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_2025 год\Приложения к Протоколу 26_Показатели за 2025\"/>
    </mc:Choice>
  </mc:AlternateContent>
  <bookViews>
    <workbookView xWindow="0" yWindow="0" windowWidth="15210" windowHeight="12255" firstSheet="6" activeTab="15"/>
  </bookViews>
  <sheets>
    <sheet name="Блок1_№1" sheetId="19" r:id="rId1"/>
    <sheet name="Блок1_№26" sheetId="18" r:id="rId2"/>
    <sheet name="Блок1_№2" sheetId="17" r:id="rId3"/>
    <sheet name="Блок1_№3" sheetId="16" r:id="rId4"/>
    <sheet name="Блок1_№4" sheetId="15" r:id="rId5"/>
    <sheet name="Блок1_№5" sheetId="14" r:id="rId6"/>
    <sheet name="Блок1_№6" sheetId="12" r:id="rId7"/>
    <sheet name="Блок1_№22" sheetId="13" r:id="rId8"/>
    <sheet name="Блок1_№7" sheetId="11" r:id="rId9"/>
    <sheet name="Блок1_№8" sheetId="7" r:id="rId10"/>
    <sheet name="Блок1_№9" sheetId="10" r:id="rId11"/>
    <sheet name="Блок1_№10" sheetId="9" r:id="rId12"/>
    <sheet name="Блок1_№11" sheetId="4" r:id="rId13"/>
    <sheet name="Блок1_№12" sheetId="3" r:id="rId14"/>
    <sheet name="Блок1_№13" sheetId="2" r:id="rId15"/>
    <sheet name="Блок1_№14" sheetId="1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1" i="19" l="1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P10" i="19"/>
  <c r="P7" i="19"/>
  <c r="P31" i="18"/>
  <c r="P30" i="18"/>
  <c r="P29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P14" i="18"/>
  <c r="P13" i="18"/>
  <c r="P12" i="18"/>
  <c r="P11" i="18"/>
  <c r="P10" i="18"/>
  <c r="P7" i="18"/>
  <c r="O31" i="18"/>
  <c r="O28" i="18"/>
  <c r="O27" i="18"/>
  <c r="O26" i="18"/>
  <c r="O25" i="18"/>
  <c r="O23" i="18"/>
  <c r="O21" i="18"/>
  <c r="O19" i="18"/>
  <c r="O18" i="18"/>
  <c r="O17" i="18"/>
  <c r="O14" i="18"/>
  <c r="O12" i="18"/>
  <c r="O11" i="18"/>
  <c r="O10" i="18"/>
  <c r="O30" i="18"/>
  <c r="O29" i="18"/>
  <c r="O24" i="18"/>
  <c r="O22" i="18"/>
  <c r="O20" i="18"/>
  <c r="O16" i="18"/>
  <c r="O15" i="18"/>
  <c r="O13" i="18"/>
  <c r="O7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7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7" i="18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7" i="19"/>
  <c r="H32" i="19"/>
  <c r="O30" i="19" l="1"/>
  <c r="O29" i="19"/>
  <c r="O23" i="19"/>
  <c r="O22" i="19"/>
  <c r="O21" i="19"/>
  <c r="O20" i="19"/>
  <c r="O16" i="19"/>
  <c r="O15" i="19"/>
  <c r="O14" i="19"/>
  <c r="O13" i="19"/>
  <c r="O12" i="19"/>
  <c r="O11" i="19"/>
  <c r="O28" i="19"/>
  <c r="O27" i="19"/>
  <c r="O26" i="19"/>
  <c r="O19" i="19"/>
  <c r="O17" i="19"/>
  <c r="H31" i="19"/>
  <c r="H30" i="19"/>
  <c r="H29" i="19"/>
  <c r="H28" i="19"/>
  <c r="H27" i="19"/>
  <c r="H26" i="19"/>
  <c r="H25" i="19"/>
  <c r="J25" i="19" s="1"/>
  <c r="H24" i="19"/>
  <c r="J24" i="19" s="1"/>
  <c r="H23" i="19"/>
  <c r="H22" i="19"/>
  <c r="H21" i="19"/>
  <c r="H20" i="19"/>
  <c r="H19" i="19"/>
  <c r="H18" i="19"/>
  <c r="H17" i="19"/>
  <c r="H16" i="19"/>
  <c r="J16" i="19" s="1"/>
  <c r="H15" i="19"/>
  <c r="H14" i="19"/>
  <c r="H13" i="19"/>
  <c r="J13" i="19" s="1"/>
  <c r="H12" i="19"/>
  <c r="H11" i="19"/>
  <c r="H10" i="19"/>
  <c r="H7" i="19"/>
  <c r="J28" i="19"/>
  <c r="J17" i="19"/>
  <c r="N32" i="19"/>
  <c r="M32" i="19"/>
  <c r="G32" i="19"/>
  <c r="F32" i="19"/>
  <c r="D32" i="19"/>
  <c r="C32" i="19"/>
  <c r="O31" i="19"/>
  <c r="J30" i="19"/>
  <c r="J27" i="19"/>
  <c r="J26" i="19"/>
  <c r="O25" i="19"/>
  <c r="O24" i="19"/>
  <c r="L19" i="19"/>
  <c r="Q19" i="19" s="1"/>
  <c r="J19" i="19"/>
  <c r="O18" i="19"/>
  <c r="L11" i="19"/>
  <c r="Q11" i="19" s="1"/>
  <c r="J11" i="19"/>
  <c r="O10" i="19"/>
  <c r="J10" i="19"/>
  <c r="O7" i="19"/>
  <c r="N32" i="18"/>
  <c r="M32" i="18"/>
  <c r="G32" i="18"/>
  <c r="H32" i="18" s="1"/>
  <c r="L11" i="18" s="1"/>
  <c r="Q11" i="18" s="1"/>
  <c r="F32" i="18"/>
  <c r="D32" i="18"/>
  <c r="C32" i="18"/>
  <c r="J29" i="18"/>
  <c r="J27" i="18"/>
  <c r="J26" i="18"/>
  <c r="J25" i="18"/>
  <c r="J24" i="18"/>
  <c r="J20" i="18"/>
  <c r="J18" i="18"/>
  <c r="J16" i="18"/>
  <c r="L15" i="18"/>
  <c r="Q15" i="18" s="1"/>
  <c r="J13" i="18"/>
  <c r="J7" i="18"/>
  <c r="O20" i="17"/>
  <c r="O19" i="17"/>
  <c r="O18" i="17"/>
  <c r="O17" i="17"/>
  <c r="O16" i="17"/>
  <c r="O14" i="17"/>
  <c r="O13" i="17"/>
  <c r="O11" i="17"/>
  <c r="P11" i="17" s="1"/>
  <c r="O10" i="17"/>
  <c r="O31" i="17"/>
  <c r="P31" i="17" s="1"/>
  <c r="O30" i="17"/>
  <c r="O29" i="17"/>
  <c r="O27" i="17"/>
  <c r="P27" i="17" s="1"/>
  <c r="O26" i="17"/>
  <c r="O23" i="17"/>
  <c r="O22" i="17"/>
  <c r="P22" i="17" s="1"/>
  <c r="O21" i="17"/>
  <c r="N32" i="17"/>
  <c r="M32" i="17"/>
  <c r="G32" i="17"/>
  <c r="F32" i="17"/>
  <c r="D32" i="17"/>
  <c r="C32" i="17"/>
  <c r="E32" i="17" s="1"/>
  <c r="H31" i="17"/>
  <c r="E31" i="17"/>
  <c r="J31" i="17" s="1"/>
  <c r="P30" i="17"/>
  <c r="H30" i="17"/>
  <c r="E30" i="17"/>
  <c r="J30" i="17" s="1"/>
  <c r="P29" i="17"/>
  <c r="H29" i="17"/>
  <c r="E29" i="17"/>
  <c r="J29" i="17" s="1"/>
  <c r="P28" i="17"/>
  <c r="O28" i="17"/>
  <c r="H28" i="17"/>
  <c r="E28" i="17"/>
  <c r="J28" i="17" s="1"/>
  <c r="H27" i="17"/>
  <c r="E27" i="17"/>
  <c r="J27" i="17" s="1"/>
  <c r="P26" i="17"/>
  <c r="H26" i="17"/>
  <c r="E26" i="17"/>
  <c r="J26" i="17" s="1"/>
  <c r="O25" i="17"/>
  <c r="P25" i="17" s="1"/>
  <c r="H25" i="17"/>
  <c r="J25" i="17" s="1"/>
  <c r="E25" i="17"/>
  <c r="O24" i="17"/>
  <c r="P24" i="17" s="1"/>
  <c r="H24" i="17"/>
  <c r="E24" i="17"/>
  <c r="P23" i="17"/>
  <c r="H23" i="17"/>
  <c r="J23" i="17" s="1"/>
  <c r="E23" i="17"/>
  <c r="H22" i="17"/>
  <c r="E22" i="17"/>
  <c r="P21" i="17"/>
  <c r="H21" i="17"/>
  <c r="E21" i="17"/>
  <c r="J21" i="17" s="1"/>
  <c r="P20" i="17"/>
  <c r="H20" i="17"/>
  <c r="E20" i="17"/>
  <c r="P19" i="17"/>
  <c r="H19" i="17"/>
  <c r="E19" i="17"/>
  <c r="J19" i="17" s="1"/>
  <c r="P18" i="17"/>
  <c r="H18" i="17"/>
  <c r="E18" i="17"/>
  <c r="P17" i="17"/>
  <c r="J17" i="17"/>
  <c r="H17" i="17"/>
  <c r="E17" i="17"/>
  <c r="P16" i="17"/>
  <c r="H16" i="17"/>
  <c r="E16" i="17"/>
  <c r="J16" i="17" s="1"/>
  <c r="P15" i="17"/>
  <c r="O15" i="17"/>
  <c r="J15" i="17"/>
  <c r="H15" i="17"/>
  <c r="E15" i="17"/>
  <c r="P14" i="17"/>
  <c r="H14" i="17"/>
  <c r="E14" i="17"/>
  <c r="J14" i="17" s="1"/>
  <c r="P13" i="17"/>
  <c r="H13" i="17"/>
  <c r="E13" i="17"/>
  <c r="P12" i="17"/>
  <c r="O12" i="17"/>
  <c r="H12" i="17"/>
  <c r="E12" i="17"/>
  <c r="J12" i="17" s="1"/>
  <c r="H11" i="17"/>
  <c r="E11" i="17"/>
  <c r="P10" i="17"/>
  <c r="H10" i="17"/>
  <c r="E10" i="17"/>
  <c r="J10" i="17" s="1"/>
  <c r="O7" i="17"/>
  <c r="H7" i="17"/>
  <c r="J7" i="17" s="1"/>
  <c r="E7" i="17"/>
  <c r="O28" i="16"/>
  <c r="O26" i="16"/>
  <c r="O25" i="16"/>
  <c r="P25" i="16" s="1"/>
  <c r="O24" i="16"/>
  <c r="O23" i="16"/>
  <c r="O21" i="16"/>
  <c r="P21" i="16" s="1"/>
  <c r="O19" i="16"/>
  <c r="P19" i="16" s="1"/>
  <c r="O18" i="16"/>
  <c r="P18" i="16" s="1"/>
  <c r="O17" i="16"/>
  <c r="O16" i="16"/>
  <c r="O14" i="16"/>
  <c r="O27" i="16"/>
  <c r="P27" i="16" s="1"/>
  <c r="O22" i="16"/>
  <c r="O20" i="16"/>
  <c r="O15" i="16"/>
  <c r="P15" i="16" s="1"/>
  <c r="O13" i="16"/>
  <c r="N32" i="16"/>
  <c r="M32" i="16"/>
  <c r="G32" i="16"/>
  <c r="F32" i="16"/>
  <c r="D32" i="16"/>
  <c r="C32" i="16"/>
  <c r="E32" i="16" s="1"/>
  <c r="O31" i="16"/>
  <c r="P31" i="16" s="1"/>
  <c r="H31" i="16"/>
  <c r="E31" i="16"/>
  <c r="O30" i="16"/>
  <c r="P30" i="16" s="1"/>
  <c r="H30" i="16"/>
  <c r="E30" i="16"/>
  <c r="J30" i="16" s="1"/>
  <c r="O29" i="16"/>
  <c r="P29" i="16" s="1"/>
  <c r="H29" i="16"/>
  <c r="E29" i="16"/>
  <c r="J29" i="16" s="1"/>
  <c r="P28" i="16"/>
  <c r="H28" i="16"/>
  <c r="E28" i="16"/>
  <c r="J28" i="16" s="1"/>
  <c r="H27" i="16"/>
  <c r="E27" i="16"/>
  <c r="J27" i="16" s="1"/>
  <c r="P26" i="16"/>
  <c r="H26" i="16"/>
  <c r="E26" i="16"/>
  <c r="J26" i="16" s="1"/>
  <c r="H25" i="16"/>
  <c r="J25" i="16" s="1"/>
  <c r="E25" i="16"/>
  <c r="P24" i="16"/>
  <c r="H24" i="16"/>
  <c r="E24" i="16"/>
  <c r="P23" i="16"/>
  <c r="H23" i="16"/>
  <c r="J23" i="16" s="1"/>
  <c r="E23" i="16"/>
  <c r="P22" i="16"/>
  <c r="H22" i="16"/>
  <c r="E22" i="16"/>
  <c r="J22" i="16" s="1"/>
  <c r="H21" i="16"/>
  <c r="E21" i="16"/>
  <c r="J21" i="16" s="1"/>
  <c r="P20" i="16"/>
  <c r="H20" i="16"/>
  <c r="E20" i="16"/>
  <c r="J20" i="16" s="1"/>
  <c r="H19" i="16"/>
  <c r="E19" i="16"/>
  <c r="J19" i="16" s="1"/>
  <c r="H18" i="16"/>
  <c r="E18" i="16"/>
  <c r="J18" i="16" s="1"/>
  <c r="P17" i="16"/>
  <c r="H17" i="16"/>
  <c r="J17" i="16" s="1"/>
  <c r="E17" i="16"/>
  <c r="P16" i="16"/>
  <c r="H16" i="16"/>
  <c r="E16" i="16"/>
  <c r="H15" i="16"/>
  <c r="E15" i="16"/>
  <c r="J15" i="16" s="1"/>
  <c r="P14" i="16"/>
  <c r="H14" i="16"/>
  <c r="E14" i="16"/>
  <c r="J14" i="16" s="1"/>
  <c r="P13" i="16"/>
  <c r="H13" i="16"/>
  <c r="E13" i="16"/>
  <c r="J13" i="16" s="1"/>
  <c r="O12" i="16"/>
  <c r="P12" i="16" s="1"/>
  <c r="H12" i="16"/>
  <c r="E12" i="16"/>
  <c r="J12" i="16" s="1"/>
  <c r="O11" i="16"/>
  <c r="P11" i="16" s="1"/>
  <c r="H11" i="16"/>
  <c r="E11" i="16"/>
  <c r="J11" i="16" s="1"/>
  <c r="O10" i="16"/>
  <c r="P10" i="16" s="1"/>
  <c r="J10" i="16"/>
  <c r="H10" i="16"/>
  <c r="E10" i="16"/>
  <c r="O7" i="16"/>
  <c r="H7" i="16"/>
  <c r="E7" i="16"/>
  <c r="O14" i="15"/>
  <c r="O13" i="15"/>
  <c r="O12" i="15"/>
  <c r="P12" i="15" s="1"/>
  <c r="O24" i="15"/>
  <c r="P24" i="15" s="1"/>
  <c r="O23" i="15"/>
  <c r="P23" i="15" s="1"/>
  <c r="O31" i="15"/>
  <c r="P31" i="15" s="1"/>
  <c r="O30" i="15"/>
  <c r="O29" i="15"/>
  <c r="O28" i="15"/>
  <c r="P28" i="15" s="1"/>
  <c r="O27" i="15"/>
  <c r="P27" i="15" s="1"/>
  <c r="O26" i="15"/>
  <c r="O22" i="15"/>
  <c r="O21" i="15"/>
  <c r="O20" i="15"/>
  <c r="O19" i="15"/>
  <c r="O18" i="15"/>
  <c r="O17" i="15"/>
  <c r="P17" i="15" s="1"/>
  <c r="O16" i="15"/>
  <c r="P16" i="15" s="1"/>
  <c r="O15" i="15"/>
  <c r="O10" i="15"/>
  <c r="P10" i="15" s="1"/>
  <c r="N32" i="15"/>
  <c r="M32" i="15"/>
  <c r="G32" i="15"/>
  <c r="H32" i="15" s="1"/>
  <c r="F32" i="15"/>
  <c r="D32" i="15"/>
  <c r="E32" i="15" s="1"/>
  <c r="C32" i="15"/>
  <c r="J31" i="15"/>
  <c r="H31" i="15"/>
  <c r="E31" i="15"/>
  <c r="P30" i="15"/>
  <c r="H30" i="15"/>
  <c r="J30" i="15" s="1"/>
  <c r="E30" i="15"/>
  <c r="P29" i="15"/>
  <c r="H29" i="15"/>
  <c r="E29" i="15"/>
  <c r="H28" i="15"/>
  <c r="E28" i="15"/>
  <c r="J27" i="15"/>
  <c r="H27" i="15"/>
  <c r="E27" i="15"/>
  <c r="P26" i="15"/>
  <c r="H26" i="15"/>
  <c r="E26" i="15"/>
  <c r="J26" i="15" s="1"/>
  <c r="O25" i="15"/>
  <c r="P25" i="15" s="1"/>
  <c r="H25" i="15"/>
  <c r="E25" i="15"/>
  <c r="H24" i="15"/>
  <c r="E24" i="15"/>
  <c r="J23" i="15"/>
  <c r="H23" i="15"/>
  <c r="E23" i="15"/>
  <c r="P22" i="15"/>
  <c r="H22" i="15"/>
  <c r="E22" i="15"/>
  <c r="P21" i="15"/>
  <c r="H21" i="15"/>
  <c r="E21" i="15"/>
  <c r="J21" i="15" s="1"/>
  <c r="P20" i="15"/>
  <c r="H20" i="15"/>
  <c r="E20" i="15"/>
  <c r="J20" i="15" s="1"/>
  <c r="P19" i="15"/>
  <c r="J19" i="15"/>
  <c r="H19" i="15"/>
  <c r="E19" i="15"/>
  <c r="P18" i="15"/>
  <c r="H18" i="15"/>
  <c r="E18" i="15"/>
  <c r="H17" i="15"/>
  <c r="E17" i="15"/>
  <c r="J17" i="15" s="1"/>
  <c r="H16" i="15"/>
  <c r="E16" i="15"/>
  <c r="J16" i="15" s="1"/>
  <c r="P15" i="15"/>
  <c r="J15" i="15"/>
  <c r="H15" i="15"/>
  <c r="E15" i="15"/>
  <c r="P14" i="15"/>
  <c r="H14" i="15"/>
  <c r="E14" i="15"/>
  <c r="P13" i="15"/>
  <c r="H13" i="15"/>
  <c r="E13" i="15"/>
  <c r="J13" i="15" s="1"/>
  <c r="H12" i="15"/>
  <c r="E12" i="15"/>
  <c r="J12" i="15" s="1"/>
  <c r="P11" i="15"/>
  <c r="O11" i="15"/>
  <c r="J11" i="15"/>
  <c r="H11" i="15"/>
  <c r="E11" i="15"/>
  <c r="H10" i="15"/>
  <c r="E10" i="15"/>
  <c r="J10" i="15" s="1"/>
  <c r="O7" i="15"/>
  <c r="H7" i="15"/>
  <c r="E7" i="15"/>
  <c r="O7" i="14"/>
  <c r="O13" i="14"/>
  <c r="P13" i="14" s="1"/>
  <c r="O10" i="14"/>
  <c r="P10" i="14" s="1"/>
  <c r="O28" i="14"/>
  <c r="O25" i="14"/>
  <c r="O23" i="14"/>
  <c r="P23" i="14" s="1"/>
  <c r="O24" i="14"/>
  <c r="P24" i="14" s="1"/>
  <c r="O21" i="14"/>
  <c r="P21" i="14" s="1"/>
  <c r="O19" i="14"/>
  <c r="P19" i="14" s="1"/>
  <c r="O20" i="14"/>
  <c r="O17" i="14"/>
  <c r="P30" i="14"/>
  <c r="P28" i="14"/>
  <c r="P27" i="14"/>
  <c r="P25" i="14"/>
  <c r="P22" i="14"/>
  <c r="P20" i="14"/>
  <c r="P18" i="14"/>
  <c r="P16" i="14"/>
  <c r="P14" i="14"/>
  <c r="P12" i="14"/>
  <c r="P11" i="14"/>
  <c r="P7" i="14"/>
  <c r="N32" i="14"/>
  <c r="M32" i="14"/>
  <c r="G32" i="14"/>
  <c r="H32" i="14" s="1"/>
  <c r="F32" i="14"/>
  <c r="D32" i="14"/>
  <c r="C32" i="14"/>
  <c r="E32" i="14" s="1"/>
  <c r="O31" i="14"/>
  <c r="P31" i="14" s="1"/>
  <c r="H31" i="14"/>
  <c r="E31" i="14"/>
  <c r="O30" i="14"/>
  <c r="H30" i="14"/>
  <c r="E30" i="14"/>
  <c r="J30" i="14" s="1"/>
  <c r="O29" i="14"/>
  <c r="P29" i="14" s="1"/>
  <c r="H29" i="14"/>
  <c r="J29" i="14" s="1"/>
  <c r="E29" i="14"/>
  <c r="H28" i="14"/>
  <c r="E28" i="14"/>
  <c r="J28" i="14" s="1"/>
  <c r="O27" i="14"/>
  <c r="H27" i="14"/>
  <c r="E27" i="14"/>
  <c r="O26" i="14"/>
  <c r="P26" i="14" s="1"/>
  <c r="H26" i="14"/>
  <c r="E26" i="14"/>
  <c r="J26" i="14" s="1"/>
  <c r="H25" i="14"/>
  <c r="E25" i="14"/>
  <c r="J25" i="14" s="1"/>
  <c r="H24" i="14"/>
  <c r="E24" i="14"/>
  <c r="J24" i="14" s="1"/>
  <c r="H23" i="14"/>
  <c r="E23" i="14"/>
  <c r="O22" i="14"/>
  <c r="H22" i="14"/>
  <c r="E22" i="14"/>
  <c r="H21" i="14"/>
  <c r="J21" i="14" s="1"/>
  <c r="E21" i="14"/>
  <c r="H20" i="14"/>
  <c r="E20" i="14"/>
  <c r="H19" i="14"/>
  <c r="E19" i="14"/>
  <c r="O18" i="14"/>
  <c r="H18" i="14"/>
  <c r="E18" i="14"/>
  <c r="P17" i="14"/>
  <c r="H17" i="14"/>
  <c r="E17" i="14"/>
  <c r="J17" i="14" s="1"/>
  <c r="O16" i="14"/>
  <c r="H16" i="14"/>
  <c r="E16" i="14"/>
  <c r="O15" i="14"/>
  <c r="P15" i="14" s="1"/>
  <c r="H15" i="14"/>
  <c r="E15" i="14"/>
  <c r="O14" i="14"/>
  <c r="H14" i="14"/>
  <c r="E14" i="14"/>
  <c r="J14" i="14" s="1"/>
  <c r="J13" i="14"/>
  <c r="H13" i="14"/>
  <c r="E13" i="14"/>
  <c r="O12" i="14"/>
  <c r="H12" i="14"/>
  <c r="E12" i="14"/>
  <c r="J12" i="14" s="1"/>
  <c r="O11" i="14"/>
  <c r="H11" i="14"/>
  <c r="E11" i="14"/>
  <c r="J11" i="14" s="1"/>
  <c r="H10" i="14"/>
  <c r="E10" i="14"/>
  <c r="H7" i="14"/>
  <c r="E7" i="14"/>
  <c r="L10" i="18" l="1"/>
  <c r="Q10" i="18" s="1"/>
  <c r="L19" i="18"/>
  <c r="Q19" i="18" s="1"/>
  <c r="L29" i="18"/>
  <c r="Q29" i="18" s="1"/>
  <c r="O32" i="19"/>
  <c r="J7" i="19"/>
  <c r="L27" i="19"/>
  <c r="Q27" i="19" s="1"/>
  <c r="L14" i="19"/>
  <c r="Q14" i="19" s="1"/>
  <c r="L12" i="19"/>
  <c r="Q12" i="19" s="1"/>
  <c r="L18" i="19"/>
  <c r="Q18" i="19" s="1"/>
  <c r="L21" i="19"/>
  <c r="Q21" i="19" s="1"/>
  <c r="L7" i="19"/>
  <c r="Q7" i="19" s="1"/>
  <c r="J21" i="19"/>
  <c r="L23" i="19"/>
  <c r="Q23" i="19" s="1"/>
  <c r="L17" i="19"/>
  <c r="Q17" i="19" s="1"/>
  <c r="L28" i="19"/>
  <c r="Q28" i="19" s="1"/>
  <c r="L13" i="19"/>
  <c r="Q13" i="19" s="1"/>
  <c r="L25" i="19"/>
  <c r="Q25" i="19" s="1"/>
  <c r="L15" i="19"/>
  <c r="Q15" i="19" s="1"/>
  <c r="L26" i="19"/>
  <c r="Q26" i="19" s="1"/>
  <c r="L10" i="19"/>
  <c r="Q10" i="19" s="1"/>
  <c r="J12" i="19"/>
  <c r="J14" i="19"/>
  <c r="J18" i="19"/>
  <c r="J20" i="19"/>
  <c r="J22" i="19"/>
  <c r="J29" i="19"/>
  <c r="L20" i="19"/>
  <c r="Q20" i="19" s="1"/>
  <c r="L29" i="19"/>
  <c r="Q29" i="19" s="1"/>
  <c r="L31" i="19"/>
  <c r="Q31" i="19" s="1"/>
  <c r="J15" i="19"/>
  <c r="L16" i="19"/>
  <c r="Q16" i="19" s="1"/>
  <c r="J23" i="19"/>
  <c r="L24" i="19"/>
  <c r="Q24" i="19" s="1"/>
  <c r="J31" i="19"/>
  <c r="L32" i="19"/>
  <c r="L22" i="19"/>
  <c r="Q22" i="19" s="1"/>
  <c r="L30" i="19"/>
  <c r="Q30" i="19" s="1"/>
  <c r="O32" i="18"/>
  <c r="J11" i="18"/>
  <c r="J14" i="18"/>
  <c r="J30" i="18"/>
  <c r="J10" i="18"/>
  <c r="J12" i="18"/>
  <c r="J19" i="18"/>
  <c r="J21" i="18"/>
  <c r="J28" i="18"/>
  <c r="J17" i="18"/>
  <c r="J22" i="18"/>
  <c r="L14" i="18"/>
  <c r="Q14" i="18" s="1"/>
  <c r="L23" i="18"/>
  <c r="Q23" i="18" s="1"/>
  <c r="L21" i="18"/>
  <c r="Q21" i="18" s="1"/>
  <c r="L30" i="18"/>
  <c r="Q30" i="18" s="1"/>
  <c r="L26" i="18"/>
  <c r="Q26" i="18" s="1"/>
  <c r="L25" i="18"/>
  <c r="Q25" i="18" s="1"/>
  <c r="L17" i="18"/>
  <c r="Q17" i="18" s="1"/>
  <c r="L28" i="18"/>
  <c r="Q28" i="18" s="1"/>
  <c r="L20" i="18"/>
  <c r="Q20" i="18" s="1"/>
  <c r="L12" i="18"/>
  <c r="Q12" i="18" s="1"/>
  <c r="L32" i="18"/>
  <c r="L7" i="18"/>
  <c r="Q7" i="18" s="1"/>
  <c r="L24" i="18"/>
  <c r="Q24" i="18" s="1"/>
  <c r="L16" i="18"/>
  <c r="Q16" i="18" s="1"/>
  <c r="L13" i="18"/>
  <c r="Q13" i="18" s="1"/>
  <c r="L22" i="18"/>
  <c r="Q22" i="18" s="1"/>
  <c r="L18" i="18"/>
  <c r="Q18" i="18" s="1"/>
  <c r="L27" i="18"/>
  <c r="Q27" i="18" s="1"/>
  <c r="L31" i="18"/>
  <c r="Q31" i="18" s="1"/>
  <c r="J15" i="18"/>
  <c r="J23" i="18"/>
  <c r="J31" i="18"/>
  <c r="O32" i="17"/>
  <c r="J11" i="17"/>
  <c r="J13" i="17"/>
  <c r="H32" i="17"/>
  <c r="L27" i="17" s="1"/>
  <c r="Q27" i="17" s="1"/>
  <c r="J18" i="17"/>
  <c r="J20" i="17"/>
  <c r="J22" i="17"/>
  <c r="J24" i="17"/>
  <c r="P7" i="17"/>
  <c r="O32" i="16"/>
  <c r="J16" i="16"/>
  <c r="H32" i="16"/>
  <c r="L15" i="16" s="1"/>
  <c r="Q15" i="16" s="1"/>
  <c r="L23" i="16"/>
  <c r="Q23" i="16" s="1"/>
  <c r="L12" i="16"/>
  <c r="Q12" i="16" s="1"/>
  <c r="J24" i="16"/>
  <c r="J31" i="16"/>
  <c r="J7" i="16"/>
  <c r="L28" i="16"/>
  <c r="Q28" i="16" s="1"/>
  <c r="L26" i="16"/>
  <c r="Q26" i="16" s="1"/>
  <c r="L18" i="16"/>
  <c r="Q18" i="16" s="1"/>
  <c r="L10" i="16"/>
  <c r="Q10" i="16" s="1"/>
  <c r="L25" i="16"/>
  <c r="Q25" i="16" s="1"/>
  <c r="L11" i="16"/>
  <c r="Q11" i="16" s="1"/>
  <c r="L17" i="16"/>
  <c r="Q17" i="16" s="1"/>
  <c r="L7" i="16"/>
  <c r="Q7" i="16" s="1"/>
  <c r="L24" i="16"/>
  <c r="Q24" i="16" s="1"/>
  <c r="L16" i="16"/>
  <c r="Q16" i="16" s="1"/>
  <c r="L29" i="16"/>
  <c r="Q29" i="16" s="1"/>
  <c r="P7" i="16"/>
  <c r="O32" i="15"/>
  <c r="J7" i="15"/>
  <c r="J28" i="15"/>
  <c r="L13" i="15"/>
  <c r="Q13" i="15" s="1"/>
  <c r="J18" i="15"/>
  <c r="J24" i="15"/>
  <c r="J25" i="15"/>
  <c r="J29" i="15"/>
  <c r="J22" i="15"/>
  <c r="L26" i="15"/>
  <c r="Q26" i="15" s="1"/>
  <c r="L11" i="15"/>
  <c r="Q11" i="15" s="1"/>
  <c r="L21" i="15"/>
  <c r="Q21" i="15" s="1"/>
  <c r="L18" i="15"/>
  <c r="Q18" i="15" s="1"/>
  <c r="L10" i="15"/>
  <c r="Q10" i="15" s="1"/>
  <c r="L14" i="15"/>
  <c r="Q14" i="15" s="1"/>
  <c r="L24" i="15"/>
  <c r="Q24" i="15" s="1"/>
  <c r="L20" i="15"/>
  <c r="Q20" i="15" s="1"/>
  <c r="L12" i="15"/>
  <c r="Q12" i="15" s="1"/>
  <c r="L32" i="15"/>
  <c r="L31" i="15"/>
  <c r="Q31" i="15" s="1"/>
  <c r="L15" i="15"/>
  <c r="Q15" i="15" s="1"/>
  <c r="L23" i="15"/>
  <c r="Q23" i="15" s="1"/>
  <c r="L25" i="15"/>
  <c r="Q25" i="15" s="1"/>
  <c r="L17" i="15"/>
  <c r="Q17" i="15" s="1"/>
  <c r="L7" i="15"/>
  <c r="Q7" i="15" s="1"/>
  <c r="L28" i="15"/>
  <c r="Q28" i="15" s="1"/>
  <c r="L16" i="15"/>
  <c r="Q16" i="15" s="1"/>
  <c r="L27" i="15"/>
  <c r="Q27" i="15" s="1"/>
  <c r="L19" i="15"/>
  <c r="Q19" i="15" s="1"/>
  <c r="L29" i="15"/>
  <c r="Q29" i="15" s="1"/>
  <c r="J14" i="15"/>
  <c r="L22" i="15"/>
  <c r="Q22" i="15" s="1"/>
  <c r="L30" i="15"/>
  <c r="Q30" i="15" s="1"/>
  <c r="P7" i="15"/>
  <c r="O32" i="14"/>
  <c r="L17" i="14"/>
  <c r="Q17" i="14" s="1"/>
  <c r="L25" i="14"/>
  <c r="Q25" i="14" s="1"/>
  <c r="L26" i="14"/>
  <c r="Q26" i="14" s="1"/>
  <c r="L7" i="14"/>
  <c r="Q7" i="14" s="1"/>
  <c r="J10" i="14"/>
  <c r="L12" i="14"/>
  <c r="Q12" i="14" s="1"/>
  <c r="J19" i="14"/>
  <c r="L23" i="14"/>
  <c r="Q23" i="14" s="1"/>
  <c r="L19" i="14"/>
  <c r="Q19" i="14" s="1"/>
  <c r="L28" i="14"/>
  <c r="Q28" i="14" s="1"/>
  <c r="L15" i="14"/>
  <c r="Q15" i="14" s="1"/>
  <c r="J7" i="14"/>
  <c r="L11" i="14"/>
  <c r="Q11" i="14" s="1"/>
  <c r="J20" i="14"/>
  <c r="J22" i="14"/>
  <c r="J31" i="14"/>
  <c r="L27" i="14"/>
  <c r="Q27" i="14" s="1"/>
  <c r="J16" i="14"/>
  <c r="J18" i="14"/>
  <c r="L20" i="14"/>
  <c r="Q20" i="14" s="1"/>
  <c r="J27" i="14"/>
  <c r="L31" i="14"/>
  <c r="Q31" i="14" s="1"/>
  <c r="J15" i="14"/>
  <c r="L16" i="14"/>
  <c r="Q16" i="14" s="1"/>
  <c r="J23" i="14"/>
  <c r="L24" i="14"/>
  <c r="Q24" i="14" s="1"/>
  <c r="L14" i="14"/>
  <c r="Q14" i="14" s="1"/>
  <c r="L22" i="14"/>
  <c r="Q22" i="14" s="1"/>
  <c r="L21" i="14"/>
  <c r="Q21" i="14" s="1"/>
  <c r="L29" i="14"/>
  <c r="Q29" i="14" s="1"/>
  <c r="L32" i="14"/>
  <c r="L30" i="14"/>
  <c r="Q30" i="14" s="1"/>
  <c r="L13" i="14"/>
  <c r="Q13" i="14" s="1"/>
  <c r="L10" i="14"/>
  <c r="Q10" i="14" s="1"/>
  <c r="L18" i="14"/>
  <c r="Q18" i="14" s="1"/>
  <c r="L23" i="17" l="1"/>
  <c r="Q23" i="17" s="1"/>
  <c r="L21" i="17"/>
  <c r="Q21" i="17" s="1"/>
  <c r="L31" i="17"/>
  <c r="Q31" i="17" s="1"/>
  <c r="L18" i="17"/>
  <c r="Q18" i="17" s="1"/>
  <c r="L19" i="17"/>
  <c r="Q19" i="17" s="1"/>
  <c r="L16" i="17"/>
  <c r="Q16" i="17" s="1"/>
  <c r="L7" i="17"/>
  <c r="Q7" i="17" s="1"/>
  <c r="L26" i="17"/>
  <c r="Q26" i="17" s="1"/>
  <c r="L14" i="17"/>
  <c r="Q14" i="17" s="1"/>
  <c r="L32" i="17"/>
  <c r="L15" i="17"/>
  <c r="Q15" i="17" s="1"/>
  <c r="L17" i="17"/>
  <c r="Q17" i="17" s="1"/>
  <c r="L28" i="17"/>
  <c r="Q28" i="17" s="1"/>
  <c r="L11" i="17"/>
  <c r="Q11" i="17" s="1"/>
  <c r="L10" i="17"/>
  <c r="Q10" i="17" s="1"/>
  <c r="L25" i="17"/>
  <c r="Q25" i="17" s="1"/>
  <c r="L22" i="17"/>
  <c r="Q22" i="17" s="1"/>
  <c r="L29" i="17"/>
  <c r="Q29" i="17" s="1"/>
  <c r="L12" i="17"/>
  <c r="Q12" i="17" s="1"/>
  <c r="L30" i="17"/>
  <c r="Q30" i="17" s="1"/>
  <c r="L24" i="17"/>
  <c r="Q24" i="17" s="1"/>
  <c r="L20" i="17"/>
  <c r="Q20" i="17" s="1"/>
  <c r="L13" i="17"/>
  <c r="Q13" i="17" s="1"/>
  <c r="L32" i="16"/>
  <c r="L30" i="16"/>
  <c r="Q30" i="16" s="1"/>
  <c r="L20" i="16"/>
  <c r="Q20" i="16" s="1"/>
  <c r="L14" i="16"/>
  <c r="Q14" i="16" s="1"/>
  <c r="L19" i="16"/>
  <c r="Q19" i="16" s="1"/>
  <c r="L13" i="16"/>
  <c r="Q13" i="16" s="1"/>
  <c r="L21" i="16"/>
  <c r="Q21" i="16" s="1"/>
  <c r="L31" i="16"/>
  <c r="Q31" i="16" s="1"/>
  <c r="L27" i="16"/>
  <c r="Q27" i="16" s="1"/>
  <c r="L22" i="16"/>
  <c r="Q22" i="16" s="1"/>
</calcChain>
</file>

<file path=xl/sharedStrings.xml><?xml version="1.0" encoding="utf-8"?>
<sst xmlns="http://schemas.openxmlformats.org/spreadsheetml/2006/main" count="2108" uniqueCount="249">
  <si>
    <t>№пп</t>
  </si>
  <si>
    <t xml:space="preserve">Наименование медицинских организаций               </t>
  </si>
  <si>
    <t>за 2024 год (декабрь 2023 - ноябрь 2024)</t>
  </si>
  <si>
    <t>за 2025 год (декабрь 2024 - ноябрь 2025)</t>
  </si>
  <si>
    <t>Отношение показателя в текущем периоде относительно среднего значения по Пензенской области в текущем периоде</t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</si>
  <si>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</si>
  <si>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</si>
  <si>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</si>
  <si>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</si>
  <si>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</si>
  <si>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</si>
  <si>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</si>
  <si>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</si>
  <si>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А</t>
  </si>
  <si>
    <t>АА</t>
  </si>
  <si>
    <t>7</t>
  </si>
  <si>
    <t>8</t>
  </si>
  <si>
    <t>9</t>
  </si>
  <si>
    <t>10.1</t>
  </si>
  <si>
    <t>10.2</t>
  </si>
  <si>
    <t>10.3</t>
  </si>
  <si>
    <t>10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</si>
  <si>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</si>
  <si>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</si>
  <si>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</si>
  <si>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</si>
  <si>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</si>
  <si>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</si>
  <si>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</si>
  <si>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</si>
  <si>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</si>
  <si>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</si>
  <si>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</si>
  <si>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</si>
  <si>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</si>
  <si>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</si>
  <si>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</si>
  <si>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</si>
  <si>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</si>
  <si>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</si>
  <si>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</si>
  <si>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</si>
  <si>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</si>
  <si>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</si>
  <si>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</si>
  <si>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</si>
  <si>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</si>
  <si>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</si>
  <si>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</si>
  <si>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</si>
  <si>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</si>
  <si>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t>Информация об исполнении показателя результативности №14 представленного в приложении №6  к Тарифному соглашению на 2025 год</t>
  </si>
  <si>
    <r>
      <rPr>
        <b/>
        <sz val="12"/>
        <color rgb="FF7030A0"/>
        <rFont val="Times New Roman"/>
        <family val="1"/>
        <charset val="204"/>
      </rPr>
  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</si>
  <si>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находящихся под диспансерным наблюдением по поводу сахарного диабета за период (SD)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</si>
  <si>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находящихся под диспансерным наблюдением по поводу сахарного диабета за период (SD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</si>
  <si>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</si>
  <si>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=Osl/SD×100),    в %
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</si>
  <si>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=Osl/SD×100),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</si>
  <si>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t xml:space="preserve">Показатель результативности  14 </t>
    </r>
    <r>
      <rPr>
        <b/>
        <sz val="12"/>
        <rFont val="Times New Roman"/>
        <family val="1"/>
        <charset val="204"/>
      </rPr>
      <t xml:space="preserve">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 SDosl" *)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</si>
  <si>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которых, выше среднего значения по субъекту Российской Федерации:
Уменьшение &lt; 5 % - 0 баллов;
Уменьшение ≥ 5 % - 1,5 балла;
Уменьшение ≥ 10 % - 3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
показателя - 3 балла;
В иных случаях - 1,5 балла.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</si>
  <si>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 xml:space="preserve">Для медицинских организаций, значение показателя которых, выше среднего значения по субъекту Российской Федерации:
Уменьшение &lt; 5 % - 0 баллов;
Уменьшение ≥ 5 % - 1,5 балла;
Уменьшение ≥ 10 % - 3 балла.
</t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</si>
  <si>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/>
    </r>
  </si>
  <si>
    <t>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
показателя - 3 балла;
В иных случаях - 1,5 балла</t>
  </si>
  <si>
    <r>
      <rPr>
        <b/>
        <sz val="12"/>
        <color rgb="FF7030A0"/>
        <rFont val="Times New Roman"/>
        <family val="1"/>
        <charset val="204"/>
      </rPr>
  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</si>
  <si>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</si>
  <si>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госпитализированных за период по причине заболеваний сердечно-сосудистой системы или их осложнений (Hбск)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</si>
  <si>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госпитализированных за период по причине заболеваний сердечно-сосудистой системы или их осложнений (Hбск)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</si>
  <si>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(Pбск =PHбск/Hбск×100),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</si>
  <si>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t>Информация об исполнении показателя результативности №13 представленного в приложении №6  к Тарифному соглашению на 2025 год</t>
  </si>
  <si>
    <r>
      <t xml:space="preserve">Показатель результативности  13  </t>
    </r>
    <r>
      <rPr>
        <b/>
        <sz val="12"/>
        <rFont val="Times New Roman"/>
        <family val="1"/>
        <charset val="204"/>
      </rPr>
      <t>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 Pбск" *)</t>
    </r>
  </si>
  <si>
    <r>
      <rPr>
        <b/>
        <sz val="12"/>
        <color rgb="FF7030A0"/>
        <rFont val="Times New Roman"/>
        <family val="1"/>
        <charset val="204"/>
      </rPr>
      <t xml:space="preserve"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(Pбск =PHбск/Hбск×100),  в %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</si>
  <si>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№12 представленного в приложении №6  к Тарифному соглашению на 2025 год</t>
  </si>
  <si>
    <r>
      <t xml:space="preserve">Показатель результативности  12  </t>
    </r>
    <r>
      <rPr>
        <b/>
        <sz val="12"/>
        <rFont val="Times New Roman"/>
        <family val="1"/>
        <charset val="204"/>
      </rPr>
      <t>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Hвсего" *)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</si>
  <si>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  </r>
    <r>
      <rPr>
        <sz val="12"/>
        <color rgb="FF7030A0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</si>
  <si>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</si>
  <si>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находящихся под диспансерным наблюдением за период (Dnвсего)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</si>
  <si>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находящихся под диспансерным наблюдением за период (Dnвсего)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</si>
  <si>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(Hвсего =Oвсего/Dnвсего×100), в %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</si>
  <si>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(Hвсего =Oвсего/Dnвсего×100), в %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</si>
  <si>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</si>
  <si>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 xml:space="preserve">Для медицинских организаций, значение показателя которых, выше среднего значения по субъекту Российской Федерации:
Уменьшение &lt; 5 % - 0 баллов;
Уменьшение ≥ 5 % - 1 балл;
Уменьшение ≥ 10 % - 2 балла.
</t>
  </si>
  <si>
    <t>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</si>
  <si>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</si>
  <si>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которых, выше среднего значения по субъекту Российской Федерации:
Уменьшение &lt; 5 % - 0 баллов;
Уменьшение ≥ 5 % - 1 балл;
Уменьшение ≥ 10 % - 2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 показателя - 2 балла;
В иных случаях - 1 балл.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</si>
  <si>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>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</t>
    </r>
    <r>
      <rPr>
        <b/>
        <sz val="12"/>
        <rFont val="Times New Roman"/>
        <family val="1"/>
        <charset val="204"/>
      </rPr>
      <t/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</si>
  <si>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сахарный диабет, в отношении которых установлено диспансерное наблюдение за период (SDдн)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</si>
  <si>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сахарный диабет, в отношении которых установлено диспансерное наблюдение за период (SDдн</t>
    </r>
    <r>
      <rPr>
        <b/>
        <sz val="12"/>
        <rFont val="Times New Roman"/>
        <family val="1"/>
        <charset val="204"/>
      </rPr>
      <t>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</si>
  <si>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</si>
  <si>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</si>
  <si>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=SDдн/SDвп×100), в %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</si>
  <si>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Показатель результативности  11   </t>
    </r>
    <r>
      <rPr>
        <b/>
        <sz val="12"/>
        <rFont val="Times New Roman"/>
        <family val="1"/>
        <charset val="204"/>
      </rPr>
      <t>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(DNсд)" *)</t>
    </r>
  </si>
  <si>
    <t xml:space="preserve">Выше среднего значения по субъекту Российской Федерации - 1 балл
</t>
  </si>
  <si>
    <t>100% плана или более - 2 балла;</t>
  </si>
  <si>
    <t>10.4</t>
  </si>
  <si>
    <t>10.5</t>
  </si>
  <si>
    <t>Менее 100% от плана, но с приростом показателя по сравнению с предыдущем периодом - 1 балл;</t>
  </si>
  <si>
    <t>Менее 100% от плана, равно или со снижением показателя по сравнению с предыдущем периодом - 0 баллов.</t>
  </si>
  <si>
    <r>
      <rPr>
        <b/>
        <sz val="12"/>
        <rFont val="Times New Roman"/>
        <family val="1"/>
        <charset val="204"/>
      </rPr>
      <t>"Соответствие МО категории «выше/ниже среднего» по соответствующему показателю
(0 - в случае неприменения показателя 
в гр.«Факт применения показателя»  стоит «0» или «2»)</t>
    </r>
    <r>
      <rPr>
        <sz val="12"/>
        <rFont val="Times New Roman"/>
        <family val="1"/>
        <charset val="204"/>
      </rPr>
      <t xml:space="preserve">
Для предположительного результатата «Уменьшение»: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«Увеличение»: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субъекту)"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</si>
  <si>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которых, выше среднего значения по субъекту Российской Федерации:
Уменьшение &lt; 3 % - 0 баллов;
Уменьшение ≥ 3 % - 1 балл;
Уменьшение ≥ 7 % - 2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 
показателя - 2 балла;
В иных случаях - 1 балл. 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</si>
  <si>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 xml:space="preserve">Для медицинских организаций, значение показателя которых, выше среднего значения по субъекту Российской Федерации:
Уменьшение &lt; 3 % - 0 баллов;
Уменьшение ≥ 3 % - 1 балл;
Уменьшение ≥ 7 % - 2 балла.
</t>
  </si>
  <si>
    <t>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 
показателя - 2 балла;
В иных случаях - 1 балл</t>
  </si>
  <si>
    <t>Информация об исполнении показателя результативности №11 представленного в приложении №6  к Тарифному соглашению на 2025 год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</si>
  <si>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 xml:space="preserve">100% плана или более - 1 балл;
Выше среднего значения по субъекту Российской Федерации - 0,5 балла
Менее 100% от плана, но с приростом показателя по сравнению с предыдущем периодом - 0,5 балла;
Менее 100% от плана, равно или со снижением показателя по сравнению с предыдущем периодом - 0 баллов
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</si>
  <si>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>100% плана или более - 1 балл</t>
  </si>
  <si>
    <t>Выше среднего значения по субъекту Российской Федерации - 0,5 балла</t>
  </si>
  <si>
    <t>Менее 100% от плана, но с приростом показателя по сравнению с предыдущем периодом - 0,5 балла;</t>
  </si>
  <si>
    <t>Менее 100% от плана, равно или со снижением показателя по сравнению с предыдущем периодом - 0 баллов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</si>
  <si>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>100% плана или более - 2 балла;
Выше среднего значения по субъекту Российской Федерации - 1 балл
Менее 100% от плана, но с приростом показателя по сравнению с предыдущем периодом - 1 балл;
Менее 100% от плана, равно или со снижением показателя по сравнению с предыдущем периодом - 0 баллов.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</si>
  <si>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</si>
  <si>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 xml:space="preserve">Показатель результативности 10  </t>
    </r>
    <r>
      <rPr>
        <b/>
        <sz val="12"/>
        <rFont val="Times New Roman"/>
        <family val="1"/>
        <charset val="204"/>
      </rPr>
      <t>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(DNхобл)" *)</t>
    </r>
  </si>
  <si>
    <t>Информация об исполнении показателя результативности №10 представленного в приложении №6  к Тарифному соглашению на 2025 год</t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</si>
  <si>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</si>
  <si>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</si>
  <si>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хроническая обструктивная болезнь легких за период (Hвп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</si>
  <si>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хроническая обструктивная болезнь легких за период (Hвп)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</si>
  <si>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=Hдн/Hвп×100,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</si>
  <si>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=Hдн/Hвп×100, в %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</si>
  <si>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№9 представленного в приложении №6  к Тарифному соглашению на 2025 год</t>
  </si>
  <si>
    <r>
      <t xml:space="preserve">Показатель результативности  9 </t>
    </r>
    <r>
      <rPr>
        <b/>
        <sz val="12"/>
        <rFont val="Times New Roman"/>
        <family val="1"/>
        <charset val="204"/>
      </rPr>
      <t xml:space="preserve">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(DNбск)" *)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</si>
  <si>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болезнями системы кровообращения, в отношении которых установлено диспансерное наблюдение за период  (BSKдн)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</si>
  <si>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болезнями системы кровообращения, в отношении которых установлено диспансерное наблюдение за период  (BSKдн)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</si>
  <si>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взрослых пациентов с впервые в жизни установленным диагнозом болезни системы кровообращения за период
(BSKвп)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</si>
  <si>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болезни системы кровообращения за период
(BSKвп)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</si>
  <si>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</si>
  <si>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=BSKдн/BSKвп×100), в %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</si>
  <si>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</si>
  <si>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</si>
  <si>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</si>
  <si>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=Rдн/Rвп×100),                                                                     в чел.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</si>
  <si>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</si>
  <si>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=Rдн/Rвп×100),   в чел.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</si>
  <si>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Показатель результативности  7 </t>
    </r>
    <r>
      <rPr>
        <b/>
        <sz val="12"/>
        <rFont val="Times New Roman"/>
        <family val="1"/>
        <charset val="204"/>
      </rPr>
      <t xml:space="preserve"> "Доля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 DNриск" *)</t>
    </r>
  </si>
  <si>
    <t>Информация об исполнении показателя результативности №7 представленного в приложении №6  к Тарифному соглашению на 2025 год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</si>
  <si>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 xml:space="preserve">100% плана или более - 2 балла;
Выше среднего значения по субъекту Российской Федерации - 1 балл
Менее 100% от плана, но с приростом показателя по сравнению с предыдущем периодом – 1 балл;
Менее 100% от плана, равно или со снижением показателя по сравнению с предыдущем 
периодом – 0 баллов.
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</si>
  <si>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</si>
  <si>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r>
      <rPr>
        <b/>
        <sz val="12"/>
        <rFont val="Times New Roman"/>
        <family val="1"/>
        <charset val="204"/>
      </rPr>
      <t>"Соответствие МО категории «выше/ниже среднего» по соответствующему показателю
(0 - в случае неприменения показателя 
в гр.«Факт применения показателя»  стоит «0» или «2»)</t>
    </r>
    <r>
      <rPr>
        <sz val="12"/>
        <rFont val="Times New Roman"/>
        <family val="1"/>
        <charset val="204"/>
      </rPr>
      <t xml:space="preserve">
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субъекту)"</t>
    </r>
  </si>
  <si>
    <t>Информация об исполнении показателя результативности №8 представленного в приложении №6  к Тарифному соглашению на 2025 год</t>
  </si>
  <si>
    <r>
      <rPr>
        <b/>
        <sz val="12"/>
        <color rgb="FF7030A0"/>
        <rFont val="Times New Roman"/>
        <family val="1"/>
        <charset val="204"/>
      </rPr>
      <t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</t>
    </r>
    <r>
      <rPr>
        <b/>
        <sz val="12"/>
        <color theme="1"/>
        <rFont val="Times New Roman"/>
        <family val="1"/>
        <charset val="204"/>
      </rPr>
      <t xml:space="preserve">
Значение в </t>
    </r>
    <r>
      <rPr>
        <b/>
        <u/>
        <sz val="12"/>
        <color theme="1"/>
        <rFont val="Times New Roman"/>
        <family val="1"/>
        <charset val="204"/>
      </rPr>
      <t>числителе</t>
    </r>
    <r>
      <rPr>
        <b/>
        <sz val="12"/>
        <color theme="1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color theme="1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</si>
  <si>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</t>
    </r>
    <r>
      <rPr>
        <sz val="12"/>
        <color theme="1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</si>
  <si>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взрослых, состоящих под диспансерным наблюдении по поводу болезней системы кровообращения за период
N_БСК</t>
    </r>
    <r>
      <rPr>
        <b/>
        <sz val="12"/>
        <color theme="1"/>
        <rFont val="Times New Roman"/>
        <family val="1"/>
        <charset val="204"/>
      </rPr>
      <t xml:space="preserve">
Значение в </t>
    </r>
    <r>
      <rPr>
        <b/>
        <u/>
        <sz val="12"/>
        <color theme="1"/>
        <rFont val="Times New Roman"/>
        <family val="1"/>
        <charset val="204"/>
      </rPr>
      <t>знаменателе</t>
    </r>
    <r>
      <rPr>
        <b/>
        <sz val="12"/>
        <color theme="1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color theme="1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</si>
  <si>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взрослых, состоящих под диспансерным наблюдении по поводу болезней системы кровообращения за период
N_БСК</t>
    </r>
    <r>
      <rPr>
        <sz val="12"/>
        <color theme="1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</si>
  <si>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N_БСКГ=N_БСКГ/N_БСК ×100, в %</t>
    </r>
    <r>
      <rPr>
        <b/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</si>
  <si>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N_БСКГ=N_БСКГ/N_БСК ×100, в %</t>
    </r>
    <r>
      <rPr>
        <b/>
        <sz val="12"/>
        <color theme="1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color theme="1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</si>
  <si>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которых, выше среднего значения по субъекту Российской Федерации:
Уменьшение ≥ 3% - 2 балла;
Уменьшение ≥ 2% - 1 балл;
Уменьшение &lt; 2% - 0 баллов.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
 показателя - 2 балла;
В иных случаях - 1 балл.
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</si>
  <si>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 xml:space="preserve">Для медицинских организаций, значение показателя которых, выше среднего значения по субъекту Российской Федерации:
Уменьшение ≥ 3% - 2 балла;
Уменьшение ≥ 2% - 1 балл;
Уменьшение &lt; 2% - 0 баллов.
</t>
  </si>
  <si>
    <t xml:space="preserve">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
 показателя - 2 балла;
В иных случаях - 1 балл.
</t>
  </si>
  <si>
    <t>Менее 100% от плана, но с приростом показателя по сравнению с предыдущем периодом – 1 балл</t>
  </si>
  <si>
    <t>Выше среднего значения по субъекту Российской Федерации - 1 балл</t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</si>
  <si>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</t>
    </r>
    <r>
      <rPr>
        <sz val="12"/>
        <rFont val="Times New Roman"/>
        <family val="1"/>
        <charset val="204"/>
      </rPr>
      <t xml:space="preserve">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</si>
  <si>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подозрением на злокачественное новообразование органов дыхания за период
ZHOвпд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</si>
  <si>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подозрением на злокачественное новообразование органов дыхания за период
ZHOвпд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</si>
  <si>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×100,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</si>
  <si>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×100, в %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</si>
  <si>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</si>
  <si>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</si>
  <si>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 xml:space="preserve">Показатель результативности 6 </t>
    </r>
    <r>
      <rPr>
        <b/>
        <sz val="12"/>
        <rFont val="Times New Roman"/>
        <family val="1"/>
        <charset val="204"/>
      </rPr>
      <t xml:space="preserve"> "Доля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(D_ЗНОД)"</t>
    </r>
  </si>
  <si>
    <t>Информация об исполнении показателя результативности №6 представленного в приложении №6  к Тарифному соглашению на 2025 год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</si>
  <si>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 
Прирост ≥ 10% - 3 балла; 
Прирост ≥ 5% - 2 балла;
 Прирост &lt; 5% - 0,5 балла.
 Для медицинских организаций, значение показателя равно или выше среднего по субъекту Российской Федерации:
 При условии прироста по сравнению с предыдущим периодом или достижения максимально возможного 
значения показателя - 3 балла;
В иных случаях - 2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</si>
  <si>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 xml:space="preserve"> Для медицинских организаций, значение показателя равно или выше среднего по субъекту Российской Федерации:
 При условии прироста по сравнению с предыдущим периодом или достижения максимально возможного 
значения показателя - 3 балла;
В иных случаях - 2 балла.</t>
  </si>
  <si>
    <t>Для медицинских организаций, значение показателя которых ниже среднего по субъекту Российской Федерации: 
Прирост ≥ 10% - 3 балла; 
Прирост ≥ 5% - 2 балла;
 Прирост &lt; 5% - 0,5 балла.</t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</si>
  <si>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
 - 1)
(Число с округлением не более 9 знаков после запятой. 
Заполнение обязательно, в том числе нулевые значения)</t>
    </r>
  </si>
  <si>
    <r>
      <t xml:space="preserve">Показатель результативности 22 </t>
    </r>
    <r>
      <rPr>
        <b/>
        <sz val="12"/>
        <rFont val="Times New Roman"/>
        <family val="1"/>
        <charset val="204"/>
      </rPr>
      <t xml:space="preserve"> "Доля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(DCmaie)"</t>
    </r>
  </si>
  <si>
    <t>Информация об исполнении показателя результативности №22 представленного в приложении №6  к Тарифному соглашению на 2025 год</t>
  </si>
  <si>
    <r>
      <rPr>
        <b/>
        <sz val="12"/>
        <color rgb="FF7030A0"/>
        <rFont val="Times New Roman"/>
        <family val="1"/>
        <charset val="204"/>
      </rPr>
      <t>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S_Cmaie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</si>
  <si>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S_Cmaie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</si>
  <si>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∙100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</si>
  <si>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∙100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</si>
  <si>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 xml:space="preserve">Для медицинских организаций, значение показателя которых ниже среднего по субъекту Российской Федерации: 
Прирост ≥ 10% - 2 балла;
Прирост ≥ 5% - 1 балл;
Прирост &lt; 5% - 0 баллов.
</t>
  </si>
  <si>
    <t xml:space="preserve">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</si>
  <si>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 
Прирост ≥ 10% - 2 балла;
Прирост ≥ 5% - 1 балл;
Прирост &lt; 5%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</si>
  <si>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</si>
  <si>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</si>
  <si>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</si>
  <si>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</si>
  <si>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</si>
  <si>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</si>
  <si>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N_Cmaie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</si>
  <si>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N_Cmaie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</si>
  <si>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t>Информация об исполнении показателя результативности №5 представленного в приложении №6  к Тарифному соглашению на 2025 год</t>
  </si>
  <si>
    <r>
      <t xml:space="preserve">ППоказатель результативности  5 </t>
    </r>
    <r>
      <rPr>
        <b/>
        <sz val="12"/>
        <rFont val="Times New Roman"/>
        <family val="1"/>
        <charset val="204"/>
      </rPr>
      <t xml:space="preserve">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Dсд" *)</t>
    </r>
  </si>
  <si>
    <t>Показатель результативности 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Dхобл" *)</t>
  </si>
  <si>
    <t>Информация об исполнении показателя результативности №4 представленного в приложении №6  к Тарифному соглашению на 2025 год</t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</si>
  <si>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</si>
  <si>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</si>
  <si>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впервые в жизни установленным диагнозом хроническая обструктивная легочная болезнь за период (Hвп 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</si>
  <si>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впервые в жизни установленным диагнозом хроническая обструктивная легочная болезнь за период (Hвп 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</si>
  <si>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</si>
  <si>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</si>
  <si>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№3 представленного в приложении №6  к Тарифному соглашению на 2025 год</t>
  </si>
  <si>
    <r>
      <t xml:space="preserve">Показатель результативности 3 </t>
    </r>
    <r>
      <rPr>
        <b/>
        <sz val="12"/>
        <rFont val="Times New Roman"/>
        <family val="1"/>
        <charset val="204"/>
      </rPr>
      <t>"Доля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Dзно" *)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</si>
  <si>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</si>
  <si>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</si>
  <si>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впервые в жизни установленным диагнозом злокачественное новообразование за период  (ZNOвп)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</si>
  <si>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впервые в жизни установленным диагнозом злокачественное новообразование за период  (ZNOвп)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</si>
  <si>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</si>
  <si>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</si>
  <si>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 
Прирост ≥ 5% - 2 балла;
Прирост ≥ 3% - 1 балл;
Прирост &lt; 3%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</si>
  <si>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 xml:space="preserve">Для медицинских организаций, значение показателя которых ниже среднего по субъекту Российской Федерации: 
Прирост ≥ 5% - 2 балла;
Прирост ≥ 3% - 1 балл;
Прирост &lt; 3% - 0 баллов.
</t>
  </si>
  <si>
    <t>Информация об исполнении показателя результативности №2 представленного в приложении №6  к Тарифному соглашению на 2025 год</t>
  </si>
  <si>
    <r>
      <t xml:space="preserve">Показатель результативности №2 </t>
    </r>
    <r>
      <rPr>
        <b/>
        <sz val="12"/>
        <rFont val="Times New Roman"/>
        <family val="1"/>
        <charset val="204"/>
      </rPr>
      <t>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 *)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</si>
  <si>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</si>
  <si>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</si>
  <si>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болезнями системы кровообращения с впервые в жизни установленным диагнозом за период (BSKвп)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</si>
  <si>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болезнями системы кровообращения с впервые в жизни установленным диагнозом за период (BSKвп)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</si>
  <si>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(Dбск =BSKдисп/BSKвп ×100),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</si>
  <si>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(Dбск =BSKдисп/BSKвп ×100),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</si>
  <si>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 xml:space="preserve">Для медицинских организаций, значение показателя которых ниже среднего по субъекту Российской Федерации: 
Прирост ≥ 10% - 2 балла.
Прирост ≥ 5% - 1 балл;
Прирост &lt; 5% - 0 баллов.
</t>
  </si>
  <si>
    <t>числитель 0 =0 баллов</t>
  </si>
  <si>
    <r>
      <t xml:space="preserve">Показатель результативности 26 </t>
    </r>
    <r>
      <rPr>
        <b/>
        <sz val="12"/>
        <rFont val="Times New Roman"/>
        <family val="1"/>
        <charset val="204"/>
      </rPr>
      <t>"Доля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(D_(40-65) ) "</t>
    </r>
  </si>
  <si>
    <t>Информация об исполнении показателя результативности №26 представленного в приложении №6  к Тарифному соглашению на 2025 год</t>
  </si>
  <si>
    <r>
      <rPr>
        <b/>
        <sz val="12"/>
        <color rgb="FF7030A0"/>
        <rFont val="Times New Roman"/>
        <family val="1"/>
        <charset val="204"/>
      </rPr>
      <t>Число лиц в возрасте от 40 до 65 лет (включительно), прошедших профилактический медицинский осмотр или диспансеризацию за период
S_(40-65)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</si>
  <si>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лиц в возрасте от 40 до 65 лет (включительно), прошедших профилактический медицинский осмотр или диспансеризацию за период
S_(40-65)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</si>
  <si>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прикрепленных лиц к медицинской организации в возрасте от 40 до 65 лет (включительно), среднее значение за период
P_(40-65)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</si>
  <si>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прикрепленных лиц к медицинской организации в возрасте от 40 до 65 лет (включительно), среднее значение за период
P_(40-65)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</si>
  <si>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 =(P_(40-65) -S_(40-65))
/P_(40-65)  ×100,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</si>
  <si>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 =(P_(40-65) -S_(40-65))
/P_(40-65)  ×100,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</si>
  <si>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t>Информация об исполнении показателя результативности №1 представленного в приложении №6  к Тарифному соглашению на 2025 год</t>
  </si>
  <si>
    <t>Показатель результативности  1 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 (D_(18-39) "</t>
  </si>
  <si>
    <r>
      <rPr>
        <b/>
        <sz val="12"/>
        <color rgb="FF7030A0"/>
        <rFont val="Times New Roman"/>
        <family val="1"/>
        <charset val="204"/>
      </rPr>
      <t xml:space="preserve">Число лиц в возрасте от 18 до
39 лет (включительно), прошедших профилактический медицинский осмотр или диспансеризацию за период
S_(18-39)
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</si>
  <si>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Число лиц в возрасте от 18 до
39 лет (включительно), прошедших профилактический медицинский осмотр или диспансеризацию за период
S_(18-39)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</si>
  <si>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прикрепленных лиц к медицинской организации в возрасте от 18 до 39 лет (включительно), среднее значение за период
P_(18-39)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</si>
  <si>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прикрепленных лиц к медицинской организации в возрасте от 18 до 39 лет (включительно), среднее значение за период
P_(18-39)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</si>
  <si>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 =(P_(18-39)
-S_(18-39)) /P_(18-39)   ×100,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</si>
  <si>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 =(P_(18-39)
-S_(18-39)) /P_(18-39)   ×100,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</si>
  <si>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 
Прирост ≥ 10% - 2 балла.
Прирост ≥ 5% - 1 балл;
Прирост &lt; 5%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</si>
  <si>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>числитель и знаменатель  0 =0 баллов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</si>
  <si>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выше среднего значения по субъекту Российской Федерации*:
Уменьшение ≥ 3% - 3 балла; Уменьшение ≥ 2% - 2 балла; Уменьшение &lt; 2% - 1 балл.
Для медицинских организаций, значение показателя которых равно или ниже среднего 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
В иных случаях - 2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</si>
  <si>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 xml:space="preserve">Для медицинских организаций, значение показателя которых </t>
    </r>
    <r>
      <rPr>
        <b/>
        <sz val="12"/>
        <color rgb="FF7030A0"/>
        <rFont val="Times New Roman"/>
        <family val="1"/>
        <charset val="204"/>
      </rPr>
      <t xml:space="preserve">выше среднего </t>
    </r>
    <r>
      <rPr>
        <sz val="12"/>
        <color rgb="FF7030A0"/>
        <rFont val="Times New Roman"/>
        <family val="1"/>
        <charset val="204"/>
      </rPr>
      <t xml:space="preserve">значения по субъекту Российской Федерации*:
Уменьшение ≥ 3% - 3 балла; Уменьшение ≥ 2% - 2 балла; Уменьшение &lt; 2% - 1 балл.
</t>
    </r>
  </si>
  <si>
    <r>
      <t xml:space="preserve">Для медицинских организаций, значение показателя которых равно или </t>
    </r>
    <r>
      <rPr>
        <b/>
        <sz val="12"/>
        <color rgb="FF7030A0"/>
        <rFont val="Times New Roman"/>
        <family val="1"/>
        <charset val="204"/>
      </rPr>
      <t>ниже среднего значения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
В иных случаях - 2 балла.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</si>
  <si>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 выше среднего значения по субъекту Российской Федерации: 
Уменьшение ≥ 3% - 3 балла; Уменьшение ≥ 2% - 2 балла; Уменьшение &lt; 2% - 1 балл. 
Для медицинских организаций, значение показателя которых равно или ниже среднего 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 
В иных случаях - 2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</si>
  <si>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Для медицинских организаций, значение показателя которых</t>
    </r>
    <r>
      <rPr>
        <b/>
        <u/>
        <sz val="12"/>
        <color rgb="FF7030A0"/>
        <rFont val="Times New Roman"/>
        <family val="1"/>
        <charset val="204"/>
      </rPr>
      <t xml:space="preserve"> равно или ниже среднего </t>
    </r>
    <r>
      <rPr>
        <sz val="12"/>
        <color rgb="FF7030A0"/>
        <rFont val="Times New Roman"/>
        <family val="1"/>
        <charset val="204"/>
      </rPr>
      <t>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 
В иных случаях - 2 балла.</t>
    </r>
  </si>
  <si>
    <r>
      <t>Для медицинских организаций, значение показателя которых</t>
    </r>
    <r>
      <rPr>
        <b/>
        <sz val="12"/>
        <color rgb="FF7030A0"/>
        <rFont val="Times New Roman"/>
        <family val="1"/>
        <charset val="204"/>
      </rPr>
      <t xml:space="preserve"> </t>
    </r>
    <r>
      <rPr>
        <b/>
        <u/>
        <sz val="12"/>
        <color rgb="FF7030A0"/>
        <rFont val="Times New Roman"/>
        <family val="1"/>
        <charset val="204"/>
      </rPr>
      <t>выше среднего</t>
    </r>
    <r>
      <rPr>
        <b/>
        <sz val="12"/>
        <color rgb="FF7030A0"/>
        <rFont val="Times New Roman"/>
        <family val="1"/>
        <charset val="204"/>
      </rPr>
      <t xml:space="preserve"> </t>
    </r>
    <r>
      <rPr>
        <sz val="12"/>
        <color rgb="FF7030A0"/>
        <rFont val="Times New Roman"/>
        <family val="1"/>
        <charset val="204"/>
      </rPr>
      <t xml:space="preserve">значения по субъекту Российской Федерации: 
Уменьшение ≥ 3% - 3 балла; Уменьшение ≥ 2% - 2 балла; Уменьшение &lt; 2% - 1 балл. 
</t>
    </r>
  </si>
  <si>
    <r>
      <t xml:space="preserve">Показатель результативности 8 </t>
    </r>
    <r>
      <rPr>
        <b/>
        <sz val="12"/>
        <rFont val="Times New Roman"/>
        <family val="1"/>
        <charset val="204"/>
      </rPr>
      <t xml:space="preserve"> "Доля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 (N_БСКГ)" *)</t>
    </r>
  </si>
  <si>
    <t>Приложение №1.3.1.1</t>
  </si>
  <si>
    <t>Приложение №1.3.1.2</t>
  </si>
  <si>
    <t>Приложение №1.3.1.3</t>
  </si>
  <si>
    <t>Приложение №1.3.1.4</t>
  </si>
  <si>
    <t>Приложение №1.3.1.5</t>
  </si>
  <si>
    <t>Приложение №1.3.1.6</t>
  </si>
  <si>
    <t>Приложение №1.3.1.7</t>
  </si>
  <si>
    <t>Приложение №1.3.1.8</t>
  </si>
  <si>
    <t>Приложение №1.3.1.9</t>
  </si>
  <si>
    <t>Приложение №1.3.1.10</t>
  </si>
  <si>
    <t>Приложение №1.3.1.11</t>
  </si>
  <si>
    <t>Приложение №1.3.1.12</t>
  </si>
  <si>
    <t>Приложение №1.3.1.13</t>
  </si>
  <si>
    <t>Приложение №1.3.1.14</t>
  </si>
  <si>
    <t>Приложение №1.3.1.15</t>
  </si>
  <si>
    <t>Приложение №1.3.1.16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</si>
</sst>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0000000"/>
    <numFmt numFmtId="165" formatCode="0.0"/>
    <numFmt numFmtId="166" formatCode="0.000000000"/>
    <numFmt numFmtId="167" formatCode="#,##0.0"/>
    <numFmt numFmtId="168" formatCode="0.000000"/>
    <numFmt numFmtId="169" formatCode="0.0000"/>
    <numFmt numFmtId="170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b/>
      <u/>
      <sz val="12"/>
      <color rgb="FF7030A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1" fillId="0" borderId="0"/>
  </cellStyleXfs>
  <cellXfs count="14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2" fontId="2" fillId="0" borderId="10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0" fontId="5" fillId="5" borderId="3" xfId="3" applyFont="1" applyFill="1" applyBorder="1" applyAlignment="1">
      <alignment horizontal="center" vertical="center"/>
    </xf>
    <xf numFmtId="0" fontId="5" fillId="5" borderId="5" xfId="2" applyFont="1" applyFill="1" applyBorder="1" applyAlignment="1">
      <alignment horizontal="center" vertical="center"/>
    </xf>
    <xf numFmtId="3" fontId="5" fillId="5" borderId="2" xfId="1" applyNumberFormat="1" applyFont="1" applyFill="1" applyBorder="1" applyAlignment="1">
      <alignment horizontal="center" vertical="center" wrapText="1"/>
    </xf>
    <xf numFmtId="2" fontId="5" fillId="5" borderId="2" xfId="2" applyNumberFormat="1" applyFont="1" applyFill="1" applyBorder="1" applyAlignment="1">
      <alignment horizontal="center" vertical="center" wrapText="1"/>
    </xf>
    <xf numFmtId="166" fontId="5" fillId="5" borderId="2" xfId="2" applyNumberFormat="1" applyFont="1" applyFill="1" applyBorder="1" applyAlignment="1">
      <alignment horizontal="center" vertical="center" wrapText="1"/>
    </xf>
    <xf numFmtId="166" fontId="5" fillId="5" borderId="10" xfId="2" applyNumberFormat="1" applyFont="1" applyFill="1" applyBorder="1" applyAlignment="1">
      <alignment horizontal="center" vertical="center" wrapText="1"/>
    </xf>
    <xf numFmtId="164" fontId="5" fillId="5" borderId="2" xfId="2" applyNumberFormat="1" applyFont="1" applyFill="1" applyBorder="1" applyAlignment="1">
      <alignment horizontal="center" vertical="center" wrapText="1"/>
    </xf>
    <xf numFmtId="165" fontId="5" fillId="5" borderId="2" xfId="2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4" fontId="5" fillId="5" borderId="2" xfId="1" applyNumberFormat="1" applyFont="1" applyFill="1" applyBorder="1" applyAlignment="1">
      <alignment horizontal="center" vertical="center" wrapText="1"/>
    </xf>
    <xf numFmtId="167" fontId="2" fillId="2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167" fontId="8" fillId="4" borderId="2" xfId="2" applyNumberFormat="1" applyFont="1" applyFill="1" applyBorder="1" applyAlignment="1">
      <alignment horizontal="center" vertical="center" wrapText="1"/>
    </xf>
    <xf numFmtId="167" fontId="2" fillId="3" borderId="2" xfId="2" applyNumberFormat="1" applyFont="1" applyFill="1" applyBorder="1" applyAlignment="1">
      <alignment horizontal="center" vertical="center" wrapText="1"/>
    </xf>
    <xf numFmtId="167" fontId="5" fillId="5" borderId="2" xfId="2" applyNumberFormat="1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167" fontId="2" fillId="4" borderId="2" xfId="2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" fontId="16" fillId="0" borderId="2" xfId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" fontId="16" fillId="3" borderId="2" xfId="1" applyNumberFormat="1" applyFont="1" applyFill="1" applyBorder="1" applyAlignment="1">
      <alignment horizontal="center" vertical="center" wrapText="1"/>
    </xf>
    <xf numFmtId="165" fontId="4" fillId="5" borderId="2" xfId="2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68" fontId="2" fillId="2" borderId="2" xfId="2" applyNumberFormat="1" applyFont="1" applyFill="1" applyBorder="1" applyAlignment="1">
      <alignment horizontal="center" vertical="center" wrapText="1"/>
    </xf>
    <xf numFmtId="168" fontId="2" fillId="4" borderId="2" xfId="2" applyNumberFormat="1" applyFont="1" applyFill="1" applyBorder="1" applyAlignment="1">
      <alignment horizontal="center" vertical="center" wrapText="1"/>
    </xf>
    <xf numFmtId="166" fontId="2" fillId="0" borderId="10" xfId="2" applyNumberFormat="1" applyFont="1" applyFill="1" applyBorder="1" applyAlignment="1">
      <alignment horizontal="center" vertical="center" wrapText="1"/>
    </xf>
    <xf numFmtId="3" fontId="2" fillId="6" borderId="2" xfId="1" applyNumberFormat="1" applyFont="1" applyFill="1" applyBorder="1" applyAlignment="1">
      <alignment horizontal="center" vertical="center" wrapText="1"/>
    </xf>
    <xf numFmtId="1" fontId="8" fillId="6" borderId="2" xfId="1" applyNumberFormat="1" applyFont="1" applyFill="1" applyBorder="1" applyAlignment="1">
      <alignment horizontal="center" vertical="center" wrapText="1"/>
    </xf>
    <xf numFmtId="1" fontId="2" fillId="2" borderId="2" xfId="2" applyNumberFormat="1" applyFont="1" applyFill="1" applyBorder="1" applyAlignment="1">
      <alignment horizontal="center" vertical="center" wrapText="1"/>
    </xf>
    <xf numFmtId="1" fontId="2" fillId="6" borderId="2" xfId="1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3" borderId="2" xfId="1" applyNumberFormat="1" applyFont="1" applyFill="1" applyBorder="1" applyAlignment="1">
      <alignment horizontal="center" vertical="center" wrapText="1"/>
    </xf>
    <xf numFmtId="169" fontId="2" fillId="2" borderId="2" xfId="2" applyNumberFormat="1" applyFont="1" applyFill="1" applyBorder="1" applyAlignment="1">
      <alignment horizontal="center" vertical="center" wrapText="1"/>
    </xf>
    <xf numFmtId="169" fontId="8" fillId="6" borderId="2" xfId="1" applyNumberFormat="1" applyFont="1" applyFill="1" applyBorder="1" applyAlignment="1">
      <alignment horizontal="center" vertical="center" wrapText="1"/>
    </xf>
    <xf numFmtId="167" fontId="2" fillId="7" borderId="2" xfId="2" applyNumberFormat="1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3" fontId="2" fillId="7" borderId="2" xfId="2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3" fontId="8" fillId="6" borderId="2" xfId="1" applyNumberFormat="1" applyFont="1" applyFill="1" applyBorder="1" applyAlignment="1">
      <alignment horizontal="center" vertical="center" wrapText="1"/>
    </xf>
    <xf numFmtId="3" fontId="8" fillId="8" borderId="2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8" borderId="2" xfId="1" applyNumberFormat="1" applyFont="1" applyFill="1" applyBorder="1" applyAlignment="1">
      <alignment horizontal="center" vertical="center" wrapText="1"/>
    </xf>
    <xf numFmtId="170" fontId="5" fillId="5" borderId="2" xfId="1" applyNumberFormat="1" applyFont="1" applyFill="1" applyBorder="1" applyAlignment="1">
      <alignment horizontal="center" vertical="center" wrapText="1"/>
    </xf>
    <xf numFmtId="0" fontId="2" fillId="10" borderId="2" xfId="2" applyFont="1" applyFill="1" applyBorder="1" applyAlignment="1">
      <alignment horizontal="center" vertical="center" wrapText="1"/>
    </xf>
    <xf numFmtId="167" fontId="2" fillId="10" borderId="2" xfId="2" applyNumberFormat="1" applyFont="1" applyFill="1" applyBorder="1" applyAlignment="1">
      <alignment horizontal="center" vertical="center" wrapText="1"/>
    </xf>
    <xf numFmtId="169" fontId="2" fillId="9" borderId="2" xfId="2" applyNumberFormat="1" applyFont="1" applyFill="1" applyBorder="1" applyAlignment="1">
      <alignment horizontal="center" vertical="center" wrapText="1"/>
    </xf>
    <xf numFmtId="167" fontId="2" fillId="9" borderId="2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88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5"/>
  <sheetViews>
    <sheetView zoomScale="60" zoomScaleNormal="60" workbookViewId="0">
      <selection activeCell="O2" sqref="O2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38.140625" style="4" customWidth="1"/>
    <col min="6" max="7" width="20" style="4" customWidth="1"/>
    <col min="8" max="8" width="37.57031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44" customWidth="1"/>
    <col min="21" max="21" width="19.42578125" style="44" customWidth="1"/>
    <col min="22" max="23" width="0" style="4" hidden="1" customWidth="1"/>
    <col min="24" max="16384" width="9.140625" style="4"/>
  </cols>
  <sheetData>
    <row r="1" spans="1:23" s="1" customFormat="1" x14ac:dyDescent="0.25">
      <c r="T1" s="2"/>
      <c r="U1" s="2"/>
    </row>
    <row r="2" spans="1:23" s="1" customFormat="1" ht="25.5" customHeight="1" x14ac:dyDescent="0.25">
      <c r="B2" s="140" t="s">
        <v>216</v>
      </c>
      <c r="C2" s="3"/>
      <c r="D2" s="3"/>
      <c r="E2" s="3"/>
      <c r="O2" s="1" t="s">
        <v>233</v>
      </c>
      <c r="T2" s="2"/>
      <c r="U2" s="2"/>
    </row>
    <row r="3" spans="1:23" ht="42" customHeight="1" x14ac:dyDescent="0.25">
      <c r="A3" s="105" t="s">
        <v>0</v>
      </c>
      <c r="B3" s="107" t="s">
        <v>1</v>
      </c>
      <c r="C3" s="109" t="s">
        <v>217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17" t="s">
        <v>227</v>
      </c>
      <c r="N4" s="117" t="s">
        <v>228</v>
      </c>
      <c r="O4" s="119" t="s">
        <v>226</v>
      </c>
      <c r="P4" s="121" t="s">
        <v>5</v>
      </c>
      <c r="Q4" s="121" t="s">
        <v>61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3" ht="409.6" customHeight="1" thickBot="1" x14ac:dyDescent="0.3">
      <c r="A5" s="106"/>
      <c r="B5" s="108"/>
      <c r="C5" s="5" t="s">
        <v>218</v>
      </c>
      <c r="D5" s="5" t="s">
        <v>220</v>
      </c>
      <c r="E5" s="6" t="s">
        <v>222</v>
      </c>
      <c r="F5" s="7" t="s">
        <v>219</v>
      </c>
      <c r="G5" s="7" t="s">
        <v>221</v>
      </c>
      <c r="H5" s="7" t="s">
        <v>223</v>
      </c>
      <c r="I5" s="7" t="s">
        <v>10</v>
      </c>
      <c r="J5" s="7" t="s">
        <v>160</v>
      </c>
      <c r="K5" s="7" t="s">
        <v>12</v>
      </c>
      <c r="L5" s="116"/>
      <c r="M5" s="118"/>
      <c r="N5" s="118"/>
      <c r="O5" s="120"/>
      <c r="P5" s="122"/>
      <c r="Q5" s="122"/>
      <c r="R5" s="125"/>
      <c r="S5" s="125"/>
      <c r="T5" s="125"/>
      <c r="U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3" ht="36.75" customHeight="1" x14ac:dyDescent="0.25">
      <c r="A7" s="17">
        <v>1</v>
      </c>
      <c r="B7" s="18" t="s">
        <v>22</v>
      </c>
      <c r="C7" s="76">
        <v>64929</v>
      </c>
      <c r="D7" s="76">
        <v>105626</v>
      </c>
      <c r="E7" s="95">
        <f>IF((D7=0),0,((D7-C7)/D7*100))</f>
        <v>38.52933936720126</v>
      </c>
      <c r="F7" s="76">
        <v>57781</v>
      </c>
      <c r="G7" s="76">
        <v>105486</v>
      </c>
      <c r="H7" s="97">
        <f>IF((G7=0),0,((G7-F7)/G7*100))</f>
        <v>45.224010769201598</v>
      </c>
      <c r="I7" s="21" t="s">
        <v>23</v>
      </c>
      <c r="J7" s="20">
        <f t="shared" ref="J7:J31" si="0">IF(E7=0,E7,(H7-E7)/E7*100)</f>
        <v>17.375515677020118</v>
      </c>
      <c r="K7" s="80" t="s">
        <v>23</v>
      </c>
      <c r="L7" s="22">
        <f>ROUND(H7/$H$32,9)</f>
        <v>0.89914482200000001</v>
      </c>
      <c r="M7" s="49"/>
      <c r="N7" s="49">
        <v>2</v>
      </c>
      <c r="O7" s="49">
        <f>N7</f>
        <v>2</v>
      </c>
      <c r="P7" s="50">
        <f>IF(O7=3,1,0)</f>
        <v>0</v>
      </c>
      <c r="Q7" s="24">
        <f>IF(L7&gt;1,1,IF(L7&lt;=1,2))</f>
        <v>2</v>
      </c>
      <c r="R7" s="25">
        <v>1</v>
      </c>
      <c r="S7" s="24"/>
      <c r="T7" s="25"/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94" t="s">
        <v>23</v>
      </c>
      <c r="D8" s="94" t="s">
        <v>23</v>
      </c>
      <c r="E8" s="96" t="s">
        <v>23</v>
      </c>
      <c r="F8" s="94" t="s">
        <v>23</v>
      </c>
      <c r="G8" s="94" t="s">
        <v>23</v>
      </c>
      <c r="H8" s="98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52">
        <v>0</v>
      </c>
      <c r="Q8" s="16">
        <v>0</v>
      </c>
      <c r="R8" s="16">
        <v>0</v>
      </c>
      <c r="S8" s="16"/>
      <c r="T8" s="16"/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94" t="s">
        <v>23</v>
      </c>
      <c r="D9" s="94" t="s">
        <v>23</v>
      </c>
      <c r="E9" s="96" t="s">
        <v>23</v>
      </c>
      <c r="F9" s="94" t="s">
        <v>23</v>
      </c>
      <c r="G9" s="94" t="s">
        <v>23</v>
      </c>
      <c r="H9" s="98" t="s">
        <v>23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52">
        <v>0</v>
      </c>
      <c r="Q9" s="16">
        <v>0</v>
      </c>
      <c r="R9" s="16">
        <v>0</v>
      </c>
      <c r="S9" s="16"/>
      <c r="T9" s="16"/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76">
        <v>15024</v>
      </c>
      <c r="D10" s="76">
        <v>25416</v>
      </c>
      <c r="E10" s="95">
        <f t="shared" ref="E10:E32" si="1">IF((D10=0),0,((D10-C10)/D10*100))</f>
        <v>40.887629839471202</v>
      </c>
      <c r="F10" s="76">
        <v>11682</v>
      </c>
      <c r="G10" s="76">
        <v>24004</v>
      </c>
      <c r="H10" s="97">
        <f t="shared" ref="H10:H32" si="2">IF((G10=0),0,((G10-F10)/G10*100))</f>
        <v>51.333111148141974</v>
      </c>
      <c r="I10" s="21" t="s">
        <v>23</v>
      </c>
      <c r="J10" s="20">
        <f t="shared" si="0"/>
        <v>25.546800706425742</v>
      </c>
      <c r="K10" s="80" t="s">
        <v>23</v>
      </c>
      <c r="L10" s="22">
        <f t="shared" ref="L10:L32" si="3">ROUND(H10/$H$32,9)</f>
        <v>1.0206060960000001</v>
      </c>
      <c r="M10" s="49">
        <v>1</v>
      </c>
      <c r="N10" s="49"/>
      <c r="O10" s="49">
        <f t="shared" ref="O10" si="4">M10</f>
        <v>1</v>
      </c>
      <c r="P10" s="50">
        <f t="shared" ref="P10:P30" si="5">IF(O10=3,1,0)</f>
        <v>0</v>
      </c>
      <c r="Q10" s="24">
        <f t="shared" ref="Q10:Q31" si="6">IF(L10&gt;1,1,IF(L10&lt;=1,2))</f>
        <v>1</v>
      </c>
      <c r="R10" s="25">
        <v>1</v>
      </c>
      <c r="S10" s="24"/>
      <c r="T10" s="25"/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76">
        <v>1808</v>
      </c>
      <c r="D11" s="76">
        <v>3236</v>
      </c>
      <c r="E11" s="95">
        <f t="shared" si="1"/>
        <v>44.128553770086526</v>
      </c>
      <c r="F11" s="76">
        <v>2275</v>
      </c>
      <c r="G11" s="76">
        <v>4601</v>
      </c>
      <c r="H11" s="97">
        <f t="shared" si="2"/>
        <v>50.554227341882196</v>
      </c>
      <c r="I11" s="21" t="s">
        <v>23</v>
      </c>
      <c r="J11" s="20">
        <f t="shared" si="0"/>
        <v>14.561260278943131</v>
      </c>
      <c r="K11" s="80" t="s">
        <v>23</v>
      </c>
      <c r="L11" s="22">
        <f t="shared" si="3"/>
        <v>1.0051203099999999</v>
      </c>
      <c r="M11" s="49">
        <v>1</v>
      </c>
      <c r="N11" s="49"/>
      <c r="O11" s="49">
        <f t="shared" ref="O11:O16" si="7">M11</f>
        <v>1</v>
      </c>
      <c r="P11" s="50">
        <f t="shared" si="5"/>
        <v>0</v>
      </c>
      <c r="Q11" s="24">
        <f t="shared" si="6"/>
        <v>1</v>
      </c>
      <c r="R11" s="25">
        <v>1</v>
      </c>
      <c r="S11" s="24"/>
      <c r="T11" s="25"/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76">
        <v>2240</v>
      </c>
      <c r="D12" s="76">
        <v>3721</v>
      </c>
      <c r="E12" s="95">
        <f t="shared" si="1"/>
        <v>39.801128728836332</v>
      </c>
      <c r="F12" s="76">
        <v>1676</v>
      </c>
      <c r="G12" s="76">
        <v>3426</v>
      </c>
      <c r="H12" s="97">
        <f t="shared" si="2"/>
        <v>51.079976649153537</v>
      </c>
      <c r="I12" s="21" t="s">
        <v>23</v>
      </c>
      <c r="J12" s="20">
        <f t="shared" si="0"/>
        <v>28.338010203578879</v>
      </c>
      <c r="K12" s="80" t="s">
        <v>23</v>
      </c>
      <c r="L12" s="22">
        <f t="shared" si="3"/>
        <v>1.01557327</v>
      </c>
      <c r="M12" s="49">
        <v>1</v>
      </c>
      <c r="N12" s="49"/>
      <c r="O12" s="49">
        <f t="shared" si="7"/>
        <v>1</v>
      </c>
      <c r="P12" s="50">
        <f t="shared" si="5"/>
        <v>0</v>
      </c>
      <c r="Q12" s="24">
        <f t="shared" si="6"/>
        <v>1</v>
      </c>
      <c r="R12" s="25">
        <v>1</v>
      </c>
      <c r="S12" s="24"/>
      <c r="T12" s="25"/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76">
        <v>3937</v>
      </c>
      <c r="D13" s="76">
        <v>9338</v>
      </c>
      <c r="E13" s="95">
        <f t="shared" si="1"/>
        <v>57.83893767402013</v>
      </c>
      <c r="F13" s="76">
        <v>3965</v>
      </c>
      <c r="G13" s="76">
        <v>9255</v>
      </c>
      <c r="H13" s="97">
        <f t="shared" si="2"/>
        <v>57.158292814694754</v>
      </c>
      <c r="I13" s="21" t="s">
        <v>23</v>
      </c>
      <c r="J13" s="20">
        <f t="shared" si="0"/>
        <v>-1.1767935005333019</v>
      </c>
      <c r="K13" s="80" t="s">
        <v>23</v>
      </c>
      <c r="L13" s="22">
        <f t="shared" si="3"/>
        <v>1.1364224919999999</v>
      </c>
      <c r="M13" s="49">
        <v>1</v>
      </c>
      <c r="N13" s="49"/>
      <c r="O13" s="49">
        <f t="shared" si="7"/>
        <v>1</v>
      </c>
      <c r="P13" s="50">
        <f t="shared" si="5"/>
        <v>0</v>
      </c>
      <c r="Q13" s="24">
        <f t="shared" si="6"/>
        <v>1</v>
      </c>
      <c r="R13" s="25">
        <v>1</v>
      </c>
      <c r="S13" s="24"/>
      <c r="T13" s="25"/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76">
        <v>4288</v>
      </c>
      <c r="D14" s="76">
        <v>8097</v>
      </c>
      <c r="E14" s="95">
        <f t="shared" si="1"/>
        <v>47.042114363344453</v>
      </c>
      <c r="F14" s="76">
        <v>3570</v>
      </c>
      <c r="G14" s="76">
        <v>7879</v>
      </c>
      <c r="H14" s="97">
        <f t="shared" si="2"/>
        <v>54.68968143165376</v>
      </c>
      <c r="I14" s="21" t="s">
        <v>23</v>
      </c>
      <c r="J14" s="20">
        <f t="shared" si="0"/>
        <v>16.256852337122723</v>
      </c>
      <c r="K14" s="80" t="s">
        <v>23</v>
      </c>
      <c r="L14" s="22">
        <f t="shared" si="3"/>
        <v>1.087341503</v>
      </c>
      <c r="M14" s="49">
        <v>1</v>
      </c>
      <c r="N14" s="49"/>
      <c r="O14" s="49">
        <f t="shared" si="7"/>
        <v>1</v>
      </c>
      <c r="P14" s="50">
        <f t="shared" si="5"/>
        <v>0</v>
      </c>
      <c r="Q14" s="24">
        <f t="shared" si="6"/>
        <v>1</v>
      </c>
      <c r="R14" s="25">
        <v>1</v>
      </c>
      <c r="S14" s="24"/>
      <c r="T14" s="25"/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76">
        <v>1359</v>
      </c>
      <c r="D15" s="76">
        <v>3097</v>
      </c>
      <c r="E15" s="95">
        <f t="shared" si="1"/>
        <v>56.118824669034552</v>
      </c>
      <c r="F15" s="76">
        <v>1654</v>
      </c>
      <c r="G15" s="76">
        <v>3825</v>
      </c>
      <c r="H15" s="97">
        <f t="shared" si="2"/>
        <v>56.75816993464052</v>
      </c>
      <c r="I15" s="21" t="s">
        <v>23</v>
      </c>
      <c r="J15" s="20">
        <f t="shared" si="0"/>
        <v>1.1392705912437759</v>
      </c>
      <c r="K15" s="80" t="s">
        <v>23</v>
      </c>
      <c r="L15" s="22">
        <f t="shared" si="3"/>
        <v>1.1284672389999999</v>
      </c>
      <c r="M15" s="49">
        <v>1</v>
      </c>
      <c r="N15" s="49"/>
      <c r="O15" s="49">
        <f t="shared" si="7"/>
        <v>1</v>
      </c>
      <c r="P15" s="50">
        <f t="shared" si="5"/>
        <v>0</v>
      </c>
      <c r="Q15" s="24">
        <f t="shared" si="6"/>
        <v>1</v>
      </c>
      <c r="R15" s="25">
        <v>1</v>
      </c>
      <c r="S15" s="24"/>
      <c r="T15" s="25"/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76">
        <v>737</v>
      </c>
      <c r="D16" s="76">
        <v>1385</v>
      </c>
      <c r="E16" s="95">
        <f t="shared" si="1"/>
        <v>46.7870036101083</v>
      </c>
      <c r="F16" s="76">
        <v>561</v>
      </c>
      <c r="G16" s="76">
        <v>1329</v>
      </c>
      <c r="H16" s="97">
        <f t="shared" si="2"/>
        <v>57.787810383747171</v>
      </c>
      <c r="I16" s="21" t="s">
        <v>23</v>
      </c>
      <c r="J16" s="20">
        <f t="shared" si="0"/>
        <v>23.512526823286787</v>
      </c>
      <c r="K16" s="80" t="s">
        <v>23</v>
      </c>
      <c r="L16" s="22">
        <f t="shared" si="3"/>
        <v>1.148938574</v>
      </c>
      <c r="M16" s="49">
        <v>1</v>
      </c>
      <c r="N16" s="49"/>
      <c r="O16" s="49">
        <f t="shared" si="7"/>
        <v>1</v>
      </c>
      <c r="P16" s="50">
        <f t="shared" si="5"/>
        <v>0</v>
      </c>
      <c r="Q16" s="24">
        <f t="shared" si="6"/>
        <v>1</v>
      </c>
      <c r="R16" s="25">
        <v>1</v>
      </c>
      <c r="S16" s="24"/>
      <c r="T16" s="25"/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76">
        <v>5936</v>
      </c>
      <c r="D17" s="76">
        <v>8738</v>
      </c>
      <c r="E17" s="95">
        <f t="shared" si="1"/>
        <v>32.06683451590753</v>
      </c>
      <c r="F17" s="76">
        <v>5429</v>
      </c>
      <c r="G17" s="76">
        <v>8203</v>
      </c>
      <c r="H17" s="97">
        <f t="shared" si="2"/>
        <v>33.81689625746678</v>
      </c>
      <c r="I17" s="21" t="s">
        <v>23</v>
      </c>
      <c r="J17" s="20">
        <f t="shared" si="0"/>
        <v>5.4575444317433002</v>
      </c>
      <c r="K17" s="80" t="s">
        <v>23</v>
      </c>
      <c r="L17" s="22">
        <f t="shared" si="3"/>
        <v>0.67234830899999998</v>
      </c>
      <c r="M17" s="49"/>
      <c r="N17" s="49">
        <v>2</v>
      </c>
      <c r="O17" s="49">
        <f>N17</f>
        <v>2</v>
      </c>
      <c r="P17" s="50">
        <f t="shared" si="5"/>
        <v>0</v>
      </c>
      <c r="Q17" s="24">
        <f t="shared" si="6"/>
        <v>2</v>
      </c>
      <c r="R17" s="25">
        <v>1</v>
      </c>
      <c r="S17" s="24"/>
      <c r="T17" s="25"/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76">
        <v>2775</v>
      </c>
      <c r="D18" s="76">
        <v>4491</v>
      </c>
      <c r="E18" s="95">
        <f t="shared" si="1"/>
        <v>38.209752839011358</v>
      </c>
      <c r="F18" s="76">
        <v>2069</v>
      </c>
      <c r="G18" s="76">
        <v>4174</v>
      </c>
      <c r="H18" s="97">
        <f t="shared" si="2"/>
        <v>50.431241015812169</v>
      </c>
      <c r="I18" s="21" t="s">
        <v>23</v>
      </c>
      <c r="J18" s="20">
        <f t="shared" si="0"/>
        <v>31.985258392781141</v>
      </c>
      <c r="K18" s="80" t="s">
        <v>23</v>
      </c>
      <c r="L18" s="22">
        <f t="shared" si="3"/>
        <v>1.0026750929999999</v>
      </c>
      <c r="M18" s="49">
        <v>1</v>
      </c>
      <c r="N18" s="49"/>
      <c r="O18" s="49">
        <f t="shared" ref="O18" si="8">M18</f>
        <v>1</v>
      </c>
      <c r="P18" s="50">
        <f t="shared" si="5"/>
        <v>0</v>
      </c>
      <c r="Q18" s="24">
        <f t="shared" si="6"/>
        <v>1</v>
      </c>
      <c r="R18" s="25">
        <v>1</v>
      </c>
      <c r="S18" s="24"/>
      <c r="T18" s="25"/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76">
        <v>963</v>
      </c>
      <c r="D19" s="76">
        <v>1498</v>
      </c>
      <c r="E19" s="95">
        <f t="shared" si="1"/>
        <v>35.714285714285715</v>
      </c>
      <c r="F19" s="76">
        <v>933</v>
      </c>
      <c r="G19" s="76">
        <v>1448</v>
      </c>
      <c r="H19" s="97">
        <f t="shared" si="2"/>
        <v>35.566298342541437</v>
      </c>
      <c r="I19" s="21" t="s">
        <v>23</v>
      </c>
      <c r="J19" s="20">
        <f t="shared" si="0"/>
        <v>-0.41436464088397995</v>
      </c>
      <c r="K19" s="80" t="s">
        <v>23</v>
      </c>
      <c r="L19" s="22">
        <f t="shared" si="3"/>
        <v>0.70712996100000003</v>
      </c>
      <c r="M19" s="49"/>
      <c r="N19" s="49">
        <v>3</v>
      </c>
      <c r="O19" s="49">
        <f>N19</f>
        <v>3</v>
      </c>
      <c r="P19" s="50">
        <f t="shared" si="5"/>
        <v>1</v>
      </c>
      <c r="Q19" s="24">
        <f t="shared" si="6"/>
        <v>2</v>
      </c>
      <c r="R19" s="25">
        <v>1</v>
      </c>
      <c r="S19" s="24"/>
      <c r="T19" s="25"/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76">
        <v>1367</v>
      </c>
      <c r="D20" s="76">
        <v>2801</v>
      </c>
      <c r="E20" s="95">
        <f t="shared" si="1"/>
        <v>51.196001428061408</v>
      </c>
      <c r="F20" s="76">
        <v>1002</v>
      </c>
      <c r="G20" s="76">
        <v>2613</v>
      </c>
      <c r="H20" s="97">
        <f t="shared" si="2"/>
        <v>61.653272101033295</v>
      </c>
      <c r="I20" s="21" t="s">
        <v>23</v>
      </c>
      <c r="J20" s="20">
        <f t="shared" si="0"/>
        <v>20.425951990930443</v>
      </c>
      <c r="K20" s="80" t="s">
        <v>23</v>
      </c>
      <c r="L20" s="22">
        <f t="shared" si="3"/>
        <v>1.2257917730000001</v>
      </c>
      <c r="M20" s="49">
        <v>1</v>
      </c>
      <c r="N20" s="49"/>
      <c r="O20" s="49">
        <f t="shared" ref="O20:O23" si="9">M20</f>
        <v>1</v>
      </c>
      <c r="P20" s="50">
        <f t="shared" si="5"/>
        <v>0</v>
      </c>
      <c r="Q20" s="24">
        <f t="shared" si="6"/>
        <v>1</v>
      </c>
      <c r="R20" s="25">
        <v>1</v>
      </c>
      <c r="S20" s="24"/>
      <c r="T20" s="25"/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76">
        <v>2768</v>
      </c>
      <c r="D21" s="76">
        <v>4478</v>
      </c>
      <c r="E21" s="95">
        <f t="shared" si="1"/>
        <v>38.186690486824475</v>
      </c>
      <c r="F21" s="76">
        <v>2019</v>
      </c>
      <c r="G21" s="76">
        <v>4220</v>
      </c>
      <c r="H21" s="97">
        <f t="shared" si="2"/>
        <v>52.156398104265399</v>
      </c>
      <c r="I21" s="21" t="s">
        <v>23</v>
      </c>
      <c r="J21" s="20">
        <f t="shared" si="0"/>
        <v>36.582661234444714</v>
      </c>
      <c r="K21" s="80" t="s">
        <v>23</v>
      </c>
      <c r="L21" s="22">
        <f t="shared" si="3"/>
        <v>1.0369747060000001</v>
      </c>
      <c r="M21" s="49">
        <v>1</v>
      </c>
      <c r="N21" s="49"/>
      <c r="O21" s="49">
        <f t="shared" si="9"/>
        <v>1</v>
      </c>
      <c r="P21" s="50">
        <f t="shared" si="5"/>
        <v>0</v>
      </c>
      <c r="Q21" s="24">
        <f t="shared" si="6"/>
        <v>1</v>
      </c>
      <c r="R21" s="25">
        <v>1</v>
      </c>
      <c r="S21" s="24"/>
      <c r="T21" s="25"/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76">
        <v>4155</v>
      </c>
      <c r="D22" s="76">
        <v>13024</v>
      </c>
      <c r="E22" s="95">
        <f t="shared" si="1"/>
        <v>68.09735872235872</v>
      </c>
      <c r="F22" s="76">
        <v>3237</v>
      </c>
      <c r="G22" s="76">
        <v>9795</v>
      </c>
      <c r="H22" s="97">
        <f t="shared" si="2"/>
        <v>66.952526799387442</v>
      </c>
      <c r="I22" s="21" t="s">
        <v>23</v>
      </c>
      <c r="J22" s="20">
        <f t="shared" si="0"/>
        <v>-1.6811693499580476</v>
      </c>
      <c r="K22" s="80" t="s">
        <v>23</v>
      </c>
      <c r="L22" s="22">
        <f t="shared" si="3"/>
        <v>1.331151677</v>
      </c>
      <c r="M22" s="49">
        <v>1</v>
      </c>
      <c r="N22" s="49"/>
      <c r="O22" s="49">
        <f t="shared" si="9"/>
        <v>1</v>
      </c>
      <c r="P22" s="50">
        <f t="shared" si="5"/>
        <v>0</v>
      </c>
      <c r="Q22" s="24">
        <f t="shared" si="6"/>
        <v>1</v>
      </c>
      <c r="R22" s="25">
        <v>1</v>
      </c>
      <c r="S22" s="24"/>
      <c r="T22" s="25"/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76">
        <v>2149</v>
      </c>
      <c r="D23" s="76">
        <v>4672</v>
      </c>
      <c r="E23" s="95">
        <f t="shared" si="1"/>
        <v>54.002568493150683</v>
      </c>
      <c r="F23" s="76">
        <v>1799</v>
      </c>
      <c r="G23" s="76">
        <v>4286</v>
      </c>
      <c r="H23" s="97">
        <f t="shared" si="2"/>
        <v>58.026131591227248</v>
      </c>
      <c r="I23" s="21" t="s">
        <v>23</v>
      </c>
      <c r="J23" s="20">
        <f t="shared" si="0"/>
        <v>7.4506883845476466</v>
      </c>
      <c r="K23" s="80" t="s">
        <v>23</v>
      </c>
      <c r="L23" s="22">
        <f t="shared" si="3"/>
        <v>1.1536768820000001</v>
      </c>
      <c r="M23" s="49">
        <v>1</v>
      </c>
      <c r="N23" s="49"/>
      <c r="O23" s="49">
        <f t="shared" si="9"/>
        <v>1</v>
      </c>
      <c r="P23" s="50">
        <f t="shared" si="5"/>
        <v>0</v>
      </c>
      <c r="Q23" s="24">
        <f t="shared" si="6"/>
        <v>1</v>
      </c>
      <c r="R23" s="25">
        <v>1</v>
      </c>
      <c r="S23" s="24"/>
      <c r="T23" s="25"/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76">
        <v>5317</v>
      </c>
      <c r="D24" s="76">
        <v>10082</v>
      </c>
      <c r="E24" s="95">
        <f t="shared" si="1"/>
        <v>47.262447926998611</v>
      </c>
      <c r="F24" s="76">
        <v>5740</v>
      </c>
      <c r="G24" s="76">
        <v>9610</v>
      </c>
      <c r="H24" s="97">
        <f t="shared" si="2"/>
        <v>40.270551508844953</v>
      </c>
      <c r="I24" s="21" t="s">
        <v>23</v>
      </c>
      <c r="J24" s="20">
        <f t="shared" si="0"/>
        <v>-14.793766985902451</v>
      </c>
      <c r="K24" s="80" t="s">
        <v>23</v>
      </c>
      <c r="L24" s="22">
        <f t="shared" si="3"/>
        <v>0.80066003100000005</v>
      </c>
      <c r="M24" s="49"/>
      <c r="N24" s="49">
        <v>3</v>
      </c>
      <c r="O24" s="49">
        <f>N24</f>
        <v>3</v>
      </c>
      <c r="P24" s="50">
        <f t="shared" si="5"/>
        <v>1</v>
      </c>
      <c r="Q24" s="24">
        <f t="shared" si="6"/>
        <v>2</v>
      </c>
      <c r="R24" s="25">
        <v>1</v>
      </c>
      <c r="S24" s="24"/>
      <c r="T24" s="25"/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76">
        <v>1679</v>
      </c>
      <c r="D25" s="76">
        <v>2530</v>
      </c>
      <c r="E25" s="95">
        <f t="shared" si="1"/>
        <v>33.636363636363633</v>
      </c>
      <c r="F25" s="76">
        <v>1061</v>
      </c>
      <c r="G25" s="76">
        <v>2296</v>
      </c>
      <c r="H25" s="97">
        <f t="shared" si="2"/>
        <v>53.789198606271782</v>
      </c>
      <c r="I25" s="21" t="s">
        <v>23</v>
      </c>
      <c r="J25" s="20">
        <f t="shared" si="0"/>
        <v>59.913833694321525</v>
      </c>
      <c r="K25" s="80" t="s">
        <v>23</v>
      </c>
      <c r="L25" s="22">
        <f t="shared" si="3"/>
        <v>1.0694380830000001</v>
      </c>
      <c r="M25" s="49">
        <v>1</v>
      </c>
      <c r="N25" s="49"/>
      <c r="O25" s="49">
        <f t="shared" ref="O25" si="10">M25</f>
        <v>1</v>
      </c>
      <c r="P25" s="50">
        <f t="shared" si="5"/>
        <v>0</v>
      </c>
      <c r="Q25" s="24">
        <f t="shared" si="6"/>
        <v>1</v>
      </c>
      <c r="R25" s="25">
        <v>1</v>
      </c>
      <c r="S25" s="24"/>
      <c r="T25" s="25"/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76">
        <v>1271</v>
      </c>
      <c r="D26" s="76">
        <v>2120</v>
      </c>
      <c r="E26" s="95">
        <f t="shared" si="1"/>
        <v>40.047169811320757</v>
      </c>
      <c r="F26" s="76">
        <v>1001</v>
      </c>
      <c r="G26" s="76">
        <v>1942</v>
      </c>
      <c r="H26" s="97">
        <f t="shared" si="2"/>
        <v>48.455200823892895</v>
      </c>
      <c r="I26" s="21" t="s">
        <v>23</v>
      </c>
      <c r="J26" s="20">
        <f t="shared" si="0"/>
        <v>20.995318900651274</v>
      </c>
      <c r="K26" s="80" t="s">
        <v>23</v>
      </c>
      <c r="L26" s="22">
        <f t="shared" si="3"/>
        <v>0.96338741699999997</v>
      </c>
      <c r="M26" s="49"/>
      <c r="N26" s="49">
        <v>2</v>
      </c>
      <c r="O26" s="49">
        <f t="shared" ref="O26:O28" si="11">N26</f>
        <v>2</v>
      </c>
      <c r="P26" s="50">
        <f t="shared" si="5"/>
        <v>0</v>
      </c>
      <c r="Q26" s="24">
        <f t="shared" si="6"/>
        <v>2</v>
      </c>
      <c r="R26" s="25">
        <v>1</v>
      </c>
      <c r="S26" s="24"/>
      <c r="T26" s="25"/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76">
        <v>12635</v>
      </c>
      <c r="D27" s="76">
        <v>26634</v>
      </c>
      <c r="E27" s="95">
        <f t="shared" si="1"/>
        <v>52.560636780055567</v>
      </c>
      <c r="F27" s="76">
        <v>15103</v>
      </c>
      <c r="G27" s="76">
        <v>26353</v>
      </c>
      <c r="H27" s="97">
        <f t="shared" si="2"/>
        <v>42.689636853489162</v>
      </c>
      <c r="I27" s="21" t="s">
        <v>23</v>
      </c>
      <c r="J27" s="20">
        <f t="shared" si="0"/>
        <v>-18.78021373270731</v>
      </c>
      <c r="K27" s="80" t="s">
        <v>23</v>
      </c>
      <c r="L27" s="22">
        <f t="shared" si="3"/>
        <v>0.84875634099999997</v>
      </c>
      <c r="M27" s="49"/>
      <c r="N27" s="49">
        <v>3</v>
      </c>
      <c r="O27" s="49">
        <f t="shared" si="11"/>
        <v>3</v>
      </c>
      <c r="P27" s="50">
        <f t="shared" si="5"/>
        <v>1</v>
      </c>
      <c r="Q27" s="24">
        <f t="shared" si="6"/>
        <v>2</v>
      </c>
      <c r="R27" s="25">
        <v>1</v>
      </c>
      <c r="S27" s="24"/>
      <c r="T27" s="25"/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76">
        <v>1498</v>
      </c>
      <c r="D28" s="76">
        <v>2286</v>
      </c>
      <c r="E28" s="95">
        <f t="shared" si="1"/>
        <v>34.470691163604549</v>
      </c>
      <c r="F28" s="76">
        <v>1268</v>
      </c>
      <c r="G28" s="76">
        <v>2126</v>
      </c>
      <c r="H28" s="97">
        <f t="shared" si="2"/>
        <v>40.35747883349012</v>
      </c>
      <c r="I28" s="21" t="s">
        <v>23</v>
      </c>
      <c r="J28" s="20">
        <f t="shared" si="0"/>
        <v>17.07766067685078</v>
      </c>
      <c r="K28" s="80" t="s">
        <v>23</v>
      </c>
      <c r="L28" s="22">
        <f t="shared" si="3"/>
        <v>0.80238832199999999</v>
      </c>
      <c r="M28" s="49"/>
      <c r="N28" s="49">
        <v>2</v>
      </c>
      <c r="O28" s="49">
        <f t="shared" si="11"/>
        <v>2</v>
      </c>
      <c r="P28" s="50">
        <f t="shared" si="5"/>
        <v>0</v>
      </c>
      <c r="Q28" s="24">
        <f t="shared" si="6"/>
        <v>2</v>
      </c>
      <c r="R28" s="25">
        <v>1</v>
      </c>
      <c r="S28" s="24"/>
      <c r="T28" s="25"/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76">
        <v>5780</v>
      </c>
      <c r="D29" s="76">
        <v>12306</v>
      </c>
      <c r="E29" s="95">
        <f t="shared" si="1"/>
        <v>53.031041768243135</v>
      </c>
      <c r="F29" s="76">
        <v>3651</v>
      </c>
      <c r="G29" s="76">
        <v>11802</v>
      </c>
      <c r="H29" s="97">
        <f t="shared" si="2"/>
        <v>69.064565327910515</v>
      </c>
      <c r="I29" s="21" t="s">
        <v>23</v>
      </c>
      <c r="J29" s="20">
        <f t="shared" si="0"/>
        <v>30.234223249351327</v>
      </c>
      <c r="K29" s="80" t="s">
        <v>23</v>
      </c>
      <c r="L29" s="22">
        <f t="shared" si="3"/>
        <v>1.3731432750000001</v>
      </c>
      <c r="M29" s="49">
        <v>1</v>
      </c>
      <c r="N29" s="49"/>
      <c r="O29" s="49">
        <f t="shared" ref="O29:O30" si="12">M29</f>
        <v>1</v>
      </c>
      <c r="P29" s="50">
        <f t="shared" si="5"/>
        <v>0</v>
      </c>
      <c r="Q29" s="24">
        <f t="shared" si="6"/>
        <v>1</v>
      </c>
      <c r="R29" s="25">
        <v>1</v>
      </c>
      <c r="S29" s="24"/>
      <c r="T29" s="25"/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76">
        <v>12014</v>
      </c>
      <c r="D30" s="76">
        <v>30816</v>
      </c>
      <c r="E30" s="95">
        <f t="shared" si="1"/>
        <v>61.01375908618899</v>
      </c>
      <c r="F30" s="76">
        <v>10549</v>
      </c>
      <c r="G30" s="76">
        <v>29396</v>
      </c>
      <c r="H30" s="97">
        <f t="shared" si="2"/>
        <v>64.114165192543197</v>
      </c>
      <c r="I30" s="21" t="s">
        <v>23</v>
      </c>
      <c r="J30" s="20">
        <f t="shared" si="0"/>
        <v>5.0814867872253613</v>
      </c>
      <c r="K30" s="80" t="s">
        <v>23</v>
      </c>
      <c r="L30" s="22">
        <f t="shared" si="3"/>
        <v>1.2747193059999999</v>
      </c>
      <c r="M30" s="49">
        <v>1</v>
      </c>
      <c r="N30" s="49"/>
      <c r="O30" s="49">
        <f t="shared" si="12"/>
        <v>1</v>
      </c>
      <c r="P30" s="50">
        <f t="shared" si="5"/>
        <v>0</v>
      </c>
      <c r="Q30" s="24">
        <f t="shared" si="6"/>
        <v>1</v>
      </c>
      <c r="R30" s="25">
        <v>1</v>
      </c>
      <c r="S30" s="24"/>
      <c r="T30" s="25"/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76">
        <v>1781</v>
      </c>
      <c r="D31" s="76">
        <v>3694</v>
      </c>
      <c r="E31" s="95">
        <f t="shared" si="1"/>
        <v>51.786681104493773</v>
      </c>
      <c r="F31" s="76">
        <v>1858</v>
      </c>
      <c r="G31" s="76">
        <v>3367</v>
      </c>
      <c r="H31" s="97">
        <f t="shared" si="2"/>
        <v>44.817344817344818</v>
      </c>
      <c r="I31" s="21" t="s">
        <v>23</v>
      </c>
      <c r="J31" s="20">
        <f t="shared" si="0"/>
        <v>-13.457777441049787</v>
      </c>
      <c r="K31" s="80" t="s">
        <v>23</v>
      </c>
      <c r="L31" s="22">
        <f t="shared" si="3"/>
        <v>0.89105948000000001</v>
      </c>
      <c r="M31" s="49"/>
      <c r="N31" s="49">
        <v>3</v>
      </c>
      <c r="O31" s="49">
        <f t="shared" ref="O31" si="13">N31</f>
        <v>3</v>
      </c>
      <c r="P31" s="50">
        <f>IF(O31=3,1,0)</f>
        <v>1</v>
      </c>
      <c r="Q31" s="24">
        <f t="shared" si="6"/>
        <v>2</v>
      </c>
      <c r="R31" s="25">
        <v>1</v>
      </c>
      <c r="S31" s="24"/>
      <c r="T31" s="25"/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f>SUM(C7:C31)</f>
        <v>156410</v>
      </c>
      <c r="D32" s="32">
        <f>SUM(D7:D31)</f>
        <v>290086</v>
      </c>
      <c r="E32" s="48">
        <f t="shared" si="1"/>
        <v>46.081506863481863</v>
      </c>
      <c r="F32" s="32">
        <f>SUM(F7:F31)</f>
        <v>139883</v>
      </c>
      <c r="G32" s="32">
        <f>SUM(G7:G31)</f>
        <v>281436</v>
      </c>
      <c r="H32" s="99">
        <f t="shared" si="2"/>
        <v>50.296692676132402</v>
      </c>
      <c r="I32" s="33"/>
      <c r="J32" s="33"/>
      <c r="K32" s="35"/>
      <c r="L32" s="36">
        <f t="shared" si="3"/>
        <v>1</v>
      </c>
      <c r="M32" s="53">
        <f t="shared" ref="M32:N32" si="14">SUM(M7:M31)</f>
        <v>15</v>
      </c>
      <c r="N32" s="53">
        <f t="shared" si="14"/>
        <v>20</v>
      </c>
      <c r="O32" s="53">
        <f>SUM(O7:O31)</f>
        <v>35</v>
      </c>
      <c r="P32" s="53"/>
      <c r="Q32" s="53"/>
      <c r="R32" s="53"/>
      <c r="S32" s="69"/>
      <c r="T32" s="38"/>
      <c r="U32" s="38"/>
      <c r="V32" s="39"/>
      <c r="W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884" priority="88" operator="greaterThan">
      <formula>1</formula>
    </cfRule>
  </conditionalFormatting>
  <conditionalFormatting sqref="L11:L29">
    <cfRule type="cellIs" dxfId="883" priority="86" operator="greaterThan">
      <formula>1</formula>
    </cfRule>
    <cfRule type="cellIs" dxfId="882" priority="87" operator="greaterThan">
      <formula>1</formula>
    </cfRule>
  </conditionalFormatting>
  <conditionalFormatting sqref="T11:T29">
    <cfRule type="cellIs" dxfId="881" priority="85" operator="equal">
      <formula>5</formula>
    </cfRule>
  </conditionalFormatting>
  <conditionalFormatting sqref="J11:J29">
    <cfRule type="cellIs" dxfId="880" priority="84" operator="greaterThan">
      <formula>1</formula>
    </cfRule>
  </conditionalFormatting>
  <conditionalFormatting sqref="T8:W8">
    <cfRule type="cellIs" dxfId="879" priority="82" operator="equal">
      <formula>"Х"</formula>
    </cfRule>
    <cfRule type="cellIs" dxfId="878" priority="83" operator="equal">
      <formula>"Х"</formula>
    </cfRule>
  </conditionalFormatting>
  <conditionalFormatting sqref="T10">
    <cfRule type="cellIs" dxfId="877" priority="81" operator="equal">
      <formula>5</formula>
    </cfRule>
  </conditionalFormatting>
  <conditionalFormatting sqref="T30:T31">
    <cfRule type="cellIs" dxfId="876" priority="80" operator="equal">
      <formula>5</formula>
    </cfRule>
  </conditionalFormatting>
  <conditionalFormatting sqref="T7">
    <cfRule type="cellIs" dxfId="875" priority="79" operator="equal">
      <formula>5</formula>
    </cfRule>
  </conditionalFormatting>
  <conditionalFormatting sqref="T9:W9">
    <cfRule type="cellIs" dxfId="874" priority="77" operator="equal">
      <formula>"Х"</formula>
    </cfRule>
    <cfRule type="cellIs" dxfId="873" priority="78" operator="equal">
      <formula>"Х"</formula>
    </cfRule>
  </conditionalFormatting>
  <conditionalFormatting sqref="J10 J7">
    <cfRule type="cellIs" dxfId="872" priority="76" operator="greaterThan">
      <formula>1</formula>
    </cfRule>
  </conditionalFormatting>
  <conditionalFormatting sqref="J30:J31">
    <cfRule type="cellIs" dxfId="871" priority="75" operator="greaterThan">
      <formula>1</formula>
    </cfRule>
  </conditionalFormatting>
  <conditionalFormatting sqref="L7 L10">
    <cfRule type="cellIs" dxfId="870" priority="74" operator="greaterThan">
      <formula>1</formula>
    </cfRule>
  </conditionalFormatting>
  <conditionalFormatting sqref="L7 L10">
    <cfRule type="cellIs" dxfId="869" priority="72" operator="greaterThan">
      <formula>1</formula>
    </cfRule>
    <cfRule type="cellIs" dxfId="868" priority="73" operator="greaterThan">
      <formula>1</formula>
    </cfRule>
  </conditionalFormatting>
  <conditionalFormatting sqref="L30:L31">
    <cfRule type="cellIs" dxfId="867" priority="71" operator="greaterThan">
      <formula>1</formula>
    </cfRule>
  </conditionalFormatting>
  <conditionalFormatting sqref="L30:L31">
    <cfRule type="cellIs" dxfId="866" priority="69" operator="greaterThan">
      <formula>1</formula>
    </cfRule>
    <cfRule type="cellIs" dxfId="865" priority="70" operator="greaterThan">
      <formula>1</formula>
    </cfRule>
  </conditionalFormatting>
  <conditionalFormatting sqref="I8:J9">
    <cfRule type="cellIs" dxfId="864" priority="67" operator="equal">
      <formula>"Х"</formula>
    </cfRule>
    <cfRule type="cellIs" dxfId="863" priority="68" operator="equal">
      <formula>"Х"</formula>
    </cfRule>
  </conditionalFormatting>
  <conditionalFormatting sqref="K8:L9">
    <cfRule type="cellIs" dxfId="862" priority="65" operator="equal">
      <formula>"Х"</formula>
    </cfRule>
    <cfRule type="cellIs" dxfId="861" priority="66" operator="equal">
      <formula>"Х"</formula>
    </cfRule>
  </conditionalFormatting>
  <conditionalFormatting sqref="S8">
    <cfRule type="cellIs" dxfId="860" priority="63" operator="equal">
      <formula>"Х"</formula>
    </cfRule>
    <cfRule type="cellIs" dxfId="859" priority="64" operator="equal">
      <formula>"Х"</formula>
    </cfRule>
  </conditionalFormatting>
  <conditionalFormatting sqref="S9">
    <cfRule type="cellIs" dxfId="858" priority="61" operator="equal">
      <formula>"Х"</formula>
    </cfRule>
    <cfRule type="cellIs" dxfId="857" priority="62" operator="equal">
      <formula>"Х"</formula>
    </cfRule>
  </conditionalFormatting>
  <conditionalFormatting sqref="S7">
    <cfRule type="cellIs" dxfId="856" priority="60" operator="equal">
      <formula>4</formula>
    </cfRule>
  </conditionalFormatting>
  <conditionalFormatting sqref="S10:S31">
    <cfRule type="cellIs" dxfId="855" priority="59" operator="equal">
      <formula>4</formula>
    </cfRule>
  </conditionalFormatting>
  <conditionalFormatting sqref="Q8">
    <cfRule type="cellIs" dxfId="854" priority="46" operator="equal">
      <formula>"Х"</formula>
    </cfRule>
    <cfRule type="cellIs" dxfId="853" priority="47" operator="equal">
      <formula>"Х"</formula>
    </cfRule>
  </conditionalFormatting>
  <conditionalFormatting sqref="R11:R29">
    <cfRule type="cellIs" dxfId="852" priority="45" operator="equal">
      <formula>5</formula>
    </cfRule>
  </conditionalFormatting>
  <conditionalFormatting sqref="R8">
    <cfRule type="cellIs" dxfId="851" priority="43" operator="equal">
      <formula>"Х"</formula>
    </cfRule>
    <cfRule type="cellIs" dxfId="850" priority="44" operator="equal">
      <formula>"Х"</formula>
    </cfRule>
  </conditionalFormatting>
  <conditionalFormatting sqref="R10">
    <cfRule type="cellIs" dxfId="849" priority="42" operator="equal">
      <formula>5</formula>
    </cfRule>
  </conditionalFormatting>
  <conditionalFormatting sqref="R30:R31">
    <cfRule type="cellIs" dxfId="848" priority="41" operator="equal">
      <formula>5</formula>
    </cfRule>
  </conditionalFormatting>
  <conditionalFormatting sqref="R7">
    <cfRule type="cellIs" dxfId="847" priority="40" operator="equal">
      <formula>5</formula>
    </cfRule>
  </conditionalFormatting>
  <conditionalFormatting sqref="Q9">
    <cfRule type="cellIs" dxfId="846" priority="36" operator="equal">
      <formula>"Х"</formula>
    </cfRule>
    <cfRule type="cellIs" dxfId="845" priority="37" operator="equal">
      <formula>"Х"</formula>
    </cfRule>
  </conditionalFormatting>
  <conditionalFormatting sqref="R9">
    <cfRule type="cellIs" dxfId="844" priority="34" operator="equal">
      <formula>"Х"</formula>
    </cfRule>
    <cfRule type="cellIs" dxfId="843" priority="35" operator="equal">
      <formula>"Х"</formula>
    </cfRule>
  </conditionalFormatting>
  <conditionalFormatting sqref="Q7">
    <cfRule type="cellIs" dxfId="842" priority="33" operator="equal">
      <formula>4</formula>
    </cfRule>
  </conditionalFormatting>
  <conditionalFormatting sqref="Q10:Q31">
    <cfRule type="cellIs" dxfId="841" priority="23" operator="equal">
      <formula>4</formula>
    </cfRule>
  </conditionalFormatting>
  <conditionalFormatting sqref="C8:D9">
    <cfRule type="cellIs" dxfId="840" priority="17" operator="equal">
      <formula>"Х"</formula>
    </cfRule>
    <cfRule type="cellIs" dxfId="839" priority="18" operator="equal">
      <formula>"Х"</formula>
    </cfRule>
  </conditionalFormatting>
  <conditionalFormatting sqref="F8:F9">
    <cfRule type="cellIs" dxfId="838" priority="15" operator="equal">
      <formula>"Х"</formula>
    </cfRule>
    <cfRule type="cellIs" dxfId="837" priority="16" operator="equal">
      <formula>"Х"</formula>
    </cfRule>
  </conditionalFormatting>
  <conditionalFormatting sqref="G8:G9">
    <cfRule type="cellIs" dxfId="836" priority="13" operator="equal">
      <formula>"Х"</formula>
    </cfRule>
    <cfRule type="cellIs" dxfId="835" priority="14" operator="equal">
      <formula>"Х"</formula>
    </cfRule>
  </conditionalFormatting>
  <conditionalFormatting sqref="E8:E9">
    <cfRule type="cellIs" dxfId="834" priority="11" operator="equal">
      <formula>"Х"</formula>
    </cfRule>
    <cfRule type="cellIs" dxfId="833" priority="12" operator="equal">
      <formula>"Х"</formula>
    </cfRule>
  </conditionalFormatting>
  <conditionalFormatting sqref="H8:H9">
    <cfRule type="cellIs" dxfId="832" priority="9" operator="equal">
      <formula>"Х"</formula>
    </cfRule>
    <cfRule type="cellIs" dxfId="831" priority="10" operator="equal">
      <formula>"Х"</formula>
    </cfRule>
  </conditionalFormatting>
  <conditionalFormatting sqref="M7:O31">
    <cfRule type="cellIs" dxfId="830" priority="8" operator="equal">
      <formula>3</formula>
    </cfRule>
  </conditionalFormatting>
  <conditionalFormatting sqref="H7:H31">
    <cfRule type="cellIs" dxfId="829" priority="7" operator="equal">
      <formula>100</formula>
    </cfRule>
  </conditionalFormatting>
  <conditionalFormatting sqref="P7:P31">
    <cfRule type="cellIs" dxfId="828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5"/>
  <sheetViews>
    <sheetView topLeftCell="I1" zoomScale="60" zoomScaleNormal="60" workbookViewId="0">
      <selection activeCell="O2" sqref="O2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0.28515625" style="4" customWidth="1"/>
    <col min="6" max="7" width="20" style="4" customWidth="1"/>
    <col min="8" max="8" width="40.57031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40.140625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44" customWidth="1"/>
    <col min="21" max="21" width="19.42578125" style="44" customWidth="1"/>
    <col min="22" max="23" width="0" style="4" hidden="1" customWidth="1"/>
    <col min="24" max="16384" width="9.140625" style="4"/>
  </cols>
  <sheetData>
    <row r="1" spans="1:23" s="1" customFormat="1" x14ac:dyDescent="0.25">
      <c r="T1" s="2"/>
      <c r="U1" s="2"/>
    </row>
    <row r="2" spans="1:23" s="1" customFormat="1" ht="25.5" customHeight="1" x14ac:dyDescent="0.25">
      <c r="B2" s="140" t="s">
        <v>209</v>
      </c>
      <c r="C2" s="3"/>
      <c r="D2" s="3"/>
      <c r="E2" s="3"/>
      <c r="O2" s="1" t="s">
        <v>234</v>
      </c>
      <c r="T2" s="2"/>
      <c r="U2" s="2"/>
    </row>
    <row r="3" spans="1:23" ht="42" customHeight="1" x14ac:dyDescent="0.25">
      <c r="A3" s="105" t="s">
        <v>0</v>
      </c>
      <c r="B3" s="107" t="s">
        <v>1</v>
      </c>
      <c r="C3" s="109" t="s">
        <v>208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18" t="s">
        <v>231</v>
      </c>
      <c r="N4" s="118" t="s">
        <v>230</v>
      </c>
      <c r="O4" s="119" t="s">
        <v>229</v>
      </c>
      <c r="P4" s="121" t="s">
        <v>5</v>
      </c>
      <c r="Q4" s="121" t="s">
        <v>61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3" ht="409.6" customHeight="1" thickBot="1" x14ac:dyDescent="0.3">
      <c r="A5" s="106"/>
      <c r="B5" s="108"/>
      <c r="C5" s="5" t="s">
        <v>210</v>
      </c>
      <c r="D5" s="5" t="s">
        <v>212</v>
      </c>
      <c r="E5" s="6" t="s">
        <v>215</v>
      </c>
      <c r="F5" s="7" t="s">
        <v>211</v>
      </c>
      <c r="G5" s="7" t="s">
        <v>213</v>
      </c>
      <c r="H5" s="7" t="s">
        <v>214</v>
      </c>
      <c r="I5" s="7" t="s">
        <v>10</v>
      </c>
      <c r="J5" s="7" t="s">
        <v>160</v>
      </c>
      <c r="K5" s="7" t="s">
        <v>12</v>
      </c>
      <c r="L5" s="116"/>
      <c r="M5" s="127"/>
      <c r="N5" s="127"/>
      <c r="O5" s="120"/>
      <c r="P5" s="122"/>
      <c r="Q5" s="122"/>
      <c r="R5" s="125"/>
      <c r="S5" s="125"/>
      <c r="T5" s="125"/>
      <c r="U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3" ht="36.75" customHeight="1" x14ac:dyDescent="0.25">
      <c r="A7" s="17">
        <v>1</v>
      </c>
      <c r="B7" s="18" t="s">
        <v>22</v>
      </c>
      <c r="C7" s="46">
        <v>96382</v>
      </c>
      <c r="D7" s="46">
        <v>166515</v>
      </c>
      <c r="E7" s="20">
        <f>IF((D7=0),0,((D7-C7)/D7*100))</f>
        <v>42.11812749602138</v>
      </c>
      <c r="F7" s="76">
        <v>94262</v>
      </c>
      <c r="G7" s="76">
        <v>167336</v>
      </c>
      <c r="H7" s="97">
        <f>IF((G7=0),0,((G7-F7)/G7*100))</f>
        <v>43.669025194817614</v>
      </c>
      <c r="I7" s="21" t="s">
        <v>23</v>
      </c>
      <c r="J7" s="20">
        <f t="shared" ref="J7:J31" si="0">IF(E7=0,E7,(H7-E7)/E7*100)</f>
        <v>3.6822570019114389</v>
      </c>
      <c r="K7" s="80" t="s">
        <v>23</v>
      </c>
      <c r="L7" s="22">
        <f>ROUND(H7/$H$32,9)</f>
        <v>1.0233333200000001</v>
      </c>
      <c r="M7" s="49">
        <v>1</v>
      </c>
      <c r="N7" s="49"/>
      <c r="O7" s="49">
        <f t="shared" ref="O7" si="1">M7</f>
        <v>1</v>
      </c>
      <c r="P7" s="50">
        <f>IF(O7=3,1,0)</f>
        <v>0</v>
      </c>
      <c r="Q7" s="24">
        <f>IF(L7&gt;1,1,IF(L7&lt;=1,2))</f>
        <v>1</v>
      </c>
      <c r="R7" s="25">
        <v>1</v>
      </c>
      <c r="S7" s="24"/>
      <c r="T7" s="25"/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93" t="s">
        <v>23</v>
      </c>
      <c r="D8" s="93" t="s">
        <v>23</v>
      </c>
      <c r="E8" s="93" t="s">
        <v>23</v>
      </c>
      <c r="F8" s="93" t="s">
        <v>23</v>
      </c>
      <c r="G8" s="93" t="s">
        <v>23</v>
      </c>
      <c r="H8" s="93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52">
        <v>0</v>
      </c>
      <c r="Q8" s="16">
        <v>0</v>
      </c>
      <c r="R8" s="16">
        <v>0</v>
      </c>
      <c r="S8" s="16"/>
      <c r="T8" s="16"/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93" t="s">
        <v>23</v>
      </c>
      <c r="D9" s="93" t="s">
        <v>23</v>
      </c>
      <c r="E9" s="93" t="s">
        <v>23</v>
      </c>
      <c r="F9" s="93" t="s">
        <v>23</v>
      </c>
      <c r="G9" s="93" t="s">
        <v>23</v>
      </c>
      <c r="H9" s="93" t="s">
        <v>23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52">
        <v>0</v>
      </c>
      <c r="Q9" s="16">
        <v>0</v>
      </c>
      <c r="R9" s="16">
        <v>0</v>
      </c>
      <c r="S9" s="16"/>
      <c r="T9" s="16"/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46">
        <v>27580</v>
      </c>
      <c r="D10" s="46">
        <v>47374</v>
      </c>
      <c r="E10" s="20">
        <f t="shared" ref="E10:E32" si="2">IF((D10=0),0,((D10-C10)/D10*100))</f>
        <v>41.782412293663192</v>
      </c>
      <c r="F10" s="76">
        <v>28601</v>
      </c>
      <c r="G10" s="76">
        <v>46333</v>
      </c>
      <c r="H10" s="97">
        <f t="shared" ref="H10:H32" si="3">IF((G10=0),0,((G10-F10)/G10*100))</f>
        <v>38.270778926467095</v>
      </c>
      <c r="I10" s="21" t="s">
        <v>23</v>
      </c>
      <c r="J10" s="20">
        <f t="shared" si="0"/>
        <v>-8.4045730593891026</v>
      </c>
      <c r="K10" s="80" t="s">
        <v>23</v>
      </c>
      <c r="L10" s="22">
        <f t="shared" ref="L10:L32" si="4">ROUND(H10/$H$32,9)</f>
        <v>0.89683163499999996</v>
      </c>
      <c r="M10" s="49"/>
      <c r="N10" s="49">
        <v>3</v>
      </c>
      <c r="O10" s="49">
        <f t="shared" ref="O10:O12" si="5">N10</f>
        <v>3</v>
      </c>
      <c r="P10" s="50">
        <f t="shared" ref="P10:P31" si="6">IF(O10=3,1,0)</f>
        <v>1</v>
      </c>
      <c r="Q10" s="24">
        <f t="shared" ref="Q10:Q31" si="7">IF(L10&gt;1,1,IF(L10&lt;=1,2))</f>
        <v>2</v>
      </c>
      <c r="R10" s="25">
        <v>1</v>
      </c>
      <c r="S10" s="24"/>
      <c r="T10" s="25"/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46">
        <v>3758</v>
      </c>
      <c r="D11" s="46">
        <v>6621</v>
      </c>
      <c r="E11" s="20">
        <f t="shared" si="2"/>
        <v>43.241202235311889</v>
      </c>
      <c r="F11" s="76">
        <v>6931</v>
      </c>
      <c r="G11" s="76">
        <v>10615</v>
      </c>
      <c r="H11" s="97">
        <f t="shared" si="3"/>
        <v>34.705605275553467</v>
      </c>
      <c r="I11" s="21" t="s">
        <v>23</v>
      </c>
      <c r="J11" s="20">
        <f t="shared" si="0"/>
        <v>-19.739499640433287</v>
      </c>
      <c r="K11" s="80" t="s">
        <v>23</v>
      </c>
      <c r="L11" s="22">
        <f t="shared" si="4"/>
        <v>0.81328589600000001</v>
      </c>
      <c r="M11" s="49"/>
      <c r="N11" s="49">
        <v>3</v>
      </c>
      <c r="O11" s="49">
        <f t="shared" si="5"/>
        <v>3</v>
      </c>
      <c r="P11" s="50">
        <f t="shared" si="6"/>
        <v>1</v>
      </c>
      <c r="Q11" s="24">
        <f t="shared" si="7"/>
        <v>2</v>
      </c>
      <c r="R11" s="25">
        <v>1</v>
      </c>
      <c r="S11" s="24"/>
      <c r="T11" s="25"/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46">
        <v>4983</v>
      </c>
      <c r="D12" s="46">
        <v>8130</v>
      </c>
      <c r="E12" s="20">
        <f t="shared" si="2"/>
        <v>38.708487084870846</v>
      </c>
      <c r="F12" s="76">
        <v>5317</v>
      </c>
      <c r="G12" s="76">
        <v>7822</v>
      </c>
      <c r="H12" s="97">
        <f t="shared" si="3"/>
        <v>32.025057530043469</v>
      </c>
      <c r="I12" s="21" t="s">
        <v>23</v>
      </c>
      <c r="J12" s="20">
        <f t="shared" si="0"/>
        <v>-17.266057286541653</v>
      </c>
      <c r="K12" s="80" t="s">
        <v>23</v>
      </c>
      <c r="L12" s="22">
        <f t="shared" si="4"/>
        <v>0.75047034599999995</v>
      </c>
      <c r="M12" s="49"/>
      <c r="N12" s="49">
        <v>3</v>
      </c>
      <c r="O12" s="49">
        <f t="shared" si="5"/>
        <v>3</v>
      </c>
      <c r="P12" s="50">
        <f t="shared" si="6"/>
        <v>1</v>
      </c>
      <c r="Q12" s="24">
        <f t="shared" si="7"/>
        <v>2</v>
      </c>
      <c r="R12" s="25">
        <v>1</v>
      </c>
      <c r="S12" s="24"/>
      <c r="T12" s="25"/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46">
        <v>7418</v>
      </c>
      <c r="D13" s="46">
        <v>15678</v>
      </c>
      <c r="E13" s="20">
        <f t="shared" si="2"/>
        <v>52.685291491261644</v>
      </c>
      <c r="F13" s="76">
        <v>8207</v>
      </c>
      <c r="G13" s="76">
        <v>15770</v>
      </c>
      <c r="H13" s="97">
        <f t="shared" si="3"/>
        <v>47.958148383005707</v>
      </c>
      <c r="I13" s="21" t="s">
        <v>23</v>
      </c>
      <c r="J13" s="20">
        <f t="shared" si="0"/>
        <v>-8.9724152120141127</v>
      </c>
      <c r="K13" s="80" t="s">
        <v>23</v>
      </c>
      <c r="L13" s="22">
        <f t="shared" si="4"/>
        <v>1.123843983</v>
      </c>
      <c r="M13" s="49">
        <v>3</v>
      </c>
      <c r="N13" s="49"/>
      <c r="O13" s="49">
        <f t="shared" ref="O13" si="8">M13</f>
        <v>3</v>
      </c>
      <c r="P13" s="50">
        <f t="shared" si="6"/>
        <v>1</v>
      </c>
      <c r="Q13" s="24">
        <f t="shared" si="7"/>
        <v>1</v>
      </c>
      <c r="R13" s="25">
        <v>1</v>
      </c>
      <c r="S13" s="24"/>
      <c r="T13" s="25"/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46">
        <v>8340</v>
      </c>
      <c r="D14" s="46">
        <v>15661</v>
      </c>
      <c r="E14" s="20">
        <f t="shared" si="2"/>
        <v>46.74669561330694</v>
      </c>
      <c r="F14" s="76">
        <v>9969</v>
      </c>
      <c r="G14" s="76">
        <v>15669</v>
      </c>
      <c r="H14" s="97">
        <f t="shared" si="3"/>
        <v>36.377560788818684</v>
      </c>
      <c r="I14" s="21" t="s">
        <v>23</v>
      </c>
      <c r="J14" s="20">
        <f t="shared" si="0"/>
        <v>-22.181535375810761</v>
      </c>
      <c r="K14" s="80" t="s">
        <v>23</v>
      </c>
      <c r="L14" s="22">
        <f t="shared" si="4"/>
        <v>0.85246624800000004</v>
      </c>
      <c r="M14" s="49"/>
      <c r="N14" s="49">
        <v>3</v>
      </c>
      <c r="O14" s="49">
        <f t="shared" ref="O14" si="9">N14</f>
        <v>3</v>
      </c>
      <c r="P14" s="50">
        <f t="shared" si="6"/>
        <v>1</v>
      </c>
      <c r="Q14" s="24">
        <f t="shared" si="7"/>
        <v>2</v>
      </c>
      <c r="R14" s="25">
        <v>1</v>
      </c>
      <c r="S14" s="24"/>
      <c r="T14" s="25"/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46">
        <v>3815</v>
      </c>
      <c r="D15" s="46">
        <v>7284</v>
      </c>
      <c r="E15" s="20">
        <f t="shared" si="2"/>
        <v>47.624931356397582</v>
      </c>
      <c r="F15" s="76">
        <v>4464</v>
      </c>
      <c r="G15" s="76">
        <v>9463</v>
      </c>
      <c r="H15" s="97">
        <f t="shared" si="3"/>
        <v>52.826799112332246</v>
      </c>
      <c r="I15" s="21" t="s">
        <v>23</v>
      </c>
      <c r="J15" s="20">
        <f t="shared" si="0"/>
        <v>10.922572710933439</v>
      </c>
      <c r="K15" s="80" t="s">
        <v>23</v>
      </c>
      <c r="L15" s="22">
        <f t="shared" si="4"/>
        <v>1.237935207</v>
      </c>
      <c r="M15" s="49">
        <v>1</v>
      </c>
      <c r="N15" s="49"/>
      <c r="O15" s="49">
        <f t="shared" ref="O15:O16" si="10">M15</f>
        <v>1</v>
      </c>
      <c r="P15" s="50">
        <f t="shared" si="6"/>
        <v>0</v>
      </c>
      <c r="Q15" s="24">
        <f t="shared" si="7"/>
        <v>1</v>
      </c>
      <c r="R15" s="25">
        <v>1</v>
      </c>
      <c r="S15" s="24"/>
      <c r="T15" s="25"/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46">
        <v>1944</v>
      </c>
      <c r="D16" s="46">
        <v>3337</v>
      </c>
      <c r="E16" s="20">
        <f t="shared" si="2"/>
        <v>41.744081510338624</v>
      </c>
      <c r="F16" s="76">
        <v>1821</v>
      </c>
      <c r="G16" s="76">
        <v>3197</v>
      </c>
      <c r="H16" s="97">
        <f t="shared" si="3"/>
        <v>43.040350328432908</v>
      </c>
      <c r="I16" s="21" t="s">
        <v>23</v>
      </c>
      <c r="J16" s="20">
        <f t="shared" si="0"/>
        <v>3.1052756970428028</v>
      </c>
      <c r="K16" s="80" t="s">
        <v>23</v>
      </c>
      <c r="L16" s="22">
        <f t="shared" si="4"/>
        <v>1.0086010489999999</v>
      </c>
      <c r="M16" s="49">
        <v>1</v>
      </c>
      <c r="N16" s="49"/>
      <c r="O16" s="49">
        <f t="shared" si="10"/>
        <v>1</v>
      </c>
      <c r="P16" s="50">
        <f t="shared" si="6"/>
        <v>0</v>
      </c>
      <c r="Q16" s="24">
        <f t="shared" si="7"/>
        <v>1</v>
      </c>
      <c r="R16" s="25">
        <v>1</v>
      </c>
      <c r="S16" s="24"/>
      <c r="T16" s="25"/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46">
        <v>9945</v>
      </c>
      <c r="D17" s="46">
        <v>17834</v>
      </c>
      <c r="E17" s="20">
        <f t="shared" si="2"/>
        <v>44.235729505439046</v>
      </c>
      <c r="F17" s="76">
        <v>10726</v>
      </c>
      <c r="G17" s="76">
        <v>17198</v>
      </c>
      <c r="H17" s="97">
        <f t="shared" si="3"/>
        <v>37.632282823584141</v>
      </c>
      <c r="I17" s="21" t="s">
        <v>23</v>
      </c>
      <c r="J17" s="20">
        <f t="shared" si="0"/>
        <v>-14.927857538876966</v>
      </c>
      <c r="K17" s="80" t="s">
        <v>23</v>
      </c>
      <c r="L17" s="22">
        <f t="shared" si="4"/>
        <v>0.88186921399999996</v>
      </c>
      <c r="M17" s="49"/>
      <c r="N17" s="49">
        <v>3</v>
      </c>
      <c r="O17" s="49">
        <f t="shared" ref="O17:O19" si="11">N17</f>
        <v>3</v>
      </c>
      <c r="P17" s="50">
        <f t="shared" si="6"/>
        <v>1</v>
      </c>
      <c r="Q17" s="24">
        <f t="shared" si="7"/>
        <v>2</v>
      </c>
      <c r="R17" s="25">
        <v>1</v>
      </c>
      <c r="S17" s="24"/>
      <c r="T17" s="25"/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46">
        <v>6293</v>
      </c>
      <c r="D18" s="46">
        <v>10042</v>
      </c>
      <c r="E18" s="20">
        <f t="shared" si="2"/>
        <v>37.33320055765784</v>
      </c>
      <c r="F18" s="76">
        <v>6467</v>
      </c>
      <c r="G18" s="76">
        <v>9634</v>
      </c>
      <c r="H18" s="97">
        <f t="shared" si="3"/>
        <v>32.873157566950383</v>
      </c>
      <c r="I18" s="21" t="s">
        <v>23</v>
      </c>
      <c r="J18" s="20">
        <f t="shared" si="0"/>
        <v>-11.946586213039286</v>
      </c>
      <c r="K18" s="80" t="s">
        <v>23</v>
      </c>
      <c r="L18" s="22">
        <f t="shared" si="4"/>
        <v>0.77034459399999999</v>
      </c>
      <c r="M18" s="49"/>
      <c r="N18" s="49">
        <v>3</v>
      </c>
      <c r="O18" s="49">
        <f t="shared" si="11"/>
        <v>3</v>
      </c>
      <c r="P18" s="50">
        <f t="shared" si="6"/>
        <v>1</v>
      </c>
      <c r="Q18" s="24">
        <f t="shared" si="7"/>
        <v>2</v>
      </c>
      <c r="R18" s="25">
        <v>1</v>
      </c>
      <c r="S18" s="24"/>
      <c r="T18" s="25"/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46">
        <v>2473</v>
      </c>
      <c r="D19" s="46">
        <v>4023</v>
      </c>
      <c r="E19" s="20">
        <f t="shared" si="2"/>
        <v>38.528461347253298</v>
      </c>
      <c r="F19" s="76">
        <v>2584</v>
      </c>
      <c r="G19" s="76">
        <v>3832</v>
      </c>
      <c r="H19" s="97">
        <f t="shared" si="3"/>
        <v>32.567849686847602</v>
      </c>
      <c r="I19" s="21" t="s">
        <v>23</v>
      </c>
      <c r="J19" s="20">
        <f t="shared" si="0"/>
        <v>-15.470671425685234</v>
      </c>
      <c r="K19" s="80" t="s">
        <v>23</v>
      </c>
      <c r="L19" s="22">
        <f t="shared" si="4"/>
        <v>0.76319005500000003</v>
      </c>
      <c r="M19" s="49"/>
      <c r="N19" s="49">
        <v>3</v>
      </c>
      <c r="O19" s="49">
        <f t="shared" si="11"/>
        <v>3</v>
      </c>
      <c r="P19" s="50">
        <f t="shared" si="6"/>
        <v>1</v>
      </c>
      <c r="Q19" s="24">
        <f t="shared" si="7"/>
        <v>2</v>
      </c>
      <c r="R19" s="25">
        <v>1</v>
      </c>
      <c r="S19" s="24"/>
      <c r="T19" s="25"/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46">
        <v>3301</v>
      </c>
      <c r="D20" s="46">
        <v>5652</v>
      </c>
      <c r="E20" s="20">
        <f t="shared" si="2"/>
        <v>41.595895258315643</v>
      </c>
      <c r="F20" s="76">
        <v>3102</v>
      </c>
      <c r="G20" s="76">
        <v>5449</v>
      </c>
      <c r="H20" s="97">
        <f t="shared" si="3"/>
        <v>43.072123325380801</v>
      </c>
      <c r="I20" s="21" t="s">
        <v>23</v>
      </c>
      <c r="J20" s="20">
        <f t="shared" si="0"/>
        <v>3.5489753445564745</v>
      </c>
      <c r="K20" s="80" t="s">
        <v>23</v>
      </c>
      <c r="L20" s="22">
        <f t="shared" si="4"/>
        <v>1.0093456119999999</v>
      </c>
      <c r="M20" s="49">
        <v>1</v>
      </c>
      <c r="N20" s="49"/>
      <c r="O20" s="49">
        <f t="shared" ref="O20" si="12">M20</f>
        <v>1</v>
      </c>
      <c r="P20" s="50">
        <f t="shared" si="6"/>
        <v>0</v>
      </c>
      <c r="Q20" s="24">
        <f t="shared" si="7"/>
        <v>1</v>
      </c>
      <c r="R20" s="25">
        <v>1</v>
      </c>
      <c r="S20" s="24"/>
      <c r="T20" s="25"/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46">
        <v>4826</v>
      </c>
      <c r="D21" s="46">
        <v>8507</v>
      </c>
      <c r="E21" s="20">
        <f t="shared" si="2"/>
        <v>43.270248031033262</v>
      </c>
      <c r="F21" s="76">
        <v>5261</v>
      </c>
      <c r="G21" s="76">
        <v>8294</v>
      </c>
      <c r="H21" s="97">
        <f t="shared" si="3"/>
        <v>36.568603809983117</v>
      </c>
      <c r="I21" s="21" t="s">
        <v>23</v>
      </c>
      <c r="J21" s="20">
        <f t="shared" si="0"/>
        <v>-15.487880301133819</v>
      </c>
      <c r="K21" s="80" t="s">
        <v>23</v>
      </c>
      <c r="L21" s="22">
        <f t="shared" si="4"/>
        <v>0.85694312100000003</v>
      </c>
      <c r="M21" s="49"/>
      <c r="N21" s="49">
        <v>3</v>
      </c>
      <c r="O21" s="49">
        <f t="shared" ref="O21" si="13">N21</f>
        <v>3</v>
      </c>
      <c r="P21" s="50">
        <f t="shared" si="6"/>
        <v>1</v>
      </c>
      <c r="Q21" s="24">
        <f t="shared" si="7"/>
        <v>2</v>
      </c>
      <c r="R21" s="25">
        <v>1</v>
      </c>
      <c r="S21" s="24"/>
      <c r="T21" s="25"/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46">
        <v>12376</v>
      </c>
      <c r="D22" s="46">
        <v>27842</v>
      </c>
      <c r="E22" s="20">
        <f t="shared" si="2"/>
        <v>55.549170318224263</v>
      </c>
      <c r="F22" s="76">
        <v>9564</v>
      </c>
      <c r="G22" s="76">
        <v>20418</v>
      </c>
      <c r="H22" s="97">
        <f t="shared" si="3"/>
        <v>53.158977372906257</v>
      </c>
      <c r="I22" s="21" t="s">
        <v>23</v>
      </c>
      <c r="J22" s="20">
        <f t="shared" si="0"/>
        <v>-4.3028418455673041</v>
      </c>
      <c r="K22" s="80" t="s">
        <v>23</v>
      </c>
      <c r="L22" s="22">
        <f t="shared" si="4"/>
        <v>1.2457194220000001</v>
      </c>
      <c r="M22" s="49">
        <v>3</v>
      </c>
      <c r="N22" s="49"/>
      <c r="O22" s="49">
        <f t="shared" ref="O22" si="14">M22</f>
        <v>3</v>
      </c>
      <c r="P22" s="50">
        <f t="shared" si="6"/>
        <v>1</v>
      </c>
      <c r="Q22" s="24">
        <f t="shared" si="7"/>
        <v>1</v>
      </c>
      <c r="R22" s="25">
        <v>1</v>
      </c>
      <c r="S22" s="24"/>
      <c r="T22" s="25"/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46">
        <v>6103</v>
      </c>
      <c r="D23" s="46">
        <v>10554</v>
      </c>
      <c r="E23" s="20">
        <f t="shared" si="2"/>
        <v>42.173583475459544</v>
      </c>
      <c r="F23" s="76">
        <v>6383</v>
      </c>
      <c r="G23" s="76">
        <v>10210</v>
      </c>
      <c r="H23" s="97">
        <f t="shared" si="3"/>
        <v>37.482859941234089</v>
      </c>
      <c r="I23" s="21" t="s">
        <v>23</v>
      </c>
      <c r="J23" s="20">
        <f t="shared" si="0"/>
        <v>-11.122421069471008</v>
      </c>
      <c r="K23" s="80" t="s">
        <v>23</v>
      </c>
      <c r="L23" s="22">
        <f t="shared" si="4"/>
        <v>0.87836766099999997</v>
      </c>
      <c r="M23" s="49"/>
      <c r="N23" s="49">
        <v>3</v>
      </c>
      <c r="O23" s="49">
        <f t="shared" ref="O23" si="15">N23</f>
        <v>3</v>
      </c>
      <c r="P23" s="50">
        <f t="shared" si="6"/>
        <v>1</v>
      </c>
      <c r="Q23" s="24">
        <f t="shared" si="7"/>
        <v>2</v>
      </c>
      <c r="R23" s="25">
        <v>1</v>
      </c>
      <c r="S23" s="24"/>
      <c r="T23" s="25"/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46">
        <v>9013</v>
      </c>
      <c r="D24" s="46">
        <v>20245</v>
      </c>
      <c r="E24" s="20">
        <f t="shared" si="2"/>
        <v>55.480365522351192</v>
      </c>
      <c r="F24" s="76">
        <v>11011</v>
      </c>
      <c r="G24" s="76">
        <v>19702</v>
      </c>
      <c r="H24" s="97">
        <f t="shared" si="3"/>
        <v>44.112272865698912</v>
      </c>
      <c r="I24" s="21" t="s">
        <v>23</v>
      </c>
      <c r="J24" s="20">
        <f t="shared" si="0"/>
        <v>-20.490298774387945</v>
      </c>
      <c r="K24" s="80" t="s">
        <v>23</v>
      </c>
      <c r="L24" s="22">
        <f t="shared" si="4"/>
        <v>1.0337203189999999</v>
      </c>
      <c r="M24" s="49">
        <v>3</v>
      </c>
      <c r="N24" s="49"/>
      <c r="O24" s="49">
        <f t="shared" ref="O24" si="16">M24</f>
        <v>3</v>
      </c>
      <c r="P24" s="50">
        <f t="shared" si="6"/>
        <v>1</v>
      </c>
      <c r="Q24" s="24">
        <f t="shared" si="7"/>
        <v>1</v>
      </c>
      <c r="R24" s="25">
        <v>1</v>
      </c>
      <c r="S24" s="24"/>
      <c r="T24" s="25"/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46">
        <v>3148</v>
      </c>
      <c r="D25" s="46">
        <v>5328</v>
      </c>
      <c r="E25" s="20">
        <f t="shared" si="2"/>
        <v>40.915915915915917</v>
      </c>
      <c r="F25" s="76">
        <v>3484</v>
      </c>
      <c r="G25" s="76">
        <v>5142</v>
      </c>
      <c r="H25" s="97">
        <f t="shared" si="3"/>
        <v>32.24426293271101</v>
      </c>
      <c r="I25" s="21" t="s">
        <v>23</v>
      </c>
      <c r="J25" s="20">
        <f t="shared" si="0"/>
        <v>-21.193838116750342</v>
      </c>
      <c r="K25" s="80" t="s">
        <v>23</v>
      </c>
      <c r="L25" s="22">
        <f t="shared" si="4"/>
        <v>0.75560717200000005</v>
      </c>
      <c r="M25" s="49"/>
      <c r="N25" s="49">
        <v>3</v>
      </c>
      <c r="O25" s="49">
        <f t="shared" ref="O25:O28" si="17">N25</f>
        <v>3</v>
      </c>
      <c r="P25" s="50">
        <f t="shared" si="6"/>
        <v>1</v>
      </c>
      <c r="Q25" s="24">
        <f t="shared" si="7"/>
        <v>2</v>
      </c>
      <c r="R25" s="25">
        <v>1</v>
      </c>
      <c r="S25" s="24"/>
      <c r="T25" s="25"/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46">
        <v>2897</v>
      </c>
      <c r="D26" s="46">
        <v>4877</v>
      </c>
      <c r="E26" s="20">
        <f t="shared" si="2"/>
        <v>40.598728726676235</v>
      </c>
      <c r="F26" s="76">
        <v>3030</v>
      </c>
      <c r="G26" s="76">
        <v>4762</v>
      </c>
      <c r="H26" s="97">
        <f t="shared" si="3"/>
        <v>36.371272574548506</v>
      </c>
      <c r="I26" s="21" t="s">
        <v>23</v>
      </c>
      <c r="J26" s="20">
        <f t="shared" si="0"/>
        <v>-10.412779623195421</v>
      </c>
      <c r="K26" s="80" t="s">
        <v>23</v>
      </c>
      <c r="L26" s="22">
        <f t="shared" si="4"/>
        <v>0.85231889100000002</v>
      </c>
      <c r="M26" s="49"/>
      <c r="N26" s="49">
        <v>3</v>
      </c>
      <c r="O26" s="49">
        <f t="shared" si="17"/>
        <v>3</v>
      </c>
      <c r="P26" s="50">
        <f t="shared" si="6"/>
        <v>1</v>
      </c>
      <c r="Q26" s="24">
        <f t="shared" si="7"/>
        <v>2</v>
      </c>
      <c r="R26" s="25">
        <v>1</v>
      </c>
      <c r="S26" s="24"/>
      <c r="T26" s="25"/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46">
        <v>14616</v>
      </c>
      <c r="D27" s="46">
        <v>32554</v>
      </c>
      <c r="E27" s="20">
        <f t="shared" si="2"/>
        <v>55.102291577071938</v>
      </c>
      <c r="F27" s="76">
        <v>19772</v>
      </c>
      <c r="G27" s="76">
        <v>33228</v>
      </c>
      <c r="H27" s="97">
        <f t="shared" si="3"/>
        <v>40.495967256530633</v>
      </c>
      <c r="I27" s="21" t="s">
        <v>23</v>
      </c>
      <c r="J27" s="20">
        <f t="shared" si="0"/>
        <v>-26.507653134736408</v>
      </c>
      <c r="K27" s="80" t="s">
        <v>23</v>
      </c>
      <c r="L27" s="22">
        <f t="shared" si="4"/>
        <v>0.94897636100000005</v>
      </c>
      <c r="M27" s="49"/>
      <c r="N27" s="49">
        <v>3</v>
      </c>
      <c r="O27" s="49">
        <f t="shared" si="17"/>
        <v>3</v>
      </c>
      <c r="P27" s="50">
        <f t="shared" si="6"/>
        <v>1</v>
      </c>
      <c r="Q27" s="24">
        <f t="shared" si="7"/>
        <v>2</v>
      </c>
      <c r="R27" s="25">
        <v>1</v>
      </c>
      <c r="S27" s="24"/>
      <c r="T27" s="25"/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46">
        <v>3159</v>
      </c>
      <c r="D28" s="46">
        <v>5178</v>
      </c>
      <c r="E28" s="20">
        <f t="shared" si="2"/>
        <v>38.991888760139048</v>
      </c>
      <c r="F28" s="76">
        <v>3164</v>
      </c>
      <c r="G28" s="76">
        <v>4972</v>
      </c>
      <c r="H28" s="97">
        <f t="shared" si="3"/>
        <v>36.363636363636367</v>
      </c>
      <c r="I28" s="21" t="s">
        <v>23</v>
      </c>
      <c r="J28" s="20">
        <f t="shared" si="0"/>
        <v>-6.7405106038092537</v>
      </c>
      <c r="K28" s="80" t="s">
        <v>23</v>
      </c>
      <c r="L28" s="22">
        <f t="shared" si="4"/>
        <v>0.85213994500000001</v>
      </c>
      <c r="M28" s="49"/>
      <c r="N28" s="49">
        <v>3</v>
      </c>
      <c r="O28" s="49">
        <f t="shared" si="17"/>
        <v>3</v>
      </c>
      <c r="P28" s="50">
        <f t="shared" si="6"/>
        <v>1</v>
      </c>
      <c r="Q28" s="24">
        <f t="shared" si="7"/>
        <v>2</v>
      </c>
      <c r="R28" s="25">
        <v>1</v>
      </c>
      <c r="S28" s="24"/>
      <c r="T28" s="25"/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46">
        <v>9275</v>
      </c>
      <c r="D29" s="46">
        <v>21993</v>
      </c>
      <c r="E29" s="20">
        <f t="shared" si="2"/>
        <v>57.827490565179829</v>
      </c>
      <c r="F29" s="76">
        <v>8926</v>
      </c>
      <c r="G29" s="76">
        <v>21818</v>
      </c>
      <c r="H29" s="97">
        <f t="shared" si="3"/>
        <v>59.088825740214503</v>
      </c>
      <c r="I29" s="21" t="s">
        <v>23</v>
      </c>
      <c r="J29" s="20">
        <f t="shared" si="0"/>
        <v>2.1812033735286662</v>
      </c>
      <c r="K29" s="80" t="s">
        <v>23</v>
      </c>
      <c r="L29" s="22">
        <f t="shared" si="4"/>
        <v>1.38467859</v>
      </c>
      <c r="M29" s="49">
        <v>1</v>
      </c>
      <c r="N29" s="49"/>
      <c r="O29" s="49">
        <f t="shared" ref="O29:O30" si="18">M29</f>
        <v>1</v>
      </c>
      <c r="P29" s="50">
        <f t="shared" si="6"/>
        <v>0</v>
      </c>
      <c r="Q29" s="24">
        <f t="shared" si="7"/>
        <v>1</v>
      </c>
      <c r="R29" s="25">
        <v>1</v>
      </c>
      <c r="S29" s="24"/>
      <c r="T29" s="25"/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46">
        <v>444</v>
      </c>
      <c r="D30" s="46">
        <v>1060</v>
      </c>
      <c r="E30" s="20">
        <f t="shared" si="2"/>
        <v>58.113207547169807</v>
      </c>
      <c r="F30" s="76">
        <v>549</v>
      </c>
      <c r="G30" s="76">
        <v>1153</v>
      </c>
      <c r="H30" s="97">
        <f t="shared" si="3"/>
        <v>52.385082393755425</v>
      </c>
      <c r="I30" s="21" t="s">
        <v>23</v>
      </c>
      <c r="J30" s="20">
        <f t="shared" si="0"/>
        <v>-9.8568387380182561</v>
      </c>
      <c r="K30" s="80" t="s">
        <v>23</v>
      </c>
      <c r="L30" s="22">
        <f t="shared" si="4"/>
        <v>1.2275840840000001</v>
      </c>
      <c r="M30" s="49">
        <v>3</v>
      </c>
      <c r="N30" s="49"/>
      <c r="O30" s="49">
        <f t="shared" si="18"/>
        <v>3</v>
      </c>
      <c r="P30" s="50">
        <f t="shared" si="6"/>
        <v>1</v>
      </c>
      <c r="Q30" s="24">
        <f t="shared" si="7"/>
        <v>1</v>
      </c>
      <c r="R30" s="25">
        <v>1</v>
      </c>
      <c r="S30" s="24"/>
      <c r="T30" s="25"/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46">
        <v>4162</v>
      </c>
      <c r="D31" s="46">
        <v>8217</v>
      </c>
      <c r="E31" s="20">
        <f t="shared" si="2"/>
        <v>49.348910794693928</v>
      </c>
      <c r="F31" s="76">
        <v>4394</v>
      </c>
      <c r="G31" s="76">
        <v>8016</v>
      </c>
      <c r="H31" s="97">
        <f t="shared" si="3"/>
        <v>45.184630738522955</v>
      </c>
      <c r="I31" s="21" t="s">
        <v>23</v>
      </c>
      <c r="J31" s="20">
        <f t="shared" si="0"/>
        <v>-8.4384437044529932</v>
      </c>
      <c r="K31" s="80" t="s">
        <v>23</v>
      </c>
      <c r="L31" s="22">
        <f t="shared" si="4"/>
        <v>1.0588497910000001</v>
      </c>
      <c r="M31" s="49">
        <v>3</v>
      </c>
      <c r="N31" s="49"/>
      <c r="O31" s="49">
        <f t="shared" ref="O31" si="19">M31</f>
        <v>3</v>
      </c>
      <c r="P31" s="50">
        <f t="shared" si="6"/>
        <v>1</v>
      </c>
      <c r="Q31" s="24">
        <f t="shared" si="7"/>
        <v>1</v>
      </c>
      <c r="R31" s="25">
        <v>1</v>
      </c>
      <c r="S31" s="24"/>
      <c r="T31" s="25"/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f>SUM(C7:C31)</f>
        <v>246251</v>
      </c>
      <c r="D32" s="32">
        <f>SUM(D7:D31)</f>
        <v>454506</v>
      </c>
      <c r="E32" s="48">
        <f t="shared" si="2"/>
        <v>45.820077182699457</v>
      </c>
      <c r="F32" s="32">
        <f>SUM(F7:F31)</f>
        <v>257989</v>
      </c>
      <c r="G32" s="32">
        <f>SUM(G7:G31)</f>
        <v>450033</v>
      </c>
      <c r="H32" s="34">
        <f t="shared" si="3"/>
        <v>42.673315068006126</v>
      </c>
      <c r="I32" s="33"/>
      <c r="J32" s="33"/>
      <c r="K32" s="35"/>
      <c r="L32" s="36">
        <f t="shared" si="4"/>
        <v>1</v>
      </c>
      <c r="M32" s="53">
        <f t="shared" ref="M32:N32" si="20">SUM(M7:M31)</f>
        <v>20</v>
      </c>
      <c r="N32" s="53">
        <f t="shared" si="20"/>
        <v>39</v>
      </c>
      <c r="O32" s="53">
        <f>SUM(O7:O31)</f>
        <v>59</v>
      </c>
      <c r="P32" s="53"/>
      <c r="Q32" s="53"/>
      <c r="R32" s="53"/>
      <c r="S32" s="69"/>
      <c r="T32" s="38"/>
      <c r="U32" s="38"/>
      <c r="V32" s="39"/>
      <c r="W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827" priority="98" operator="greaterThan">
      <formula>1</formula>
    </cfRule>
  </conditionalFormatting>
  <conditionalFormatting sqref="L11:L29">
    <cfRule type="cellIs" dxfId="826" priority="96" operator="greaterThan">
      <formula>1</formula>
    </cfRule>
    <cfRule type="cellIs" dxfId="825" priority="97" operator="greaterThan">
      <formula>1</formula>
    </cfRule>
  </conditionalFormatting>
  <conditionalFormatting sqref="T11:T29">
    <cfRule type="cellIs" dxfId="824" priority="95" operator="equal">
      <formula>5</formula>
    </cfRule>
  </conditionalFormatting>
  <conditionalFormatting sqref="J11:J29">
    <cfRule type="cellIs" dxfId="823" priority="94" operator="greaterThan">
      <formula>1</formula>
    </cfRule>
  </conditionalFormatting>
  <conditionalFormatting sqref="T8:W8">
    <cfRule type="cellIs" dxfId="822" priority="92" operator="equal">
      <formula>"Х"</formula>
    </cfRule>
    <cfRule type="cellIs" dxfId="821" priority="93" operator="equal">
      <formula>"Х"</formula>
    </cfRule>
  </conditionalFormatting>
  <conditionalFormatting sqref="T10">
    <cfRule type="cellIs" dxfId="820" priority="91" operator="equal">
      <formula>5</formula>
    </cfRule>
  </conditionalFormatting>
  <conditionalFormatting sqref="T30:T31">
    <cfRule type="cellIs" dxfId="819" priority="90" operator="equal">
      <formula>5</formula>
    </cfRule>
  </conditionalFormatting>
  <conditionalFormatting sqref="T7">
    <cfRule type="cellIs" dxfId="818" priority="89" operator="equal">
      <formula>5</formula>
    </cfRule>
  </conditionalFormatting>
  <conditionalFormatting sqref="T9:W9">
    <cfRule type="cellIs" dxfId="817" priority="87" operator="equal">
      <formula>"Х"</formula>
    </cfRule>
    <cfRule type="cellIs" dxfId="816" priority="88" operator="equal">
      <formula>"Х"</formula>
    </cfRule>
  </conditionalFormatting>
  <conditionalFormatting sqref="J10 J7">
    <cfRule type="cellIs" dxfId="815" priority="86" operator="greaterThan">
      <formula>1</formula>
    </cfRule>
  </conditionalFormatting>
  <conditionalFormatting sqref="J30:J31">
    <cfRule type="cellIs" dxfId="814" priority="85" operator="greaterThan">
      <formula>1</formula>
    </cfRule>
  </conditionalFormatting>
  <conditionalFormatting sqref="L7 L10">
    <cfRule type="cellIs" dxfId="813" priority="84" operator="greaterThan">
      <formula>1</formula>
    </cfRule>
  </conditionalFormatting>
  <conditionalFormatting sqref="L7 L10">
    <cfRule type="cellIs" dxfId="812" priority="82" operator="greaterThan">
      <formula>1</formula>
    </cfRule>
    <cfRule type="cellIs" dxfId="811" priority="83" operator="greaterThan">
      <formula>1</formula>
    </cfRule>
  </conditionalFormatting>
  <conditionalFormatting sqref="L30:L31">
    <cfRule type="cellIs" dxfId="810" priority="81" operator="greaterThan">
      <formula>1</formula>
    </cfRule>
  </conditionalFormatting>
  <conditionalFormatting sqref="L30:L31">
    <cfRule type="cellIs" dxfId="809" priority="79" operator="greaterThan">
      <formula>1</formula>
    </cfRule>
    <cfRule type="cellIs" dxfId="808" priority="80" operator="greaterThan">
      <formula>1</formula>
    </cfRule>
  </conditionalFormatting>
  <conditionalFormatting sqref="I8:J9">
    <cfRule type="cellIs" dxfId="807" priority="64" operator="equal">
      <formula>"Х"</formula>
    </cfRule>
    <cfRule type="cellIs" dxfId="806" priority="65" operator="equal">
      <formula>"Х"</formula>
    </cfRule>
  </conditionalFormatting>
  <conditionalFormatting sqref="K8:L9">
    <cfRule type="cellIs" dxfId="805" priority="62" operator="equal">
      <formula>"Х"</formula>
    </cfRule>
    <cfRule type="cellIs" dxfId="804" priority="63" operator="equal">
      <formula>"Х"</formula>
    </cfRule>
  </conditionalFormatting>
  <conditionalFormatting sqref="S8">
    <cfRule type="cellIs" dxfId="803" priority="60" operator="equal">
      <formula>"Х"</formula>
    </cfRule>
    <cfRule type="cellIs" dxfId="802" priority="61" operator="equal">
      <formula>"Х"</formula>
    </cfRule>
  </conditionalFormatting>
  <conditionalFormatting sqref="S9">
    <cfRule type="cellIs" dxfId="801" priority="58" operator="equal">
      <formula>"Х"</formula>
    </cfRule>
    <cfRule type="cellIs" dxfId="800" priority="59" operator="equal">
      <formula>"Х"</formula>
    </cfRule>
  </conditionalFormatting>
  <conditionalFormatting sqref="S7">
    <cfRule type="cellIs" dxfId="799" priority="57" operator="equal">
      <formula>4</formula>
    </cfRule>
  </conditionalFormatting>
  <conditionalFormatting sqref="S10:S31">
    <cfRule type="cellIs" dxfId="798" priority="56" operator="equal">
      <formula>4</formula>
    </cfRule>
  </conditionalFormatting>
  <conditionalFormatting sqref="C8:H9">
    <cfRule type="cellIs" dxfId="797" priority="43" operator="equal">
      <formula>"Х"</formula>
    </cfRule>
    <cfRule type="cellIs" dxfId="796" priority="44" operator="equal">
      <formula>"Х"</formula>
    </cfRule>
  </conditionalFormatting>
  <conditionalFormatting sqref="P8">
    <cfRule type="cellIs" dxfId="795" priority="37" operator="equal">
      <formula>"Х"</formula>
    </cfRule>
    <cfRule type="cellIs" dxfId="794" priority="38" operator="equal">
      <formula>"Х"</formula>
    </cfRule>
  </conditionalFormatting>
  <conditionalFormatting sqref="Q8">
    <cfRule type="cellIs" dxfId="793" priority="35" operator="equal">
      <formula>"Х"</formula>
    </cfRule>
    <cfRule type="cellIs" dxfId="792" priority="36" operator="equal">
      <formula>"Х"</formula>
    </cfRule>
  </conditionalFormatting>
  <conditionalFormatting sqref="R11:R29">
    <cfRule type="cellIs" dxfId="791" priority="34" operator="equal">
      <formula>5</formula>
    </cfRule>
  </conditionalFormatting>
  <conditionalFormatting sqref="R8">
    <cfRule type="cellIs" dxfId="790" priority="32" operator="equal">
      <formula>"Х"</formula>
    </cfRule>
    <cfRule type="cellIs" dxfId="789" priority="33" operator="equal">
      <formula>"Х"</formula>
    </cfRule>
  </conditionalFormatting>
  <conditionalFormatting sqref="R10">
    <cfRule type="cellIs" dxfId="788" priority="31" operator="equal">
      <formula>5</formula>
    </cfRule>
  </conditionalFormatting>
  <conditionalFormatting sqref="R30:R31">
    <cfRule type="cellIs" dxfId="787" priority="30" operator="equal">
      <formula>5</formula>
    </cfRule>
  </conditionalFormatting>
  <conditionalFormatting sqref="R7">
    <cfRule type="cellIs" dxfId="786" priority="29" operator="equal">
      <formula>5</formula>
    </cfRule>
  </conditionalFormatting>
  <conditionalFormatting sqref="P9">
    <cfRule type="cellIs" dxfId="785" priority="27" operator="equal">
      <formula>"Х"</formula>
    </cfRule>
    <cfRule type="cellIs" dxfId="784" priority="28" operator="equal">
      <formula>"Х"</formula>
    </cfRule>
  </conditionalFormatting>
  <conditionalFormatting sqref="Q9">
    <cfRule type="cellIs" dxfId="783" priority="25" operator="equal">
      <formula>"Х"</formula>
    </cfRule>
    <cfRule type="cellIs" dxfId="782" priority="26" operator="equal">
      <formula>"Х"</formula>
    </cfRule>
  </conditionalFormatting>
  <conditionalFormatting sqref="R9">
    <cfRule type="cellIs" dxfId="781" priority="23" operator="equal">
      <formula>"Х"</formula>
    </cfRule>
    <cfRule type="cellIs" dxfId="780" priority="24" operator="equal">
      <formula>"Х"</formula>
    </cfRule>
  </conditionalFormatting>
  <conditionalFormatting sqref="Q7">
    <cfRule type="cellIs" dxfId="779" priority="22" operator="equal">
      <formula>4</formula>
    </cfRule>
  </conditionalFormatting>
  <conditionalFormatting sqref="P7">
    <cfRule type="cellIs" dxfId="778" priority="20" operator="equal">
      <formula>2</formula>
    </cfRule>
    <cfRule type="cellIs" dxfId="777" priority="21" operator="equal">
      <formula>8</formula>
    </cfRule>
  </conditionalFormatting>
  <conditionalFormatting sqref="P10:P31">
    <cfRule type="cellIs" dxfId="776" priority="18" operator="equal">
      <formula>2</formula>
    </cfRule>
    <cfRule type="cellIs" dxfId="775" priority="19" operator="equal">
      <formula>8</formula>
    </cfRule>
    <cfRule type="cellIs" dxfId="774" priority="1" operator="equal">
      <formula>1</formula>
    </cfRule>
  </conditionalFormatting>
  <conditionalFormatting sqref="P7:P31">
    <cfRule type="cellIs" dxfId="773" priority="17" operator="equal">
      <formula>3</formula>
    </cfRule>
  </conditionalFormatting>
  <conditionalFormatting sqref="P10:P31">
    <cfRule type="cellIs" dxfId="772" priority="15" operator="equal">
      <formula>2</formula>
    </cfRule>
    <cfRule type="cellIs" dxfId="771" priority="16" operator="equal">
      <formula>8</formula>
    </cfRule>
  </conditionalFormatting>
  <conditionalFormatting sqref="P10:P31">
    <cfRule type="cellIs" dxfId="770" priority="13" operator="equal">
      <formula>2</formula>
    </cfRule>
    <cfRule type="cellIs" dxfId="769" priority="14" operator="equal">
      <formula>8</formula>
    </cfRule>
  </conditionalFormatting>
  <conditionalFormatting sqref="Q10:Q31">
    <cfRule type="cellIs" dxfId="768" priority="12" operator="equal">
      <formula>4</formula>
    </cfRule>
  </conditionalFormatting>
  <conditionalFormatting sqref="P10:P31">
    <cfRule type="cellIs" dxfId="767" priority="10" operator="equal">
      <formula>2</formula>
    </cfRule>
    <cfRule type="cellIs" dxfId="766" priority="11" operator="equal">
      <formula>8</formula>
    </cfRule>
  </conditionalFormatting>
  <conditionalFormatting sqref="P10:P31">
    <cfRule type="cellIs" dxfId="765" priority="8" operator="equal">
      <formula>2</formula>
    </cfRule>
    <cfRule type="cellIs" dxfId="764" priority="9" operator="equal">
      <formula>8</formula>
    </cfRule>
  </conditionalFormatting>
  <conditionalFormatting sqref="H7 H10:H31">
    <cfRule type="cellIs" dxfId="763" priority="5" operator="equal">
      <formula>100</formula>
    </cfRule>
  </conditionalFormatting>
  <conditionalFormatting sqref="M7:O31">
    <cfRule type="cellIs" dxfId="762" priority="4" operator="equal">
      <formula>3</formula>
    </cfRule>
  </conditionalFormatting>
  <conditionalFormatting sqref="P10:P31">
    <cfRule type="cellIs" dxfId="761" priority="2" operator="equal">
      <formula>2</formula>
    </cfRule>
    <cfRule type="cellIs" dxfId="760" priority="3" operator="equal">
      <formula>8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5"/>
  <sheetViews>
    <sheetView topLeftCell="I1" zoomScale="60" zoomScaleNormal="60" workbookViewId="0">
      <selection activeCell="O2" sqref="O2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43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7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44" customWidth="1"/>
    <col min="21" max="21" width="19.42578125" style="44" customWidth="1"/>
    <col min="22" max="23" width="0" style="4" hidden="1" customWidth="1"/>
    <col min="24" max="16384" width="9.140625" style="4"/>
  </cols>
  <sheetData>
    <row r="1" spans="1:23" s="1" customFormat="1" x14ac:dyDescent="0.25">
      <c r="T1" s="2"/>
      <c r="U1" s="2"/>
    </row>
    <row r="2" spans="1:23" s="1" customFormat="1" ht="25.5" customHeight="1" x14ac:dyDescent="0.25">
      <c r="B2" s="140" t="s">
        <v>198</v>
      </c>
      <c r="C2" s="3"/>
      <c r="D2" s="3"/>
      <c r="E2" s="3"/>
      <c r="O2" s="1" t="s">
        <v>235</v>
      </c>
      <c r="T2" s="2"/>
      <c r="U2" s="2"/>
    </row>
    <row r="3" spans="1:23" ht="42" customHeight="1" x14ac:dyDescent="0.25">
      <c r="A3" s="105" t="s">
        <v>0</v>
      </c>
      <c r="B3" s="107" t="s">
        <v>1</v>
      </c>
      <c r="C3" s="109" t="s">
        <v>199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17" t="s">
        <v>168</v>
      </c>
      <c r="N4" s="117" t="s">
        <v>206</v>
      </c>
      <c r="O4" s="119" t="s">
        <v>224</v>
      </c>
      <c r="P4" s="121" t="s">
        <v>82</v>
      </c>
      <c r="Q4" s="121" t="s">
        <v>148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3" ht="409.6" customHeight="1" thickBot="1" x14ac:dyDescent="0.3">
      <c r="A5" s="106"/>
      <c r="B5" s="108"/>
      <c r="C5" s="5" t="s">
        <v>200</v>
      </c>
      <c r="D5" s="5" t="s">
        <v>202</v>
      </c>
      <c r="E5" s="6" t="s">
        <v>204</v>
      </c>
      <c r="F5" s="7" t="s">
        <v>201</v>
      </c>
      <c r="G5" s="7" t="s">
        <v>203</v>
      </c>
      <c r="H5" s="7" t="s">
        <v>205</v>
      </c>
      <c r="I5" s="7" t="s">
        <v>10</v>
      </c>
      <c r="J5" s="7" t="s">
        <v>160</v>
      </c>
      <c r="K5" s="7" t="s">
        <v>12</v>
      </c>
      <c r="L5" s="116"/>
      <c r="M5" s="118"/>
      <c r="N5" s="118"/>
      <c r="O5" s="120"/>
      <c r="P5" s="122"/>
      <c r="Q5" s="122"/>
      <c r="R5" s="125"/>
      <c r="S5" s="125"/>
      <c r="T5" s="125"/>
      <c r="U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3" ht="36.75" customHeight="1" x14ac:dyDescent="0.25">
      <c r="A7" s="17">
        <v>1</v>
      </c>
      <c r="B7" s="18" t="s">
        <v>22</v>
      </c>
      <c r="C7" s="46">
        <v>3180</v>
      </c>
      <c r="D7" s="46">
        <v>8647</v>
      </c>
      <c r="E7" s="20">
        <f t="shared" ref="E7:E31" si="0">IF((C7=0),0,(C7/D7*100))</f>
        <v>36.775760379322307</v>
      </c>
      <c r="F7" s="46">
        <v>2081</v>
      </c>
      <c r="G7" s="46">
        <v>6658</v>
      </c>
      <c r="H7" s="87">
        <f t="shared" ref="H7:H31" si="1">IF((F7=0),0,(F7/G7*100))</f>
        <v>31.255632322018624</v>
      </c>
      <c r="I7" s="21" t="s">
        <v>23</v>
      </c>
      <c r="J7" s="20">
        <f t="shared" ref="J7:J31" si="2">IF(E7=0,E7,(H7-E7)/E7*100)</f>
        <v>-15.010235003617908</v>
      </c>
      <c r="K7" s="80" t="s">
        <v>23</v>
      </c>
      <c r="L7" s="22">
        <f>ROUND(H7/$H$32,9)</f>
        <v>0.65924648600000002</v>
      </c>
      <c r="M7" s="49"/>
      <c r="N7" s="49">
        <v>0</v>
      </c>
      <c r="O7" s="49">
        <f>N7</f>
        <v>0</v>
      </c>
      <c r="P7" s="49">
        <f>IF(O7=2,2,0)</f>
        <v>0</v>
      </c>
      <c r="Q7" s="50">
        <f t="shared" ref="Q7:Q31" si="3">IF(L7&gt;1,4,IF(L7&lt;1,3))</f>
        <v>3</v>
      </c>
      <c r="R7" s="85">
        <v>1</v>
      </c>
      <c r="S7" s="24"/>
      <c r="T7" s="25"/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46" t="s">
        <v>23</v>
      </c>
      <c r="D8" s="46" t="s">
        <v>23</v>
      </c>
      <c r="E8" s="84" t="s">
        <v>23</v>
      </c>
      <c r="F8" s="46" t="s">
        <v>23</v>
      </c>
      <c r="G8" s="46" t="s">
        <v>23</v>
      </c>
      <c r="H8" s="88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16">
        <v>0</v>
      </c>
      <c r="Q8" s="16">
        <v>0</v>
      </c>
      <c r="R8" s="86">
        <v>0</v>
      </c>
      <c r="S8" s="16"/>
      <c r="T8" s="16"/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46" t="s">
        <v>23</v>
      </c>
      <c r="D9" s="46" t="s">
        <v>23</v>
      </c>
      <c r="E9" s="84" t="s">
        <v>23</v>
      </c>
      <c r="F9" s="46" t="s">
        <v>23</v>
      </c>
      <c r="G9" s="46" t="s">
        <v>23</v>
      </c>
      <c r="H9" s="88" t="s">
        <v>23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16">
        <v>0</v>
      </c>
      <c r="Q9" s="16">
        <v>0</v>
      </c>
      <c r="R9" s="86">
        <v>0</v>
      </c>
      <c r="S9" s="16"/>
      <c r="T9" s="16"/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46">
        <v>1115</v>
      </c>
      <c r="D10" s="46">
        <v>1918</v>
      </c>
      <c r="E10" s="20">
        <f t="shared" si="0"/>
        <v>58.133472367049009</v>
      </c>
      <c r="F10" s="46">
        <v>786</v>
      </c>
      <c r="G10" s="46">
        <v>1354</v>
      </c>
      <c r="H10" s="87">
        <f t="shared" si="1"/>
        <v>58.050221565731164</v>
      </c>
      <c r="I10" s="21" t="s">
        <v>23</v>
      </c>
      <c r="J10" s="20">
        <f t="shared" si="2"/>
        <v>-0.14320631114585436</v>
      </c>
      <c r="K10" s="80" t="s">
        <v>23</v>
      </c>
      <c r="L10" s="22">
        <f t="shared" ref="L10:L32" si="4">ROUND(H10/$H$32,9)</f>
        <v>1.224400267</v>
      </c>
      <c r="M10" s="49">
        <v>1</v>
      </c>
      <c r="N10" s="49"/>
      <c r="O10" s="49">
        <f t="shared" ref="O10:O11" si="5">M10</f>
        <v>1</v>
      </c>
      <c r="P10" s="49">
        <f t="shared" ref="P10:P31" si="6">IF(O10=2,2,0)</f>
        <v>0</v>
      </c>
      <c r="Q10" s="50">
        <f t="shared" si="3"/>
        <v>4</v>
      </c>
      <c r="R10" s="85">
        <v>1</v>
      </c>
      <c r="S10" s="24"/>
      <c r="T10" s="25"/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46">
        <v>292</v>
      </c>
      <c r="D11" s="46">
        <v>476</v>
      </c>
      <c r="E11" s="20">
        <f t="shared" si="0"/>
        <v>61.344537815126053</v>
      </c>
      <c r="F11" s="46">
        <v>372</v>
      </c>
      <c r="G11" s="46">
        <v>659</v>
      </c>
      <c r="H11" s="87">
        <f t="shared" si="1"/>
        <v>56.449165402124436</v>
      </c>
      <c r="I11" s="21" t="s">
        <v>23</v>
      </c>
      <c r="J11" s="20">
        <f t="shared" si="2"/>
        <v>-7.9801276321533203</v>
      </c>
      <c r="K11" s="80" t="s">
        <v>23</v>
      </c>
      <c r="L11" s="22">
        <f t="shared" si="4"/>
        <v>1.1906306529999999</v>
      </c>
      <c r="M11" s="49">
        <v>1</v>
      </c>
      <c r="N11" s="49"/>
      <c r="O11" s="49">
        <f t="shared" si="5"/>
        <v>1</v>
      </c>
      <c r="P11" s="49">
        <f t="shared" si="6"/>
        <v>0</v>
      </c>
      <c r="Q11" s="49">
        <f t="shared" si="3"/>
        <v>4</v>
      </c>
      <c r="R11" s="85">
        <v>1</v>
      </c>
      <c r="S11" s="24"/>
      <c r="T11" s="25"/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46">
        <v>1469</v>
      </c>
      <c r="D12" s="46">
        <v>1715</v>
      </c>
      <c r="E12" s="20">
        <f t="shared" si="0"/>
        <v>85.655976676384839</v>
      </c>
      <c r="F12" s="46">
        <v>754</v>
      </c>
      <c r="G12" s="46">
        <v>946</v>
      </c>
      <c r="H12" s="87">
        <f t="shared" si="1"/>
        <v>79.704016913319236</v>
      </c>
      <c r="I12" s="21" t="s">
        <v>23</v>
      </c>
      <c r="J12" s="20">
        <f t="shared" si="2"/>
        <v>-6.9486800501412578</v>
      </c>
      <c r="K12" s="80" t="s">
        <v>23</v>
      </c>
      <c r="L12" s="22">
        <f t="shared" si="4"/>
        <v>1.6811239819999999</v>
      </c>
      <c r="M12" s="49">
        <v>1</v>
      </c>
      <c r="N12" s="49"/>
      <c r="O12" s="49">
        <f t="shared" ref="O12" si="7">M12</f>
        <v>1</v>
      </c>
      <c r="P12" s="49">
        <f t="shared" si="6"/>
        <v>0</v>
      </c>
      <c r="Q12" s="49">
        <f t="shared" si="3"/>
        <v>4</v>
      </c>
      <c r="R12" s="85">
        <v>1</v>
      </c>
      <c r="S12" s="24"/>
      <c r="T12" s="25"/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46">
        <v>168</v>
      </c>
      <c r="D13" s="46">
        <v>548</v>
      </c>
      <c r="E13" s="20">
        <f t="shared" si="0"/>
        <v>30.656934306569344</v>
      </c>
      <c r="F13" s="46">
        <v>441</v>
      </c>
      <c r="G13" s="46">
        <v>763</v>
      </c>
      <c r="H13" s="87">
        <f t="shared" si="1"/>
        <v>57.798165137614674</v>
      </c>
      <c r="I13" s="21" t="s">
        <v>23</v>
      </c>
      <c r="J13" s="20">
        <f t="shared" si="2"/>
        <v>88.532110091743093</v>
      </c>
      <c r="K13" s="80" t="s">
        <v>23</v>
      </c>
      <c r="L13" s="22">
        <f t="shared" si="4"/>
        <v>1.219083871</v>
      </c>
      <c r="M13" s="49">
        <v>2</v>
      </c>
      <c r="N13" s="49"/>
      <c r="O13" s="49">
        <f t="shared" ref="O13:O14" si="8">M13</f>
        <v>2</v>
      </c>
      <c r="P13" s="49">
        <f t="shared" si="6"/>
        <v>2</v>
      </c>
      <c r="Q13" s="49">
        <f t="shared" si="3"/>
        <v>4</v>
      </c>
      <c r="R13" s="85">
        <v>1</v>
      </c>
      <c r="S13" s="24"/>
      <c r="T13" s="25"/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46">
        <v>623</v>
      </c>
      <c r="D14" s="46">
        <v>916</v>
      </c>
      <c r="E14" s="20">
        <f t="shared" si="0"/>
        <v>68.013100436681214</v>
      </c>
      <c r="F14" s="46">
        <v>886</v>
      </c>
      <c r="G14" s="46">
        <v>1065</v>
      </c>
      <c r="H14" s="87">
        <f t="shared" si="1"/>
        <v>83.1924882629108</v>
      </c>
      <c r="I14" s="21" t="s">
        <v>23</v>
      </c>
      <c r="J14" s="20">
        <f t="shared" si="2"/>
        <v>22.318329452369667</v>
      </c>
      <c r="K14" s="80" t="s">
        <v>23</v>
      </c>
      <c r="L14" s="22">
        <f t="shared" si="4"/>
        <v>1.7547031200000001</v>
      </c>
      <c r="M14" s="49">
        <v>2</v>
      </c>
      <c r="N14" s="49"/>
      <c r="O14" s="49">
        <f t="shared" si="8"/>
        <v>2</v>
      </c>
      <c r="P14" s="49">
        <f t="shared" si="6"/>
        <v>2</v>
      </c>
      <c r="Q14" s="49">
        <f t="shared" si="3"/>
        <v>4</v>
      </c>
      <c r="R14" s="85">
        <v>1</v>
      </c>
      <c r="S14" s="24"/>
      <c r="T14" s="25"/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46">
        <v>126</v>
      </c>
      <c r="D15" s="46">
        <v>252</v>
      </c>
      <c r="E15" s="20">
        <f t="shared" si="0"/>
        <v>50</v>
      </c>
      <c r="F15" s="46">
        <v>100</v>
      </c>
      <c r="G15" s="46">
        <v>284</v>
      </c>
      <c r="H15" s="87">
        <f t="shared" si="1"/>
        <v>35.2112676056338</v>
      </c>
      <c r="I15" s="21" t="s">
        <v>23</v>
      </c>
      <c r="J15" s="20">
        <f t="shared" si="2"/>
        <v>-29.577464788732399</v>
      </c>
      <c r="K15" s="80" t="s">
        <v>23</v>
      </c>
      <c r="L15" s="22">
        <f t="shared" si="4"/>
        <v>0.74267908599999999</v>
      </c>
      <c r="M15" s="49"/>
      <c r="N15" s="49">
        <v>0</v>
      </c>
      <c r="O15" s="49">
        <f>N15</f>
        <v>0</v>
      </c>
      <c r="P15" s="49">
        <f t="shared" si="6"/>
        <v>0</v>
      </c>
      <c r="Q15" s="49">
        <f t="shared" si="3"/>
        <v>3</v>
      </c>
      <c r="R15" s="85">
        <v>1</v>
      </c>
      <c r="S15" s="24"/>
      <c r="T15" s="25"/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46">
        <v>84</v>
      </c>
      <c r="D16" s="46">
        <v>163</v>
      </c>
      <c r="E16" s="20">
        <f t="shared" si="0"/>
        <v>51.533742331288344</v>
      </c>
      <c r="F16" s="46">
        <v>74</v>
      </c>
      <c r="G16" s="46">
        <v>131</v>
      </c>
      <c r="H16" s="87">
        <f t="shared" si="1"/>
        <v>56.488549618320619</v>
      </c>
      <c r="I16" s="21" t="s">
        <v>23</v>
      </c>
      <c r="J16" s="20">
        <f t="shared" si="2"/>
        <v>9.614685568884056</v>
      </c>
      <c r="K16" s="80" t="s">
        <v>23</v>
      </c>
      <c r="L16" s="22">
        <f t="shared" si="4"/>
        <v>1.191461348</v>
      </c>
      <c r="M16" s="49">
        <v>2</v>
      </c>
      <c r="N16" s="49"/>
      <c r="O16" s="49">
        <f t="shared" ref="O16:O20" si="9">M16</f>
        <v>2</v>
      </c>
      <c r="P16" s="49">
        <f t="shared" si="6"/>
        <v>2</v>
      </c>
      <c r="Q16" s="49">
        <f t="shared" si="3"/>
        <v>4</v>
      </c>
      <c r="R16" s="85">
        <v>1</v>
      </c>
      <c r="S16" s="24"/>
      <c r="T16" s="25"/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46">
        <v>117</v>
      </c>
      <c r="D17" s="46">
        <v>568</v>
      </c>
      <c r="E17" s="20">
        <f t="shared" si="0"/>
        <v>20.598591549295776</v>
      </c>
      <c r="F17" s="46">
        <v>654</v>
      </c>
      <c r="G17" s="46">
        <v>916</v>
      </c>
      <c r="H17" s="87">
        <f t="shared" si="1"/>
        <v>71.397379912663766</v>
      </c>
      <c r="I17" s="21" t="s">
        <v>23</v>
      </c>
      <c r="J17" s="20">
        <f t="shared" si="2"/>
        <v>246.61292128541041</v>
      </c>
      <c r="K17" s="80" t="s">
        <v>23</v>
      </c>
      <c r="L17" s="22">
        <f t="shared" si="4"/>
        <v>1.505919679</v>
      </c>
      <c r="M17" s="49">
        <v>2</v>
      </c>
      <c r="N17" s="49"/>
      <c r="O17" s="49">
        <f t="shared" si="9"/>
        <v>2</v>
      </c>
      <c r="P17" s="49">
        <f t="shared" si="6"/>
        <v>2</v>
      </c>
      <c r="Q17" s="49">
        <f t="shared" si="3"/>
        <v>4</v>
      </c>
      <c r="R17" s="85">
        <v>1</v>
      </c>
      <c r="S17" s="24"/>
      <c r="T17" s="25"/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46">
        <v>842</v>
      </c>
      <c r="D18" s="46">
        <v>1150</v>
      </c>
      <c r="E18" s="20">
        <f t="shared" si="0"/>
        <v>73.217391304347828</v>
      </c>
      <c r="F18" s="46">
        <v>580</v>
      </c>
      <c r="G18" s="46">
        <v>867</v>
      </c>
      <c r="H18" s="87">
        <f t="shared" si="1"/>
        <v>66.897347174163784</v>
      </c>
      <c r="I18" s="21" t="s">
        <v>23</v>
      </c>
      <c r="J18" s="20">
        <f t="shared" si="2"/>
        <v>-8.6318892514390146</v>
      </c>
      <c r="K18" s="80" t="s">
        <v>23</v>
      </c>
      <c r="L18" s="22">
        <f t="shared" si="4"/>
        <v>1.411004602</v>
      </c>
      <c r="M18" s="49">
        <v>1</v>
      </c>
      <c r="N18" s="49"/>
      <c r="O18" s="49">
        <f t="shared" si="9"/>
        <v>1</v>
      </c>
      <c r="P18" s="49">
        <f t="shared" si="6"/>
        <v>0</v>
      </c>
      <c r="Q18" s="49">
        <f t="shared" si="3"/>
        <v>4</v>
      </c>
      <c r="R18" s="85">
        <v>1</v>
      </c>
      <c r="S18" s="24"/>
      <c r="T18" s="25"/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46">
        <v>70</v>
      </c>
      <c r="D19" s="46">
        <v>161</v>
      </c>
      <c r="E19" s="20">
        <f t="shared" si="0"/>
        <v>43.478260869565219</v>
      </c>
      <c r="F19" s="46">
        <v>95</v>
      </c>
      <c r="G19" s="46">
        <v>197</v>
      </c>
      <c r="H19" s="87">
        <f t="shared" si="1"/>
        <v>48.223350253807105</v>
      </c>
      <c r="I19" s="21" t="s">
        <v>23</v>
      </c>
      <c r="J19" s="20">
        <f t="shared" si="2"/>
        <v>10.913705583756339</v>
      </c>
      <c r="K19" s="80" t="s">
        <v>23</v>
      </c>
      <c r="L19" s="22">
        <f t="shared" si="4"/>
        <v>1.0171310520000001</v>
      </c>
      <c r="M19" s="49">
        <v>2</v>
      </c>
      <c r="N19" s="49"/>
      <c r="O19" s="49">
        <f t="shared" si="9"/>
        <v>2</v>
      </c>
      <c r="P19" s="49">
        <f t="shared" si="6"/>
        <v>2</v>
      </c>
      <c r="Q19" s="49">
        <f t="shared" si="3"/>
        <v>4</v>
      </c>
      <c r="R19" s="85">
        <v>1</v>
      </c>
      <c r="S19" s="24"/>
      <c r="T19" s="25"/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46">
        <v>492</v>
      </c>
      <c r="D20" s="46">
        <v>662</v>
      </c>
      <c r="E20" s="20">
        <f t="shared" si="0"/>
        <v>74.320241691842909</v>
      </c>
      <c r="F20" s="46">
        <v>527</v>
      </c>
      <c r="G20" s="46">
        <v>657</v>
      </c>
      <c r="H20" s="87">
        <f t="shared" si="1"/>
        <v>80.213089802130895</v>
      </c>
      <c r="I20" s="21" t="s">
        <v>23</v>
      </c>
      <c r="J20" s="20">
        <f t="shared" si="2"/>
        <v>7.9289948150622891</v>
      </c>
      <c r="K20" s="80" t="s">
        <v>23</v>
      </c>
      <c r="L20" s="22">
        <f t="shared" si="4"/>
        <v>1.691861391</v>
      </c>
      <c r="M20" s="49">
        <v>2</v>
      </c>
      <c r="N20" s="49"/>
      <c r="O20" s="49">
        <f t="shared" si="9"/>
        <v>2</v>
      </c>
      <c r="P20" s="49">
        <f t="shared" si="6"/>
        <v>2</v>
      </c>
      <c r="Q20" s="49">
        <f t="shared" si="3"/>
        <v>4</v>
      </c>
      <c r="R20" s="85">
        <v>1</v>
      </c>
      <c r="S20" s="24"/>
      <c r="T20" s="25"/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46">
        <v>250</v>
      </c>
      <c r="D21" s="46">
        <v>395</v>
      </c>
      <c r="E21" s="20">
        <f t="shared" si="0"/>
        <v>63.291139240506332</v>
      </c>
      <c r="F21" s="46">
        <v>93</v>
      </c>
      <c r="G21" s="46">
        <v>208</v>
      </c>
      <c r="H21" s="87">
        <f t="shared" si="1"/>
        <v>44.711538461538467</v>
      </c>
      <c r="I21" s="21" t="s">
        <v>23</v>
      </c>
      <c r="J21" s="20">
        <f t="shared" si="2"/>
        <v>-29.355769230769223</v>
      </c>
      <c r="K21" s="80" t="s">
        <v>23</v>
      </c>
      <c r="L21" s="22">
        <f t="shared" si="4"/>
        <v>0.94305961599999999</v>
      </c>
      <c r="M21" s="49"/>
      <c r="N21" s="49">
        <v>0</v>
      </c>
      <c r="O21" s="49">
        <f t="shared" ref="O21:O23" si="10">N21</f>
        <v>0</v>
      </c>
      <c r="P21" s="49">
        <f t="shared" si="6"/>
        <v>0</v>
      </c>
      <c r="Q21" s="49">
        <f t="shared" si="3"/>
        <v>3</v>
      </c>
      <c r="R21" s="85">
        <v>1</v>
      </c>
      <c r="S21" s="24"/>
      <c r="T21" s="25"/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46">
        <v>392</v>
      </c>
      <c r="D22" s="46">
        <v>1007</v>
      </c>
      <c r="E22" s="20">
        <f t="shared" si="0"/>
        <v>38.927507447864947</v>
      </c>
      <c r="F22" s="46">
        <v>217</v>
      </c>
      <c r="G22" s="46">
        <v>604</v>
      </c>
      <c r="H22" s="87">
        <f t="shared" si="1"/>
        <v>35.927152317880797</v>
      </c>
      <c r="I22" s="21" t="s">
        <v>23</v>
      </c>
      <c r="J22" s="20">
        <f t="shared" si="2"/>
        <v>-7.7075449385052019</v>
      </c>
      <c r="K22" s="80" t="s">
        <v>23</v>
      </c>
      <c r="L22" s="22">
        <f t="shared" si="4"/>
        <v>0.75777858799999998</v>
      </c>
      <c r="M22" s="49"/>
      <c r="N22" s="49">
        <v>0</v>
      </c>
      <c r="O22" s="49">
        <f t="shared" si="10"/>
        <v>0</v>
      </c>
      <c r="P22" s="49">
        <f t="shared" si="6"/>
        <v>0</v>
      </c>
      <c r="Q22" s="49">
        <f t="shared" si="3"/>
        <v>3</v>
      </c>
      <c r="R22" s="85">
        <v>1</v>
      </c>
      <c r="S22" s="24"/>
      <c r="T22" s="25"/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46">
        <v>74</v>
      </c>
      <c r="D23" s="46">
        <v>230</v>
      </c>
      <c r="E23" s="20">
        <f t="shared" si="0"/>
        <v>32.173913043478258</v>
      </c>
      <c r="F23" s="46">
        <v>127</v>
      </c>
      <c r="G23" s="46">
        <v>318</v>
      </c>
      <c r="H23" s="87">
        <f t="shared" si="1"/>
        <v>39.937106918238996</v>
      </c>
      <c r="I23" s="21" t="s">
        <v>23</v>
      </c>
      <c r="J23" s="20">
        <f t="shared" si="2"/>
        <v>24.128845826959054</v>
      </c>
      <c r="K23" s="80" t="s">
        <v>23</v>
      </c>
      <c r="L23" s="22">
        <f t="shared" si="4"/>
        <v>0.84235689499999999</v>
      </c>
      <c r="M23" s="49"/>
      <c r="N23" s="49">
        <v>2</v>
      </c>
      <c r="O23" s="49">
        <f t="shared" si="10"/>
        <v>2</v>
      </c>
      <c r="P23" s="49">
        <f t="shared" si="6"/>
        <v>2</v>
      </c>
      <c r="Q23" s="49">
        <f t="shared" si="3"/>
        <v>3</v>
      </c>
      <c r="R23" s="85">
        <v>1</v>
      </c>
      <c r="S23" s="24"/>
      <c r="T23" s="25"/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46">
        <v>477</v>
      </c>
      <c r="D24" s="46">
        <v>797</v>
      </c>
      <c r="E24" s="20">
        <f t="shared" si="0"/>
        <v>59.849435382685066</v>
      </c>
      <c r="F24" s="46">
        <v>470</v>
      </c>
      <c r="G24" s="46">
        <v>759</v>
      </c>
      <c r="H24" s="87">
        <f t="shared" si="1"/>
        <v>61.923583662714101</v>
      </c>
      <c r="I24" s="21" t="s">
        <v>23</v>
      </c>
      <c r="J24" s="20">
        <f t="shared" si="2"/>
        <v>3.4656104385390809</v>
      </c>
      <c r="K24" s="80" t="s">
        <v>23</v>
      </c>
      <c r="L24" s="22">
        <f t="shared" si="4"/>
        <v>1.3060975539999999</v>
      </c>
      <c r="M24" s="49">
        <v>2</v>
      </c>
      <c r="N24" s="49"/>
      <c r="O24" s="49">
        <f t="shared" ref="O24:O25" si="11">M24</f>
        <v>2</v>
      </c>
      <c r="P24" s="49">
        <f t="shared" si="6"/>
        <v>2</v>
      </c>
      <c r="Q24" s="49">
        <f t="shared" si="3"/>
        <v>4</v>
      </c>
      <c r="R24" s="85">
        <v>1</v>
      </c>
      <c r="S24" s="24"/>
      <c r="T24" s="25"/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46">
        <v>112</v>
      </c>
      <c r="D25" s="46">
        <v>194</v>
      </c>
      <c r="E25" s="20">
        <f t="shared" si="0"/>
        <v>57.731958762886592</v>
      </c>
      <c r="F25" s="46">
        <v>184</v>
      </c>
      <c r="G25" s="46">
        <v>237</v>
      </c>
      <c r="H25" s="87">
        <f t="shared" si="1"/>
        <v>77.637130801687761</v>
      </c>
      <c r="I25" s="21" t="s">
        <v>23</v>
      </c>
      <c r="J25" s="20">
        <f t="shared" si="2"/>
        <v>34.478601567209175</v>
      </c>
      <c r="K25" s="80" t="s">
        <v>23</v>
      </c>
      <c r="L25" s="22">
        <f t="shared" si="4"/>
        <v>1.6375290419999999</v>
      </c>
      <c r="M25" s="49">
        <v>2</v>
      </c>
      <c r="N25" s="49"/>
      <c r="O25" s="49">
        <f t="shared" si="11"/>
        <v>2</v>
      </c>
      <c r="P25" s="49">
        <f t="shared" si="6"/>
        <v>2</v>
      </c>
      <c r="Q25" s="49">
        <f t="shared" si="3"/>
        <v>4</v>
      </c>
      <c r="R25" s="85">
        <v>1</v>
      </c>
      <c r="S25" s="24"/>
      <c r="T25" s="25"/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46">
        <v>28</v>
      </c>
      <c r="D26" s="46">
        <v>188</v>
      </c>
      <c r="E26" s="20">
        <f t="shared" si="0"/>
        <v>14.893617021276595</v>
      </c>
      <c r="F26" s="46">
        <v>51</v>
      </c>
      <c r="G26" s="46">
        <v>194</v>
      </c>
      <c r="H26" s="87">
        <f t="shared" si="1"/>
        <v>26.288659793814436</v>
      </c>
      <c r="I26" s="21" t="s">
        <v>23</v>
      </c>
      <c r="J26" s="20">
        <f t="shared" si="2"/>
        <v>76.509572901325498</v>
      </c>
      <c r="K26" s="80" t="s">
        <v>23</v>
      </c>
      <c r="L26" s="22">
        <f t="shared" si="4"/>
        <v>0.55448267399999995</v>
      </c>
      <c r="M26" s="49"/>
      <c r="N26" s="49">
        <v>2</v>
      </c>
      <c r="O26" s="49">
        <f t="shared" ref="O26:O27" si="12">N26</f>
        <v>2</v>
      </c>
      <c r="P26" s="49">
        <f t="shared" si="6"/>
        <v>2</v>
      </c>
      <c r="Q26" s="49">
        <f t="shared" si="3"/>
        <v>3</v>
      </c>
      <c r="R26" s="85">
        <v>1</v>
      </c>
      <c r="S26" s="24"/>
      <c r="T26" s="25"/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46">
        <v>515</v>
      </c>
      <c r="D27" s="46">
        <v>1884</v>
      </c>
      <c r="E27" s="20">
        <f t="shared" si="0"/>
        <v>27.335456475583864</v>
      </c>
      <c r="F27" s="46">
        <v>557</v>
      </c>
      <c r="G27" s="46">
        <v>1868</v>
      </c>
      <c r="H27" s="87">
        <f t="shared" si="1"/>
        <v>29.817987152034259</v>
      </c>
      <c r="I27" s="21" t="s">
        <v>23</v>
      </c>
      <c r="J27" s="20">
        <f t="shared" si="2"/>
        <v>9.0817238726845506</v>
      </c>
      <c r="K27" s="80" t="s">
        <v>23</v>
      </c>
      <c r="L27" s="22">
        <f t="shared" si="4"/>
        <v>0.62892355</v>
      </c>
      <c r="M27" s="49"/>
      <c r="N27" s="49">
        <v>1</v>
      </c>
      <c r="O27" s="49">
        <f t="shared" si="12"/>
        <v>1</v>
      </c>
      <c r="P27" s="49">
        <f t="shared" si="6"/>
        <v>0</v>
      </c>
      <c r="Q27" s="49">
        <f t="shared" si="3"/>
        <v>3</v>
      </c>
      <c r="R27" s="85">
        <v>1</v>
      </c>
      <c r="S27" s="24"/>
      <c r="T27" s="25"/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46">
        <v>199</v>
      </c>
      <c r="D28" s="46">
        <v>312</v>
      </c>
      <c r="E28" s="20">
        <f t="shared" si="0"/>
        <v>63.782051282051277</v>
      </c>
      <c r="F28" s="46">
        <v>137</v>
      </c>
      <c r="G28" s="46">
        <v>276</v>
      </c>
      <c r="H28" s="87">
        <f t="shared" si="1"/>
        <v>49.637681159420289</v>
      </c>
      <c r="I28" s="21" t="s">
        <v>23</v>
      </c>
      <c r="J28" s="20">
        <f t="shared" si="2"/>
        <v>-22.176097880707882</v>
      </c>
      <c r="K28" s="80" t="s">
        <v>23</v>
      </c>
      <c r="L28" s="22">
        <f t="shared" si="4"/>
        <v>1.0469622409999999</v>
      </c>
      <c r="M28" s="49">
        <v>1</v>
      </c>
      <c r="N28" s="49"/>
      <c r="O28" s="49">
        <f t="shared" ref="O28" si="13">M28</f>
        <v>1</v>
      </c>
      <c r="P28" s="49">
        <f t="shared" si="6"/>
        <v>0</v>
      </c>
      <c r="Q28" s="49">
        <f t="shared" si="3"/>
        <v>4</v>
      </c>
      <c r="R28" s="85">
        <v>1</v>
      </c>
      <c r="S28" s="24"/>
      <c r="T28" s="25"/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46">
        <v>476</v>
      </c>
      <c r="D29" s="46">
        <v>1037</v>
      </c>
      <c r="E29" s="20">
        <f t="shared" si="0"/>
        <v>45.901639344262293</v>
      </c>
      <c r="F29" s="46">
        <v>377</v>
      </c>
      <c r="G29" s="46">
        <v>873</v>
      </c>
      <c r="H29" s="87">
        <f t="shared" si="1"/>
        <v>43.184421534937002</v>
      </c>
      <c r="I29" s="21" t="s">
        <v>23</v>
      </c>
      <c r="J29" s="20">
        <f t="shared" si="2"/>
        <v>-5.9196530846015269</v>
      </c>
      <c r="K29" s="80" t="s">
        <v>23</v>
      </c>
      <c r="L29" s="22">
        <f t="shared" si="4"/>
        <v>0.91084953400000002</v>
      </c>
      <c r="M29" s="49"/>
      <c r="N29" s="49">
        <v>0</v>
      </c>
      <c r="O29" s="49">
        <f t="shared" ref="O29:O31" si="14">N29</f>
        <v>0</v>
      </c>
      <c r="P29" s="49">
        <f t="shared" si="6"/>
        <v>0</v>
      </c>
      <c r="Q29" s="49">
        <f t="shared" si="3"/>
        <v>3</v>
      </c>
      <c r="R29" s="85">
        <v>1</v>
      </c>
      <c r="S29" s="24"/>
      <c r="T29" s="25"/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46">
        <v>3</v>
      </c>
      <c r="D30" s="46">
        <v>149</v>
      </c>
      <c r="E30" s="20">
        <f t="shared" si="0"/>
        <v>2.0134228187919461</v>
      </c>
      <c r="F30" s="46">
        <v>4</v>
      </c>
      <c r="G30" s="46">
        <v>131</v>
      </c>
      <c r="H30" s="87">
        <f t="shared" si="1"/>
        <v>3.0534351145038165</v>
      </c>
      <c r="I30" s="21" t="s">
        <v>23</v>
      </c>
      <c r="J30" s="20">
        <f t="shared" si="2"/>
        <v>51.653944020356235</v>
      </c>
      <c r="K30" s="80" t="s">
        <v>23</v>
      </c>
      <c r="L30" s="22">
        <f t="shared" si="4"/>
        <v>6.4403316000000002E-2</v>
      </c>
      <c r="M30" s="49"/>
      <c r="N30" s="49">
        <v>2</v>
      </c>
      <c r="O30" s="49">
        <f t="shared" si="14"/>
        <v>2</v>
      </c>
      <c r="P30" s="49">
        <f t="shared" si="6"/>
        <v>2</v>
      </c>
      <c r="Q30" s="50">
        <f t="shared" si="3"/>
        <v>3</v>
      </c>
      <c r="R30" s="85">
        <v>1</v>
      </c>
      <c r="S30" s="24"/>
      <c r="T30" s="25"/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46">
        <v>7</v>
      </c>
      <c r="D31" s="46">
        <v>162</v>
      </c>
      <c r="E31" s="20">
        <f t="shared" si="0"/>
        <v>4.3209876543209873</v>
      </c>
      <c r="F31" s="46">
        <v>11</v>
      </c>
      <c r="G31" s="46">
        <v>237</v>
      </c>
      <c r="H31" s="87">
        <f t="shared" si="1"/>
        <v>4.6413502109704643</v>
      </c>
      <c r="I31" s="21" t="s">
        <v>23</v>
      </c>
      <c r="J31" s="20">
        <f t="shared" si="2"/>
        <v>7.4141048824593252</v>
      </c>
      <c r="K31" s="80" t="s">
        <v>23</v>
      </c>
      <c r="L31" s="22">
        <f t="shared" si="4"/>
        <v>9.7895757999999999E-2</v>
      </c>
      <c r="M31" s="49"/>
      <c r="N31" s="49">
        <v>1</v>
      </c>
      <c r="O31" s="49">
        <f t="shared" si="14"/>
        <v>1</v>
      </c>
      <c r="P31" s="49">
        <f t="shared" si="6"/>
        <v>0</v>
      </c>
      <c r="Q31" s="50">
        <f t="shared" si="3"/>
        <v>3</v>
      </c>
      <c r="R31" s="85">
        <v>1</v>
      </c>
      <c r="S31" s="24"/>
      <c r="T31" s="25"/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f>SUM(C7:C31)</f>
        <v>11111</v>
      </c>
      <c r="D32" s="32">
        <f>SUM(D7:D31)</f>
        <v>23531</v>
      </c>
      <c r="E32" s="48">
        <f>IF((C32=0),0,(C32/D32*100))</f>
        <v>47.218562747014573</v>
      </c>
      <c r="F32" s="32">
        <f>SUM(F7:F31)</f>
        <v>9578</v>
      </c>
      <c r="G32" s="32">
        <f>SUM(G7:G31)</f>
        <v>20202</v>
      </c>
      <c r="H32" s="34">
        <f t="shared" ref="H32" si="15">ROUND(IF((G32=0),0,(F32/G32*100)),9)</f>
        <v>47.411147411000002</v>
      </c>
      <c r="I32" s="33"/>
      <c r="J32" s="33"/>
      <c r="K32" s="35"/>
      <c r="L32" s="36">
        <f t="shared" si="4"/>
        <v>1</v>
      </c>
      <c r="M32" s="53">
        <f t="shared" ref="M32:N32" si="16">SUM(M7:M31)</f>
        <v>21</v>
      </c>
      <c r="N32" s="53">
        <f t="shared" si="16"/>
        <v>8</v>
      </c>
      <c r="O32" s="53">
        <f>SUM(O7:O31)</f>
        <v>29</v>
      </c>
      <c r="P32" s="53"/>
      <c r="Q32" s="53"/>
      <c r="R32" s="53"/>
      <c r="S32" s="69"/>
      <c r="T32" s="38"/>
      <c r="U32" s="38"/>
      <c r="V32" s="39"/>
      <c r="W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759" priority="58" operator="greaterThan">
      <formula>1</formula>
    </cfRule>
  </conditionalFormatting>
  <conditionalFormatting sqref="L11:L29">
    <cfRule type="cellIs" dxfId="758" priority="56" operator="greaterThan">
      <formula>1</formula>
    </cfRule>
    <cfRule type="cellIs" dxfId="757" priority="57" operator="greaterThan">
      <formula>1</formula>
    </cfRule>
  </conditionalFormatting>
  <conditionalFormatting sqref="T11:T29">
    <cfRule type="cellIs" dxfId="756" priority="55" operator="equal">
      <formula>5</formula>
    </cfRule>
  </conditionalFormatting>
  <conditionalFormatting sqref="J11:J29">
    <cfRule type="cellIs" dxfId="755" priority="54" operator="greaterThan">
      <formula>1</formula>
    </cfRule>
  </conditionalFormatting>
  <conditionalFormatting sqref="T8:W8">
    <cfRule type="cellIs" dxfId="754" priority="52" operator="equal">
      <formula>"Х"</formula>
    </cfRule>
    <cfRule type="cellIs" dxfId="753" priority="53" operator="equal">
      <formula>"Х"</formula>
    </cfRule>
  </conditionalFormatting>
  <conditionalFormatting sqref="T10">
    <cfRule type="cellIs" dxfId="752" priority="51" operator="equal">
      <formula>5</formula>
    </cfRule>
  </conditionalFormatting>
  <conditionalFormatting sqref="T30:T31">
    <cfRule type="cellIs" dxfId="751" priority="50" operator="equal">
      <formula>5</formula>
    </cfRule>
  </conditionalFormatting>
  <conditionalFormatting sqref="T7">
    <cfRule type="cellIs" dxfId="750" priority="49" operator="equal">
      <formula>5</formula>
    </cfRule>
  </conditionalFormatting>
  <conditionalFormatting sqref="T9:W9">
    <cfRule type="cellIs" dxfId="749" priority="47" operator="equal">
      <formula>"Х"</formula>
    </cfRule>
    <cfRule type="cellIs" dxfId="748" priority="48" operator="equal">
      <formula>"Х"</formula>
    </cfRule>
  </conditionalFormatting>
  <conditionalFormatting sqref="J10 J7">
    <cfRule type="cellIs" dxfId="747" priority="46" operator="greaterThan">
      <formula>1</formula>
    </cfRule>
  </conditionalFormatting>
  <conditionalFormatting sqref="J30:J31">
    <cfRule type="cellIs" dxfId="746" priority="45" operator="greaterThan">
      <formula>1</formula>
    </cfRule>
  </conditionalFormatting>
  <conditionalFormatting sqref="L7 L10">
    <cfRule type="cellIs" dxfId="745" priority="44" operator="greaterThan">
      <formula>1</formula>
    </cfRule>
  </conditionalFormatting>
  <conditionalFormatting sqref="L7 L10">
    <cfRule type="cellIs" dxfId="744" priority="42" operator="greaterThan">
      <formula>1</formula>
    </cfRule>
    <cfRule type="cellIs" dxfId="743" priority="43" operator="greaterThan">
      <formula>1</formula>
    </cfRule>
  </conditionalFormatting>
  <conditionalFormatting sqref="L30:L31">
    <cfRule type="cellIs" dxfId="742" priority="41" operator="greaterThan">
      <formula>1</formula>
    </cfRule>
  </conditionalFormatting>
  <conditionalFormatting sqref="L30:L31">
    <cfRule type="cellIs" dxfId="741" priority="39" operator="greaterThan">
      <formula>1</formula>
    </cfRule>
    <cfRule type="cellIs" dxfId="740" priority="40" operator="greaterThan">
      <formula>1</formula>
    </cfRule>
  </conditionalFormatting>
  <conditionalFormatting sqref="R7">
    <cfRule type="cellIs" dxfId="739" priority="37" operator="equal">
      <formula>2</formula>
    </cfRule>
    <cfRule type="cellIs" dxfId="738" priority="38" operator="equal">
      <formula>8</formula>
    </cfRule>
  </conditionalFormatting>
  <conditionalFormatting sqref="R10:R31">
    <cfRule type="cellIs" dxfId="737" priority="35" operator="equal">
      <formula>2</formula>
    </cfRule>
    <cfRule type="cellIs" dxfId="736" priority="36" operator="equal">
      <formula>8</formula>
    </cfRule>
  </conditionalFormatting>
  <conditionalFormatting sqref="R7 R10:R31">
    <cfRule type="cellIs" dxfId="735" priority="34" operator="equal">
      <formula>3</formula>
    </cfRule>
  </conditionalFormatting>
  <conditionalFormatting sqref="R10:R31">
    <cfRule type="cellIs" dxfId="734" priority="32" operator="equal">
      <formula>2</formula>
    </cfRule>
    <cfRule type="cellIs" dxfId="733" priority="33" operator="equal">
      <formula>8</formula>
    </cfRule>
  </conditionalFormatting>
  <conditionalFormatting sqref="R10:R31">
    <cfRule type="cellIs" dxfId="732" priority="30" operator="equal">
      <formula>2</formula>
    </cfRule>
    <cfRule type="cellIs" dxfId="731" priority="31" operator="equal">
      <formula>8</formula>
    </cfRule>
  </conditionalFormatting>
  <conditionalFormatting sqref="R10:R31">
    <cfRule type="cellIs" dxfId="730" priority="28" operator="equal">
      <formula>2</formula>
    </cfRule>
    <cfRule type="cellIs" dxfId="729" priority="29" operator="equal">
      <formula>8</formula>
    </cfRule>
  </conditionalFormatting>
  <conditionalFormatting sqref="R10:R31">
    <cfRule type="cellIs" dxfId="728" priority="26" operator="equal">
      <formula>2</formula>
    </cfRule>
    <cfRule type="cellIs" dxfId="727" priority="27" operator="equal">
      <formula>8</formula>
    </cfRule>
  </conditionalFormatting>
  <conditionalFormatting sqref="I8:J9">
    <cfRule type="cellIs" dxfId="726" priority="24" operator="equal">
      <formula>"Х"</formula>
    </cfRule>
    <cfRule type="cellIs" dxfId="725" priority="25" operator="equal">
      <formula>"Х"</formula>
    </cfRule>
  </conditionalFormatting>
  <conditionalFormatting sqref="K8:L9">
    <cfRule type="cellIs" dxfId="724" priority="22" operator="equal">
      <formula>"Х"</formula>
    </cfRule>
    <cfRule type="cellIs" dxfId="723" priority="23" operator="equal">
      <formula>"Х"</formula>
    </cfRule>
  </conditionalFormatting>
  <conditionalFormatting sqref="S8">
    <cfRule type="cellIs" dxfId="722" priority="20" operator="equal">
      <formula>"Х"</formula>
    </cfRule>
    <cfRule type="cellIs" dxfId="721" priority="21" operator="equal">
      <formula>"Х"</formula>
    </cfRule>
  </conditionalFormatting>
  <conditionalFormatting sqref="S9">
    <cfRule type="cellIs" dxfId="720" priority="18" operator="equal">
      <formula>"Х"</formula>
    </cfRule>
    <cfRule type="cellIs" dxfId="719" priority="19" operator="equal">
      <formula>"Х"</formula>
    </cfRule>
  </conditionalFormatting>
  <conditionalFormatting sqref="S7">
    <cfRule type="cellIs" dxfId="718" priority="17" operator="equal">
      <formula>4</formula>
    </cfRule>
  </conditionalFormatting>
  <conditionalFormatting sqref="S10:S31">
    <cfRule type="cellIs" dxfId="717" priority="16" operator="equal">
      <formula>4</formula>
    </cfRule>
  </conditionalFormatting>
  <conditionalFormatting sqref="E8:E9 H8:H9">
    <cfRule type="cellIs" dxfId="716" priority="14" operator="equal">
      <formula>"Х"</formula>
    </cfRule>
    <cfRule type="cellIs" dxfId="715" priority="15" operator="equal">
      <formula>"Х"</formula>
    </cfRule>
  </conditionalFormatting>
  <conditionalFormatting sqref="Q8:R8">
    <cfRule type="cellIs" dxfId="714" priority="12" operator="equal">
      <formula>"Х"</formula>
    </cfRule>
    <cfRule type="cellIs" dxfId="713" priority="13" operator="equal">
      <formula>"Х"</formula>
    </cfRule>
  </conditionalFormatting>
  <conditionalFormatting sqref="Q9:R9">
    <cfRule type="cellIs" dxfId="712" priority="10" operator="equal">
      <formula>"Х"</formula>
    </cfRule>
    <cfRule type="cellIs" dxfId="711" priority="11" operator="equal">
      <formula>"Х"</formula>
    </cfRule>
  </conditionalFormatting>
  <conditionalFormatting sqref="M7:P31">
    <cfRule type="cellIs" dxfId="710" priority="9" operator="equal">
      <formula>2</formula>
    </cfRule>
  </conditionalFormatting>
  <conditionalFormatting sqref="C8:D9">
    <cfRule type="cellIs" dxfId="709" priority="3" operator="equal">
      <formula>"Х"</formula>
    </cfRule>
    <cfRule type="cellIs" dxfId="708" priority="4" operator="equal">
      <formula>"Х"</formula>
    </cfRule>
  </conditionalFormatting>
  <conditionalFormatting sqref="F8:G9">
    <cfRule type="cellIs" dxfId="707" priority="1" operator="equal">
      <formula>"Х"</formula>
    </cfRule>
    <cfRule type="cellIs" dxfId="706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5"/>
  <sheetViews>
    <sheetView topLeftCell="I1"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43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44" customWidth="1"/>
    <col min="21" max="21" width="19.42578125" style="44" customWidth="1"/>
    <col min="22" max="24" width="0" style="4" hidden="1" customWidth="1"/>
    <col min="25" max="16384" width="9.140625" style="4"/>
  </cols>
  <sheetData>
    <row r="1" spans="1:23" s="1" customFormat="1" x14ac:dyDescent="0.25">
      <c r="T1" s="2"/>
      <c r="U1" s="2"/>
    </row>
    <row r="2" spans="1:23" s="1" customFormat="1" ht="25.5" customHeight="1" x14ac:dyDescent="0.25">
      <c r="B2" s="140" t="s">
        <v>188</v>
      </c>
      <c r="C2" s="3"/>
      <c r="D2" s="3"/>
      <c r="E2" s="3"/>
      <c r="O2" s="1" t="s">
        <v>236</v>
      </c>
      <c r="T2" s="2"/>
      <c r="U2" s="2"/>
    </row>
    <row r="3" spans="1:23" ht="42" customHeight="1" x14ac:dyDescent="0.25">
      <c r="A3" s="105" t="s">
        <v>0</v>
      </c>
      <c r="B3" s="107" t="s">
        <v>1</v>
      </c>
      <c r="C3" s="109" t="s">
        <v>189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17" t="s">
        <v>168</v>
      </c>
      <c r="N4" s="117" t="s">
        <v>197</v>
      </c>
      <c r="O4" s="119" t="s">
        <v>196</v>
      </c>
      <c r="P4" s="121" t="s">
        <v>82</v>
      </c>
      <c r="Q4" s="121" t="s">
        <v>148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3" ht="409.6" customHeight="1" thickBot="1" x14ac:dyDescent="0.3">
      <c r="A5" s="106"/>
      <c r="B5" s="108"/>
      <c r="C5" s="5" t="s">
        <v>190</v>
      </c>
      <c r="D5" s="5" t="s">
        <v>192</v>
      </c>
      <c r="E5" s="6" t="s">
        <v>194</v>
      </c>
      <c r="F5" s="7" t="s">
        <v>191</v>
      </c>
      <c r="G5" s="7" t="s">
        <v>193</v>
      </c>
      <c r="H5" s="7" t="s">
        <v>195</v>
      </c>
      <c r="I5" s="7" t="s">
        <v>10</v>
      </c>
      <c r="J5" s="7" t="s">
        <v>160</v>
      </c>
      <c r="K5" s="7" t="s">
        <v>12</v>
      </c>
      <c r="L5" s="116"/>
      <c r="M5" s="118"/>
      <c r="N5" s="118"/>
      <c r="O5" s="120"/>
      <c r="P5" s="122"/>
      <c r="Q5" s="122"/>
      <c r="R5" s="125"/>
      <c r="S5" s="125"/>
      <c r="T5" s="125"/>
      <c r="U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3" ht="36.75" customHeight="1" x14ac:dyDescent="0.25">
      <c r="A7" s="17">
        <v>1</v>
      </c>
      <c r="B7" s="18" t="s">
        <v>22</v>
      </c>
      <c r="C7" s="76">
        <v>114</v>
      </c>
      <c r="D7" s="76">
        <v>2294</v>
      </c>
      <c r="E7" s="20">
        <f t="shared" ref="E7:E31" si="0">IF((C7=0),0,(C7/D7*100))</f>
        <v>4.9694856146469046</v>
      </c>
      <c r="F7" s="76">
        <v>247</v>
      </c>
      <c r="G7" s="76">
        <v>2736</v>
      </c>
      <c r="H7" s="87">
        <f t="shared" ref="H7:H31" si="1">IF((F7=0),0,(F7/G7*100))</f>
        <v>9.0277777777777768</v>
      </c>
      <c r="I7" s="21" t="s">
        <v>23</v>
      </c>
      <c r="J7" s="20">
        <f t="shared" ref="J7:J31" si="2">IF(E7=0,E7,(H7-E7)/E7*100)</f>
        <v>81.664230019493161</v>
      </c>
      <c r="K7" s="80" t="s">
        <v>23</v>
      </c>
      <c r="L7" s="22">
        <f>ROUND(H7/$H$32,9)</f>
        <v>0.886294476</v>
      </c>
      <c r="M7" s="49"/>
      <c r="N7" s="49">
        <v>2</v>
      </c>
      <c r="O7" s="49">
        <f>N7</f>
        <v>2</v>
      </c>
      <c r="P7" s="49">
        <f>IF(O7=2,2,0)</f>
        <v>2</v>
      </c>
      <c r="Q7" s="50">
        <f t="shared" ref="Q7:Q31" si="3">IF(L7&gt;1,4,IF(L7&lt;1,3))</f>
        <v>3</v>
      </c>
      <c r="R7" s="85">
        <v>1</v>
      </c>
      <c r="S7" s="24"/>
      <c r="T7" s="25"/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47" t="s">
        <v>23</v>
      </c>
      <c r="D8" s="47" t="s">
        <v>23</v>
      </c>
      <c r="E8" s="84" t="s">
        <v>23</v>
      </c>
      <c r="F8" s="47" t="s">
        <v>23</v>
      </c>
      <c r="G8" s="47" t="s">
        <v>23</v>
      </c>
      <c r="H8" s="88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16">
        <v>0</v>
      </c>
      <c r="Q8" s="16">
        <v>0</v>
      </c>
      <c r="R8" s="86">
        <v>0</v>
      </c>
      <c r="S8" s="16"/>
      <c r="T8" s="16"/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47" t="s">
        <v>23</v>
      </c>
      <c r="D9" s="47" t="s">
        <v>23</v>
      </c>
      <c r="E9" s="84" t="s">
        <v>23</v>
      </c>
      <c r="F9" s="47" t="s">
        <v>23</v>
      </c>
      <c r="G9" s="47" t="s">
        <v>23</v>
      </c>
      <c r="H9" s="88" t="s">
        <v>23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16">
        <v>0</v>
      </c>
      <c r="Q9" s="16">
        <v>0</v>
      </c>
      <c r="R9" s="86">
        <v>0</v>
      </c>
      <c r="S9" s="16"/>
      <c r="T9" s="16"/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76">
        <v>53</v>
      </c>
      <c r="D10" s="76">
        <v>669</v>
      </c>
      <c r="E10" s="20">
        <f t="shared" si="0"/>
        <v>7.9222720478325863</v>
      </c>
      <c r="F10" s="76">
        <v>38</v>
      </c>
      <c r="G10" s="76">
        <v>721</v>
      </c>
      <c r="H10" s="87">
        <f t="shared" si="1"/>
        <v>5.2704576976421631</v>
      </c>
      <c r="I10" s="21" t="s">
        <v>23</v>
      </c>
      <c r="J10" s="20">
        <f t="shared" si="2"/>
        <v>-33.472901892026286</v>
      </c>
      <c r="K10" s="80" t="s">
        <v>23</v>
      </c>
      <c r="L10" s="22">
        <f t="shared" ref="L10:L32" si="4">ROUND(H10/$H$32,9)</f>
        <v>0.51742274300000002</v>
      </c>
      <c r="M10" s="49"/>
      <c r="N10" s="49">
        <v>0</v>
      </c>
      <c r="O10" s="49">
        <f>N10</f>
        <v>0</v>
      </c>
      <c r="P10" s="49">
        <f t="shared" ref="P10:P31" si="5">IF(O10=2,2,0)</f>
        <v>0</v>
      </c>
      <c r="Q10" s="50">
        <f t="shared" si="3"/>
        <v>3</v>
      </c>
      <c r="R10" s="85">
        <v>1</v>
      </c>
      <c r="S10" s="24"/>
      <c r="T10" s="25"/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76">
        <v>3</v>
      </c>
      <c r="D11" s="76">
        <v>93</v>
      </c>
      <c r="E11" s="20">
        <f t="shared" si="0"/>
        <v>3.225806451612903</v>
      </c>
      <c r="F11" s="76">
        <v>8</v>
      </c>
      <c r="G11" s="76">
        <v>134</v>
      </c>
      <c r="H11" s="87">
        <f t="shared" si="1"/>
        <v>5.9701492537313428</v>
      </c>
      <c r="I11" s="21" t="s">
        <v>23</v>
      </c>
      <c r="J11" s="20">
        <f t="shared" si="2"/>
        <v>85.074626865671632</v>
      </c>
      <c r="K11" s="80" t="s">
        <v>23</v>
      </c>
      <c r="L11" s="22">
        <f t="shared" si="4"/>
        <v>0.58611437200000005</v>
      </c>
      <c r="M11" s="49"/>
      <c r="N11" s="49">
        <v>2</v>
      </c>
      <c r="O11" s="49">
        <f>N11</f>
        <v>2</v>
      </c>
      <c r="P11" s="49">
        <f t="shared" si="5"/>
        <v>2</v>
      </c>
      <c r="Q11" s="49">
        <f t="shared" si="3"/>
        <v>3</v>
      </c>
      <c r="R11" s="85">
        <v>1</v>
      </c>
      <c r="S11" s="24"/>
      <c r="T11" s="25"/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76">
        <v>5</v>
      </c>
      <c r="D12" s="76">
        <v>126</v>
      </c>
      <c r="E12" s="20">
        <f t="shared" si="0"/>
        <v>3.9682539682539679</v>
      </c>
      <c r="F12" s="76">
        <v>28</v>
      </c>
      <c r="G12" s="76">
        <v>113</v>
      </c>
      <c r="H12" s="87">
        <f t="shared" si="1"/>
        <v>24.778761061946902</v>
      </c>
      <c r="I12" s="21" t="s">
        <v>23</v>
      </c>
      <c r="J12" s="20">
        <f t="shared" si="2"/>
        <v>524.42477876106204</v>
      </c>
      <c r="K12" s="80" t="s">
        <v>23</v>
      </c>
      <c r="L12" s="22">
        <f t="shared" si="4"/>
        <v>2.4326339859999999</v>
      </c>
      <c r="M12" s="49">
        <v>2</v>
      </c>
      <c r="N12" s="49"/>
      <c r="O12" s="49">
        <f t="shared" ref="O12" si="6">M12</f>
        <v>2</v>
      </c>
      <c r="P12" s="49">
        <f t="shared" si="5"/>
        <v>2</v>
      </c>
      <c r="Q12" s="49">
        <f t="shared" si="3"/>
        <v>4</v>
      </c>
      <c r="R12" s="85">
        <v>1</v>
      </c>
      <c r="S12" s="24"/>
      <c r="T12" s="25"/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76">
        <v>4</v>
      </c>
      <c r="D13" s="76">
        <v>195</v>
      </c>
      <c r="E13" s="20">
        <f t="shared" si="0"/>
        <v>2.0512820512820511</v>
      </c>
      <c r="F13" s="76">
        <v>18</v>
      </c>
      <c r="G13" s="76">
        <v>209</v>
      </c>
      <c r="H13" s="87">
        <f t="shared" si="1"/>
        <v>8.6124401913875595</v>
      </c>
      <c r="I13" s="21" t="s">
        <v>23</v>
      </c>
      <c r="J13" s="20">
        <f t="shared" si="2"/>
        <v>319.85645933014359</v>
      </c>
      <c r="K13" s="80" t="s">
        <v>23</v>
      </c>
      <c r="L13" s="22">
        <f t="shared" si="4"/>
        <v>0.84551905800000005</v>
      </c>
      <c r="M13" s="49"/>
      <c r="N13" s="49">
        <v>2</v>
      </c>
      <c r="O13" s="49">
        <f>N13</f>
        <v>2</v>
      </c>
      <c r="P13" s="49">
        <f t="shared" si="5"/>
        <v>2</v>
      </c>
      <c r="Q13" s="49">
        <f t="shared" si="3"/>
        <v>3</v>
      </c>
      <c r="R13" s="85">
        <v>1</v>
      </c>
      <c r="S13" s="24"/>
      <c r="T13" s="25"/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76">
        <v>18</v>
      </c>
      <c r="D14" s="76">
        <v>134</v>
      </c>
      <c r="E14" s="20">
        <f t="shared" si="0"/>
        <v>13.432835820895523</v>
      </c>
      <c r="F14" s="76">
        <v>26</v>
      </c>
      <c r="G14" s="76">
        <v>171</v>
      </c>
      <c r="H14" s="87">
        <f t="shared" si="1"/>
        <v>15.204678362573098</v>
      </c>
      <c r="I14" s="21" t="s">
        <v>23</v>
      </c>
      <c r="J14" s="20">
        <f t="shared" si="2"/>
        <v>13.190383365821948</v>
      </c>
      <c r="K14" s="80" t="s">
        <v>23</v>
      </c>
      <c r="L14" s="22">
        <f t="shared" si="4"/>
        <v>1.492706485</v>
      </c>
      <c r="M14" s="49">
        <v>2</v>
      </c>
      <c r="N14" s="49"/>
      <c r="O14" s="49">
        <f t="shared" ref="O14" si="7">M14</f>
        <v>2</v>
      </c>
      <c r="P14" s="49">
        <f t="shared" si="5"/>
        <v>2</v>
      </c>
      <c r="Q14" s="49">
        <f t="shared" si="3"/>
        <v>4</v>
      </c>
      <c r="R14" s="85">
        <v>1</v>
      </c>
      <c r="S14" s="24"/>
      <c r="T14" s="25"/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76">
        <v>6</v>
      </c>
      <c r="D15" s="76">
        <v>91</v>
      </c>
      <c r="E15" s="20">
        <f t="shared" si="0"/>
        <v>6.593406593406594</v>
      </c>
      <c r="F15" s="76">
        <v>7</v>
      </c>
      <c r="G15" s="76">
        <v>147</v>
      </c>
      <c r="H15" s="87">
        <f t="shared" si="1"/>
        <v>4.7619047619047619</v>
      </c>
      <c r="I15" s="21" t="s">
        <v>23</v>
      </c>
      <c r="J15" s="20">
        <f t="shared" si="2"/>
        <v>-27.777777777777786</v>
      </c>
      <c r="K15" s="80" t="s">
        <v>23</v>
      </c>
      <c r="L15" s="22">
        <f t="shared" si="4"/>
        <v>0.467495987</v>
      </c>
      <c r="M15" s="49"/>
      <c r="N15" s="49">
        <v>0</v>
      </c>
      <c r="O15" s="49">
        <f>N15</f>
        <v>0</v>
      </c>
      <c r="P15" s="49">
        <f t="shared" si="5"/>
        <v>0</v>
      </c>
      <c r="Q15" s="49">
        <f t="shared" si="3"/>
        <v>3</v>
      </c>
      <c r="R15" s="85">
        <v>1</v>
      </c>
      <c r="S15" s="24"/>
      <c r="T15" s="25"/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76">
        <v>6</v>
      </c>
      <c r="D16" s="76">
        <v>48</v>
      </c>
      <c r="E16" s="20">
        <f t="shared" si="0"/>
        <v>12.5</v>
      </c>
      <c r="F16" s="76">
        <v>21</v>
      </c>
      <c r="G16" s="76">
        <v>64</v>
      </c>
      <c r="H16" s="87">
        <f t="shared" si="1"/>
        <v>32.8125</v>
      </c>
      <c r="I16" s="21" t="s">
        <v>23</v>
      </c>
      <c r="J16" s="20">
        <f t="shared" si="2"/>
        <v>162.5</v>
      </c>
      <c r="K16" s="80" t="s">
        <v>23</v>
      </c>
      <c r="L16" s="22">
        <f t="shared" si="4"/>
        <v>3.221339537</v>
      </c>
      <c r="M16" s="49">
        <v>2</v>
      </c>
      <c r="N16" s="49"/>
      <c r="O16" s="49">
        <f t="shared" ref="O16:O19" si="8">M16</f>
        <v>2</v>
      </c>
      <c r="P16" s="49">
        <f t="shared" si="5"/>
        <v>2</v>
      </c>
      <c r="Q16" s="49">
        <f t="shared" si="3"/>
        <v>4</v>
      </c>
      <c r="R16" s="85">
        <v>1</v>
      </c>
      <c r="S16" s="24"/>
      <c r="T16" s="25"/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76">
        <v>7</v>
      </c>
      <c r="D17" s="76">
        <v>261</v>
      </c>
      <c r="E17" s="20">
        <f t="shared" si="0"/>
        <v>2.6819923371647509</v>
      </c>
      <c r="F17" s="76">
        <v>34</v>
      </c>
      <c r="G17" s="76">
        <v>264</v>
      </c>
      <c r="H17" s="87">
        <f t="shared" si="1"/>
        <v>12.878787878787879</v>
      </c>
      <c r="I17" s="21" t="s">
        <v>23</v>
      </c>
      <c r="J17" s="20">
        <f t="shared" si="2"/>
        <v>380.19480519480521</v>
      </c>
      <c r="K17" s="80" t="s">
        <v>23</v>
      </c>
      <c r="L17" s="22">
        <f t="shared" si="4"/>
        <v>1.264364147</v>
      </c>
      <c r="M17" s="49">
        <v>2</v>
      </c>
      <c r="N17" s="49"/>
      <c r="O17" s="49">
        <f t="shared" si="8"/>
        <v>2</v>
      </c>
      <c r="P17" s="49">
        <f t="shared" si="5"/>
        <v>2</v>
      </c>
      <c r="Q17" s="49">
        <f t="shared" si="3"/>
        <v>4</v>
      </c>
      <c r="R17" s="85">
        <v>1</v>
      </c>
      <c r="S17" s="24"/>
      <c r="T17" s="25"/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76">
        <v>1</v>
      </c>
      <c r="D18" s="76">
        <v>158</v>
      </c>
      <c r="E18" s="20">
        <f t="shared" si="0"/>
        <v>0.63291139240506333</v>
      </c>
      <c r="F18" s="76">
        <v>46</v>
      </c>
      <c r="G18" s="76">
        <v>191</v>
      </c>
      <c r="H18" s="87">
        <f t="shared" si="1"/>
        <v>24.083769633507853</v>
      </c>
      <c r="I18" s="21" t="s">
        <v>23</v>
      </c>
      <c r="J18" s="20">
        <f t="shared" si="2"/>
        <v>3705.2356020942407</v>
      </c>
      <c r="K18" s="80" t="s">
        <v>23</v>
      </c>
      <c r="L18" s="22">
        <f t="shared" si="4"/>
        <v>2.3644037889999998</v>
      </c>
      <c r="M18" s="49">
        <v>2</v>
      </c>
      <c r="N18" s="49"/>
      <c r="O18" s="49">
        <f t="shared" si="8"/>
        <v>2</v>
      </c>
      <c r="P18" s="49">
        <f t="shared" si="5"/>
        <v>2</v>
      </c>
      <c r="Q18" s="49">
        <f t="shared" si="3"/>
        <v>4</v>
      </c>
      <c r="R18" s="85">
        <v>1</v>
      </c>
      <c r="S18" s="24"/>
      <c r="T18" s="25"/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76">
        <v>11</v>
      </c>
      <c r="D19" s="76">
        <v>61</v>
      </c>
      <c r="E19" s="20">
        <f t="shared" si="0"/>
        <v>18.032786885245901</v>
      </c>
      <c r="F19" s="76">
        <v>27</v>
      </c>
      <c r="G19" s="76">
        <v>62</v>
      </c>
      <c r="H19" s="87">
        <f t="shared" si="1"/>
        <v>43.548387096774192</v>
      </c>
      <c r="I19" s="21" t="s">
        <v>23</v>
      </c>
      <c r="J19" s="20">
        <f t="shared" si="2"/>
        <v>141.49560117302053</v>
      </c>
      <c r="K19" s="80" t="s">
        <v>23</v>
      </c>
      <c r="L19" s="22">
        <f t="shared" si="4"/>
        <v>4.2753262049999998</v>
      </c>
      <c r="M19" s="49">
        <v>2</v>
      </c>
      <c r="N19" s="49"/>
      <c r="O19" s="49">
        <f t="shared" si="8"/>
        <v>2</v>
      </c>
      <c r="P19" s="49">
        <f t="shared" si="5"/>
        <v>2</v>
      </c>
      <c r="Q19" s="49">
        <f t="shared" si="3"/>
        <v>4</v>
      </c>
      <c r="R19" s="85">
        <v>1</v>
      </c>
      <c r="S19" s="24"/>
      <c r="T19" s="25"/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76">
        <v>3</v>
      </c>
      <c r="D20" s="76">
        <v>82</v>
      </c>
      <c r="E20" s="20">
        <f t="shared" si="0"/>
        <v>3.6585365853658534</v>
      </c>
      <c r="F20" s="76">
        <v>8</v>
      </c>
      <c r="G20" s="76">
        <v>91</v>
      </c>
      <c r="H20" s="87">
        <f t="shared" si="1"/>
        <v>8.791208791208792</v>
      </c>
      <c r="I20" s="21" t="s">
        <v>23</v>
      </c>
      <c r="J20" s="20">
        <f t="shared" si="2"/>
        <v>140.29304029304032</v>
      </c>
      <c r="K20" s="80" t="s">
        <v>23</v>
      </c>
      <c r="L20" s="22">
        <f t="shared" si="4"/>
        <v>0.86306951499999995</v>
      </c>
      <c r="M20" s="49"/>
      <c r="N20" s="49">
        <v>2</v>
      </c>
      <c r="O20" s="49">
        <f>N20</f>
        <v>2</v>
      </c>
      <c r="P20" s="49">
        <f t="shared" si="5"/>
        <v>2</v>
      </c>
      <c r="Q20" s="49">
        <f t="shared" si="3"/>
        <v>3</v>
      </c>
      <c r="R20" s="85">
        <v>1</v>
      </c>
      <c r="S20" s="24"/>
      <c r="T20" s="25"/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76">
        <v>10</v>
      </c>
      <c r="D21" s="76">
        <v>107</v>
      </c>
      <c r="E21" s="20">
        <f t="shared" si="0"/>
        <v>9.3457943925233646</v>
      </c>
      <c r="F21" s="76">
        <v>20</v>
      </c>
      <c r="G21" s="76">
        <v>111</v>
      </c>
      <c r="H21" s="87">
        <f t="shared" si="1"/>
        <v>18.018018018018019</v>
      </c>
      <c r="I21" s="21" t="s">
        <v>23</v>
      </c>
      <c r="J21" s="20">
        <f t="shared" si="2"/>
        <v>92.792792792792795</v>
      </c>
      <c r="K21" s="80" t="s">
        <v>23</v>
      </c>
      <c r="L21" s="22">
        <f t="shared" si="4"/>
        <v>1.7689037350000001</v>
      </c>
      <c r="M21" s="49">
        <v>2</v>
      </c>
      <c r="N21" s="49"/>
      <c r="O21" s="49">
        <f t="shared" ref="O21" si="9">M21</f>
        <v>2</v>
      </c>
      <c r="P21" s="49">
        <f t="shared" si="5"/>
        <v>2</v>
      </c>
      <c r="Q21" s="49">
        <f t="shared" si="3"/>
        <v>4</v>
      </c>
      <c r="R21" s="85">
        <v>1</v>
      </c>
      <c r="S21" s="24"/>
      <c r="T21" s="25"/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76">
        <v>1</v>
      </c>
      <c r="D22" s="76">
        <v>339</v>
      </c>
      <c r="E22" s="20">
        <f t="shared" si="0"/>
        <v>0.29498525073746312</v>
      </c>
      <c r="F22" s="76">
        <v>4</v>
      </c>
      <c r="G22" s="76">
        <v>264</v>
      </c>
      <c r="H22" s="87">
        <f t="shared" si="1"/>
        <v>1.5151515151515151</v>
      </c>
      <c r="I22" s="21" t="s">
        <v>23</v>
      </c>
      <c r="J22" s="20">
        <f t="shared" si="2"/>
        <v>413.63636363636368</v>
      </c>
      <c r="K22" s="80" t="s">
        <v>23</v>
      </c>
      <c r="L22" s="22">
        <f t="shared" si="4"/>
        <v>0.148748723</v>
      </c>
      <c r="M22" s="49"/>
      <c r="N22" s="49">
        <v>2</v>
      </c>
      <c r="O22" s="49">
        <f>N22</f>
        <v>2</v>
      </c>
      <c r="P22" s="49">
        <f t="shared" si="5"/>
        <v>2</v>
      </c>
      <c r="Q22" s="49">
        <f t="shared" si="3"/>
        <v>3</v>
      </c>
      <c r="R22" s="85">
        <v>1</v>
      </c>
      <c r="S22" s="24"/>
      <c r="T22" s="25"/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76">
        <v>12</v>
      </c>
      <c r="D23" s="76">
        <v>131</v>
      </c>
      <c r="E23" s="20">
        <f t="shared" si="0"/>
        <v>9.1603053435114496</v>
      </c>
      <c r="F23" s="76">
        <v>43</v>
      </c>
      <c r="G23" s="76">
        <v>154</v>
      </c>
      <c r="H23" s="87">
        <f t="shared" si="1"/>
        <v>27.922077922077921</v>
      </c>
      <c r="I23" s="21" t="s">
        <v>23</v>
      </c>
      <c r="J23" s="20">
        <f t="shared" si="2"/>
        <v>204.81601731601734</v>
      </c>
      <c r="K23" s="80" t="s">
        <v>23</v>
      </c>
      <c r="L23" s="22">
        <f t="shared" si="4"/>
        <v>2.74122647</v>
      </c>
      <c r="M23" s="49">
        <v>2</v>
      </c>
      <c r="N23" s="49"/>
      <c r="O23" s="49">
        <f t="shared" ref="O23:O26" si="10">M23</f>
        <v>2</v>
      </c>
      <c r="P23" s="49">
        <f t="shared" si="5"/>
        <v>2</v>
      </c>
      <c r="Q23" s="49">
        <f t="shared" si="3"/>
        <v>4</v>
      </c>
      <c r="R23" s="85">
        <v>1</v>
      </c>
      <c r="S23" s="24"/>
      <c r="T23" s="25"/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76">
        <v>26</v>
      </c>
      <c r="D24" s="76">
        <v>281</v>
      </c>
      <c r="E24" s="20">
        <f t="shared" si="0"/>
        <v>9.252669039145907</v>
      </c>
      <c r="F24" s="76">
        <v>40</v>
      </c>
      <c r="G24" s="76">
        <v>309</v>
      </c>
      <c r="H24" s="87">
        <f t="shared" si="1"/>
        <v>12.944983818770226</v>
      </c>
      <c r="I24" s="21" t="s">
        <v>23</v>
      </c>
      <c r="J24" s="20">
        <f t="shared" si="2"/>
        <v>39.905402041324365</v>
      </c>
      <c r="K24" s="80" t="s">
        <v>23</v>
      </c>
      <c r="L24" s="22">
        <f t="shared" si="4"/>
        <v>1.270862878</v>
      </c>
      <c r="M24" s="49">
        <v>2</v>
      </c>
      <c r="N24" s="49"/>
      <c r="O24" s="49">
        <f t="shared" si="10"/>
        <v>2</v>
      </c>
      <c r="P24" s="49">
        <f t="shared" si="5"/>
        <v>2</v>
      </c>
      <c r="Q24" s="49">
        <f t="shared" si="3"/>
        <v>4</v>
      </c>
      <c r="R24" s="85">
        <v>1</v>
      </c>
      <c r="S24" s="24"/>
      <c r="T24" s="25"/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76">
        <v>3</v>
      </c>
      <c r="D25" s="76">
        <v>44</v>
      </c>
      <c r="E25" s="20">
        <f t="shared" si="0"/>
        <v>6.8181818181818175</v>
      </c>
      <c r="F25" s="76">
        <v>8</v>
      </c>
      <c r="G25" s="76">
        <v>67</v>
      </c>
      <c r="H25" s="87">
        <f t="shared" si="1"/>
        <v>11.940298507462686</v>
      </c>
      <c r="I25" s="21" t="s">
        <v>23</v>
      </c>
      <c r="J25" s="20">
        <f t="shared" si="2"/>
        <v>75.124378109452735</v>
      </c>
      <c r="K25" s="80" t="s">
        <v>23</v>
      </c>
      <c r="L25" s="22">
        <f t="shared" si="4"/>
        <v>1.1722287440000001</v>
      </c>
      <c r="M25" s="49">
        <v>2</v>
      </c>
      <c r="N25" s="49"/>
      <c r="O25" s="49">
        <f t="shared" si="10"/>
        <v>2</v>
      </c>
      <c r="P25" s="49">
        <f t="shared" si="5"/>
        <v>2</v>
      </c>
      <c r="Q25" s="49">
        <f t="shared" si="3"/>
        <v>4</v>
      </c>
      <c r="R25" s="85">
        <v>1</v>
      </c>
      <c r="S25" s="24"/>
      <c r="T25" s="25"/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76">
        <v>9</v>
      </c>
      <c r="D26" s="76">
        <v>95</v>
      </c>
      <c r="E26" s="20">
        <f t="shared" si="0"/>
        <v>9.4736842105263168</v>
      </c>
      <c r="F26" s="76">
        <v>17</v>
      </c>
      <c r="G26" s="76">
        <v>108</v>
      </c>
      <c r="H26" s="87">
        <f t="shared" si="1"/>
        <v>15.74074074074074</v>
      </c>
      <c r="I26" s="21" t="s">
        <v>23</v>
      </c>
      <c r="J26" s="20">
        <f t="shared" si="2"/>
        <v>66.152263374485571</v>
      </c>
      <c r="K26" s="80" t="s">
        <v>23</v>
      </c>
      <c r="L26" s="22">
        <f t="shared" si="4"/>
        <v>1.5453339580000001</v>
      </c>
      <c r="M26" s="49">
        <v>2</v>
      </c>
      <c r="N26" s="49"/>
      <c r="O26" s="49">
        <f t="shared" si="10"/>
        <v>2</v>
      </c>
      <c r="P26" s="49">
        <f t="shared" si="5"/>
        <v>2</v>
      </c>
      <c r="Q26" s="49">
        <f t="shared" si="3"/>
        <v>4</v>
      </c>
      <c r="R26" s="85">
        <v>1</v>
      </c>
      <c r="S26" s="24"/>
      <c r="T26" s="25"/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76">
        <v>21</v>
      </c>
      <c r="D27" s="76">
        <v>510</v>
      </c>
      <c r="E27" s="20">
        <f t="shared" si="0"/>
        <v>4.117647058823529</v>
      </c>
      <c r="F27" s="76">
        <v>33</v>
      </c>
      <c r="G27" s="76">
        <v>544</v>
      </c>
      <c r="H27" s="87">
        <f t="shared" si="1"/>
        <v>6.0661764705882355</v>
      </c>
      <c r="I27" s="21" t="s">
        <v>23</v>
      </c>
      <c r="J27" s="20">
        <f t="shared" si="2"/>
        <v>47.321428571428591</v>
      </c>
      <c r="K27" s="80" t="s">
        <v>23</v>
      </c>
      <c r="L27" s="22">
        <f t="shared" si="4"/>
        <v>0.59554176299999995</v>
      </c>
      <c r="M27" s="49"/>
      <c r="N27" s="49">
        <v>2</v>
      </c>
      <c r="O27" s="49">
        <f>N27</f>
        <v>2</v>
      </c>
      <c r="P27" s="49">
        <f t="shared" si="5"/>
        <v>2</v>
      </c>
      <c r="Q27" s="49">
        <f t="shared" si="3"/>
        <v>3</v>
      </c>
      <c r="R27" s="85">
        <v>1</v>
      </c>
      <c r="S27" s="24"/>
      <c r="T27" s="25"/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76">
        <v>5</v>
      </c>
      <c r="D28" s="76">
        <v>89</v>
      </c>
      <c r="E28" s="20">
        <f t="shared" si="0"/>
        <v>5.6179775280898872</v>
      </c>
      <c r="F28" s="76">
        <v>15</v>
      </c>
      <c r="G28" s="76">
        <v>109</v>
      </c>
      <c r="H28" s="87">
        <f t="shared" si="1"/>
        <v>13.761467889908257</v>
      </c>
      <c r="I28" s="21" t="s">
        <v>23</v>
      </c>
      <c r="J28" s="20">
        <f t="shared" si="2"/>
        <v>144.95412844036696</v>
      </c>
      <c r="K28" s="80" t="s">
        <v>23</v>
      </c>
      <c r="L28" s="22">
        <f t="shared" si="4"/>
        <v>1.3510205129999999</v>
      </c>
      <c r="M28" s="49">
        <v>2</v>
      </c>
      <c r="N28" s="49"/>
      <c r="O28" s="49">
        <f t="shared" ref="O28" si="11">M28</f>
        <v>2</v>
      </c>
      <c r="P28" s="49">
        <f t="shared" si="5"/>
        <v>2</v>
      </c>
      <c r="Q28" s="49">
        <f t="shared" si="3"/>
        <v>4</v>
      </c>
      <c r="R28" s="85">
        <v>1</v>
      </c>
      <c r="S28" s="24"/>
      <c r="T28" s="25"/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76">
        <v>4</v>
      </c>
      <c r="D29" s="76">
        <v>298</v>
      </c>
      <c r="E29" s="20">
        <f t="shared" si="0"/>
        <v>1.3422818791946309</v>
      </c>
      <c r="F29" s="76">
        <v>17</v>
      </c>
      <c r="G29" s="76">
        <v>316</v>
      </c>
      <c r="H29" s="87">
        <f t="shared" si="1"/>
        <v>5.3797468354430382</v>
      </c>
      <c r="I29" s="21" t="s">
        <v>23</v>
      </c>
      <c r="J29" s="20">
        <f t="shared" si="2"/>
        <v>300.79113924050637</v>
      </c>
      <c r="K29" s="80" t="s">
        <v>23</v>
      </c>
      <c r="L29" s="22">
        <f t="shared" si="4"/>
        <v>0.52815211200000001</v>
      </c>
      <c r="M29" s="49"/>
      <c r="N29" s="49">
        <v>2</v>
      </c>
      <c r="O29" s="49">
        <f t="shared" ref="O29:O31" si="12">N29</f>
        <v>2</v>
      </c>
      <c r="P29" s="49">
        <f t="shared" si="5"/>
        <v>2</v>
      </c>
      <c r="Q29" s="49">
        <f t="shared" si="3"/>
        <v>3</v>
      </c>
      <c r="R29" s="85">
        <v>1</v>
      </c>
      <c r="S29" s="24"/>
      <c r="T29" s="25"/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76">
        <v>0</v>
      </c>
      <c r="D30" s="76">
        <v>28</v>
      </c>
      <c r="E30" s="20">
        <f t="shared" si="0"/>
        <v>0</v>
      </c>
      <c r="F30" s="76">
        <v>2</v>
      </c>
      <c r="G30" s="76">
        <v>20</v>
      </c>
      <c r="H30" s="87">
        <f t="shared" si="1"/>
        <v>10</v>
      </c>
      <c r="I30" s="21" t="s">
        <v>23</v>
      </c>
      <c r="J30" s="20">
        <f t="shared" si="2"/>
        <v>0</v>
      </c>
      <c r="K30" s="80" t="s">
        <v>23</v>
      </c>
      <c r="L30" s="22">
        <f t="shared" si="4"/>
        <v>0.98174157299999998</v>
      </c>
      <c r="M30" s="49"/>
      <c r="N30" s="49">
        <v>0</v>
      </c>
      <c r="O30" s="49">
        <f t="shared" si="12"/>
        <v>0</v>
      </c>
      <c r="P30" s="49">
        <f t="shared" si="5"/>
        <v>0</v>
      </c>
      <c r="Q30" s="50">
        <f t="shared" si="3"/>
        <v>3</v>
      </c>
      <c r="R30" s="85">
        <v>1</v>
      </c>
      <c r="S30" s="24"/>
      <c r="T30" s="25"/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76">
        <v>4</v>
      </c>
      <c r="D31" s="76">
        <v>75</v>
      </c>
      <c r="E31" s="20">
        <f t="shared" si="0"/>
        <v>5.3333333333333339</v>
      </c>
      <c r="F31" s="76">
        <v>5</v>
      </c>
      <c r="G31" s="76">
        <v>85</v>
      </c>
      <c r="H31" s="87">
        <f t="shared" si="1"/>
        <v>5.8823529411764701</v>
      </c>
      <c r="I31" s="21" t="s">
        <v>23</v>
      </c>
      <c r="J31" s="20">
        <f t="shared" si="2"/>
        <v>10.294117647058803</v>
      </c>
      <c r="K31" s="80" t="s">
        <v>23</v>
      </c>
      <c r="L31" s="22">
        <f t="shared" si="4"/>
        <v>0.57749504299999999</v>
      </c>
      <c r="M31" s="49"/>
      <c r="N31" s="49">
        <v>2</v>
      </c>
      <c r="O31" s="49">
        <f t="shared" si="12"/>
        <v>2</v>
      </c>
      <c r="P31" s="49">
        <f t="shared" si="5"/>
        <v>2</v>
      </c>
      <c r="Q31" s="50">
        <f t="shared" si="3"/>
        <v>3</v>
      </c>
      <c r="R31" s="85">
        <v>1</v>
      </c>
      <c r="S31" s="24"/>
      <c r="T31" s="25"/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f>SUM(C7:C31)</f>
        <v>326</v>
      </c>
      <c r="D32" s="32">
        <f>SUM(D7:D31)</f>
        <v>6209</v>
      </c>
      <c r="E32" s="48">
        <f>IF((C32=0),0,(C32/D32*100))</f>
        <v>5.2504429054598161</v>
      </c>
      <c r="F32" s="32">
        <f>SUM(F7:F31)</f>
        <v>712</v>
      </c>
      <c r="G32" s="32">
        <f>SUM(G7:G31)</f>
        <v>6990</v>
      </c>
      <c r="H32" s="34">
        <f t="shared" ref="H32" si="13">ROUND(IF((G32=0),0,(F32/G32*100)),9)</f>
        <v>10.185979971</v>
      </c>
      <c r="I32" s="33"/>
      <c r="J32" s="33"/>
      <c r="K32" s="35"/>
      <c r="L32" s="36">
        <f t="shared" si="4"/>
        <v>1</v>
      </c>
      <c r="M32" s="53">
        <f t="shared" ref="M32:N32" si="14">SUM(M7:M31)</f>
        <v>24</v>
      </c>
      <c r="N32" s="53">
        <f t="shared" si="14"/>
        <v>16</v>
      </c>
      <c r="O32" s="53">
        <f>SUM(O7:O31)</f>
        <v>40</v>
      </c>
      <c r="P32" s="53"/>
      <c r="Q32" s="53"/>
      <c r="R32" s="53"/>
      <c r="S32" s="69"/>
      <c r="T32" s="38"/>
      <c r="U32" s="38"/>
      <c r="V32" s="39"/>
      <c r="W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705" priority="58" operator="greaterThan">
      <formula>1</formula>
    </cfRule>
  </conditionalFormatting>
  <conditionalFormatting sqref="L11:L29">
    <cfRule type="cellIs" dxfId="704" priority="56" operator="greaterThan">
      <formula>1</formula>
    </cfRule>
    <cfRule type="cellIs" dxfId="703" priority="57" operator="greaterThan">
      <formula>1</formula>
    </cfRule>
  </conditionalFormatting>
  <conditionalFormatting sqref="T11:T29">
    <cfRule type="cellIs" dxfId="702" priority="55" operator="equal">
      <formula>5</formula>
    </cfRule>
  </conditionalFormatting>
  <conditionalFormatting sqref="J11:J29">
    <cfRule type="cellIs" dxfId="701" priority="54" operator="greaterThan">
      <formula>1</formula>
    </cfRule>
  </conditionalFormatting>
  <conditionalFormatting sqref="T8:W8">
    <cfRule type="cellIs" dxfId="700" priority="52" operator="equal">
      <formula>"Х"</formula>
    </cfRule>
    <cfRule type="cellIs" dxfId="699" priority="53" operator="equal">
      <formula>"Х"</formula>
    </cfRule>
  </conditionalFormatting>
  <conditionalFormatting sqref="T10">
    <cfRule type="cellIs" dxfId="698" priority="51" operator="equal">
      <formula>5</formula>
    </cfRule>
  </conditionalFormatting>
  <conditionalFormatting sqref="T30:T31">
    <cfRule type="cellIs" dxfId="697" priority="50" operator="equal">
      <formula>5</formula>
    </cfRule>
  </conditionalFormatting>
  <conditionalFormatting sqref="T7">
    <cfRule type="cellIs" dxfId="696" priority="49" operator="equal">
      <formula>5</formula>
    </cfRule>
  </conditionalFormatting>
  <conditionalFormatting sqref="T9:W9">
    <cfRule type="cellIs" dxfId="695" priority="47" operator="equal">
      <formula>"Х"</formula>
    </cfRule>
    <cfRule type="cellIs" dxfId="694" priority="48" operator="equal">
      <formula>"Х"</formula>
    </cfRule>
  </conditionalFormatting>
  <conditionalFormatting sqref="J10 J7">
    <cfRule type="cellIs" dxfId="693" priority="46" operator="greaterThan">
      <formula>1</formula>
    </cfRule>
  </conditionalFormatting>
  <conditionalFormatting sqref="J30:J31">
    <cfRule type="cellIs" dxfId="692" priority="45" operator="greaterThan">
      <formula>1</formula>
    </cfRule>
  </conditionalFormatting>
  <conditionalFormatting sqref="L7 L10">
    <cfRule type="cellIs" dxfId="691" priority="44" operator="greaterThan">
      <formula>1</formula>
    </cfRule>
  </conditionalFormatting>
  <conditionalFormatting sqref="L7 L10">
    <cfRule type="cellIs" dxfId="690" priority="42" operator="greaterThan">
      <formula>1</formula>
    </cfRule>
    <cfRule type="cellIs" dxfId="689" priority="43" operator="greaterThan">
      <formula>1</formula>
    </cfRule>
  </conditionalFormatting>
  <conditionalFormatting sqref="L30:L31">
    <cfRule type="cellIs" dxfId="688" priority="41" operator="greaterThan">
      <formula>1</formula>
    </cfRule>
  </conditionalFormatting>
  <conditionalFormatting sqref="L30:L31">
    <cfRule type="cellIs" dxfId="687" priority="39" operator="greaterThan">
      <formula>1</formula>
    </cfRule>
    <cfRule type="cellIs" dxfId="686" priority="40" operator="greaterThan">
      <formula>1</formula>
    </cfRule>
  </conditionalFormatting>
  <conditionalFormatting sqref="R7">
    <cfRule type="cellIs" dxfId="685" priority="37" operator="equal">
      <formula>2</formula>
    </cfRule>
    <cfRule type="cellIs" dxfId="684" priority="38" operator="equal">
      <formula>8</formula>
    </cfRule>
  </conditionalFormatting>
  <conditionalFormatting sqref="R10:R31">
    <cfRule type="cellIs" dxfId="683" priority="35" operator="equal">
      <formula>2</formula>
    </cfRule>
    <cfRule type="cellIs" dxfId="682" priority="36" operator="equal">
      <formula>8</formula>
    </cfRule>
  </conditionalFormatting>
  <conditionalFormatting sqref="R7 R10:R31">
    <cfRule type="cellIs" dxfId="681" priority="34" operator="equal">
      <formula>3</formula>
    </cfRule>
  </conditionalFormatting>
  <conditionalFormatting sqref="R10:R31">
    <cfRule type="cellIs" dxfId="680" priority="32" operator="equal">
      <formula>2</formula>
    </cfRule>
    <cfRule type="cellIs" dxfId="679" priority="33" operator="equal">
      <formula>8</formula>
    </cfRule>
  </conditionalFormatting>
  <conditionalFormatting sqref="R10:R31">
    <cfRule type="cellIs" dxfId="678" priority="30" operator="equal">
      <formula>2</formula>
    </cfRule>
    <cfRule type="cellIs" dxfId="677" priority="31" operator="equal">
      <formula>8</formula>
    </cfRule>
  </conditionalFormatting>
  <conditionalFormatting sqref="R10:R31">
    <cfRule type="cellIs" dxfId="676" priority="28" operator="equal">
      <formula>2</formula>
    </cfRule>
    <cfRule type="cellIs" dxfId="675" priority="29" operator="equal">
      <formula>8</formula>
    </cfRule>
  </conditionalFormatting>
  <conditionalFormatting sqref="R10:R31">
    <cfRule type="cellIs" dxfId="674" priority="26" operator="equal">
      <formula>2</formula>
    </cfRule>
    <cfRule type="cellIs" dxfId="673" priority="27" operator="equal">
      <formula>8</formula>
    </cfRule>
  </conditionalFormatting>
  <conditionalFormatting sqref="I8:J9">
    <cfRule type="cellIs" dxfId="672" priority="24" operator="equal">
      <formula>"Х"</formula>
    </cfRule>
    <cfRule type="cellIs" dxfId="671" priority="25" operator="equal">
      <formula>"Х"</formula>
    </cfRule>
  </conditionalFormatting>
  <conditionalFormatting sqref="K8:L9">
    <cfRule type="cellIs" dxfId="670" priority="22" operator="equal">
      <formula>"Х"</formula>
    </cfRule>
    <cfRule type="cellIs" dxfId="669" priority="23" operator="equal">
      <formula>"Х"</formula>
    </cfRule>
  </conditionalFormatting>
  <conditionalFormatting sqref="S8">
    <cfRule type="cellIs" dxfId="668" priority="20" operator="equal">
      <formula>"Х"</formula>
    </cfRule>
    <cfRule type="cellIs" dxfId="667" priority="21" operator="equal">
      <formula>"Х"</formula>
    </cfRule>
  </conditionalFormatting>
  <conditionalFormatting sqref="S9">
    <cfRule type="cellIs" dxfId="666" priority="18" operator="equal">
      <formula>"Х"</formula>
    </cfRule>
    <cfRule type="cellIs" dxfId="665" priority="19" operator="equal">
      <formula>"Х"</formula>
    </cfRule>
  </conditionalFormatting>
  <conditionalFormatting sqref="S7">
    <cfRule type="cellIs" dxfId="664" priority="17" operator="equal">
      <formula>4</formula>
    </cfRule>
  </conditionalFormatting>
  <conditionalFormatting sqref="S10:S31">
    <cfRule type="cellIs" dxfId="663" priority="16" operator="equal">
      <formula>4</formula>
    </cfRule>
  </conditionalFormatting>
  <conditionalFormatting sqref="E8:E9 H8:H9">
    <cfRule type="cellIs" dxfId="662" priority="14" operator="equal">
      <formula>"Х"</formula>
    </cfRule>
    <cfRule type="cellIs" dxfId="661" priority="15" operator="equal">
      <formula>"Х"</formula>
    </cfRule>
  </conditionalFormatting>
  <conditionalFormatting sqref="Q8:R8">
    <cfRule type="cellIs" dxfId="660" priority="12" operator="equal">
      <formula>"Х"</formula>
    </cfRule>
    <cfRule type="cellIs" dxfId="659" priority="13" operator="equal">
      <formula>"Х"</formula>
    </cfRule>
  </conditionalFormatting>
  <conditionalFormatting sqref="Q9:R9">
    <cfRule type="cellIs" dxfId="658" priority="10" operator="equal">
      <formula>"Х"</formula>
    </cfRule>
    <cfRule type="cellIs" dxfId="657" priority="11" operator="equal">
      <formula>"Х"</formula>
    </cfRule>
  </conditionalFormatting>
  <conditionalFormatting sqref="M7:P31">
    <cfRule type="cellIs" dxfId="656" priority="9" operator="equal">
      <formula>2</formula>
    </cfRule>
  </conditionalFormatting>
  <conditionalFormatting sqref="C8:D9">
    <cfRule type="cellIs" dxfId="655" priority="3" operator="equal">
      <formula>"Х"</formula>
    </cfRule>
    <cfRule type="cellIs" dxfId="654" priority="4" operator="equal">
      <formula>"Х"</formula>
    </cfRule>
  </conditionalFormatting>
  <conditionalFormatting sqref="F8:G9">
    <cfRule type="cellIs" dxfId="653" priority="1" operator="equal">
      <formula>"Х"</formula>
    </cfRule>
    <cfRule type="cellIs" dxfId="652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7"/>
  <sheetViews>
    <sheetView topLeftCell="J1" zoomScale="60" zoomScaleNormal="60" workbookViewId="0">
      <selection activeCell="O4" sqref="O4:O5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43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44" customWidth="1"/>
    <col min="21" max="21" width="19.42578125" style="44" customWidth="1"/>
    <col min="22" max="23" width="0" style="4" hidden="1" customWidth="1"/>
    <col min="24" max="16384" width="9.140625" style="4"/>
  </cols>
  <sheetData>
    <row r="1" spans="1:23" s="1" customFormat="1" x14ac:dyDescent="0.25">
      <c r="T1" s="2"/>
      <c r="U1" s="2"/>
    </row>
    <row r="2" spans="1:23" s="1" customFormat="1" ht="25.5" customHeight="1" x14ac:dyDescent="0.25">
      <c r="B2" s="140" t="s">
        <v>181</v>
      </c>
      <c r="C2" s="3"/>
      <c r="D2" s="3"/>
      <c r="E2" s="3"/>
      <c r="O2" s="1" t="s">
        <v>237</v>
      </c>
      <c r="T2" s="2"/>
      <c r="U2" s="2"/>
    </row>
    <row r="3" spans="1:23" ht="42" customHeight="1" x14ac:dyDescent="0.25">
      <c r="A3" s="105" t="s">
        <v>0</v>
      </c>
      <c r="B3" s="107" t="s">
        <v>1</v>
      </c>
      <c r="C3" s="109" t="s">
        <v>180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17" t="s">
        <v>168</v>
      </c>
      <c r="N4" s="117" t="s">
        <v>167</v>
      </c>
      <c r="O4" s="119" t="s">
        <v>169</v>
      </c>
      <c r="P4" s="121" t="s">
        <v>82</v>
      </c>
      <c r="Q4" s="121" t="s">
        <v>148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3" ht="409.6" customHeight="1" thickBot="1" x14ac:dyDescent="0.3">
      <c r="A5" s="106"/>
      <c r="B5" s="108"/>
      <c r="C5" s="5" t="s">
        <v>182</v>
      </c>
      <c r="D5" s="5" t="s">
        <v>184</v>
      </c>
      <c r="E5" s="6" t="s">
        <v>186</v>
      </c>
      <c r="F5" s="7" t="s">
        <v>183</v>
      </c>
      <c r="G5" s="7" t="s">
        <v>185</v>
      </c>
      <c r="H5" s="7" t="s">
        <v>187</v>
      </c>
      <c r="I5" s="7" t="s">
        <v>10</v>
      </c>
      <c r="J5" s="7" t="s">
        <v>160</v>
      </c>
      <c r="K5" s="7" t="s">
        <v>12</v>
      </c>
      <c r="L5" s="116"/>
      <c r="M5" s="118"/>
      <c r="N5" s="118"/>
      <c r="O5" s="120"/>
      <c r="P5" s="122"/>
      <c r="Q5" s="122"/>
      <c r="R5" s="125"/>
      <c r="S5" s="125"/>
      <c r="T5" s="125"/>
      <c r="U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3" ht="36.75" customHeight="1" x14ac:dyDescent="0.25">
      <c r="A7" s="17">
        <v>1</v>
      </c>
      <c r="B7" s="18" t="s">
        <v>22</v>
      </c>
      <c r="C7" s="77">
        <v>24</v>
      </c>
      <c r="D7" s="77">
        <v>39</v>
      </c>
      <c r="E7" s="20">
        <f t="shared" ref="E7:E31" si="0">IF((C7=0),0,(C7/D7*100))</f>
        <v>61.53846153846154</v>
      </c>
      <c r="F7" s="77">
        <v>7</v>
      </c>
      <c r="G7" s="77">
        <v>30</v>
      </c>
      <c r="H7" s="87">
        <f t="shared" ref="H7:H31" si="1">IF((F7=0),0,(F7/G7*100))</f>
        <v>23.333333333333332</v>
      </c>
      <c r="I7" s="21" t="s">
        <v>23</v>
      </c>
      <c r="J7" s="20">
        <f t="shared" ref="J7:J31" si="2">IF(E7=0,E7,(H7-E7)/E7*100)</f>
        <v>-62.083333333333336</v>
      </c>
      <c r="K7" s="80" t="s">
        <v>23</v>
      </c>
      <c r="L7" s="22">
        <f>ROUND(H7/$H$32,9)</f>
        <v>0.96666666700000003</v>
      </c>
      <c r="M7" s="49"/>
      <c r="N7" s="49">
        <v>0</v>
      </c>
      <c r="O7" s="49">
        <f>N7</f>
        <v>0</v>
      </c>
      <c r="P7" s="49">
        <f>IF(O7=2,2,0)</f>
        <v>0</v>
      </c>
      <c r="Q7" s="50">
        <f t="shared" ref="Q7:Q31" si="3">IF(L7&gt;1,4,IF(L7&lt;1,3))</f>
        <v>3</v>
      </c>
      <c r="R7" s="85">
        <v>1</v>
      </c>
      <c r="S7" s="24"/>
      <c r="T7" s="25"/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45" t="s">
        <v>23</v>
      </c>
      <c r="D8" s="45" t="s">
        <v>23</v>
      </c>
      <c r="E8" s="84" t="s">
        <v>23</v>
      </c>
      <c r="F8" s="45" t="s">
        <v>23</v>
      </c>
      <c r="G8" s="45" t="s">
        <v>23</v>
      </c>
      <c r="H8" s="88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16">
        <v>0</v>
      </c>
      <c r="Q8" s="16">
        <v>0</v>
      </c>
      <c r="R8" s="86">
        <v>0</v>
      </c>
      <c r="S8" s="16"/>
      <c r="T8" s="16"/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45" t="s">
        <v>23</v>
      </c>
      <c r="D9" s="45" t="s">
        <v>23</v>
      </c>
      <c r="E9" s="84" t="s">
        <v>23</v>
      </c>
      <c r="F9" s="45" t="s">
        <v>23</v>
      </c>
      <c r="G9" s="45" t="s">
        <v>23</v>
      </c>
      <c r="H9" s="88" t="s">
        <v>23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16">
        <v>0</v>
      </c>
      <c r="Q9" s="16">
        <v>0</v>
      </c>
      <c r="R9" s="86">
        <v>0</v>
      </c>
      <c r="S9" s="16"/>
      <c r="T9" s="16"/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77">
        <v>14</v>
      </c>
      <c r="D10" s="77">
        <v>22</v>
      </c>
      <c r="E10" s="20">
        <f t="shared" si="0"/>
        <v>63.636363636363633</v>
      </c>
      <c r="F10" s="100">
        <v>0</v>
      </c>
      <c r="G10" s="77">
        <v>5</v>
      </c>
      <c r="H10" s="87">
        <f t="shared" si="1"/>
        <v>0</v>
      </c>
      <c r="I10" s="21" t="s">
        <v>23</v>
      </c>
      <c r="J10" s="20">
        <f t="shared" si="2"/>
        <v>-100</v>
      </c>
      <c r="K10" s="80" t="s">
        <v>23</v>
      </c>
      <c r="L10" s="22">
        <f t="shared" ref="L10:L32" si="4">ROUND(H10/$H$32,9)</f>
        <v>0</v>
      </c>
      <c r="M10" s="49"/>
      <c r="N10" s="49">
        <v>0</v>
      </c>
      <c r="O10" s="101">
        <f>N10</f>
        <v>0</v>
      </c>
      <c r="P10" s="101">
        <f t="shared" ref="P10:P31" si="5">IF(O10=2,2,0)</f>
        <v>0</v>
      </c>
      <c r="Q10" s="50">
        <f t="shared" si="3"/>
        <v>3</v>
      </c>
      <c r="R10" s="85">
        <v>1</v>
      </c>
      <c r="S10" s="24"/>
      <c r="T10" s="25"/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77">
        <v>1</v>
      </c>
      <c r="D11" s="77">
        <v>1</v>
      </c>
      <c r="E11" s="20">
        <f t="shared" si="0"/>
        <v>100</v>
      </c>
      <c r="F11" s="100">
        <v>0</v>
      </c>
      <c r="G11" s="77">
        <v>6</v>
      </c>
      <c r="H11" s="87">
        <f t="shared" si="1"/>
        <v>0</v>
      </c>
      <c r="I11" s="21" t="s">
        <v>23</v>
      </c>
      <c r="J11" s="20">
        <f t="shared" si="2"/>
        <v>-100</v>
      </c>
      <c r="K11" s="80" t="s">
        <v>23</v>
      </c>
      <c r="L11" s="22">
        <f t="shared" si="4"/>
        <v>0</v>
      </c>
      <c r="M11" s="49"/>
      <c r="N11" s="49">
        <v>0</v>
      </c>
      <c r="O11" s="101">
        <f>N11</f>
        <v>0</v>
      </c>
      <c r="P11" s="101">
        <f t="shared" si="5"/>
        <v>0</v>
      </c>
      <c r="Q11" s="49">
        <f t="shared" si="3"/>
        <v>3</v>
      </c>
      <c r="R11" s="85">
        <v>1</v>
      </c>
      <c r="S11" s="24"/>
      <c r="T11" s="25"/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77">
        <v>0</v>
      </c>
      <c r="D12" s="77">
        <v>1</v>
      </c>
      <c r="E12" s="20">
        <f t="shared" si="0"/>
        <v>0</v>
      </c>
      <c r="F12" s="77">
        <v>1</v>
      </c>
      <c r="G12" s="77">
        <v>1</v>
      </c>
      <c r="H12" s="102">
        <f t="shared" si="1"/>
        <v>100</v>
      </c>
      <c r="I12" s="21" t="s">
        <v>23</v>
      </c>
      <c r="J12" s="20">
        <f t="shared" si="2"/>
        <v>0</v>
      </c>
      <c r="K12" s="80" t="s">
        <v>23</v>
      </c>
      <c r="L12" s="22">
        <f t="shared" si="4"/>
        <v>4.1428571429999996</v>
      </c>
      <c r="M12" s="103">
        <v>2</v>
      </c>
      <c r="N12" s="49"/>
      <c r="O12" s="49">
        <f t="shared" ref="O12:O14" si="6">M12</f>
        <v>2</v>
      </c>
      <c r="P12" s="49">
        <f t="shared" si="5"/>
        <v>2</v>
      </c>
      <c r="Q12" s="49">
        <f t="shared" si="3"/>
        <v>4</v>
      </c>
      <c r="R12" s="85">
        <v>1</v>
      </c>
      <c r="S12" s="24"/>
      <c r="T12" s="25"/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77">
        <v>0</v>
      </c>
      <c r="D13" s="77">
        <v>1</v>
      </c>
      <c r="E13" s="20">
        <f t="shared" si="0"/>
        <v>0</v>
      </c>
      <c r="F13" s="77">
        <v>1</v>
      </c>
      <c r="G13" s="77">
        <v>3</v>
      </c>
      <c r="H13" s="87">
        <f t="shared" si="1"/>
        <v>33.333333333333329</v>
      </c>
      <c r="I13" s="21" t="s">
        <v>23</v>
      </c>
      <c r="J13" s="20">
        <f t="shared" si="2"/>
        <v>0</v>
      </c>
      <c r="K13" s="80" t="s">
        <v>23</v>
      </c>
      <c r="L13" s="22">
        <f t="shared" si="4"/>
        <v>1.380952381</v>
      </c>
      <c r="M13" s="49">
        <v>1</v>
      </c>
      <c r="N13" s="49"/>
      <c r="O13" s="49">
        <f t="shared" si="6"/>
        <v>1</v>
      </c>
      <c r="P13" s="49">
        <f t="shared" si="5"/>
        <v>0</v>
      </c>
      <c r="Q13" s="49">
        <f t="shared" si="3"/>
        <v>4</v>
      </c>
      <c r="R13" s="85">
        <v>1</v>
      </c>
      <c r="S13" s="24"/>
      <c r="T13" s="25"/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77">
        <v>2</v>
      </c>
      <c r="D14" s="77">
        <v>7</v>
      </c>
      <c r="E14" s="20">
        <f t="shared" si="0"/>
        <v>28.571428571428569</v>
      </c>
      <c r="F14" s="77">
        <v>2</v>
      </c>
      <c r="G14" s="77">
        <v>7</v>
      </c>
      <c r="H14" s="87">
        <f t="shared" si="1"/>
        <v>28.571428571428569</v>
      </c>
      <c r="I14" s="21" t="s">
        <v>23</v>
      </c>
      <c r="J14" s="20">
        <f t="shared" si="2"/>
        <v>0</v>
      </c>
      <c r="K14" s="80" t="s">
        <v>23</v>
      </c>
      <c r="L14" s="22">
        <f t="shared" si="4"/>
        <v>1.1836734689999999</v>
      </c>
      <c r="M14" s="49">
        <v>1</v>
      </c>
      <c r="N14" s="49"/>
      <c r="O14" s="49">
        <f t="shared" si="6"/>
        <v>1</v>
      </c>
      <c r="P14" s="49">
        <f t="shared" si="5"/>
        <v>0</v>
      </c>
      <c r="Q14" s="49">
        <f t="shared" si="3"/>
        <v>4</v>
      </c>
      <c r="R14" s="85">
        <v>1</v>
      </c>
      <c r="S14" s="24"/>
      <c r="T14" s="25"/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77">
        <v>0</v>
      </c>
      <c r="D15" s="77">
        <v>3</v>
      </c>
      <c r="E15" s="20">
        <f t="shared" si="0"/>
        <v>0</v>
      </c>
      <c r="F15" s="100">
        <v>0</v>
      </c>
      <c r="G15" s="77">
        <v>1</v>
      </c>
      <c r="H15" s="87">
        <f t="shared" si="1"/>
        <v>0</v>
      </c>
      <c r="I15" s="21" t="s">
        <v>23</v>
      </c>
      <c r="J15" s="20">
        <f t="shared" si="2"/>
        <v>0</v>
      </c>
      <c r="K15" s="80" t="s">
        <v>23</v>
      </c>
      <c r="L15" s="22">
        <f t="shared" si="4"/>
        <v>0</v>
      </c>
      <c r="M15" s="49"/>
      <c r="N15" s="49">
        <v>0</v>
      </c>
      <c r="O15" s="101">
        <f t="shared" ref="O15:O22" si="7">N15</f>
        <v>0</v>
      </c>
      <c r="P15" s="101">
        <f t="shared" si="5"/>
        <v>0</v>
      </c>
      <c r="Q15" s="49">
        <f t="shared" si="3"/>
        <v>3</v>
      </c>
      <c r="R15" s="85">
        <v>1</v>
      </c>
      <c r="S15" s="24"/>
      <c r="T15" s="25"/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77">
        <v>0</v>
      </c>
      <c r="D16" s="77">
        <v>3</v>
      </c>
      <c r="E16" s="20">
        <f t="shared" si="0"/>
        <v>0</v>
      </c>
      <c r="F16" s="100">
        <v>0</v>
      </c>
      <c r="G16" s="77">
        <v>1</v>
      </c>
      <c r="H16" s="87">
        <f t="shared" si="1"/>
        <v>0</v>
      </c>
      <c r="I16" s="21" t="s">
        <v>23</v>
      </c>
      <c r="J16" s="20">
        <f t="shared" si="2"/>
        <v>0</v>
      </c>
      <c r="K16" s="80" t="s">
        <v>23</v>
      </c>
      <c r="L16" s="22">
        <f t="shared" si="4"/>
        <v>0</v>
      </c>
      <c r="M16" s="49"/>
      <c r="N16" s="49">
        <v>0</v>
      </c>
      <c r="O16" s="101">
        <f t="shared" si="7"/>
        <v>0</v>
      </c>
      <c r="P16" s="101">
        <f t="shared" si="5"/>
        <v>0</v>
      </c>
      <c r="Q16" s="49">
        <f t="shared" si="3"/>
        <v>3</v>
      </c>
      <c r="R16" s="85">
        <v>1</v>
      </c>
      <c r="S16" s="24"/>
      <c r="T16" s="25"/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77">
        <v>1</v>
      </c>
      <c r="D17" s="77">
        <v>16</v>
      </c>
      <c r="E17" s="20">
        <f t="shared" si="0"/>
        <v>6.25</v>
      </c>
      <c r="F17" s="100">
        <v>0</v>
      </c>
      <c r="G17" s="77">
        <v>9</v>
      </c>
      <c r="H17" s="87">
        <f t="shared" si="1"/>
        <v>0</v>
      </c>
      <c r="I17" s="21" t="s">
        <v>23</v>
      </c>
      <c r="J17" s="20">
        <f t="shared" si="2"/>
        <v>-100</v>
      </c>
      <c r="K17" s="80" t="s">
        <v>23</v>
      </c>
      <c r="L17" s="22">
        <f t="shared" si="4"/>
        <v>0</v>
      </c>
      <c r="M17" s="49"/>
      <c r="N17" s="49">
        <v>0</v>
      </c>
      <c r="O17" s="101">
        <f t="shared" si="7"/>
        <v>0</v>
      </c>
      <c r="P17" s="101">
        <f t="shared" si="5"/>
        <v>0</v>
      </c>
      <c r="Q17" s="49">
        <f t="shared" si="3"/>
        <v>3</v>
      </c>
      <c r="R17" s="85">
        <v>1</v>
      </c>
      <c r="S17" s="24"/>
      <c r="T17" s="25"/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77">
        <v>1</v>
      </c>
      <c r="D18" s="77">
        <v>3</v>
      </c>
      <c r="E18" s="20">
        <f t="shared" si="0"/>
        <v>33.333333333333329</v>
      </c>
      <c r="F18" s="100">
        <v>0</v>
      </c>
      <c r="G18" s="100">
        <v>0</v>
      </c>
      <c r="H18" s="87">
        <f t="shared" si="1"/>
        <v>0</v>
      </c>
      <c r="I18" s="21" t="s">
        <v>23</v>
      </c>
      <c r="J18" s="20">
        <f t="shared" si="2"/>
        <v>-100</v>
      </c>
      <c r="K18" s="80" t="s">
        <v>23</v>
      </c>
      <c r="L18" s="22">
        <f t="shared" si="4"/>
        <v>0</v>
      </c>
      <c r="M18" s="49"/>
      <c r="N18" s="49">
        <v>0</v>
      </c>
      <c r="O18" s="101">
        <f t="shared" si="7"/>
        <v>0</v>
      </c>
      <c r="P18" s="101">
        <f t="shared" si="5"/>
        <v>0</v>
      </c>
      <c r="Q18" s="49">
        <f t="shared" si="3"/>
        <v>3</v>
      </c>
      <c r="R18" s="85">
        <v>1</v>
      </c>
      <c r="S18" s="24"/>
      <c r="T18" s="25"/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77">
        <v>0</v>
      </c>
      <c r="D19" s="77">
        <v>3</v>
      </c>
      <c r="E19" s="20">
        <f t="shared" si="0"/>
        <v>0</v>
      </c>
      <c r="F19" s="100">
        <v>0</v>
      </c>
      <c r="G19" s="77">
        <v>3</v>
      </c>
      <c r="H19" s="87">
        <f t="shared" si="1"/>
        <v>0</v>
      </c>
      <c r="I19" s="21" t="s">
        <v>23</v>
      </c>
      <c r="J19" s="20">
        <f t="shared" si="2"/>
        <v>0</v>
      </c>
      <c r="K19" s="80" t="s">
        <v>23</v>
      </c>
      <c r="L19" s="22">
        <f t="shared" si="4"/>
        <v>0</v>
      </c>
      <c r="M19" s="49"/>
      <c r="N19" s="49">
        <v>0</v>
      </c>
      <c r="O19" s="101">
        <f t="shared" si="7"/>
        <v>0</v>
      </c>
      <c r="P19" s="101">
        <f t="shared" si="5"/>
        <v>0</v>
      </c>
      <c r="Q19" s="49">
        <f t="shared" si="3"/>
        <v>3</v>
      </c>
      <c r="R19" s="85">
        <v>1</v>
      </c>
      <c r="S19" s="24"/>
      <c r="T19" s="25"/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77">
        <v>0</v>
      </c>
      <c r="D20" s="77">
        <v>1</v>
      </c>
      <c r="E20" s="20">
        <f t="shared" si="0"/>
        <v>0</v>
      </c>
      <c r="F20" s="100">
        <v>0</v>
      </c>
      <c r="G20" s="100">
        <v>0</v>
      </c>
      <c r="H20" s="87">
        <f t="shared" si="1"/>
        <v>0</v>
      </c>
      <c r="I20" s="21" t="s">
        <v>23</v>
      </c>
      <c r="J20" s="20">
        <f t="shared" si="2"/>
        <v>0</v>
      </c>
      <c r="K20" s="80" t="s">
        <v>23</v>
      </c>
      <c r="L20" s="22">
        <f t="shared" si="4"/>
        <v>0</v>
      </c>
      <c r="M20" s="49"/>
      <c r="N20" s="49">
        <v>0</v>
      </c>
      <c r="O20" s="101">
        <f t="shared" si="7"/>
        <v>0</v>
      </c>
      <c r="P20" s="101">
        <f t="shared" si="5"/>
        <v>0</v>
      </c>
      <c r="Q20" s="49">
        <f t="shared" si="3"/>
        <v>3</v>
      </c>
      <c r="R20" s="85">
        <v>1</v>
      </c>
      <c r="S20" s="24"/>
      <c r="T20" s="25"/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77">
        <v>0</v>
      </c>
      <c r="D21" s="77">
        <v>5</v>
      </c>
      <c r="E21" s="20">
        <f t="shared" si="0"/>
        <v>0</v>
      </c>
      <c r="F21" s="100">
        <v>0</v>
      </c>
      <c r="G21" s="77">
        <v>4</v>
      </c>
      <c r="H21" s="87">
        <f t="shared" si="1"/>
        <v>0</v>
      </c>
      <c r="I21" s="21" t="s">
        <v>23</v>
      </c>
      <c r="J21" s="20">
        <f t="shared" si="2"/>
        <v>0</v>
      </c>
      <c r="K21" s="80" t="s">
        <v>23</v>
      </c>
      <c r="L21" s="22">
        <f t="shared" si="4"/>
        <v>0</v>
      </c>
      <c r="M21" s="49"/>
      <c r="N21" s="49">
        <v>0</v>
      </c>
      <c r="O21" s="101">
        <f t="shared" si="7"/>
        <v>0</v>
      </c>
      <c r="P21" s="101">
        <f t="shared" si="5"/>
        <v>0</v>
      </c>
      <c r="Q21" s="49">
        <f t="shared" si="3"/>
        <v>3</v>
      </c>
      <c r="R21" s="85">
        <v>1</v>
      </c>
      <c r="S21" s="24"/>
      <c r="T21" s="25"/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77">
        <v>0</v>
      </c>
      <c r="D22" s="77">
        <v>7</v>
      </c>
      <c r="E22" s="20">
        <f t="shared" si="0"/>
        <v>0</v>
      </c>
      <c r="F22" s="77">
        <v>1</v>
      </c>
      <c r="G22" s="77">
        <v>5</v>
      </c>
      <c r="H22" s="87">
        <f t="shared" si="1"/>
        <v>20</v>
      </c>
      <c r="I22" s="21" t="s">
        <v>23</v>
      </c>
      <c r="J22" s="20">
        <f t="shared" si="2"/>
        <v>0</v>
      </c>
      <c r="K22" s="80" t="s">
        <v>23</v>
      </c>
      <c r="L22" s="22">
        <f t="shared" si="4"/>
        <v>0.82857142900000003</v>
      </c>
      <c r="M22" s="49"/>
      <c r="N22" s="49">
        <v>0</v>
      </c>
      <c r="O22" s="49">
        <f t="shared" si="7"/>
        <v>0</v>
      </c>
      <c r="P22" s="49">
        <f t="shared" si="5"/>
        <v>0</v>
      </c>
      <c r="Q22" s="49">
        <f t="shared" si="3"/>
        <v>3</v>
      </c>
      <c r="R22" s="85">
        <v>1</v>
      </c>
      <c r="S22" s="24"/>
      <c r="T22" s="25"/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77">
        <v>0</v>
      </c>
      <c r="D23" s="77">
        <v>0</v>
      </c>
      <c r="E23" s="20">
        <f t="shared" si="0"/>
        <v>0</v>
      </c>
      <c r="F23" s="77">
        <v>2</v>
      </c>
      <c r="G23" s="77">
        <v>3</v>
      </c>
      <c r="H23" s="87">
        <f t="shared" si="1"/>
        <v>66.666666666666657</v>
      </c>
      <c r="I23" s="21" t="s">
        <v>23</v>
      </c>
      <c r="J23" s="20">
        <f t="shared" si="2"/>
        <v>0</v>
      </c>
      <c r="K23" s="80" t="s">
        <v>23</v>
      </c>
      <c r="L23" s="22">
        <f t="shared" si="4"/>
        <v>2.7619047619999999</v>
      </c>
      <c r="M23" s="49">
        <v>1</v>
      </c>
      <c r="N23" s="49"/>
      <c r="O23" s="49">
        <f t="shared" ref="O23:O24" si="8">M23</f>
        <v>1</v>
      </c>
      <c r="P23" s="49">
        <f t="shared" si="5"/>
        <v>0</v>
      </c>
      <c r="Q23" s="49">
        <f t="shared" si="3"/>
        <v>4</v>
      </c>
      <c r="R23" s="85">
        <v>1</v>
      </c>
      <c r="S23" s="24"/>
      <c r="T23" s="25"/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77">
        <v>7</v>
      </c>
      <c r="D24" s="77">
        <v>19</v>
      </c>
      <c r="E24" s="20">
        <f t="shared" si="0"/>
        <v>36.84210526315789</v>
      </c>
      <c r="F24" s="77">
        <v>4</v>
      </c>
      <c r="G24" s="77">
        <v>10</v>
      </c>
      <c r="H24" s="87">
        <f t="shared" si="1"/>
        <v>40</v>
      </c>
      <c r="I24" s="21" t="s">
        <v>23</v>
      </c>
      <c r="J24" s="20">
        <f t="shared" si="2"/>
        <v>8.5714285714285836</v>
      </c>
      <c r="K24" s="80" t="s">
        <v>23</v>
      </c>
      <c r="L24" s="22">
        <f t="shared" si="4"/>
        <v>1.657142857</v>
      </c>
      <c r="M24" s="49">
        <v>2</v>
      </c>
      <c r="N24" s="49"/>
      <c r="O24" s="49">
        <f t="shared" si="8"/>
        <v>2</v>
      </c>
      <c r="P24" s="49">
        <f t="shared" si="5"/>
        <v>2</v>
      </c>
      <c r="Q24" s="49">
        <f t="shared" si="3"/>
        <v>4</v>
      </c>
      <c r="R24" s="85">
        <v>1</v>
      </c>
      <c r="S24" s="24"/>
      <c r="T24" s="25"/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77">
        <v>1</v>
      </c>
      <c r="D25" s="77">
        <v>5</v>
      </c>
      <c r="E25" s="20">
        <f t="shared" si="0"/>
        <v>20</v>
      </c>
      <c r="F25" s="77">
        <v>9</v>
      </c>
      <c r="G25" s="77">
        <v>10</v>
      </c>
      <c r="H25" s="87">
        <f t="shared" si="1"/>
        <v>90</v>
      </c>
      <c r="I25" s="21" t="s">
        <v>23</v>
      </c>
      <c r="J25" s="20">
        <f t="shared" si="2"/>
        <v>350</v>
      </c>
      <c r="K25" s="80" t="s">
        <v>23</v>
      </c>
      <c r="L25" s="22">
        <f t="shared" si="4"/>
        <v>3.728571429</v>
      </c>
      <c r="M25" s="49">
        <v>2</v>
      </c>
      <c r="N25" s="49"/>
      <c r="O25" s="49">
        <f t="shared" ref="O25" si="9">M25</f>
        <v>2</v>
      </c>
      <c r="P25" s="49">
        <f t="shared" si="5"/>
        <v>2</v>
      </c>
      <c r="Q25" s="49">
        <f t="shared" si="3"/>
        <v>4</v>
      </c>
      <c r="R25" s="85">
        <v>1</v>
      </c>
      <c r="S25" s="24"/>
      <c r="T25" s="25"/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77">
        <v>0</v>
      </c>
      <c r="D26" s="77">
        <v>4</v>
      </c>
      <c r="E26" s="20">
        <f t="shared" si="0"/>
        <v>0</v>
      </c>
      <c r="F26" s="77">
        <v>1</v>
      </c>
      <c r="G26" s="77">
        <v>6</v>
      </c>
      <c r="H26" s="87">
        <f t="shared" si="1"/>
        <v>16.666666666666664</v>
      </c>
      <c r="I26" s="21" t="s">
        <v>23</v>
      </c>
      <c r="J26" s="20">
        <f t="shared" si="2"/>
        <v>0</v>
      </c>
      <c r="K26" s="80" t="s">
        <v>23</v>
      </c>
      <c r="L26" s="22">
        <f t="shared" si="4"/>
        <v>0.69047619000000005</v>
      </c>
      <c r="M26" s="49"/>
      <c r="N26" s="49">
        <v>0</v>
      </c>
      <c r="O26" s="49">
        <f t="shared" ref="O26:O31" si="10">N26</f>
        <v>0</v>
      </c>
      <c r="P26" s="49">
        <f t="shared" si="5"/>
        <v>0</v>
      </c>
      <c r="Q26" s="49">
        <f t="shared" si="3"/>
        <v>3</v>
      </c>
      <c r="R26" s="85">
        <v>1</v>
      </c>
      <c r="S26" s="24"/>
      <c r="T26" s="25"/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77">
        <v>1</v>
      </c>
      <c r="D27" s="77">
        <v>6</v>
      </c>
      <c r="E27" s="20">
        <f t="shared" si="0"/>
        <v>16.666666666666664</v>
      </c>
      <c r="F27" s="100">
        <v>0</v>
      </c>
      <c r="G27" s="77">
        <v>6</v>
      </c>
      <c r="H27" s="87">
        <f t="shared" si="1"/>
        <v>0</v>
      </c>
      <c r="I27" s="21" t="s">
        <v>23</v>
      </c>
      <c r="J27" s="20">
        <f t="shared" si="2"/>
        <v>-100</v>
      </c>
      <c r="K27" s="80" t="s">
        <v>23</v>
      </c>
      <c r="L27" s="22">
        <f t="shared" si="4"/>
        <v>0</v>
      </c>
      <c r="M27" s="49"/>
      <c r="N27" s="49">
        <v>0</v>
      </c>
      <c r="O27" s="101">
        <f t="shared" si="10"/>
        <v>0</v>
      </c>
      <c r="P27" s="101">
        <f t="shared" si="5"/>
        <v>0</v>
      </c>
      <c r="Q27" s="49">
        <f t="shared" si="3"/>
        <v>3</v>
      </c>
      <c r="R27" s="85">
        <v>1</v>
      </c>
      <c r="S27" s="24"/>
      <c r="T27" s="25"/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77">
        <v>1</v>
      </c>
      <c r="D28" s="77">
        <v>2</v>
      </c>
      <c r="E28" s="20">
        <f t="shared" si="0"/>
        <v>50</v>
      </c>
      <c r="F28" s="100">
        <v>0</v>
      </c>
      <c r="G28" s="100">
        <v>0</v>
      </c>
      <c r="H28" s="87">
        <f t="shared" si="1"/>
        <v>0</v>
      </c>
      <c r="I28" s="21" t="s">
        <v>23</v>
      </c>
      <c r="J28" s="20">
        <f t="shared" si="2"/>
        <v>-100</v>
      </c>
      <c r="K28" s="80" t="s">
        <v>23</v>
      </c>
      <c r="L28" s="22">
        <f t="shared" si="4"/>
        <v>0</v>
      </c>
      <c r="M28" s="49"/>
      <c r="N28" s="49">
        <v>0</v>
      </c>
      <c r="O28" s="101">
        <f t="shared" si="10"/>
        <v>0</v>
      </c>
      <c r="P28" s="101">
        <f t="shared" si="5"/>
        <v>0</v>
      </c>
      <c r="Q28" s="49">
        <f t="shared" si="3"/>
        <v>3</v>
      </c>
      <c r="R28" s="85">
        <v>1</v>
      </c>
      <c r="S28" s="24"/>
      <c r="T28" s="25"/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77">
        <v>1</v>
      </c>
      <c r="D29" s="77">
        <v>5</v>
      </c>
      <c r="E29" s="20">
        <f t="shared" si="0"/>
        <v>20</v>
      </c>
      <c r="F29" s="100">
        <v>0</v>
      </c>
      <c r="G29" s="77">
        <v>6</v>
      </c>
      <c r="H29" s="87">
        <f t="shared" si="1"/>
        <v>0</v>
      </c>
      <c r="I29" s="21" t="s">
        <v>23</v>
      </c>
      <c r="J29" s="20">
        <f t="shared" si="2"/>
        <v>-100</v>
      </c>
      <c r="K29" s="80" t="s">
        <v>23</v>
      </c>
      <c r="L29" s="22">
        <f t="shared" si="4"/>
        <v>0</v>
      </c>
      <c r="M29" s="49"/>
      <c r="N29" s="49">
        <v>0</v>
      </c>
      <c r="O29" s="101">
        <f t="shared" si="10"/>
        <v>0</v>
      </c>
      <c r="P29" s="101">
        <f t="shared" si="5"/>
        <v>0</v>
      </c>
      <c r="Q29" s="49">
        <f t="shared" si="3"/>
        <v>3</v>
      </c>
      <c r="R29" s="85">
        <v>1</v>
      </c>
      <c r="S29" s="24"/>
      <c r="T29" s="25"/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77">
        <v>0</v>
      </c>
      <c r="D30" s="77">
        <v>0</v>
      </c>
      <c r="E30" s="20">
        <f t="shared" si="0"/>
        <v>0</v>
      </c>
      <c r="F30" s="100">
        <v>0</v>
      </c>
      <c r="G30" s="100">
        <v>0</v>
      </c>
      <c r="H30" s="87">
        <f t="shared" si="1"/>
        <v>0</v>
      </c>
      <c r="I30" s="21" t="s">
        <v>23</v>
      </c>
      <c r="J30" s="20">
        <f t="shared" si="2"/>
        <v>0</v>
      </c>
      <c r="K30" s="80" t="s">
        <v>23</v>
      </c>
      <c r="L30" s="22">
        <f t="shared" si="4"/>
        <v>0</v>
      </c>
      <c r="M30" s="49"/>
      <c r="N30" s="49">
        <v>0</v>
      </c>
      <c r="O30" s="101">
        <f t="shared" si="10"/>
        <v>0</v>
      </c>
      <c r="P30" s="101">
        <f t="shared" si="5"/>
        <v>0</v>
      </c>
      <c r="Q30" s="50">
        <f t="shared" si="3"/>
        <v>3</v>
      </c>
      <c r="R30" s="85">
        <v>1</v>
      </c>
      <c r="S30" s="24"/>
      <c r="T30" s="25"/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77">
        <v>0</v>
      </c>
      <c r="D31" s="77">
        <v>1</v>
      </c>
      <c r="E31" s="20">
        <f t="shared" si="0"/>
        <v>0</v>
      </c>
      <c r="F31" s="100">
        <v>0</v>
      </c>
      <c r="G31" s="100">
        <v>0</v>
      </c>
      <c r="H31" s="87">
        <f t="shared" si="1"/>
        <v>0</v>
      </c>
      <c r="I31" s="21" t="s">
        <v>23</v>
      </c>
      <c r="J31" s="20">
        <f t="shared" si="2"/>
        <v>0</v>
      </c>
      <c r="K31" s="80" t="s">
        <v>23</v>
      </c>
      <c r="L31" s="22">
        <f t="shared" si="4"/>
        <v>0</v>
      </c>
      <c r="M31" s="49"/>
      <c r="N31" s="49">
        <v>0</v>
      </c>
      <c r="O31" s="101">
        <f t="shared" si="10"/>
        <v>0</v>
      </c>
      <c r="P31" s="101">
        <f t="shared" si="5"/>
        <v>0</v>
      </c>
      <c r="Q31" s="50">
        <f t="shared" si="3"/>
        <v>3</v>
      </c>
      <c r="R31" s="85">
        <v>1</v>
      </c>
      <c r="S31" s="24"/>
      <c r="T31" s="25"/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f>SUM(C7:C31)</f>
        <v>54</v>
      </c>
      <c r="D32" s="32">
        <f>SUM(D7:D31)</f>
        <v>154</v>
      </c>
      <c r="E32" s="48">
        <f>IF((C32=0),0,(C32/D32*100))</f>
        <v>35.064935064935064</v>
      </c>
      <c r="F32" s="32">
        <f>SUM(F7:F31)</f>
        <v>28</v>
      </c>
      <c r="G32" s="32">
        <f>SUM(G7:G31)</f>
        <v>116</v>
      </c>
      <c r="H32" s="34">
        <f t="shared" ref="H32" si="11">ROUND(IF((G32=0),0,(F32/G32*100)),9)</f>
        <v>24.137931034000001</v>
      </c>
      <c r="I32" s="33"/>
      <c r="J32" s="33"/>
      <c r="K32" s="35"/>
      <c r="L32" s="36">
        <f t="shared" si="4"/>
        <v>1</v>
      </c>
      <c r="M32" s="53">
        <f t="shared" ref="M32:N32" si="12">SUM(M7:M31)</f>
        <v>9</v>
      </c>
      <c r="N32" s="53">
        <f t="shared" si="12"/>
        <v>0</v>
      </c>
      <c r="O32" s="53">
        <f>SUM(O7:O31)</f>
        <v>9</v>
      </c>
      <c r="P32" s="53"/>
      <c r="Q32" s="53"/>
      <c r="R32" s="53"/>
      <c r="S32" s="69"/>
      <c r="T32" s="38"/>
      <c r="U32" s="38"/>
      <c r="V32" s="39"/>
      <c r="W32" s="39"/>
    </row>
    <row r="33" spans="2:21" ht="15.75" customHeight="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  <row r="36" spans="2:21" x14ac:dyDescent="0.25">
      <c r="F36" s="92" t="s">
        <v>225</v>
      </c>
    </row>
    <row r="37" spans="2:21" x14ac:dyDescent="0.25">
      <c r="F37" s="104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651" priority="58" operator="greaterThan">
      <formula>1</formula>
    </cfRule>
  </conditionalFormatting>
  <conditionalFormatting sqref="L11:L29">
    <cfRule type="cellIs" dxfId="650" priority="56" operator="greaterThan">
      <formula>1</formula>
    </cfRule>
    <cfRule type="cellIs" dxfId="649" priority="57" operator="greaterThan">
      <formula>1</formula>
    </cfRule>
  </conditionalFormatting>
  <conditionalFormatting sqref="T11:T29">
    <cfRule type="cellIs" dxfId="648" priority="55" operator="equal">
      <formula>5</formula>
    </cfRule>
  </conditionalFormatting>
  <conditionalFormatting sqref="J11:J29">
    <cfRule type="cellIs" dxfId="647" priority="54" operator="greaterThan">
      <formula>1</formula>
    </cfRule>
  </conditionalFormatting>
  <conditionalFormatting sqref="T8:W8">
    <cfRule type="cellIs" dxfId="646" priority="52" operator="equal">
      <formula>"Х"</formula>
    </cfRule>
    <cfRule type="cellIs" dxfId="645" priority="53" operator="equal">
      <formula>"Х"</formula>
    </cfRule>
  </conditionalFormatting>
  <conditionalFormatting sqref="T10">
    <cfRule type="cellIs" dxfId="644" priority="51" operator="equal">
      <formula>5</formula>
    </cfRule>
  </conditionalFormatting>
  <conditionalFormatting sqref="T30:T31">
    <cfRule type="cellIs" dxfId="643" priority="50" operator="equal">
      <formula>5</formula>
    </cfRule>
  </conditionalFormatting>
  <conditionalFormatting sqref="T7">
    <cfRule type="cellIs" dxfId="642" priority="49" operator="equal">
      <formula>5</formula>
    </cfRule>
  </conditionalFormatting>
  <conditionalFormatting sqref="T9:W9">
    <cfRule type="cellIs" dxfId="641" priority="47" operator="equal">
      <formula>"Х"</formula>
    </cfRule>
    <cfRule type="cellIs" dxfId="640" priority="48" operator="equal">
      <formula>"Х"</formula>
    </cfRule>
  </conditionalFormatting>
  <conditionalFormatting sqref="J10 J7">
    <cfRule type="cellIs" dxfId="639" priority="46" operator="greaterThan">
      <formula>1</formula>
    </cfRule>
  </conditionalFormatting>
  <conditionalFormatting sqref="J30:J31">
    <cfRule type="cellIs" dxfId="638" priority="45" operator="greaterThan">
      <formula>1</formula>
    </cfRule>
  </conditionalFormatting>
  <conditionalFormatting sqref="L7 L10">
    <cfRule type="cellIs" dxfId="637" priority="44" operator="greaterThan">
      <formula>1</formula>
    </cfRule>
  </conditionalFormatting>
  <conditionalFormatting sqref="L7 L10">
    <cfRule type="cellIs" dxfId="636" priority="42" operator="greaterThan">
      <formula>1</formula>
    </cfRule>
    <cfRule type="cellIs" dxfId="635" priority="43" operator="greaterThan">
      <formula>1</formula>
    </cfRule>
  </conditionalFormatting>
  <conditionalFormatting sqref="L30:L31">
    <cfRule type="cellIs" dxfId="634" priority="41" operator="greaterThan">
      <formula>1</formula>
    </cfRule>
  </conditionalFormatting>
  <conditionalFormatting sqref="L30:L31">
    <cfRule type="cellIs" dxfId="633" priority="39" operator="greaterThan">
      <formula>1</formula>
    </cfRule>
    <cfRule type="cellIs" dxfId="632" priority="40" operator="greaterThan">
      <formula>1</formula>
    </cfRule>
  </conditionalFormatting>
  <conditionalFormatting sqref="R7">
    <cfRule type="cellIs" dxfId="631" priority="37" operator="equal">
      <formula>2</formula>
    </cfRule>
    <cfRule type="cellIs" dxfId="630" priority="38" operator="equal">
      <formula>8</formula>
    </cfRule>
  </conditionalFormatting>
  <conditionalFormatting sqref="R10:R31">
    <cfRule type="cellIs" dxfId="629" priority="35" operator="equal">
      <formula>2</formula>
    </cfRule>
    <cfRule type="cellIs" dxfId="628" priority="36" operator="equal">
      <formula>8</formula>
    </cfRule>
  </conditionalFormatting>
  <conditionalFormatting sqref="R7 R10:R31">
    <cfRule type="cellIs" dxfId="627" priority="34" operator="equal">
      <formula>3</formula>
    </cfRule>
  </conditionalFormatting>
  <conditionalFormatting sqref="R10:R31">
    <cfRule type="cellIs" dxfId="626" priority="32" operator="equal">
      <formula>2</formula>
    </cfRule>
    <cfRule type="cellIs" dxfId="625" priority="33" operator="equal">
      <formula>8</formula>
    </cfRule>
  </conditionalFormatting>
  <conditionalFormatting sqref="R10:R31">
    <cfRule type="cellIs" dxfId="624" priority="30" operator="equal">
      <formula>2</formula>
    </cfRule>
    <cfRule type="cellIs" dxfId="623" priority="31" operator="equal">
      <formula>8</formula>
    </cfRule>
  </conditionalFormatting>
  <conditionalFormatting sqref="R10:R31">
    <cfRule type="cellIs" dxfId="622" priority="28" operator="equal">
      <formula>2</formula>
    </cfRule>
    <cfRule type="cellIs" dxfId="621" priority="29" operator="equal">
      <formula>8</formula>
    </cfRule>
  </conditionalFormatting>
  <conditionalFormatting sqref="R10:R31">
    <cfRule type="cellIs" dxfId="620" priority="26" operator="equal">
      <formula>2</formula>
    </cfRule>
    <cfRule type="cellIs" dxfId="619" priority="27" operator="equal">
      <formula>8</formula>
    </cfRule>
  </conditionalFormatting>
  <conditionalFormatting sqref="I8:J9">
    <cfRule type="cellIs" dxfId="618" priority="24" operator="equal">
      <formula>"Х"</formula>
    </cfRule>
    <cfRule type="cellIs" dxfId="617" priority="25" operator="equal">
      <formula>"Х"</formula>
    </cfRule>
  </conditionalFormatting>
  <conditionalFormatting sqref="K8:L9">
    <cfRule type="cellIs" dxfId="616" priority="22" operator="equal">
      <formula>"Х"</formula>
    </cfRule>
    <cfRule type="cellIs" dxfId="615" priority="23" operator="equal">
      <formula>"Х"</formula>
    </cfRule>
  </conditionalFormatting>
  <conditionalFormatting sqref="S8">
    <cfRule type="cellIs" dxfId="614" priority="20" operator="equal">
      <formula>"Х"</formula>
    </cfRule>
    <cfRule type="cellIs" dxfId="613" priority="21" operator="equal">
      <formula>"Х"</formula>
    </cfRule>
  </conditionalFormatting>
  <conditionalFormatting sqref="S9">
    <cfRule type="cellIs" dxfId="612" priority="18" operator="equal">
      <formula>"Х"</formula>
    </cfRule>
    <cfRule type="cellIs" dxfId="611" priority="19" operator="equal">
      <formula>"Х"</formula>
    </cfRule>
  </conditionalFormatting>
  <conditionalFormatting sqref="S7">
    <cfRule type="cellIs" dxfId="610" priority="17" operator="equal">
      <formula>4</formula>
    </cfRule>
  </conditionalFormatting>
  <conditionalFormatting sqref="S10:S31">
    <cfRule type="cellIs" dxfId="609" priority="16" operator="equal">
      <formula>4</formula>
    </cfRule>
  </conditionalFormatting>
  <conditionalFormatting sqref="E8:E9 H8:H9">
    <cfRule type="cellIs" dxfId="608" priority="14" operator="equal">
      <formula>"Х"</formula>
    </cfRule>
    <cfRule type="cellIs" dxfId="607" priority="15" operator="equal">
      <formula>"Х"</formula>
    </cfRule>
  </conditionalFormatting>
  <conditionalFormatting sqref="Q8:R8">
    <cfRule type="cellIs" dxfId="606" priority="12" operator="equal">
      <formula>"Х"</formula>
    </cfRule>
    <cfRule type="cellIs" dxfId="605" priority="13" operator="equal">
      <formula>"Х"</formula>
    </cfRule>
  </conditionalFormatting>
  <conditionalFormatting sqref="Q9:R9">
    <cfRule type="cellIs" dxfId="604" priority="10" operator="equal">
      <formula>"Х"</formula>
    </cfRule>
    <cfRule type="cellIs" dxfId="603" priority="11" operator="equal">
      <formula>"Х"</formula>
    </cfRule>
  </conditionalFormatting>
  <conditionalFormatting sqref="M7:P31">
    <cfRule type="cellIs" dxfId="602" priority="5" operator="equal">
      <formula>2</formula>
    </cfRule>
  </conditionalFormatting>
  <conditionalFormatting sqref="C8:D9">
    <cfRule type="cellIs" dxfId="601" priority="3" operator="equal">
      <formula>"Х"</formula>
    </cfRule>
    <cfRule type="cellIs" dxfId="600" priority="4" operator="equal">
      <formula>"Х"</formula>
    </cfRule>
  </conditionalFormatting>
  <conditionalFormatting sqref="F8:G9">
    <cfRule type="cellIs" dxfId="599" priority="1" operator="equal">
      <formula>"Х"</formula>
    </cfRule>
    <cfRule type="cellIs" dxfId="598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7"/>
  <sheetViews>
    <sheetView topLeftCell="E1"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43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44" customWidth="1"/>
    <col min="21" max="21" width="19.42578125" style="44" customWidth="1"/>
    <col min="22" max="23" width="0" style="4" hidden="1" customWidth="1"/>
    <col min="24" max="16384" width="9.140625" style="4"/>
  </cols>
  <sheetData>
    <row r="1" spans="1:23" s="1" customFormat="1" x14ac:dyDescent="0.25">
      <c r="T1" s="2"/>
      <c r="U1" s="2"/>
    </row>
    <row r="2" spans="1:23" s="1" customFormat="1" ht="25.5" customHeight="1" x14ac:dyDescent="0.25">
      <c r="B2" s="140" t="s">
        <v>178</v>
      </c>
      <c r="C2" s="3"/>
      <c r="D2" s="3"/>
      <c r="E2" s="3"/>
      <c r="O2" s="1" t="s">
        <v>238</v>
      </c>
      <c r="T2" s="2"/>
      <c r="U2" s="2"/>
    </row>
    <row r="3" spans="1:23" ht="42" customHeight="1" x14ac:dyDescent="0.25">
      <c r="A3" s="105" t="s">
        <v>0</v>
      </c>
      <c r="B3" s="107" t="s">
        <v>1</v>
      </c>
      <c r="C3" s="109" t="s">
        <v>179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17" t="s">
        <v>168</v>
      </c>
      <c r="N4" s="117" t="s">
        <v>167</v>
      </c>
      <c r="O4" s="119" t="s">
        <v>169</v>
      </c>
      <c r="P4" s="121" t="s">
        <v>82</v>
      </c>
      <c r="Q4" s="121" t="s">
        <v>148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3" ht="409.6" customHeight="1" thickBot="1" x14ac:dyDescent="0.3">
      <c r="A5" s="106"/>
      <c r="B5" s="108"/>
      <c r="C5" s="5" t="s">
        <v>170</v>
      </c>
      <c r="D5" s="5" t="s">
        <v>172</v>
      </c>
      <c r="E5" s="6" t="s">
        <v>174</v>
      </c>
      <c r="F5" s="7" t="s">
        <v>171</v>
      </c>
      <c r="G5" s="7" t="s">
        <v>173</v>
      </c>
      <c r="H5" s="7" t="s">
        <v>175</v>
      </c>
      <c r="I5" s="7" t="s">
        <v>10</v>
      </c>
      <c r="J5" s="7" t="s">
        <v>160</v>
      </c>
      <c r="K5" s="7" t="s">
        <v>12</v>
      </c>
      <c r="L5" s="116"/>
      <c r="M5" s="118"/>
      <c r="N5" s="118"/>
      <c r="O5" s="120"/>
      <c r="P5" s="122"/>
      <c r="Q5" s="122"/>
      <c r="R5" s="125"/>
      <c r="S5" s="125"/>
      <c r="T5" s="125"/>
      <c r="U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3" ht="36.75" customHeight="1" x14ac:dyDescent="0.25">
      <c r="A7" s="17">
        <v>1</v>
      </c>
      <c r="B7" s="18" t="s">
        <v>22</v>
      </c>
      <c r="C7" s="23">
        <v>344</v>
      </c>
      <c r="D7" s="23">
        <v>1308</v>
      </c>
      <c r="E7" s="20">
        <f t="shared" ref="E7:E31" si="0">IF((C7=0),0,(C7/D7*100))</f>
        <v>26.299694189602445</v>
      </c>
      <c r="F7" s="23">
        <v>337</v>
      </c>
      <c r="G7" s="23">
        <v>1054</v>
      </c>
      <c r="H7" s="20">
        <f t="shared" ref="H7:H31" si="1">IF((F7=0),0,(F7/G7*100))</f>
        <v>31.973434535104367</v>
      </c>
      <c r="I7" s="21" t="s">
        <v>23</v>
      </c>
      <c r="J7" s="20">
        <f t="shared" ref="J7:J31" si="2">IF(E7=0,E7,(H7-E7)/E7*100)</f>
        <v>21.573408057896849</v>
      </c>
      <c r="K7" s="80" t="s">
        <v>23</v>
      </c>
      <c r="L7" s="22">
        <f>ROUND(H7/$H$32,9)</f>
        <v>0.91712696000000005</v>
      </c>
      <c r="M7" s="49"/>
      <c r="N7" s="49">
        <v>2</v>
      </c>
      <c r="O7" s="49">
        <f>N7</f>
        <v>2</v>
      </c>
      <c r="P7" s="49">
        <f>IF(O7=2,2,0)</f>
        <v>2</v>
      </c>
      <c r="Q7" s="50">
        <f t="shared" ref="Q7:Q31" si="3">IF(L7&gt;1,4,IF(L7&lt;1,3))</f>
        <v>3</v>
      </c>
      <c r="R7" s="85">
        <v>1</v>
      </c>
      <c r="S7" s="24"/>
      <c r="T7" s="25"/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47" t="s">
        <v>23</v>
      </c>
      <c r="D8" s="47" t="s">
        <v>23</v>
      </c>
      <c r="E8" s="84" t="s">
        <v>23</v>
      </c>
      <c r="F8" s="47" t="s">
        <v>23</v>
      </c>
      <c r="G8" s="47" t="s">
        <v>23</v>
      </c>
      <c r="H8" s="82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16">
        <v>0</v>
      </c>
      <c r="Q8" s="16">
        <v>0</v>
      </c>
      <c r="R8" s="86">
        <v>0</v>
      </c>
      <c r="S8" s="16"/>
      <c r="T8" s="16"/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47" t="s">
        <v>23</v>
      </c>
      <c r="D9" s="47" t="s">
        <v>23</v>
      </c>
      <c r="E9" s="84" t="s">
        <v>23</v>
      </c>
      <c r="F9" s="47" t="s">
        <v>23</v>
      </c>
      <c r="G9" s="47" t="s">
        <v>23</v>
      </c>
      <c r="H9" s="82" t="s">
        <v>23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16">
        <v>0</v>
      </c>
      <c r="Q9" s="16">
        <v>0</v>
      </c>
      <c r="R9" s="86">
        <v>0</v>
      </c>
      <c r="S9" s="16"/>
      <c r="T9" s="16"/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23">
        <v>200</v>
      </c>
      <c r="D10" s="23">
        <v>326</v>
      </c>
      <c r="E10" s="20">
        <f t="shared" si="0"/>
        <v>61.349693251533743</v>
      </c>
      <c r="F10" s="23">
        <v>235</v>
      </c>
      <c r="G10" s="23">
        <v>376</v>
      </c>
      <c r="H10" s="20">
        <f t="shared" si="1"/>
        <v>62.5</v>
      </c>
      <c r="I10" s="21" t="s">
        <v>23</v>
      </c>
      <c r="J10" s="20">
        <f t="shared" si="2"/>
        <v>1.8749999999999982</v>
      </c>
      <c r="K10" s="80" t="s">
        <v>23</v>
      </c>
      <c r="L10" s="22">
        <f t="shared" ref="L10:L32" si="4">ROUND(H10/$H$32,9)</f>
        <v>1.7927518849999999</v>
      </c>
      <c r="M10" s="49">
        <v>2</v>
      </c>
      <c r="N10" s="49"/>
      <c r="O10" s="49">
        <f t="shared" ref="O10" si="5">M10</f>
        <v>2</v>
      </c>
      <c r="P10" s="49">
        <f t="shared" ref="P10:P31" si="6">IF(O10=2,2,0)</f>
        <v>2</v>
      </c>
      <c r="Q10" s="50">
        <f t="shared" si="3"/>
        <v>4</v>
      </c>
      <c r="R10" s="85">
        <v>1</v>
      </c>
      <c r="S10" s="24"/>
      <c r="T10" s="25"/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23">
        <v>35</v>
      </c>
      <c r="D11" s="23">
        <v>90</v>
      </c>
      <c r="E11" s="20">
        <f t="shared" si="0"/>
        <v>38.888888888888893</v>
      </c>
      <c r="F11" s="23">
        <v>46</v>
      </c>
      <c r="G11" s="23">
        <v>142</v>
      </c>
      <c r="H11" s="20">
        <f t="shared" si="1"/>
        <v>32.394366197183103</v>
      </c>
      <c r="I11" s="21" t="s">
        <v>23</v>
      </c>
      <c r="J11" s="20">
        <f t="shared" si="2"/>
        <v>-16.700201207243456</v>
      </c>
      <c r="K11" s="80" t="s">
        <v>23</v>
      </c>
      <c r="L11" s="22">
        <f t="shared" si="4"/>
        <v>0.92920097700000004</v>
      </c>
      <c r="M11" s="49"/>
      <c r="N11" s="49">
        <v>0</v>
      </c>
      <c r="O11" s="49">
        <f>N11</f>
        <v>0</v>
      </c>
      <c r="P11" s="49">
        <f t="shared" si="6"/>
        <v>0</v>
      </c>
      <c r="Q11" s="49">
        <f t="shared" si="3"/>
        <v>3</v>
      </c>
      <c r="R11" s="85">
        <v>1</v>
      </c>
      <c r="S11" s="24"/>
      <c r="T11" s="25"/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23">
        <v>45</v>
      </c>
      <c r="D12" s="23">
        <v>93</v>
      </c>
      <c r="E12" s="20">
        <f t="shared" si="0"/>
        <v>48.387096774193552</v>
      </c>
      <c r="F12" s="23">
        <v>65</v>
      </c>
      <c r="G12" s="23">
        <v>102</v>
      </c>
      <c r="H12" s="20">
        <f t="shared" si="1"/>
        <v>63.725490196078425</v>
      </c>
      <c r="I12" s="21" t="s">
        <v>23</v>
      </c>
      <c r="J12" s="20">
        <f t="shared" si="2"/>
        <v>31.699346405228734</v>
      </c>
      <c r="K12" s="80" t="s">
        <v>23</v>
      </c>
      <c r="L12" s="22">
        <f t="shared" si="4"/>
        <v>1.8279038830000001</v>
      </c>
      <c r="M12" s="49">
        <v>2</v>
      </c>
      <c r="N12" s="49"/>
      <c r="O12" s="49">
        <f t="shared" ref="O12:O27" si="7">M12</f>
        <v>2</v>
      </c>
      <c r="P12" s="49">
        <f t="shared" si="6"/>
        <v>2</v>
      </c>
      <c r="Q12" s="49">
        <f t="shared" si="3"/>
        <v>4</v>
      </c>
      <c r="R12" s="85">
        <v>1</v>
      </c>
      <c r="S12" s="24"/>
      <c r="T12" s="25"/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23">
        <v>4</v>
      </c>
      <c r="D13" s="23">
        <v>67</v>
      </c>
      <c r="E13" s="20">
        <f t="shared" si="0"/>
        <v>5.9701492537313428</v>
      </c>
      <c r="F13" s="23">
        <v>31</v>
      </c>
      <c r="G13" s="23">
        <v>140</v>
      </c>
      <c r="H13" s="20">
        <f t="shared" si="1"/>
        <v>22.142857142857142</v>
      </c>
      <c r="I13" s="21" t="s">
        <v>23</v>
      </c>
      <c r="J13" s="20">
        <f t="shared" si="2"/>
        <v>270.89285714285717</v>
      </c>
      <c r="K13" s="80" t="s">
        <v>23</v>
      </c>
      <c r="L13" s="22">
        <f t="shared" si="4"/>
        <v>0.63514638199999995</v>
      </c>
      <c r="M13" s="49"/>
      <c r="N13" s="49">
        <v>2</v>
      </c>
      <c r="O13" s="49">
        <f>N13</f>
        <v>2</v>
      </c>
      <c r="P13" s="49">
        <f t="shared" si="6"/>
        <v>2</v>
      </c>
      <c r="Q13" s="49">
        <f t="shared" si="3"/>
        <v>3</v>
      </c>
      <c r="R13" s="85">
        <v>1</v>
      </c>
      <c r="S13" s="24"/>
      <c r="T13" s="25"/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23">
        <v>97</v>
      </c>
      <c r="D14" s="23">
        <v>206</v>
      </c>
      <c r="E14" s="20">
        <f t="shared" si="0"/>
        <v>47.087378640776699</v>
      </c>
      <c r="F14" s="23">
        <v>86</v>
      </c>
      <c r="G14" s="23">
        <v>215</v>
      </c>
      <c r="H14" s="20">
        <f t="shared" si="1"/>
        <v>40</v>
      </c>
      <c r="I14" s="21" t="s">
        <v>23</v>
      </c>
      <c r="J14" s="20">
        <f t="shared" si="2"/>
        <v>-15.051546391752577</v>
      </c>
      <c r="K14" s="80" t="s">
        <v>23</v>
      </c>
      <c r="L14" s="22">
        <f t="shared" si="4"/>
        <v>1.147361206</v>
      </c>
      <c r="M14" s="49">
        <v>1</v>
      </c>
      <c r="N14" s="49"/>
      <c r="O14" s="49">
        <f t="shared" si="7"/>
        <v>1</v>
      </c>
      <c r="P14" s="49">
        <f t="shared" si="6"/>
        <v>0</v>
      </c>
      <c r="Q14" s="49">
        <f t="shared" si="3"/>
        <v>4</v>
      </c>
      <c r="R14" s="85">
        <v>1</v>
      </c>
      <c r="S14" s="24"/>
      <c r="T14" s="25"/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23">
        <v>37</v>
      </c>
      <c r="D15" s="23">
        <v>85</v>
      </c>
      <c r="E15" s="20">
        <f t="shared" si="0"/>
        <v>43.529411764705884</v>
      </c>
      <c r="F15" s="23">
        <v>24</v>
      </c>
      <c r="G15" s="23">
        <v>74</v>
      </c>
      <c r="H15" s="20">
        <f t="shared" si="1"/>
        <v>32.432432432432435</v>
      </c>
      <c r="I15" s="21" t="s">
        <v>23</v>
      </c>
      <c r="J15" s="20">
        <f t="shared" si="2"/>
        <v>-25.493060628195757</v>
      </c>
      <c r="K15" s="80" t="s">
        <v>23</v>
      </c>
      <c r="L15" s="22">
        <f t="shared" si="4"/>
        <v>0.93029287000000005</v>
      </c>
      <c r="M15" s="49"/>
      <c r="N15" s="49">
        <v>0</v>
      </c>
      <c r="O15" s="49">
        <f>N15</f>
        <v>0</v>
      </c>
      <c r="P15" s="49">
        <f t="shared" si="6"/>
        <v>0</v>
      </c>
      <c r="Q15" s="49">
        <f t="shared" si="3"/>
        <v>3</v>
      </c>
      <c r="R15" s="85">
        <v>1</v>
      </c>
      <c r="S15" s="24"/>
      <c r="T15" s="25"/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23">
        <v>32</v>
      </c>
      <c r="D16" s="23">
        <v>77</v>
      </c>
      <c r="E16" s="20">
        <f t="shared" si="0"/>
        <v>41.558441558441558</v>
      </c>
      <c r="F16" s="23">
        <v>39</v>
      </c>
      <c r="G16" s="23">
        <v>60</v>
      </c>
      <c r="H16" s="20">
        <f t="shared" si="1"/>
        <v>65</v>
      </c>
      <c r="I16" s="21" t="s">
        <v>23</v>
      </c>
      <c r="J16" s="20">
        <f t="shared" si="2"/>
        <v>56.40625</v>
      </c>
      <c r="K16" s="80" t="s">
        <v>23</v>
      </c>
      <c r="L16" s="22">
        <f t="shared" si="4"/>
        <v>1.8644619600000001</v>
      </c>
      <c r="M16" s="49">
        <v>2</v>
      </c>
      <c r="N16" s="49"/>
      <c r="O16" s="49">
        <f t="shared" si="7"/>
        <v>2</v>
      </c>
      <c r="P16" s="49">
        <f t="shared" si="6"/>
        <v>2</v>
      </c>
      <c r="Q16" s="49">
        <f t="shared" si="3"/>
        <v>4</v>
      </c>
      <c r="R16" s="85">
        <v>1</v>
      </c>
      <c r="S16" s="24"/>
      <c r="T16" s="25"/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23">
        <v>76</v>
      </c>
      <c r="D17" s="23">
        <v>187</v>
      </c>
      <c r="E17" s="20">
        <f t="shared" si="0"/>
        <v>40.641711229946523</v>
      </c>
      <c r="F17" s="23">
        <v>53</v>
      </c>
      <c r="G17" s="23">
        <v>98</v>
      </c>
      <c r="H17" s="20">
        <f t="shared" si="1"/>
        <v>54.081632653061227</v>
      </c>
      <c r="I17" s="21" t="s">
        <v>23</v>
      </c>
      <c r="J17" s="20">
        <f t="shared" si="2"/>
        <v>33.069280343716443</v>
      </c>
      <c r="K17" s="80" t="s">
        <v>23</v>
      </c>
      <c r="L17" s="22">
        <f t="shared" si="4"/>
        <v>1.551279182</v>
      </c>
      <c r="M17" s="49">
        <v>2</v>
      </c>
      <c r="N17" s="49"/>
      <c r="O17" s="49">
        <f t="shared" si="7"/>
        <v>2</v>
      </c>
      <c r="P17" s="49">
        <f t="shared" si="6"/>
        <v>2</v>
      </c>
      <c r="Q17" s="49">
        <f t="shared" si="3"/>
        <v>4</v>
      </c>
      <c r="R17" s="85">
        <v>1</v>
      </c>
      <c r="S17" s="24"/>
      <c r="T17" s="25"/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23">
        <v>41</v>
      </c>
      <c r="D18" s="23">
        <v>115</v>
      </c>
      <c r="E18" s="20">
        <f t="shared" si="0"/>
        <v>35.652173913043477</v>
      </c>
      <c r="F18" s="23">
        <v>36</v>
      </c>
      <c r="G18" s="23">
        <v>70</v>
      </c>
      <c r="H18" s="20">
        <f t="shared" si="1"/>
        <v>51.428571428571423</v>
      </c>
      <c r="I18" s="21" t="s">
        <v>23</v>
      </c>
      <c r="J18" s="20">
        <f t="shared" si="2"/>
        <v>44.250871080139362</v>
      </c>
      <c r="K18" s="80" t="s">
        <v>23</v>
      </c>
      <c r="L18" s="22">
        <f t="shared" si="4"/>
        <v>1.475178694</v>
      </c>
      <c r="M18" s="49">
        <v>2</v>
      </c>
      <c r="N18" s="49"/>
      <c r="O18" s="49">
        <f t="shared" si="7"/>
        <v>2</v>
      </c>
      <c r="P18" s="49">
        <f t="shared" si="6"/>
        <v>2</v>
      </c>
      <c r="Q18" s="49">
        <f t="shared" si="3"/>
        <v>4</v>
      </c>
      <c r="R18" s="85">
        <v>1</v>
      </c>
      <c r="S18" s="24"/>
      <c r="T18" s="25"/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23">
        <v>13</v>
      </c>
      <c r="D19" s="23">
        <v>55</v>
      </c>
      <c r="E19" s="20">
        <f t="shared" si="0"/>
        <v>23.636363636363637</v>
      </c>
      <c r="F19" s="23">
        <v>25</v>
      </c>
      <c r="G19" s="23">
        <v>64</v>
      </c>
      <c r="H19" s="20">
        <f t="shared" si="1"/>
        <v>39.0625</v>
      </c>
      <c r="I19" s="21" t="s">
        <v>23</v>
      </c>
      <c r="J19" s="20">
        <f t="shared" si="2"/>
        <v>65.264423076923066</v>
      </c>
      <c r="K19" s="80" t="s">
        <v>23</v>
      </c>
      <c r="L19" s="22">
        <f t="shared" si="4"/>
        <v>1.1204699279999999</v>
      </c>
      <c r="M19" s="49">
        <v>2</v>
      </c>
      <c r="N19" s="49"/>
      <c r="O19" s="49">
        <f t="shared" ref="O19:O20" si="8">M19</f>
        <v>2</v>
      </c>
      <c r="P19" s="49">
        <f t="shared" si="6"/>
        <v>2</v>
      </c>
      <c r="Q19" s="49">
        <f t="shared" si="3"/>
        <v>4</v>
      </c>
      <c r="R19" s="85">
        <v>1</v>
      </c>
      <c r="S19" s="24"/>
      <c r="T19" s="25"/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23">
        <v>37</v>
      </c>
      <c r="D20" s="23">
        <v>86</v>
      </c>
      <c r="E20" s="20">
        <f t="shared" si="0"/>
        <v>43.02325581395349</v>
      </c>
      <c r="F20" s="23">
        <v>107</v>
      </c>
      <c r="G20" s="23">
        <v>140</v>
      </c>
      <c r="H20" s="20">
        <f t="shared" si="1"/>
        <v>76.428571428571416</v>
      </c>
      <c r="I20" s="21" t="s">
        <v>23</v>
      </c>
      <c r="J20" s="20">
        <f t="shared" si="2"/>
        <v>77.644787644787598</v>
      </c>
      <c r="K20" s="80" t="s">
        <v>23</v>
      </c>
      <c r="L20" s="22">
        <f t="shared" si="4"/>
        <v>2.1922794479999999</v>
      </c>
      <c r="M20" s="49">
        <v>2</v>
      </c>
      <c r="N20" s="49"/>
      <c r="O20" s="49">
        <f t="shared" si="8"/>
        <v>2</v>
      </c>
      <c r="P20" s="49">
        <f t="shared" si="6"/>
        <v>2</v>
      </c>
      <c r="Q20" s="49">
        <f t="shared" si="3"/>
        <v>4</v>
      </c>
      <c r="R20" s="85">
        <v>1</v>
      </c>
      <c r="S20" s="24"/>
      <c r="T20" s="25"/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23">
        <v>6</v>
      </c>
      <c r="D21" s="23">
        <v>62</v>
      </c>
      <c r="E21" s="20">
        <f t="shared" si="0"/>
        <v>9.67741935483871</v>
      </c>
      <c r="F21" s="23">
        <v>14</v>
      </c>
      <c r="G21" s="23">
        <v>77</v>
      </c>
      <c r="H21" s="20">
        <f t="shared" si="1"/>
        <v>18.181818181818183</v>
      </c>
      <c r="I21" s="21" t="s">
        <v>23</v>
      </c>
      <c r="J21" s="20">
        <f t="shared" si="2"/>
        <v>87.87878787878789</v>
      </c>
      <c r="K21" s="80" t="s">
        <v>23</v>
      </c>
      <c r="L21" s="22">
        <f t="shared" si="4"/>
        <v>0.52152782099999995</v>
      </c>
      <c r="M21" s="49"/>
      <c r="N21" s="49">
        <v>2</v>
      </c>
      <c r="O21" s="49">
        <f t="shared" ref="O21:O24" si="9">N21</f>
        <v>2</v>
      </c>
      <c r="P21" s="49">
        <f t="shared" si="6"/>
        <v>2</v>
      </c>
      <c r="Q21" s="49">
        <f t="shared" si="3"/>
        <v>3</v>
      </c>
      <c r="R21" s="85">
        <v>1</v>
      </c>
      <c r="S21" s="24"/>
      <c r="T21" s="25"/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23">
        <v>53</v>
      </c>
      <c r="D22" s="23">
        <v>254</v>
      </c>
      <c r="E22" s="20">
        <f t="shared" si="0"/>
        <v>20.866141732283463</v>
      </c>
      <c r="F22" s="23">
        <v>30</v>
      </c>
      <c r="G22" s="23">
        <v>192</v>
      </c>
      <c r="H22" s="20">
        <f t="shared" si="1"/>
        <v>15.625</v>
      </c>
      <c r="I22" s="21" t="s">
        <v>23</v>
      </c>
      <c r="J22" s="20">
        <f t="shared" si="2"/>
        <v>-25.117924528301884</v>
      </c>
      <c r="K22" s="80" t="s">
        <v>23</v>
      </c>
      <c r="L22" s="22">
        <f t="shared" si="4"/>
        <v>0.44818797100000002</v>
      </c>
      <c r="M22" s="49"/>
      <c r="N22" s="49">
        <v>0</v>
      </c>
      <c r="O22" s="49">
        <f t="shared" si="9"/>
        <v>0</v>
      </c>
      <c r="P22" s="49">
        <f t="shared" si="6"/>
        <v>0</v>
      </c>
      <c r="Q22" s="49">
        <f t="shared" si="3"/>
        <v>3</v>
      </c>
      <c r="R22" s="85">
        <v>1</v>
      </c>
      <c r="S22" s="24"/>
      <c r="T22" s="25"/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23">
        <v>12</v>
      </c>
      <c r="D23" s="23">
        <v>97</v>
      </c>
      <c r="E23" s="20">
        <f t="shared" si="0"/>
        <v>12.371134020618557</v>
      </c>
      <c r="F23" s="23">
        <v>12</v>
      </c>
      <c r="G23" s="23">
        <v>186</v>
      </c>
      <c r="H23" s="20">
        <f t="shared" si="1"/>
        <v>6.4516129032258061</v>
      </c>
      <c r="I23" s="21" t="s">
        <v>23</v>
      </c>
      <c r="J23" s="20">
        <f t="shared" si="2"/>
        <v>-47.849462365591407</v>
      </c>
      <c r="K23" s="80" t="s">
        <v>23</v>
      </c>
      <c r="L23" s="22">
        <f t="shared" si="4"/>
        <v>0.185058259</v>
      </c>
      <c r="M23" s="49"/>
      <c r="N23" s="49">
        <v>0</v>
      </c>
      <c r="O23" s="49">
        <f t="shared" si="9"/>
        <v>0</v>
      </c>
      <c r="P23" s="49">
        <f t="shared" si="6"/>
        <v>0</v>
      </c>
      <c r="Q23" s="49">
        <f t="shared" si="3"/>
        <v>3</v>
      </c>
      <c r="R23" s="85">
        <v>1</v>
      </c>
      <c r="S23" s="24"/>
      <c r="T23" s="25"/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23">
        <v>40</v>
      </c>
      <c r="D24" s="23">
        <v>156</v>
      </c>
      <c r="E24" s="20">
        <f t="shared" si="0"/>
        <v>25.641025641025639</v>
      </c>
      <c r="F24" s="23">
        <v>114</v>
      </c>
      <c r="G24" s="23">
        <v>404</v>
      </c>
      <c r="H24" s="20">
        <f t="shared" si="1"/>
        <v>28.217821782178216</v>
      </c>
      <c r="I24" s="21" t="s">
        <v>23</v>
      </c>
      <c r="J24" s="20">
        <f t="shared" si="2"/>
        <v>10.049504950495052</v>
      </c>
      <c r="K24" s="80" t="s">
        <v>23</v>
      </c>
      <c r="L24" s="22">
        <f t="shared" si="4"/>
        <v>0.80940085100000003</v>
      </c>
      <c r="M24" s="49"/>
      <c r="N24" s="49">
        <v>2</v>
      </c>
      <c r="O24" s="49">
        <f t="shared" si="9"/>
        <v>2</v>
      </c>
      <c r="P24" s="49">
        <f t="shared" si="6"/>
        <v>2</v>
      </c>
      <c r="Q24" s="49">
        <f t="shared" si="3"/>
        <v>3</v>
      </c>
      <c r="R24" s="85">
        <v>1</v>
      </c>
      <c r="S24" s="24"/>
      <c r="T24" s="25"/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23">
        <v>17</v>
      </c>
      <c r="D25" s="23">
        <v>46</v>
      </c>
      <c r="E25" s="20">
        <f t="shared" si="0"/>
        <v>36.95652173913043</v>
      </c>
      <c r="F25" s="23">
        <v>31</v>
      </c>
      <c r="G25" s="23">
        <v>42</v>
      </c>
      <c r="H25" s="20">
        <f t="shared" si="1"/>
        <v>73.80952380952381</v>
      </c>
      <c r="I25" s="21" t="s">
        <v>23</v>
      </c>
      <c r="J25" s="20">
        <f t="shared" si="2"/>
        <v>99.719887955182102</v>
      </c>
      <c r="K25" s="80" t="s">
        <v>23</v>
      </c>
      <c r="L25" s="22">
        <f t="shared" si="4"/>
        <v>2.1171546069999998</v>
      </c>
      <c r="M25" s="49">
        <v>2</v>
      </c>
      <c r="N25" s="49"/>
      <c r="O25" s="49">
        <f t="shared" ref="O25" si="10">M25</f>
        <v>2</v>
      </c>
      <c r="P25" s="49">
        <f t="shared" si="6"/>
        <v>2</v>
      </c>
      <c r="Q25" s="49">
        <f t="shared" si="3"/>
        <v>4</v>
      </c>
      <c r="R25" s="85">
        <v>1</v>
      </c>
      <c r="S25" s="24"/>
      <c r="T25" s="25"/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23">
        <v>9</v>
      </c>
      <c r="D26" s="23">
        <v>48</v>
      </c>
      <c r="E26" s="20">
        <f t="shared" si="0"/>
        <v>18.75</v>
      </c>
      <c r="F26" s="23">
        <v>4</v>
      </c>
      <c r="G26" s="23">
        <v>36</v>
      </c>
      <c r="H26" s="20">
        <f t="shared" si="1"/>
        <v>11.111111111111111</v>
      </c>
      <c r="I26" s="21" t="s">
        <v>23</v>
      </c>
      <c r="J26" s="20">
        <f t="shared" si="2"/>
        <v>-40.740740740740748</v>
      </c>
      <c r="K26" s="80" t="s">
        <v>23</v>
      </c>
      <c r="L26" s="22">
        <f t="shared" si="4"/>
        <v>0.31871144600000001</v>
      </c>
      <c r="M26" s="49"/>
      <c r="N26" s="49">
        <v>0</v>
      </c>
      <c r="O26" s="49">
        <f>N26</f>
        <v>0</v>
      </c>
      <c r="P26" s="49">
        <f t="shared" si="6"/>
        <v>0</v>
      </c>
      <c r="Q26" s="49">
        <f t="shared" si="3"/>
        <v>3</v>
      </c>
      <c r="R26" s="85">
        <v>1</v>
      </c>
      <c r="S26" s="24"/>
      <c r="T26" s="25"/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23">
        <v>64</v>
      </c>
      <c r="D27" s="23">
        <v>260</v>
      </c>
      <c r="E27" s="20">
        <f t="shared" si="0"/>
        <v>24.615384615384617</v>
      </c>
      <c r="F27" s="23">
        <v>132</v>
      </c>
      <c r="G27" s="23">
        <v>343</v>
      </c>
      <c r="H27" s="20">
        <f t="shared" si="1"/>
        <v>38.483965014577258</v>
      </c>
      <c r="I27" s="21" t="s">
        <v>23</v>
      </c>
      <c r="J27" s="20">
        <f t="shared" si="2"/>
        <v>56.341107871720098</v>
      </c>
      <c r="K27" s="80" t="s">
        <v>23</v>
      </c>
      <c r="L27" s="22">
        <f t="shared" si="4"/>
        <v>1.103875213</v>
      </c>
      <c r="M27" s="49">
        <v>2</v>
      </c>
      <c r="N27" s="49"/>
      <c r="O27" s="49">
        <f t="shared" si="7"/>
        <v>2</v>
      </c>
      <c r="P27" s="49">
        <f t="shared" si="6"/>
        <v>2</v>
      </c>
      <c r="Q27" s="49">
        <f t="shared" si="3"/>
        <v>4</v>
      </c>
      <c r="R27" s="85">
        <v>1</v>
      </c>
      <c r="S27" s="24"/>
      <c r="T27" s="25"/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23">
        <v>13</v>
      </c>
      <c r="D28" s="23">
        <v>75</v>
      </c>
      <c r="E28" s="20">
        <f t="shared" si="0"/>
        <v>17.333333333333336</v>
      </c>
      <c r="F28" s="23">
        <v>9</v>
      </c>
      <c r="G28" s="23">
        <v>51</v>
      </c>
      <c r="H28" s="20">
        <f t="shared" si="1"/>
        <v>17.647058823529413</v>
      </c>
      <c r="I28" s="21" t="s">
        <v>23</v>
      </c>
      <c r="J28" s="20">
        <f t="shared" si="2"/>
        <v>1.8099547511312148</v>
      </c>
      <c r="K28" s="80" t="s">
        <v>23</v>
      </c>
      <c r="L28" s="22">
        <f t="shared" si="4"/>
        <v>0.50618876700000004</v>
      </c>
      <c r="M28" s="49"/>
      <c r="N28" s="49">
        <v>0</v>
      </c>
      <c r="O28" s="49">
        <f t="shared" ref="O28:O31" si="11">N28</f>
        <v>0</v>
      </c>
      <c r="P28" s="49">
        <f t="shared" si="6"/>
        <v>0</v>
      </c>
      <c r="Q28" s="49">
        <f t="shared" si="3"/>
        <v>3</v>
      </c>
      <c r="R28" s="85">
        <v>1</v>
      </c>
      <c r="S28" s="24"/>
      <c r="T28" s="25"/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23">
        <v>29</v>
      </c>
      <c r="D29" s="23">
        <v>229</v>
      </c>
      <c r="E29" s="20">
        <f t="shared" si="0"/>
        <v>12.663755458515283</v>
      </c>
      <c r="F29" s="23">
        <v>25</v>
      </c>
      <c r="G29" s="23">
        <v>281</v>
      </c>
      <c r="H29" s="20">
        <f t="shared" si="1"/>
        <v>8.8967971530249113</v>
      </c>
      <c r="I29" s="21" t="s">
        <v>23</v>
      </c>
      <c r="J29" s="20">
        <f t="shared" si="2"/>
        <v>-29.745981101975694</v>
      </c>
      <c r="K29" s="80" t="s">
        <v>23</v>
      </c>
      <c r="L29" s="22">
        <f t="shared" si="4"/>
        <v>0.25519599799999998</v>
      </c>
      <c r="M29" s="49"/>
      <c r="N29" s="49">
        <v>0</v>
      </c>
      <c r="O29" s="49">
        <f t="shared" si="11"/>
        <v>0</v>
      </c>
      <c r="P29" s="49">
        <f t="shared" si="6"/>
        <v>0</v>
      </c>
      <c r="Q29" s="49">
        <f t="shared" si="3"/>
        <v>3</v>
      </c>
      <c r="R29" s="85">
        <v>1</v>
      </c>
      <c r="S29" s="24"/>
      <c r="T29" s="25"/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23">
        <v>2</v>
      </c>
      <c r="D30" s="23">
        <v>12</v>
      </c>
      <c r="E30" s="20">
        <f t="shared" si="0"/>
        <v>16.666666666666664</v>
      </c>
      <c r="F30" s="91">
        <v>0</v>
      </c>
      <c r="G30" s="23">
        <v>6</v>
      </c>
      <c r="H30" s="20">
        <f t="shared" si="1"/>
        <v>0</v>
      </c>
      <c r="I30" s="21" t="s">
        <v>23</v>
      </c>
      <c r="J30" s="20">
        <f t="shared" si="2"/>
        <v>-100</v>
      </c>
      <c r="K30" s="80" t="s">
        <v>23</v>
      </c>
      <c r="L30" s="22">
        <f t="shared" si="4"/>
        <v>0</v>
      </c>
      <c r="M30" s="49"/>
      <c r="N30" s="49">
        <v>0</v>
      </c>
      <c r="O30" s="89">
        <f t="shared" si="11"/>
        <v>0</v>
      </c>
      <c r="P30" s="49">
        <f t="shared" si="6"/>
        <v>0</v>
      </c>
      <c r="Q30" s="50">
        <f t="shared" si="3"/>
        <v>3</v>
      </c>
      <c r="R30" s="85">
        <v>1</v>
      </c>
      <c r="S30" s="24"/>
      <c r="T30" s="25"/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23">
        <v>2</v>
      </c>
      <c r="D31" s="23">
        <v>21</v>
      </c>
      <c r="E31" s="20">
        <f t="shared" si="0"/>
        <v>9.5238095238095237</v>
      </c>
      <c r="F31" s="23">
        <v>4</v>
      </c>
      <c r="G31" s="23">
        <v>32</v>
      </c>
      <c r="H31" s="20">
        <f t="shared" si="1"/>
        <v>12.5</v>
      </c>
      <c r="I31" s="21" t="s">
        <v>23</v>
      </c>
      <c r="J31" s="20">
        <f t="shared" si="2"/>
        <v>31.25</v>
      </c>
      <c r="K31" s="80" t="s">
        <v>23</v>
      </c>
      <c r="L31" s="22">
        <f t="shared" si="4"/>
        <v>0.35855037699999998</v>
      </c>
      <c r="M31" s="49"/>
      <c r="N31" s="49">
        <v>2</v>
      </c>
      <c r="O31" s="49">
        <f t="shared" si="11"/>
        <v>2</v>
      </c>
      <c r="P31" s="49">
        <f t="shared" si="6"/>
        <v>2</v>
      </c>
      <c r="Q31" s="50">
        <f t="shared" si="3"/>
        <v>3</v>
      </c>
      <c r="R31" s="85">
        <v>1</v>
      </c>
      <c r="S31" s="24"/>
      <c r="T31" s="25"/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f>SUM(C7:C31)</f>
        <v>1208</v>
      </c>
      <c r="D32" s="32">
        <f>SUM(D7:D31)</f>
        <v>3955</v>
      </c>
      <c r="E32" s="48">
        <f>IF((C32=0),0,(C32/D32*100))</f>
        <v>30.543615676359039</v>
      </c>
      <c r="F32" s="32">
        <f>SUM(F7:F31)</f>
        <v>1459</v>
      </c>
      <c r="G32" s="32">
        <f>SUM(G7:G31)</f>
        <v>4185</v>
      </c>
      <c r="H32" s="34">
        <f t="shared" ref="H32" si="12">ROUND(IF((G32=0),0,(F32/G32*100)),9)</f>
        <v>34.86260454</v>
      </c>
      <c r="I32" s="33"/>
      <c r="J32" s="33"/>
      <c r="K32" s="35"/>
      <c r="L32" s="36">
        <f t="shared" si="4"/>
        <v>1</v>
      </c>
      <c r="M32" s="53">
        <f t="shared" ref="M32:N32" si="13">SUM(M7:M31)</f>
        <v>19</v>
      </c>
      <c r="N32" s="53">
        <f t="shared" si="13"/>
        <v>10</v>
      </c>
      <c r="O32" s="53">
        <f>SUM(O7:O31)</f>
        <v>29</v>
      </c>
      <c r="P32" s="53"/>
      <c r="Q32" s="53"/>
      <c r="R32" s="53"/>
      <c r="S32" s="69"/>
      <c r="T32" s="38"/>
      <c r="U32" s="38"/>
      <c r="V32" s="39"/>
      <c r="W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  <row r="37" spans="2:21" x14ac:dyDescent="0.25">
      <c r="F37" s="92" t="s">
        <v>207</v>
      </c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597" priority="61" operator="greaterThan">
      <formula>1</formula>
    </cfRule>
  </conditionalFormatting>
  <conditionalFormatting sqref="L11:L29">
    <cfRule type="cellIs" dxfId="596" priority="59" operator="greaterThan">
      <formula>1</formula>
    </cfRule>
    <cfRule type="cellIs" dxfId="595" priority="60" operator="greaterThan">
      <formula>1</formula>
    </cfRule>
  </conditionalFormatting>
  <conditionalFormatting sqref="T11:T29">
    <cfRule type="cellIs" dxfId="594" priority="58" operator="equal">
      <formula>5</formula>
    </cfRule>
  </conditionalFormatting>
  <conditionalFormatting sqref="J11:J29">
    <cfRule type="cellIs" dxfId="593" priority="57" operator="greaterThan">
      <formula>1</formula>
    </cfRule>
  </conditionalFormatting>
  <conditionalFormatting sqref="T8:W8">
    <cfRule type="cellIs" dxfId="592" priority="55" operator="equal">
      <formula>"Х"</formula>
    </cfRule>
    <cfRule type="cellIs" dxfId="591" priority="56" operator="equal">
      <formula>"Х"</formula>
    </cfRule>
  </conditionalFormatting>
  <conditionalFormatting sqref="T10">
    <cfRule type="cellIs" dxfId="590" priority="54" operator="equal">
      <formula>5</formula>
    </cfRule>
  </conditionalFormatting>
  <conditionalFormatting sqref="T30:T31">
    <cfRule type="cellIs" dxfId="589" priority="53" operator="equal">
      <formula>5</formula>
    </cfRule>
  </conditionalFormatting>
  <conditionalFormatting sqref="T7">
    <cfRule type="cellIs" dxfId="588" priority="52" operator="equal">
      <formula>5</formula>
    </cfRule>
  </conditionalFormatting>
  <conditionalFormatting sqref="T9:W9">
    <cfRule type="cellIs" dxfId="587" priority="50" operator="equal">
      <formula>"Х"</formula>
    </cfRule>
    <cfRule type="cellIs" dxfId="586" priority="51" operator="equal">
      <formula>"Х"</formula>
    </cfRule>
  </conditionalFormatting>
  <conditionalFormatting sqref="J10 J7">
    <cfRule type="cellIs" dxfId="585" priority="49" operator="greaterThan">
      <formula>1</formula>
    </cfRule>
  </conditionalFormatting>
  <conditionalFormatting sqref="J30:J31">
    <cfRule type="cellIs" dxfId="584" priority="48" operator="greaterThan">
      <formula>1</formula>
    </cfRule>
  </conditionalFormatting>
  <conditionalFormatting sqref="L7 L10">
    <cfRule type="cellIs" dxfId="583" priority="47" operator="greaterThan">
      <formula>1</formula>
    </cfRule>
  </conditionalFormatting>
  <conditionalFormatting sqref="L7 L10">
    <cfRule type="cellIs" dxfId="582" priority="45" operator="greaterThan">
      <formula>1</formula>
    </cfRule>
    <cfRule type="cellIs" dxfId="581" priority="46" operator="greaterThan">
      <formula>1</formula>
    </cfRule>
  </conditionalFormatting>
  <conditionalFormatting sqref="L30:L31">
    <cfRule type="cellIs" dxfId="580" priority="44" operator="greaterThan">
      <formula>1</formula>
    </cfRule>
  </conditionalFormatting>
  <conditionalFormatting sqref="L30:L31">
    <cfRule type="cellIs" dxfId="579" priority="42" operator="greaterThan">
      <formula>1</formula>
    </cfRule>
    <cfRule type="cellIs" dxfId="578" priority="43" operator="greaterThan">
      <formula>1</formula>
    </cfRule>
  </conditionalFormatting>
  <conditionalFormatting sqref="R7">
    <cfRule type="cellIs" dxfId="577" priority="40" operator="equal">
      <formula>2</formula>
    </cfRule>
    <cfRule type="cellIs" dxfId="576" priority="41" operator="equal">
      <formula>8</formula>
    </cfRule>
  </conditionalFormatting>
  <conditionalFormatting sqref="R10:R31">
    <cfRule type="cellIs" dxfId="575" priority="38" operator="equal">
      <formula>2</formula>
    </cfRule>
    <cfRule type="cellIs" dxfId="574" priority="39" operator="equal">
      <formula>8</formula>
    </cfRule>
  </conditionalFormatting>
  <conditionalFormatting sqref="R7 R10:R31">
    <cfRule type="cellIs" dxfId="573" priority="37" operator="equal">
      <formula>3</formula>
    </cfRule>
  </conditionalFormatting>
  <conditionalFormatting sqref="R10:R31">
    <cfRule type="cellIs" dxfId="572" priority="35" operator="equal">
      <formula>2</formula>
    </cfRule>
    <cfRule type="cellIs" dxfId="571" priority="36" operator="equal">
      <formula>8</formula>
    </cfRule>
  </conditionalFormatting>
  <conditionalFormatting sqref="R10:R31">
    <cfRule type="cellIs" dxfId="570" priority="33" operator="equal">
      <formula>2</formula>
    </cfRule>
    <cfRule type="cellIs" dxfId="569" priority="34" operator="equal">
      <formula>8</formula>
    </cfRule>
  </conditionalFormatting>
  <conditionalFormatting sqref="R10:R31">
    <cfRule type="cellIs" dxfId="568" priority="31" operator="equal">
      <formula>2</formula>
    </cfRule>
    <cfRule type="cellIs" dxfId="567" priority="32" operator="equal">
      <formula>8</formula>
    </cfRule>
  </conditionalFormatting>
  <conditionalFormatting sqref="R10:R31">
    <cfRule type="cellIs" dxfId="566" priority="29" operator="equal">
      <formula>2</formula>
    </cfRule>
    <cfRule type="cellIs" dxfId="565" priority="30" operator="equal">
      <formula>8</formula>
    </cfRule>
  </conditionalFormatting>
  <conditionalFormatting sqref="I8:J9">
    <cfRule type="cellIs" dxfId="564" priority="27" operator="equal">
      <formula>"Х"</formula>
    </cfRule>
    <cfRule type="cellIs" dxfId="563" priority="28" operator="equal">
      <formula>"Х"</formula>
    </cfRule>
  </conditionalFormatting>
  <conditionalFormatting sqref="K8:L9">
    <cfRule type="cellIs" dxfId="562" priority="25" operator="equal">
      <formula>"Х"</formula>
    </cfRule>
    <cfRule type="cellIs" dxfId="561" priority="26" operator="equal">
      <formula>"Х"</formula>
    </cfRule>
  </conditionalFormatting>
  <conditionalFormatting sqref="S8">
    <cfRule type="cellIs" dxfId="560" priority="23" operator="equal">
      <formula>"Х"</formula>
    </cfRule>
    <cfRule type="cellIs" dxfId="559" priority="24" operator="equal">
      <formula>"Х"</formula>
    </cfRule>
  </conditionalFormatting>
  <conditionalFormatting sqref="S9">
    <cfRule type="cellIs" dxfId="558" priority="21" operator="equal">
      <formula>"Х"</formula>
    </cfRule>
    <cfRule type="cellIs" dxfId="557" priority="22" operator="equal">
      <formula>"Х"</formula>
    </cfRule>
  </conditionalFormatting>
  <conditionalFormatting sqref="S7">
    <cfRule type="cellIs" dxfId="556" priority="20" operator="equal">
      <formula>4</formula>
    </cfRule>
  </conditionalFormatting>
  <conditionalFormatting sqref="S10:S31">
    <cfRule type="cellIs" dxfId="555" priority="19" operator="equal">
      <formula>4</formula>
    </cfRule>
  </conditionalFormatting>
  <conditionalFormatting sqref="E8:E9 H8:H9">
    <cfRule type="cellIs" dxfId="554" priority="17" operator="equal">
      <formula>"Х"</formula>
    </cfRule>
    <cfRule type="cellIs" dxfId="553" priority="18" operator="equal">
      <formula>"Х"</formula>
    </cfRule>
  </conditionalFormatting>
  <conditionalFormatting sqref="Q8:R8">
    <cfRule type="cellIs" dxfId="552" priority="15" operator="equal">
      <formula>"Х"</formula>
    </cfRule>
    <cfRule type="cellIs" dxfId="551" priority="16" operator="equal">
      <formula>"Х"</formula>
    </cfRule>
  </conditionalFormatting>
  <conditionalFormatting sqref="Q9:R9">
    <cfRule type="cellIs" dxfId="550" priority="13" operator="equal">
      <formula>"Х"</formula>
    </cfRule>
    <cfRule type="cellIs" dxfId="549" priority="14" operator="equal">
      <formula>"Х"</formula>
    </cfRule>
  </conditionalFormatting>
  <conditionalFormatting sqref="C8:D9">
    <cfRule type="cellIs" dxfId="548" priority="4" operator="equal">
      <formula>"Х"</formula>
    </cfRule>
    <cfRule type="cellIs" dxfId="547" priority="5" operator="equal">
      <formula>"Х"</formula>
    </cfRule>
  </conditionalFormatting>
  <conditionalFormatting sqref="F8:G9">
    <cfRule type="cellIs" dxfId="546" priority="2" operator="equal">
      <formula>"Х"</formula>
    </cfRule>
    <cfRule type="cellIs" dxfId="545" priority="3" operator="equal">
      <formula>"Х"</formula>
    </cfRule>
  </conditionalFormatting>
  <conditionalFormatting sqref="M7:P31">
    <cfRule type="cellIs" dxfId="544" priority="1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7"/>
  <sheetViews>
    <sheetView topLeftCell="J1"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3.28515625" style="4" customWidth="1"/>
    <col min="4" max="4" width="20.5703125" style="4" customWidth="1"/>
    <col min="5" max="5" width="44.140625" style="4" customWidth="1"/>
    <col min="6" max="6" width="17.85546875" style="4" customWidth="1"/>
    <col min="7" max="7" width="19" style="4" customWidth="1"/>
    <col min="8" max="8" width="41.710937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44" customWidth="1"/>
    <col min="21" max="21" width="19.42578125" style="44" customWidth="1"/>
    <col min="22" max="23" width="0" style="4" hidden="1" customWidth="1"/>
    <col min="24" max="16384" width="9.140625" style="4"/>
  </cols>
  <sheetData>
    <row r="1" spans="1:23" s="1" customFormat="1" x14ac:dyDescent="0.25">
      <c r="T1" s="2"/>
      <c r="U1" s="2"/>
    </row>
    <row r="2" spans="1:23" s="1" customFormat="1" ht="25.5" customHeight="1" x14ac:dyDescent="0.25">
      <c r="B2" s="140" t="s">
        <v>156</v>
      </c>
      <c r="C2" s="3"/>
      <c r="D2" s="3"/>
      <c r="E2" s="3"/>
      <c r="O2" s="1" t="s">
        <v>239</v>
      </c>
      <c r="T2" s="2"/>
      <c r="U2" s="2"/>
    </row>
    <row r="3" spans="1:23" ht="42" customHeight="1" x14ac:dyDescent="0.25">
      <c r="A3" s="105" t="s">
        <v>0</v>
      </c>
      <c r="B3" s="107" t="s">
        <v>1</v>
      </c>
      <c r="C3" s="109" t="s">
        <v>155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17" t="s">
        <v>158</v>
      </c>
      <c r="N4" s="117" t="s">
        <v>159</v>
      </c>
      <c r="O4" s="119" t="s">
        <v>157</v>
      </c>
      <c r="P4" s="121" t="s">
        <v>5</v>
      </c>
      <c r="Q4" s="121" t="s">
        <v>148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3" ht="409.6" customHeight="1" thickBot="1" x14ac:dyDescent="0.3">
      <c r="A5" s="106"/>
      <c r="B5" s="108"/>
      <c r="C5" s="5" t="s">
        <v>153</v>
      </c>
      <c r="D5" s="5" t="s">
        <v>149</v>
      </c>
      <c r="E5" s="6" t="s">
        <v>151</v>
      </c>
      <c r="F5" s="7" t="s">
        <v>154</v>
      </c>
      <c r="G5" s="7" t="s">
        <v>150</v>
      </c>
      <c r="H5" s="7" t="s">
        <v>152</v>
      </c>
      <c r="I5" s="7" t="s">
        <v>10</v>
      </c>
      <c r="J5" s="7" t="s">
        <v>160</v>
      </c>
      <c r="K5" s="7" t="s">
        <v>12</v>
      </c>
      <c r="L5" s="116"/>
      <c r="M5" s="118"/>
      <c r="N5" s="118"/>
      <c r="O5" s="120"/>
      <c r="P5" s="122"/>
      <c r="Q5" s="122"/>
      <c r="R5" s="125"/>
      <c r="S5" s="125"/>
      <c r="T5" s="125"/>
      <c r="U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3" ht="36.75" customHeight="1" x14ac:dyDescent="0.25">
      <c r="A7" s="17">
        <v>1</v>
      </c>
      <c r="B7" s="18" t="s">
        <v>22</v>
      </c>
      <c r="C7" s="45">
        <v>11</v>
      </c>
      <c r="D7" s="45">
        <v>176</v>
      </c>
      <c r="E7" s="20">
        <v>6.25</v>
      </c>
      <c r="F7" s="77">
        <v>15</v>
      </c>
      <c r="G7" s="83">
        <v>175</v>
      </c>
      <c r="H7" s="20">
        <v>8.5714285714285712</v>
      </c>
      <c r="I7" s="21" t="s">
        <v>23</v>
      </c>
      <c r="J7" s="20">
        <v>37.142857142857139</v>
      </c>
      <c r="K7" s="80" t="s">
        <v>23</v>
      </c>
      <c r="L7" s="22">
        <v>1.2879699250000001</v>
      </c>
      <c r="M7" s="49">
        <v>3</v>
      </c>
      <c r="N7" s="49"/>
      <c r="O7" s="49">
        <v>3</v>
      </c>
      <c r="P7" s="49">
        <v>2</v>
      </c>
      <c r="Q7" s="50">
        <v>4</v>
      </c>
      <c r="R7" s="85">
        <v>1</v>
      </c>
      <c r="S7" s="24"/>
      <c r="T7" s="25"/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84" t="s">
        <v>23</v>
      </c>
      <c r="D8" s="84" t="s">
        <v>23</v>
      </c>
      <c r="E8" s="84" t="s">
        <v>23</v>
      </c>
      <c r="F8" s="84" t="s">
        <v>23</v>
      </c>
      <c r="G8" s="84" t="s">
        <v>23</v>
      </c>
      <c r="H8" s="82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16">
        <v>0</v>
      </c>
      <c r="Q8" s="16">
        <v>0</v>
      </c>
      <c r="R8" s="86">
        <v>0</v>
      </c>
      <c r="S8" s="16"/>
      <c r="T8" s="16"/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84" t="s">
        <v>23</v>
      </c>
      <c r="D9" s="84" t="s">
        <v>23</v>
      </c>
      <c r="E9" s="84" t="s">
        <v>23</v>
      </c>
      <c r="F9" s="84" t="s">
        <v>23</v>
      </c>
      <c r="G9" s="84" t="s">
        <v>23</v>
      </c>
      <c r="H9" s="82" t="s">
        <v>23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16">
        <v>0</v>
      </c>
      <c r="Q9" s="16">
        <v>0</v>
      </c>
      <c r="R9" s="86">
        <v>0</v>
      </c>
      <c r="S9" s="16"/>
      <c r="T9" s="16"/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45">
        <v>5</v>
      </c>
      <c r="D10" s="45">
        <v>52</v>
      </c>
      <c r="E10" s="20">
        <v>9.6153846153846168</v>
      </c>
      <c r="F10" s="77">
        <v>1</v>
      </c>
      <c r="G10" s="83">
        <v>57</v>
      </c>
      <c r="H10" s="20">
        <v>1.7543859649122806</v>
      </c>
      <c r="I10" s="21" t="s">
        <v>23</v>
      </c>
      <c r="J10" s="20">
        <v>-81.754385964912274</v>
      </c>
      <c r="K10" s="80" t="s">
        <v>23</v>
      </c>
      <c r="L10" s="22">
        <v>0.26361957499999999</v>
      </c>
      <c r="M10" s="49"/>
      <c r="N10" s="49">
        <v>0.5</v>
      </c>
      <c r="O10" s="49">
        <v>0.5</v>
      </c>
      <c r="P10" s="49">
        <v>0</v>
      </c>
      <c r="Q10" s="50">
        <v>3</v>
      </c>
      <c r="R10" s="85">
        <v>1</v>
      </c>
      <c r="S10" s="24"/>
      <c r="T10" s="25"/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45">
        <v>0</v>
      </c>
      <c r="D11" s="45">
        <v>8</v>
      </c>
      <c r="E11" s="20">
        <v>0</v>
      </c>
      <c r="F11" s="90">
        <v>0</v>
      </c>
      <c r="G11" s="83">
        <v>20</v>
      </c>
      <c r="H11" s="20">
        <v>0</v>
      </c>
      <c r="I11" s="21" t="s">
        <v>23</v>
      </c>
      <c r="J11" s="20">
        <v>0</v>
      </c>
      <c r="K11" s="80" t="s">
        <v>23</v>
      </c>
      <c r="L11" s="22">
        <v>0</v>
      </c>
      <c r="M11" s="49"/>
      <c r="N11" s="89">
        <v>0</v>
      </c>
      <c r="O11" s="49">
        <v>0</v>
      </c>
      <c r="P11" s="49">
        <v>0</v>
      </c>
      <c r="Q11" s="49">
        <v>3</v>
      </c>
      <c r="R11" s="85">
        <v>1</v>
      </c>
      <c r="S11" s="24"/>
      <c r="T11" s="25"/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45">
        <v>1</v>
      </c>
      <c r="D12" s="45">
        <v>15</v>
      </c>
      <c r="E12" s="20">
        <v>6.666666666666667</v>
      </c>
      <c r="F12" s="77">
        <v>2</v>
      </c>
      <c r="G12" s="83">
        <v>11</v>
      </c>
      <c r="H12" s="20">
        <v>18.181818181818183</v>
      </c>
      <c r="I12" s="21" t="s">
        <v>23</v>
      </c>
      <c r="J12" s="20">
        <v>172.72727272727272</v>
      </c>
      <c r="K12" s="80" t="s">
        <v>23</v>
      </c>
      <c r="L12" s="22">
        <v>2.732057416</v>
      </c>
      <c r="M12" s="49">
        <v>3</v>
      </c>
      <c r="N12" s="49"/>
      <c r="O12" s="49">
        <v>3</v>
      </c>
      <c r="P12" s="49">
        <v>2</v>
      </c>
      <c r="Q12" s="49">
        <v>4</v>
      </c>
      <c r="R12" s="85">
        <v>1</v>
      </c>
      <c r="S12" s="24"/>
      <c r="T12" s="25"/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45">
        <v>1</v>
      </c>
      <c r="D13" s="45">
        <v>18</v>
      </c>
      <c r="E13" s="20">
        <v>5.5555555555555554</v>
      </c>
      <c r="F13" s="90">
        <v>0</v>
      </c>
      <c r="G13" s="83">
        <v>21</v>
      </c>
      <c r="H13" s="20">
        <v>0</v>
      </c>
      <c r="I13" s="21" t="s">
        <v>23</v>
      </c>
      <c r="J13" s="20">
        <v>-100</v>
      </c>
      <c r="K13" s="80" t="s">
        <v>23</v>
      </c>
      <c r="L13" s="22">
        <v>0</v>
      </c>
      <c r="M13" s="49"/>
      <c r="N13" s="89">
        <v>0</v>
      </c>
      <c r="O13" s="49">
        <v>0</v>
      </c>
      <c r="P13" s="49">
        <v>0</v>
      </c>
      <c r="Q13" s="49">
        <v>3</v>
      </c>
      <c r="R13" s="85">
        <v>1</v>
      </c>
      <c r="S13" s="24"/>
      <c r="T13" s="25"/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45">
        <v>1</v>
      </c>
      <c r="D14" s="45">
        <v>11</v>
      </c>
      <c r="E14" s="20">
        <v>9.0909090909090917</v>
      </c>
      <c r="F14" s="77">
        <v>4</v>
      </c>
      <c r="G14" s="83">
        <v>24</v>
      </c>
      <c r="H14" s="20">
        <v>16.666666666666664</v>
      </c>
      <c r="I14" s="21" t="s">
        <v>23</v>
      </c>
      <c r="J14" s="20">
        <v>83.333333333333286</v>
      </c>
      <c r="K14" s="80" t="s">
        <v>23</v>
      </c>
      <c r="L14" s="22">
        <v>2.504385965</v>
      </c>
      <c r="M14" s="49">
        <v>3</v>
      </c>
      <c r="N14" s="49"/>
      <c r="O14" s="49">
        <v>3</v>
      </c>
      <c r="P14" s="49">
        <v>2</v>
      </c>
      <c r="Q14" s="49">
        <v>4</v>
      </c>
      <c r="R14" s="85">
        <v>1</v>
      </c>
      <c r="S14" s="24"/>
      <c r="T14" s="25"/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45">
        <v>0</v>
      </c>
      <c r="D15" s="45">
        <v>5</v>
      </c>
      <c r="E15" s="20">
        <v>0</v>
      </c>
      <c r="F15" s="77">
        <v>1</v>
      </c>
      <c r="G15" s="83">
        <v>11</v>
      </c>
      <c r="H15" s="20">
        <v>9.0909090909090917</v>
      </c>
      <c r="I15" s="21" t="s">
        <v>23</v>
      </c>
      <c r="J15" s="20">
        <v>0</v>
      </c>
      <c r="K15" s="80" t="s">
        <v>23</v>
      </c>
      <c r="L15" s="22">
        <v>1.366028708</v>
      </c>
      <c r="M15" s="49">
        <v>2</v>
      </c>
      <c r="N15" s="49"/>
      <c r="O15" s="49">
        <v>2</v>
      </c>
      <c r="P15" s="49">
        <v>0</v>
      </c>
      <c r="Q15" s="49">
        <v>4</v>
      </c>
      <c r="R15" s="85">
        <v>1</v>
      </c>
      <c r="S15" s="24"/>
      <c r="T15" s="25"/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45">
        <v>0</v>
      </c>
      <c r="D16" s="45">
        <v>8</v>
      </c>
      <c r="E16" s="20">
        <v>0</v>
      </c>
      <c r="F16" s="77">
        <v>1</v>
      </c>
      <c r="G16" s="83">
        <v>6</v>
      </c>
      <c r="H16" s="20">
        <v>16.666666666666664</v>
      </c>
      <c r="I16" s="21" t="s">
        <v>23</v>
      </c>
      <c r="J16" s="20">
        <v>0</v>
      </c>
      <c r="K16" s="80" t="s">
        <v>23</v>
      </c>
      <c r="L16" s="22">
        <v>2.504385965</v>
      </c>
      <c r="M16" s="49">
        <v>2</v>
      </c>
      <c r="N16" s="49"/>
      <c r="O16" s="49">
        <v>2</v>
      </c>
      <c r="P16" s="49">
        <v>0</v>
      </c>
      <c r="Q16" s="49">
        <v>4</v>
      </c>
      <c r="R16" s="85">
        <v>1</v>
      </c>
      <c r="S16" s="24"/>
      <c r="T16" s="25"/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45">
        <v>0</v>
      </c>
      <c r="D17" s="45">
        <v>25</v>
      </c>
      <c r="E17" s="20">
        <v>0</v>
      </c>
      <c r="F17" s="77">
        <v>1</v>
      </c>
      <c r="G17" s="83">
        <v>18</v>
      </c>
      <c r="H17" s="20">
        <v>5.5555555555555554</v>
      </c>
      <c r="I17" s="21" t="s">
        <v>23</v>
      </c>
      <c r="J17" s="20">
        <v>0</v>
      </c>
      <c r="K17" s="80" t="s">
        <v>23</v>
      </c>
      <c r="L17" s="22">
        <v>0.83479532199999995</v>
      </c>
      <c r="M17" s="49"/>
      <c r="N17" s="49">
        <v>0.5</v>
      </c>
      <c r="O17" s="49">
        <v>0.5</v>
      </c>
      <c r="P17" s="49">
        <v>0</v>
      </c>
      <c r="Q17" s="49">
        <v>3</v>
      </c>
      <c r="R17" s="85">
        <v>1</v>
      </c>
      <c r="S17" s="24"/>
      <c r="T17" s="25"/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45">
        <v>0</v>
      </c>
      <c r="D18" s="45">
        <v>11</v>
      </c>
      <c r="E18" s="20">
        <v>0</v>
      </c>
      <c r="F18" s="77">
        <v>3</v>
      </c>
      <c r="G18" s="83">
        <v>17</v>
      </c>
      <c r="H18" s="20">
        <v>17.647058823529413</v>
      </c>
      <c r="I18" s="21" t="s">
        <v>23</v>
      </c>
      <c r="J18" s="20">
        <v>0</v>
      </c>
      <c r="K18" s="80" t="s">
        <v>23</v>
      </c>
      <c r="L18" s="22">
        <v>2.6517027870000001</v>
      </c>
      <c r="M18" s="49">
        <v>2</v>
      </c>
      <c r="N18" s="49"/>
      <c r="O18" s="49">
        <v>2</v>
      </c>
      <c r="P18" s="49">
        <v>0</v>
      </c>
      <c r="Q18" s="49">
        <v>4</v>
      </c>
      <c r="R18" s="85">
        <v>1</v>
      </c>
      <c r="S18" s="24"/>
      <c r="T18" s="25"/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45">
        <v>2</v>
      </c>
      <c r="D19" s="45">
        <v>5</v>
      </c>
      <c r="E19" s="20">
        <v>40</v>
      </c>
      <c r="F19" s="77">
        <v>1</v>
      </c>
      <c r="G19" s="83">
        <v>11</v>
      </c>
      <c r="H19" s="20">
        <v>9.0909090909090917</v>
      </c>
      <c r="I19" s="21" t="s">
        <v>23</v>
      </c>
      <c r="J19" s="20">
        <v>-77.272727272727266</v>
      </c>
      <c r="K19" s="80" t="s">
        <v>23</v>
      </c>
      <c r="L19" s="22">
        <v>1.366028708</v>
      </c>
      <c r="M19" s="49">
        <v>2</v>
      </c>
      <c r="N19" s="49"/>
      <c r="O19" s="49">
        <v>2</v>
      </c>
      <c r="P19" s="49">
        <v>0</v>
      </c>
      <c r="Q19" s="49">
        <v>4</v>
      </c>
      <c r="R19" s="85">
        <v>1</v>
      </c>
      <c r="S19" s="24"/>
      <c r="T19" s="25"/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45">
        <v>0</v>
      </c>
      <c r="D20" s="45">
        <v>7</v>
      </c>
      <c r="E20" s="20">
        <v>0</v>
      </c>
      <c r="F20" s="90">
        <v>0</v>
      </c>
      <c r="G20" s="83">
        <v>9</v>
      </c>
      <c r="H20" s="20">
        <v>0</v>
      </c>
      <c r="I20" s="21" t="s">
        <v>23</v>
      </c>
      <c r="J20" s="20">
        <v>0</v>
      </c>
      <c r="K20" s="80" t="s">
        <v>23</v>
      </c>
      <c r="L20" s="22">
        <v>0</v>
      </c>
      <c r="M20" s="49"/>
      <c r="N20" s="89">
        <v>0</v>
      </c>
      <c r="O20" s="49">
        <v>0</v>
      </c>
      <c r="P20" s="49">
        <v>0</v>
      </c>
      <c r="Q20" s="49">
        <v>3</v>
      </c>
      <c r="R20" s="85">
        <v>1</v>
      </c>
      <c r="S20" s="24"/>
      <c r="T20" s="25"/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45">
        <v>1</v>
      </c>
      <c r="D21" s="45">
        <v>12</v>
      </c>
      <c r="E21" s="20">
        <v>8.3333333333333321</v>
      </c>
      <c r="F21" s="90">
        <v>0</v>
      </c>
      <c r="G21" s="83">
        <v>11</v>
      </c>
      <c r="H21" s="20">
        <v>0</v>
      </c>
      <c r="I21" s="21" t="s">
        <v>23</v>
      </c>
      <c r="J21" s="20">
        <v>-100</v>
      </c>
      <c r="K21" s="80" t="s">
        <v>23</v>
      </c>
      <c r="L21" s="22">
        <v>0</v>
      </c>
      <c r="M21" s="49"/>
      <c r="N21" s="89">
        <v>0</v>
      </c>
      <c r="O21" s="49">
        <v>0</v>
      </c>
      <c r="P21" s="49">
        <v>0</v>
      </c>
      <c r="Q21" s="49">
        <v>3</v>
      </c>
      <c r="R21" s="85">
        <v>1</v>
      </c>
      <c r="S21" s="24"/>
      <c r="T21" s="25"/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45">
        <v>0</v>
      </c>
      <c r="D22" s="45">
        <v>33</v>
      </c>
      <c r="E22" s="20">
        <v>0</v>
      </c>
      <c r="F22" s="90">
        <v>0</v>
      </c>
      <c r="G22" s="83">
        <v>24</v>
      </c>
      <c r="H22" s="20">
        <v>0</v>
      </c>
      <c r="I22" s="21" t="s">
        <v>23</v>
      </c>
      <c r="J22" s="20">
        <v>0</v>
      </c>
      <c r="K22" s="80" t="s">
        <v>23</v>
      </c>
      <c r="L22" s="22">
        <v>0</v>
      </c>
      <c r="M22" s="49"/>
      <c r="N22" s="89">
        <v>0</v>
      </c>
      <c r="O22" s="49">
        <v>0</v>
      </c>
      <c r="P22" s="49">
        <v>0</v>
      </c>
      <c r="Q22" s="49">
        <v>3</v>
      </c>
      <c r="R22" s="85">
        <v>1</v>
      </c>
      <c r="S22" s="24"/>
      <c r="T22" s="25"/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45">
        <v>0</v>
      </c>
      <c r="D23" s="45">
        <v>13</v>
      </c>
      <c r="E23" s="20">
        <v>0</v>
      </c>
      <c r="F23" s="77">
        <v>2</v>
      </c>
      <c r="G23" s="83">
        <v>12</v>
      </c>
      <c r="H23" s="20">
        <v>16.666666666666664</v>
      </c>
      <c r="I23" s="21" t="s">
        <v>23</v>
      </c>
      <c r="J23" s="20">
        <v>0</v>
      </c>
      <c r="K23" s="80" t="s">
        <v>23</v>
      </c>
      <c r="L23" s="22">
        <v>2.504385965</v>
      </c>
      <c r="M23" s="49">
        <v>2</v>
      </c>
      <c r="N23" s="49"/>
      <c r="O23" s="49">
        <v>2</v>
      </c>
      <c r="P23" s="49">
        <v>0</v>
      </c>
      <c r="Q23" s="49">
        <v>4</v>
      </c>
      <c r="R23" s="85">
        <v>1</v>
      </c>
      <c r="S23" s="24"/>
      <c r="T23" s="25"/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45">
        <v>4</v>
      </c>
      <c r="D24" s="45">
        <v>22</v>
      </c>
      <c r="E24" s="20">
        <v>18.181818181818183</v>
      </c>
      <c r="F24" s="77">
        <v>2</v>
      </c>
      <c r="G24" s="83">
        <v>30</v>
      </c>
      <c r="H24" s="20">
        <v>6.666666666666667</v>
      </c>
      <c r="I24" s="21" t="s">
        <v>23</v>
      </c>
      <c r="J24" s="20">
        <v>-63.333333333333329</v>
      </c>
      <c r="K24" s="80" t="s">
        <v>23</v>
      </c>
      <c r="L24" s="22">
        <v>1.001754386</v>
      </c>
      <c r="M24" s="49">
        <v>2</v>
      </c>
      <c r="N24" s="49"/>
      <c r="O24" s="49">
        <v>2</v>
      </c>
      <c r="P24" s="49">
        <v>0</v>
      </c>
      <c r="Q24" s="49">
        <v>4</v>
      </c>
      <c r="R24" s="85">
        <v>1</v>
      </c>
      <c r="S24" s="24"/>
      <c r="T24" s="25"/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45">
        <v>0</v>
      </c>
      <c r="D25" s="45">
        <v>4</v>
      </c>
      <c r="E25" s="20">
        <v>0</v>
      </c>
      <c r="F25" s="90">
        <v>0</v>
      </c>
      <c r="G25" s="83">
        <v>5</v>
      </c>
      <c r="H25" s="20">
        <v>0</v>
      </c>
      <c r="I25" s="21" t="s">
        <v>23</v>
      </c>
      <c r="J25" s="20">
        <v>0</v>
      </c>
      <c r="K25" s="80" t="s">
        <v>23</v>
      </c>
      <c r="L25" s="22">
        <v>0</v>
      </c>
      <c r="M25" s="49"/>
      <c r="N25" s="89">
        <v>0</v>
      </c>
      <c r="O25" s="49">
        <v>0</v>
      </c>
      <c r="P25" s="49">
        <v>0</v>
      </c>
      <c r="Q25" s="49">
        <v>3</v>
      </c>
      <c r="R25" s="85">
        <v>1</v>
      </c>
      <c r="S25" s="24"/>
      <c r="T25" s="25"/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45">
        <v>1</v>
      </c>
      <c r="D26" s="45">
        <v>11</v>
      </c>
      <c r="E26" s="20">
        <v>9.0909090909090917</v>
      </c>
      <c r="F26" s="77">
        <v>2</v>
      </c>
      <c r="G26" s="83">
        <v>13</v>
      </c>
      <c r="H26" s="20">
        <v>15.384615384615385</v>
      </c>
      <c r="I26" s="21" t="s">
        <v>23</v>
      </c>
      <c r="J26" s="20">
        <v>69.230769230769212</v>
      </c>
      <c r="K26" s="80" t="s">
        <v>23</v>
      </c>
      <c r="L26" s="22">
        <v>2.3117408909999999</v>
      </c>
      <c r="M26" s="49">
        <v>3</v>
      </c>
      <c r="N26" s="49"/>
      <c r="O26" s="49">
        <v>3</v>
      </c>
      <c r="P26" s="49">
        <v>2</v>
      </c>
      <c r="Q26" s="49">
        <v>4</v>
      </c>
      <c r="R26" s="85">
        <v>1</v>
      </c>
      <c r="S26" s="24"/>
      <c r="T26" s="25"/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45">
        <v>1</v>
      </c>
      <c r="D27" s="45">
        <v>44</v>
      </c>
      <c r="E27" s="20">
        <v>2.2727272727272729</v>
      </c>
      <c r="F27" s="90">
        <v>0</v>
      </c>
      <c r="G27" s="83">
        <v>54</v>
      </c>
      <c r="H27" s="20">
        <v>0</v>
      </c>
      <c r="I27" s="21" t="s">
        <v>23</v>
      </c>
      <c r="J27" s="20">
        <v>-100</v>
      </c>
      <c r="K27" s="80" t="s">
        <v>23</v>
      </c>
      <c r="L27" s="22">
        <v>0</v>
      </c>
      <c r="M27" s="49"/>
      <c r="N27" s="89">
        <v>0</v>
      </c>
      <c r="O27" s="49">
        <v>0</v>
      </c>
      <c r="P27" s="49">
        <v>0</v>
      </c>
      <c r="Q27" s="49">
        <v>3</v>
      </c>
      <c r="R27" s="85">
        <v>1</v>
      </c>
      <c r="S27" s="24"/>
      <c r="T27" s="25"/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45">
        <v>1</v>
      </c>
      <c r="D28" s="45">
        <v>5</v>
      </c>
      <c r="E28" s="20">
        <v>20</v>
      </c>
      <c r="F28" s="90">
        <v>0</v>
      </c>
      <c r="G28" s="83">
        <v>11</v>
      </c>
      <c r="H28" s="20">
        <v>0</v>
      </c>
      <c r="I28" s="21" t="s">
        <v>23</v>
      </c>
      <c r="J28" s="20">
        <v>-100</v>
      </c>
      <c r="K28" s="80" t="s">
        <v>23</v>
      </c>
      <c r="L28" s="22">
        <v>0</v>
      </c>
      <c r="M28" s="49"/>
      <c r="N28" s="89">
        <v>0</v>
      </c>
      <c r="O28" s="49">
        <v>0</v>
      </c>
      <c r="P28" s="49">
        <v>0</v>
      </c>
      <c r="Q28" s="49">
        <v>3</v>
      </c>
      <c r="R28" s="85">
        <v>1</v>
      </c>
      <c r="S28" s="24"/>
      <c r="T28" s="25"/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45">
        <v>0</v>
      </c>
      <c r="D29" s="45">
        <v>20</v>
      </c>
      <c r="E29" s="20">
        <v>0</v>
      </c>
      <c r="F29" s="77">
        <v>1</v>
      </c>
      <c r="G29" s="83">
        <v>28</v>
      </c>
      <c r="H29" s="20">
        <v>3.5714285714285712</v>
      </c>
      <c r="I29" s="21" t="s">
        <v>23</v>
      </c>
      <c r="J29" s="20">
        <v>0</v>
      </c>
      <c r="K29" s="80" t="s">
        <v>23</v>
      </c>
      <c r="L29" s="22">
        <v>0.53665413500000003</v>
      </c>
      <c r="M29" s="49"/>
      <c r="N29" s="49">
        <v>0.5</v>
      </c>
      <c r="O29" s="49">
        <v>0.5</v>
      </c>
      <c r="P29" s="49">
        <v>0</v>
      </c>
      <c r="Q29" s="49">
        <v>3</v>
      </c>
      <c r="R29" s="85">
        <v>1</v>
      </c>
      <c r="S29" s="24"/>
      <c r="T29" s="25"/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45">
        <v>0</v>
      </c>
      <c r="D30" s="45">
        <v>1</v>
      </c>
      <c r="E30" s="20">
        <v>0</v>
      </c>
      <c r="F30" s="90">
        <v>0</v>
      </c>
      <c r="G30" s="83">
        <v>0</v>
      </c>
      <c r="H30" s="20">
        <v>0</v>
      </c>
      <c r="I30" s="21" t="s">
        <v>23</v>
      </c>
      <c r="J30" s="20">
        <v>0</v>
      </c>
      <c r="K30" s="80" t="s">
        <v>23</v>
      </c>
      <c r="L30" s="22">
        <v>0</v>
      </c>
      <c r="M30" s="49"/>
      <c r="N30" s="89">
        <v>0</v>
      </c>
      <c r="O30" s="49">
        <v>0</v>
      </c>
      <c r="P30" s="49">
        <v>0</v>
      </c>
      <c r="Q30" s="50">
        <v>3</v>
      </c>
      <c r="R30" s="85">
        <v>1</v>
      </c>
      <c r="S30" s="24"/>
      <c r="T30" s="25"/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45">
        <v>0</v>
      </c>
      <c r="D31" s="45">
        <v>4</v>
      </c>
      <c r="E31" s="20">
        <v>0</v>
      </c>
      <c r="F31" s="77">
        <v>2</v>
      </c>
      <c r="G31" s="83">
        <v>3</v>
      </c>
      <c r="H31" s="20">
        <v>66.666666666666657</v>
      </c>
      <c r="I31" s="21" t="s">
        <v>23</v>
      </c>
      <c r="J31" s="20">
        <v>0</v>
      </c>
      <c r="K31" s="80" t="s">
        <v>23</v>
      </c>
      <c r="L31" s="22">
        <v>10.01754386</v>
      </c>
      <c r="M31" s="49">
        <v>2</v>
      </c>
      <c r="N31" s="49"/>
      <c r="O31" s="49">
        <v>2</v>
      </c>
      <c r="P31" s="49">
        <v>0</v>
      </c>
      <c r="Q31" s="50">
        <v>4</v>
      </c>
      <c r="R31" s="85">
        <v>1</v>
      </c>
      <c r="S31" s="24"/>
      <c r="T31" s="25"/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v>29</v>
      </c>
      <c r="D32" s="32">
        <v>510</v>
      </c>
      <c r="E32" s="48">
        <v>5.6862745098039218</v>
      </c>
      <c r="F32" s="32">
        <v>38</v>
      </c>
      <c r="G32" s="32">
        <v>571</v>
      </c>
      <c r="H32" s="34">
        <v>6.6549912429999996</v>
      </c>
      <c r="I32" s="33"/>
      <c r="J32" s="33"/>
      <c r="K32" s="35"/>
      <c r="L32" s="36">
        <v>1</v>
      </c>
      <c r="M32" s="53">
        <v>26</v>
      </c>
      <c r="N32" s="53">
        <v>1.5</v>
      </c>
      <c r="O32" s="53">
        <v>27.5</v>
      </c>
      <c r="P32" s="53"/>
      <c r="Q32" s="53"/>
      <c r="R32" s="53"/>
      <c r="S32" s="69"/>
      <c r="T32" s="38"/>
      <c r="U32" s="38"/>
      <c r="V32" s="39"/>
      <c r="W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  <row r="37" spans="2:21" x14ac:dyDescent="0.25">
      <c r="F37" s="92" t="s">
        <v>207</v>
      </c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543" priority="66" operator="greaterThan">
      <formula>1</formula>
    </cfRule>
  </conditionalFormatting>
  <conditionalFormatting sqref="L11:L29">
    <cfRule type="cellIs" dxfId="542" priority="64" operator="greaterThan">
      <formula>1</formula>
    </cfRule>
    <cfRule type="cellIs" dxfId="541" priority="65" operator="greaterThan">
      <formula>1</formula>
    </cfRule>
  </conditionalFormatting>
  <conditionalFormatting sqref="T11:T29">
    <cfRule type="cellIs" dxfId="540" priority="63" operator="equal">
      <formula>5</formula>
    </cfRule>
  </conditionalFormatting>
  <conditionalFormatting sqref="J11:J29">
    <cfRule type="cellIs" dxfId="539" priority="62" operator="greaterThan">
      <formula>1</formula>
    </cfRule>
  </conditionalFormatting>
  <conditionalFormatting sqref="T8:W8">
    <cfRule type="cellIs" dxfId="538" priority="60" operator="equal">
      <formula>"Х"</formula>
    </cfRule>
    <cfRule type="cellIs" dxfId="537" priority="61" operator="equal">
      <formula>"Х"</formula>
    </cfRule>
  </conditionalFormatting>
  <conditionalFormatting sqref="T10">
    <cfRule type="cellIs" dxfId="536" priority="57" operator="equal">
      <formula>5</formula>
    </cfRule>
  </conditionalFormatting>
  <conditionalFormatting sqref="T30:T31">
    <cfRule type="cellIs" dxfId="535" priority="56" operator="equal">
      <formula>5</formula>
    </cfRule>
  </conditionalFormatting>
  <conditionalFormatting sqref="T7">
    <cfRule type="cellIs" dxfId="534" priority="55" operator="equal">
      <formula>5</formula>
    </cfRule>
  </conditionalFormatting>
  <conditionalFormatting sqref="T9:W9">
    <cfRule type="cellIs" dxfId="533" priority="53" operator="equal">
      <formula>"Х"</formula>
    </cfRule>
    <cfRule type="cellIs" dxfId="532" priority="54" operator="equal">
      <formula>"Х"</formula>
    </cfRule>
  </conditionalFormatting>
  <conditionalFormatting sqref="J7 J10">
    <cfRule type="cellIs" dxfId="531" priority="46" operator="greaterThan">
      <formula>1</formula>
    </cfRule>
  </conditionalFormatting>
  <conditionalFormatting sqref="J30:J31">
    <cfRule type="cellIs" dxfId="530" priority="45" operator="greaterThan">
      <formula>1</formula>
    </cfRule>
  </conditionalFormatting>
  <conditionalFormatting sqref="L7 L10">
    <cfRule type="cellIs" dxfId="529" priority="44" operator="greaterThan">
      <formula>1</formula>
    </cfRule>
  </conditionalFormatting>
  <conditionalFormatting sqref="L7 L10">
    <cfRule type="cellIs" dxfId="528" priority="42" operator="greaterThan">
      <formula>1</formula>
    </cfRule>
    <cfRule type="cellIs" dxfId="527" priority="43" operator="greaterThan">
      <formula>1</formula>
    </cfRule>
  </conditionalFormatting>
  <conditionalFormatting sqref="L30:L31">
    <cfRule type="cellIs" dxfId="526" priority="41" operator="greaterThan">
      <formula>1</formula>
    </cfRule>
  </conditionalFormatting>
  <conditionalFormatting sqref="L30:L31">
    <cfRule type="cellIs" dxfId="525" priority="39" operator="greaterThan">
      <formula>1</formula>
    </cfRule>
    <cfRule type="cellIs" dxfId="524" priority="40" operator="greaterThan">
      <formula>1</formula>
    </cfRule>
  </conditionalFormatting>
  <conditionalFormatting sqref="R7">
    <cfRule type="cellIs" dxfId="523" priority="37" operator="equal">
      <formula>2</formula>
    </cfRule>
    <cfRule type="cellIs" dxfId="522" priority="38" operator="equal">
      <formula>8</formula>
    </cfRule>
  </conditionalFormatting>
  <conditionalFormatting sqref="R10:R31">
    <cfRule type="cellIs" dxfId="521" priority="35" operator="equal">
      <formula>2</formula>
    </cfRule>
    <cfRule type="cellIs" dxfId="520" priority="36" operator="equal">
      <formula>8</formula>
    </cfRule>
  </conditionalFormatting>
  <conditionalFormatting sqref="R7 R10:R31">
    <cfRule type="cellIs" dxfId="519" priority="34" operator="equal">
      <formula>3</formula>
    </cfRule>
  </conditionalFormatting>
  <conditionalFormatting sqref="R10:R31">
    <cfRule type="cellIs" dxfId="518" priority="32" operator="equal">
      <formula>2</formula>
    </cfRule>
    <cfRule type="cellIs" dxfId="517" priority="33" operator="equal">
      <formula>8</formula>
    </cfRule>
  </conditionalFormatting>
  <conditionalFormatting sqref="R10:R31">
    <cfRule type="cellIs" dxfId="516" priority="30" operator="equal">
      <formula>2</formula>
    </cfRule>
    <cfRule type="cellIs" dxfId="515" priority="31" operator="equal">
      <formula>8</formula>
    </cfRule>
  </conditionalFormatting>
  <conditionalFormatting sqref="R10:R31">
    <cfRule type="cellIs" dxfId="514" priority="28" operator="equal">
      <formula>2</formula>
    </cfRule>
    <cfRule type="cellIs" dxfId="513" priority="29" operator="equal">
      <formula>8</formula>
    </cfRule>
  </conditionalFormatting>
  <conditionalFormatting sqref="R10:R31">
    <cfRule type="cellIs" dxfId="512" priority="26" operator="equal">
      <formula>2</formula>
    </cfRule>
    <cfRule type="cellIs" dxfId="511" priority="27" operator="equal">
      <formula>8</formula>
    </cfRule>
  </conditionalFormatting>
  <conditionalFormatting sqref="I8:J9">
    <cfRule type="cellIs" dxfId="510" priority="24" operator="equal">
      <formula>"Х"</formula>
    </cfRule>
    <cfRule type="cellIs" dxfId="509" priority="25" operator="equal">
      <formula>"Х"</formula>
    </cfRule>
  </conditionalFormatting>
  <conditionalFormatting sqref="K8:O9">
    <cfRule type="cellIs" dxfId="508" priority="22" operator="equal">
      <formula>"Х"</formula>
    </cfRule>
    <cfRule type="cellIs" dxfId="507" priority="23" operator="equal">
      <formula>"Х"</formula>
    </cfRule>
  </conditionalFormatting>
  <conditionalFormatting sqref="S8">
    <cfRule type="cellIs" dxfId="506" priority="20" operator="equal">
      <formula>"Х"</formula>
    </cfRule>
    <cfRule type="cellIs" dxfId="505" priority="21" operator="equal">
      <formula>"Х"</formula>
    </cfRule>
  </conditionalFormatting>
  <conditionalFormatting sqref="S9">
    <cfRule type="cellIs" dxfId="504" priority="18" operator="equal">
      <formula>"Х"</formula>
    </cfRule>
    <cfRule type="cellIs" dxfId="503" priority="19" operator="equal">
      <formula>"Х"</formula>
    </cfRule>
  </conditionalFormatting>
  <conditionalFormatting sqref="S7">
    <cfRule type="cellIs" dxfId="502" priority="17" operator="equal">
      <formula>4</formula>
    </cfRule>
  </conditionalFormatting>
  <conditionalFormatting sqref="S10:S31">
    <cfRule type="cellIs" dxfId="501" priority="16" operator="equal">
      <formula>4</formula>
    </cfRule>
  </conditionalFormatting>
  <conditionalFormatting sqref="C8:H9">
    <cfRule type="cellIs" dxfId="500" priority="10" operator="equal">
      <formula>"Х"</formula>
    </cfRule>
    <cfRule type="cellIs" dxfId="499" priority="11" operator="equal">
      <formula>"Х"</formula>
    </cfRule>
  </conditionalFormatting>
  <conditionalFormatting sqref="P8:R8">
    <cfRule type="cellIs" dxfId="498" priority="4" operator="equal">
      <formula>"Х"</formula>
    </cfRule>
    <cfRule type="cellIs" dxfId="497" priority="5" operator="equal">
      <formula>"Х"</formula>
    </cfRule>
  </conditionalFormatting>
  <conditionalFormatting sqref="P9:R9">
    <cfRule type="cellIs" dxfId="496" priority="2" operator="equal">
      <formula>"Х"</formula>
    </cfRule>
    <cfRule type="cellIs" dxfId="495" priority="3" operator="equal">
      <formula>"Х"</formula>
    </cfRule>
  </conditionalFormatting>
  <conditionalFormatting sqref="M7:O7 M10:O31">
    <cfRule type="cellIs" dxfId="494" priority="1" operator="equal">
      <formula>3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7"/>
  <sheetViews>
    <sheetView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29.8554687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44" customWidth="1"/>
    <col min="21" max="21" width="19.42578125" style="44" customWidth="1"/>
    <col min="22" max="23" width="0" style="4" hidden="1" customWidth="1"/>
    <col min="24" max="16384" width="9.140625" style="4"/>
  </cols>
  <sheetData>
    <row r="1" spans="1:23" s="1" customFormat="1" x14ac:dyDescent="0.25">
      <c r="T1" s="2"/>
      <c r="U1" s="2"/>
    </row>
    <row r="2" spans="1:23" s="1" customFormat="1" ht="25.5" customHeight="1" x14ac:dyDescent="0.25">
      <c r="B2" s="140" t="s">
        <v>162</v>
      </c>
      <c r="C2" s="3"/>
      <c r="D2" s="3"/>
      <c r="E2" s="3"/>
      <c r="O2" s="1" t="s">
        <v>240</v>
      </c>
      <c r="T2" s="2"/>
      <c r="U2" s="2"/>
    </row>
    <row r="3" spans="1:23" ht="42" customHeight="1" x14ac:dyDescent="0.25">
      <c r="A3" s="105" t="s">
        <v>0</v>
      </c>
      <c r="B3" s="107" t="s">
        <v>1</v>
      </c>
      <c r="C3" s="109" t="s">
        <v>161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17" t="s">
        <v>158</v>
      </c>
      <c r="N4" s="117" t="s">
        <v>159</v>
      </c>
      <c r="O4" s="119" t="s">
        <v>157</v>
      </c>
      <c r="P4" s="121" t="s">
        <v>82</v>
      </c>
      <c r="Q4" s="121" t="s">
        <v>148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3" ht="409.6" customHeight="1" thickBot="1" x14ac:dyDescent="0.3">
      <c r="A5" s="106"/>
      <c r="B5" s="108"/>
      <c r="C5" s="5" t="s">
        <v>163</v>
      </c>
      <c r="D5" s="5" t="s">
        <v>176</v>
      </c>
      <c r="E5" s="6" t="s">
        <v>165</v>
      </c>
      <c r="F5" s="7" t="s">
        <v>164</v>
      </c>
      <c r="G5" s="7" t="s">
        <v>177</v>
      </c>
      <c r="H5" s="7" t="s">
        <v>166</v>
      </c>
      <c r="I5" s="7" t="s">
        <v>10</v>
      </c>
      <c r="J5" s="7" t="s">
        <v>160</v>
      </c>
      <c r="K5" s="7" t="s">
        <v>12</v>
      </c>
      <c r="L5" s="116"/>
      <c r="M5" s="118"/>
      <c r="N5" s="118"/>
      <c r="O5" s="120"/>
      <c r="P5" s="122"/>
      <c r="Q5" s="122"/>
      <c r="R5" s="125"/>
      <c r="S5" s="125"/>
      <c r="T5" s="125"/>
      <c r="U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3" ht="36.75" customHeight="1" x14ac:dyDescent="0.25">
      <c r="A7" s="17">
        <v>1</v>
      </c>
      <c r="B7" s="18" t="s">
        <v>22</v>
      </c>
      <c r="C7" s="45">
        <v>15</v>
      </c>
      <c r="D7" s="45">
        <v>167</v>
      </c>
      <c r="E7" s="20">
        <v>8.9820359281437128</v>
      </c>
      <c r="F7" s="77">
        <v>21</v>
      </c>
      <c r="G7" s="83">
        <v>270</v>
      </c>
      <c r="H7" s="20">
        <v>7.7777777777777777</v>
      </c>
      <c r="I7" s="21" t="s">
        <v>23</v>
      </c>
      <c r="J7" s="20">
        <v>-13.40740740740741</v>
      </c>
      <c r="K7" s="80" t="s">
        <v>23</v>
      </c>
      <c r="L7" s="22">
        <v>0.90611111099999997</v>
      </c>
      <c r="M7" s="49"/>
      <c r="N7" s="49">
        <v>0.5</v>
      </c>
      <c r="O7" s="49">
        <v>0.5</v>
      </c>
      <c r="P7" s="49">
        <v>0</v>
      </c>
      <c r="Q7" s="50">
        <v>3</v>
      </c>
      <c r="R7" s="85">
        <v>1</v>
      </c>
      <c r="S7" s="24"/>
      <c r="T7" s="25"/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84" t="s">
        <v>23</v>
      </c>
      <c r="D8" s="84" t="s">
        <v>23</v>
      </c>
      <c r="E8" s="84" t="s">
        <v>23</v>
      </c>
      <c r="F8" s="84" t="s">
        <v>23</v>
      </c>
      <c r="G8" s="84" t="s">
        <v>23</v>
      </c>
      <c r="H8" s="82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16">
        <v>0</v>
      </c>
      <c r="Q8" s="16">
        <v>0</v>
      </c>
      <c r="R8" s="86">
        <v>0</v>
      </c>
      <c r="S8" s="16"/>
      <c r="T8" s="16"/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84" t="s">
        <v>23</v>
      </c>
      <c r="D9" s="84" t="s">
        <v>23</v>
      </c>
      <c r="E9" s="84" t="s">
        <v>23</v>
      </c>
      <c r="F9" s="84" t="s">
        <v>23</v>
      </c>
      <c r="G9" s="84" t="s">
        <v>23</v>
      </c>
      <c r="H9" s="82" t="s">
        <v>23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16">
        <v>0</v>
      </c>
      <c r="Q9" s="16">
        <v>0</v>
      </c>
      <c r="R9" s="86">
        <v>0</v>
      </c>
      <c r="S9" s="16"/>
      <c r="T9" s="16"/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45">
        <v>3</v>
      </c>
      <c r="D10" s="45">
        <v>47</v>
      </c>
      <c r="E10" s="20">
        <v>6.3829787234042552</v>
      </c>
      <c r="F10" s="77">
        <v>2</v>
      </c>
      <c r="G10" s="83">
        <v>63</v>
      </c>
      <c r="H10" s="20">
        <v>3.1746031746031744</v>
      </c>
      <c r="I10" s="21" t="s">
        <v>23</v>
      </c>
      <c r="J10" s="20">
        <v>-50.264550264550266</v>
      </c>
      <c r="K10" s="80" t="s">
        <v>23</v>
      </c>
      <c r="L10" s="22">
        <v>0.36984127</v>
      </c>
      <c r="M10" s="49"/>
      <c r="N10" s="49">
        <v>0.5</v>
      </c>
      <c r="O10" s="49">
        <v>0.5</v>
      </c>
      <c r="P10" s="49">
        <v>0</v>
      </c>
      <c r="Q10" s="50">
        <v>3</v>
      </c>
      <c r="R10" s="85">
        <v>1</v>
      </c>
      <c r="S10" s="24"/>
      <c r="T10" s="25"/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45">
        <v>0</v>
      </c>
      <c r="D11" s="45">
        <v>5</v>
      </c>
      <c r="E11" s="20">
        <v>0</v>
      </c>
      <c r="F11" s="90">
        <v>0</v>
      </c>
      <c r="G11" s="83">
        <v>14</v>
      </c>
      <c r="H11" s="20">
        <v>0</v>
      </c>
      <c r="I11" s="21" t="s">
        <v>23</v>
      </c>
      <c r="J11" s="20">
        <v>0</v>
      </c>
      <c r="K11" s="80" t="s">
        <v>23</v>
      </c>
      <c r="L11" s="22">
        <v>0</v>
      </c>
      <c r="M11" s="49"/>
      <c r="N11" s="89">
        <v>0</v>
      </c>
      <c r="O11" s="89">
        <v>0</v>
      </c>
      <c r="P11" s="49">
        <v>0</v>
      </c>
      <c r="Q11" s="49">
        <v>3</v>
      </c>
      <c r="R11" s="85">
        <v>1</v>
      </c>
      <c r="S11" s="24"/>
      <c r="T11" s="25"/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45">
        <v>0</v>
      </c>
      <c r="D12" s="45">
        <v>13</v>
      </c>
      <c r="E12" s="20">
        <v>0</v>
      </c>
      <c r="F12" s="77">
        <v>5</v>
      </c>
      <c r="G12" s="83">
        <v>10</v>
      </c>
      <c r="H12" s="20">
        <v>50</v>
      </c>
      <c r="I12" s="21" t="s">
        <v>23</v>
      </c>
      <c r="J12" s="20">
        <v>0</v>
      </c>
      <c r="K12" s="80" t="s">
        <v>23</v>
      </c>
      <c r="L12" s="22">
        <v>5.8250000000000002</v>
      </c>
      <c r="M12" s="49">
        <v>2</v>
      </c>
      <c r="N12" s="49"/>
      <c r="O12" s="49">
        <v>2</v>
      </c>
      <c r="P12" s="49">
        <v>0</v>
      </c>
      <c r="Q12" s="49">
        <v>4</v>
      </c>
      <c r="R12" s="85">
        <v>1</v>
      </c>
      <c r="S12" s="24"/>
      <c r="T12" s="25"/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45">
        <v>0</v>
      </c>
      <c r="D13" s="45">
        <v>8</v>
      </c>
      <c r="E13" s="20">
        <v>0</v>
      </c>
      <c r="F13" s="90">
        <v>0</v>
      </c>
      <c r="G13" s="83">
        <v>17</v>
      </c>
      <c r="H13" s="20">
        <v>0</v>
      </c>
      <c r="I13" s="21" t="s">
        <v>23</v>
      </c>
      <c r="J13" s="20">
        <v>0</v>
      </c>
      <c r="K13" s="80" t="s">
        <v>23</v>
      </c>
      <c r="L13" s="22">
        <v>0</v>
      </c>
      <c r="M13" s="49"/>
      <c r="N13" s="89">
        <v>0</v>
      </c>
      <c r="O13" s="89">
        <v>0</v>
      </c>
      <c r="P13" s="49">
        <v>0</v>
      </c>
      <c r="Q13" s="49">
        <v>3</v>
      </c>
      <c r="R13" s="85">
        <v>1</v>
      </c>
      <c r="S13" s="24"/>
      <c r="T13" s="25"/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45">
        <v>0</v>
      </c>
      <c r="D14" s="45">
        <v>9</v>
      </c>
      <c r="E14" s="20">
        <v>0</v>
      </c>
      <c r="F14" s="77">
        <v>2</v>
      </c>
      <c r="G14" s="83">
        <v>20</v>
      </c>
      <c r="H14" s="20">
        <v>10</v>
      </c>
      <c r="I14" s="21" t="s">
        <v>23</v>
      </c>
      <c r="J14" s="20">
        <v>0</v>
      </c>
      <c r="K14" s="80" t="s">
        <v>23</v>
      </c>
      <c r="L14" s="22">
        <v>1.165</v>
      </c>
      <c r="M14" s="49">
        <v>2</v>
      </c>
      <c r="N14" s="49"/>
      <c r="O14" s="49">
        <v>2</v>
      </c>
      <c r="P14" s="49">
        <v>0</v>
      </c>
      <c r="Q14" s="49">
        <v>4</v>
      </c>
      <c r="R14" s="85">
        <v>1</v>
      </c>
      <c r="S14" s="24"/>
      <c r="T14" s="25"/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45">
        <v>1</v>
      </c>
      <c r="D15" s="45">
        <v>16</v>
      </c>
      <c r="E15" s="20">
        <v>6.25</v>
      </c>
      <c r="F15" s="77">
        <v>1</v>
      </c>
      <c r="G15" s="83">
        <v>17</v>
      </c>
      <c r="H15" s="20">
        <v>5.8823529411764701</v>
      </c>
      <c r="I15" s="21" t="s">
        <v>23</v>
      </c>
      <c r="J15" s="20">
        <v>-5.8823529411764781</v>
      </c>
      <c r="K15" s="80" t="s">
        <v>23</v>
      </c>
      <c r="L15" s="22">
        <v>0.68529411799999995</v>
      </c>
      <c r="M15" s="49"/>
      <c r="N15" s="49">
        <v>0.5</v>
      </c>
      <c r="O15" s="49">
        <v>0.5</v>
      </c>
      <c r="P15" s="49">
        <v>0</v>
      </c>
      <c r="Q15" s="49">
        <v>3</v>
      </c>
      <c r="R15" s="85">
        <v>1</v>
      </c>
      <c r="S15" s="24"/>
      <c r="T15" s="25"/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45">
        <v>0</v>
      </c>
      <c r="D16" s="45">
        <v>5</v>
      </c>
      <c r="E16" s="20">
        <v>0</v>
      </c>
      <c r="F16" s="77">
        <v>2</v>
      </c>
      <c r="G16" s="83">
        <v>5</v>
      </c>
      <c r="H16" s="20">
        <v>40</v>
      </c>
      <c r="I16" s="21" t="s">
        <v>23</v>
      </c>
      <c r="J16" s="20">
        <v>0</v>
      </c>
      <c r="K16" s="80" t="s">
        <v>23</v>
      </c>
      <c r="L16" s="22">
        <v>4.66</v>
      </c>
      <c r="M16" s="49">
        <v>2</v>
      </c>
      <c r="N16" s="49"/>
      <c r="O16" s="49">
        <v>2</v>
      </c>
      <c r="P16" s="49">
        <v>0</v>
      </c>
      <c r="Q16" s="49">
        <v>4</v>
      </c>
      <c r="R16" s="85">
        <v>1</v>
      </c>
      <c r="S16" s="24"/>
      <c r="T16" s="25"/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45">
        <v>0</v>
      </c>
      <c r="D17" s="45">
        <v>11</v>
      </c>
      <c r="E17" s="20">
        <v>0</v>
      </c>
      <c r="F17" s="77">
        <v>2</v>
      </c>
      <c r="G17" s="83">
        <v>24</v>
      </c>
      <c r="H17" s="20">
        <v>8.3333333333333321</v>
      </c>
      <c r="I17" s="21" t="s">
        <v>23</v>
      </c>
      <c r="J17" s="20">
        <v>0</v>
      </c>
      <c r="K17" s="80" t="s">
        <v>23</v>
      </c>
      <c r="L17" s="22">
        <v>0.97083333299999997</v>
      </c>
      <c r="M17" s="49"/>
      <c r="N17" s="49">
        <v>0.5</v>
      </c>
      <c r="O17" s="49">
        <v>0.5</v>
      </c>
      <c r="P17" s="49">
        <v>0</v>
      </c>
      <c r="Q17" s="49">
        <v>3</v>
      </c>
      <c r="R17" s="85">
        <v>1</v>
      </c>
      <c r="S17" s="24"/>
      <c r="T17" s="25"/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45">
        <v>0</v>
      </c>
      <c r="D18" s="45">
        <v>12</v>
      </c>
      <c r="E18" s="20">
        <v>0</v>
      </c>
      <c r="F18" s="77">
        <v>5</v>
      </c>
      <c r="G18" s="83">
        <v>18</v>
      </c>
      <c r="H18" s="20">
        <v>27.777777777777779</v>
      </c>
      <c r="I18" s="21" t="s">
        <v>23</v>
      </c>
      <c r="J18" s="20">
        <v>0</v>
      </c>
      <c r="K18" s="80" t="s">
        <v>23</v>
      </c>
      <c r="L18" s="22">
        <v>3.236111111</v>
      </c>
      <c r="M18" s="49">
        <v>2</v>
      </c>
      <c r="N18" s="49"/>
      <c r="O18" s="49">
        <v>2</v>
      </c>
      <c r="P18" s="49">
        <v>0</v>
      </c>
      <c r="Q18" s="49">
        <v>4</v>
      </c>
      <c r="R18" s="85">
        <v>1</v>
      </c>
      <c r="S18" s="24"/>
      <c r="T18" s="25"/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45">
        <v>1</v>
      </c>
      <c r="D19" s="45">
        <v>11</v>
      </c>
      <c r="E19" s="20">
        <v>9.0909090909090917</v>
      </c>
      <c r="F19" s="77">
        <v>1</v>
      </c>
      <c r="G19" s="83">
        <v>10</v>
      </c>
      <c r="H19" s="20">
        <v>10</v>
      </c>
      <c r="I19" s="21" t="s">
        <v>23</v>
      </c>
      <c r="J19" s="20">
        <v>9.9999999999999911</v>
      </c>
      <c r="K19" s="80" t="s">
        <v>23</v>
      </c>
      <c r="L19" s="22">
        <v>1.165</v>
      </c>
      <c r="M19" s="49">
        <v>3</v>
      </c>
      <c r="N19" s="49"/>
      <c r="O19" s="49">
        <v>3</v>
      </c>
      <c r="P19" s="49">
        <v>2</v>
      </c>
      <c r="Q19" s="49">
        <v>4</v>
      </c>
      <c r="R19" s="85">
        <v>1</v>
      </c>
      <c r="S19" s="24"/>
      <c r="T19" s="25"/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45">
        <v>0</v>
      </c>
      <c r="D20" s="45">
        <v>12</v>
      </c>
      <c r="E20" s="20">
        <v>0</v>
      </c>
      <c r="F20" s="90">
        <v>0</v>
      </c>
      <c r="G20" s="83">
        <v>9</v>
      </c>
      <c r="H20" s="20">
        <v>0</v>
      </c>
      <c r="I20" s="21" t="s">
        <v>23</v>
      </c>
      <c r="J20" s="20">
        <v>0</v>
      </c>
      <c r="K20" s="80" t="s">
        <v>23</v>
      </c>
      <c r="L20" s="22">
        <v>0</v>
      </c>
      <c r="M20" s="49"/>
      <c r="N20" s="89">
        <v>0</v>
      </c>
      <c r="O20" s="89">
        <v>0</v>
      </c>
      <c r="P20" s="49">
        <v>0</v>
      </c>
      <c r="Q20" s="49">
        <v>3</v>
      </c>
      <c r="R20" s="85">
        <v>1</v>
      </c>
      <c r="S20" s="24"/>
      <c r="T20" s="25"/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45">
        <v>2</v>
      </c>
      <c r="D21" s="45">
        <v>9</v>
      </c>
      <c r="E21" s="20">
        <v>22.222222222222221</v>
      </c>
      <c r="F21" s="77">
        <v>2</v>
      </c>
      <c r="G21" s="83">
        <v>17</v>
      </c>
      <c r="H21" s="20">
        <v>11.76470588235294</v>
      </c>
      <c r="I21" s="21" t="s">
        <v>23</v>
      </c>
      <c r="J21" s="20">
        <v>-47.058823529411768</v>
      </c>
      <c r="K21" s="80" t="s">
        <v>23</v>
      </c>
      <c r="L21" s="22">
        <v>1.370588235</v>
      </c>
      <c r="M21" s="49">
        <v>2</v>
      </c>
      <c r="N21" s="49"/>
      <c r="O21" s="49">
        <v>2</v>
      </c>
      <c r="P21" s="49">
        <v>0</v>
      </c>
      <c r="Q21" s="49">
        <v>4</v>
      </c>
      <c r="R21" s="85">
        <v>1</v>
      </c>
      <c r="S21" s="24"/>
      <c r="T21" s="25"/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45">
        <v>0</v>
      </c>
      <c r="D22" s="45">
        <v>21</v>
      </c>
      <c r="E22" s="20">
        <v>0</v>
      </c>
      <c r="F22" s="90">
        <v>0</v>
      </c>
      <c r="G22" s="83">
        <v>17</v>
      </c>
      <c r="H22" s="20">
        <v>0</v>
      </c>
      <c r="I22" s="21" t="s">
        <v>23</v>
      </c>
      <c r="J22" s="20">
        <v>0</v>
      </c>
      <c r="K22" s="80" t="s">
        <v>23</v>
      </c>
      <c r="L22" s="22">
        <v>0</v>
      </c>
      <c r="M22" s="49"/>
      <c r="N22" s="89">
        <v>0</v>
      </c>
      <c r="O22" s="89">
        <v>0</v>
      </c>
      <c r="P22" s="49">
        <v>0</v>
      </c>
      <c r="Q22" s="49">
        <v>3</v>
      </c>
      <c r="R22" s="85">
        <v>1</v>
      </c>
      <c r="S22" s="24"/>
      <c r="T22" s="25"/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45">
        <v>1</v>
      </c>
      <c r="D23" s="45">
        <v>11</v>
      </c>
      <c r="E23" s="20">
        <v>9.0909090909090917</v>
      </c>
      <c r="F23" s="77">
        <v>3</v>
      </c>
      <c r="G23" s="83">
        <v>21</v>
      </c>
      <c r="H23" s="20">
        <v>14.285714285714285</v>
      </c>
      <c r="I23" s="21" t="s">
        <v>23</v>
      </c>
      <c r="J23" s="20">
        <v>57.142857142857117</v>
      </c>
      <c r="K23" s="80" t="s">
        <v>23</v>
      </c>
      <c r="L23" s="22">
        <v>1.664285714</v>
      </c>
      <c r="M23" s="49">
        <v>3</v>
      </c>
      <c r="N23" s="49"/>
      <c r="O23" s="49">
        <v>3</v>
      </c>
      <c r="P23" s="49">
        <v>2</v>
      </c>
      <c r="Q23" s="49">
        <v>4</v>
      </c>
      <c r="R23" s="85">
        <v>1</v>
      </c>
      <c r="S23" s="24"/>
      <c r="T23" s="25"/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45">
        <v>5</v>
      </c>
      <c r="D24" s="45">
        <v>27</v>
      </c>
      <c r="E24" s="20">
        <v>18.518518518518519</v>
      </c>
      <c r="F24" s="77">
        <v>4</v>
      </c>
      <c r="G24" s="83">
        <v>26</v>
      </c>
      <c r="H24" s="20">
        <v>15.384615384615385</v>
      </c>
      <c r="I24" s="21" t="s">
        <v>23</v>
      </c>
      <c r="J24" s="20">
        <v>-16.923076923076923</v>
      </c>
      <c r="K24" s="80" t="s">
        <v>23</v>
      </c>
      <c r="L24" s="22">
        <v>1.7923076920000001</v>
      </c>
      <c r="M24" s="49">
        <v>2</v>
      </c>
      <c r="N24" s="49"/>
      <c r="O24" s="49">
        <v>2</v>
      </c>
      <c r="P24" s="49">
        <v>0</v>
      </c>
      <c r="Q24" s="49">
        <v>4</v>
      </c>
      <c r="R24" s="85">
        <v>1</v>
      </c>
      <c r="S24" s="24"/>
      <c r="T24" s="25"/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45">
        <v>0</v>
      </c>
      <c r="D25" s="45">
        <v>5</v>
      </c>
      <c r="E25" s="20">
        <v>0</v>
      </c>
      <c r="F25" s="90">
        <v>0</v>
      </c>
      <c r="G25" s="83">
        <v>7</v>
      </c>
      <c r="H25" s="20">
        <v>0</v>
      </c>
      <c r="I25" s="21" t="s">
        <v>23</v>
      </c>
      <c r="J25" s="20">
        <v>0</v>
      </c>
      <c r="K25" s="80" t="s">
        <v>23</v>
      </c>
      <c r="L25" s="22">
        <v>0</v>
      </c>
      <c r="M25" s="49"/>
      <c r="N25" s="89">
        <v>0</v>
      </c>
      <c r="O25" s="89">
        <v>0</v>
      </c>
      <c r="P25" s="49">
        <v>0</v>
      </c>
      <c r="Q25" s="49">
        <v>3</v>
      </c>
      <c r="R25" s="85">
        <v>1</v>
      </c>
      <c r="S25" s="24"/>
      <c r="T25" s="25"/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45">
        <v>0</v>
      </c>
      <c r="D26" s="45">
        <v>7</v>
      </c>
      <c r="E26" s="20">
        <v>0</v>
      </c>
      <c r="F26" s="90">
        <v>0</v>
      </c>
      <c r="G26" s="83">
        <v>8</v>
      </c>
      <c r="H26" s="20">
        <v>0</v>
      </c>
      <c r="I26" s="21" t="s">
        <v>23</v>
      </c>
      <c r="J26" s="20">
        <v>0</v>
      </c>
      <c r="K26" s="80" t="s">
        <v>23</v>
      </c>
      <c r="L26" s="22">
        <v>0</v>
      </c>
      <c r="M26" s="49"/>
      <c r="N26" s="89">
        <v>0</v>
      </c>
      <c r="O26" s="89">
        <v>0</v>
      </c>
      <c r="P26" s="49">
        <v>0</v>
      </c>
      <c r="Q26" s="49">
        <v>3</v>
      </c>
      <c r="R26" s="85">
        <v>1</v>
      </c>
      <c r="S26" s="24"/>
      <c r="T26" s="25"/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45">
        <v>5</v>
      </c>
      <c r="D27" s="45">
        <v>45</v>
      </c>
      <c r="E27" s="20">
        <v>11.111111111111111</v>
      </c>
      <c r="F27" s="77">
        <v>4</v>
      </c>
      <c r="G27" s="83">
        <v>43</v>
      </c>
      <c r="H27" s="20">
        <v>9.3023255813953494</v>
      </c>
      <c r="I27" s="21" t="s">
        <v>23</v>
      </c>
      <c r="J27" s="20">
        <v>-16.279069767441854</v>
      </c>
      <c r="K27" s="80" t="s">
        <v>23</v>
      </c>
      <c r="L27" s="22">
        <v>1.0837209299999999</v>
      </c>
      <c r="M27" s="49">
        <v>2</v>
      </c>
      <c r="N27" s="49"/>
      <c r="O27" s="49">
        <v>2</v>
      </c>
      <c r="P27" s="49">
        <v>0</v>
      </c>
      <c r="Q27" s="49">
        <v>4</v>
      </c>
      <c r="R27" s="85">
        <v>1</v>
      </c>
      <c r="S27" s="24"/>
      <c r="T27" s="25"/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45">
        <v>0</v>
      </c>
      <c r="D28" s="45">
        <v>13</v>
      </c>
      <c r="E28" s="20">
        <v>0</v>
      </c>
      <c r="F28" s="77">
        <v>4</v>
      </c>
      <c r="G28" s="83">
        <v>14</v>
      </c>
      <c r="H28" s="20">
        <v>28.571428571428569</v>
      </c>
      <c r="I28" s="21" t="s">
        <v>23</v>
      </c>
      <c r="J28" s="20">
        <v>0</v>
      </c>
      <c r="K28" s="80" t="s">
        <v>23</v>
      </c>
      <c r="L28" s="22">
        <v>3.3285714290000001</v>
      </c>
      <c r="M28" s="49">
        <v>2</v>
      </c>
      <c r="N28" s="49"/>
      <c r="O28" s="49">
        <v>2</v>
      </c>
      <c r="P28" s="49">
        <v>0</v>
      </c>
      <c r="Q28" s="49">
        <v>4</v>
      </c>
      <c r="R28" s="85">
        <v>1</v>
      </c>
      <c r="S28" s="24"/>
      <c r="T28" s="25"/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45">
        <v>0</v>
      </c>
      <c r="D29" s="45">
        <v>21</v>
      </c>
      <c r="E29" s="20">
        <v>0</v>
      </c>
      <c r="F29" s="77">
        <v>2</v>
      </c>
      <c r="G29" s="83">
        <v>58</v>
      </c>
      <c r="H29" s="20">
        <v>3.4482758620689653</v>
      </c>
      <c r="I29" s="21" t="s">
        <v>23</v>
      </c>
      <c r="J29" s="20">
        <v>0</v>
      </c>
      <c r="K29" s="80" t="s">
        <v>23</v>
      </c>
      <c r="L29" s="22">
        <v>0.40172413800000001</v>
      </c>
      <c r="M29" s="49"/>
      <c r="N29" s="49">
        <v>0.5</v>
      </c>
      <c r="O29" s="49">
        <v>0.5</v>
      </c>
      <c r="P29" s="49">
        <v>0</v>
      </c>
      <c r="Q29" s="49">
        <v>3</v>
      </c>
      <c r="R29" s="85">
        <v>1</v>
      </c>
      <c r="S29" s="24"/>
      <c r="T29" s="25"/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45">
        <v>0</v>
      </c>
      <c r="D30" s="45">
        <v>4</v>
      </c>
      <c r="E30" s="20">
        <v>0</v>
      </c>
      <c r="F30" s="90">
        <v>0</v>
      </c>
      <c r="G30" s="83">
        <v>3</v>
      </c>
      <c r="H30" s="20">
        <v>0</v>
      </c>
      <c r="I30" s="21" t="s">
        <v>23</v>
      </c>
      <c r="J30" s="20">
        <v>0</v>
      </c>
      <c r="K30" s="80" t="s">
        <v>23</v>
      </c>
      <c r="L30" s="22">
        <v>0</v>
      </c>
      <c r="M30" s="49"/>
      <c r="N30" s="89">
        <v>0</v>
      </c>
      <c r="O30" s="89">
        <v>0</v>
      </c>
      <c r="P30" s="49">
        <v>0</v>
      </c>
      <c r="Q30" s="50">
        <v>3</v>
      </c>
      <c r="R30" s="85">
        <v>1</v>
      </c>
      <c r="S30" s="24"/>
      <c r="T30" s="25"/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45">
        <v>0</v>
      </c>
      <c r="D31" s="45">
        <v>6</v>
      </c>
      <c r="E31" s="20">
        <v>0</v>
      </c>
      <c r="F31" s="90">
        <v>0</v>
      </c>
      <c r="G31" s="83">
        <v>8</v>
      </c>
      <c r="H31" s="20">
        <v>0</v>
      </c>
      <c r="I31" s="21" t="s">
        <v>23</v>
      </c>
      <c r="J31" s="20">
        <v>0</v>
      </c>
      <c r="K31" s="80" t="s">
        <v>23</v>
      </c>
      <c r="L31" s="22">
        <v>0</v>
      </c>
      <c r="M31" s="49"/>
      <c r="N31" s="89">
        <v>0</v>
      </c>
      <c r="O31" s="89">
        <v>0</v>
      </c>
      <c r="P31" s="49">
        <v>0</v>
      </c>
      <c r="Q31" s="50">
        <v>3</v>
      </c>
      <c r="R31" s="85">
        <v>1</v>
      </c>
      <c r="S31" s="24"/>
      <c r="T31" s="25"/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v>33</v>
      </c>
      <c r="D32" s="32">
        <v>485</v>
      </c>
      <c r="E32" s="48">
        <v>6.804123711340206</v>
      </c>
      <c r="F32" s="32">
        <v>60</v>
      </c>
      <c r="G32" s="32">
        <v>699</v>
      </c>
      <c r="H32" s="34">
        <v>8.5836909870000007</v>
      </c>
      <c r="I32" s="33"/>
      <c r="J32" s="33"/>
      <c r="K32" s="35"/>
      <c r="L32" s="36">
        <v>1</v>
      </c>
      <c r="M32" s="53">
        <v>22</v>
      </c>
      <c r="N32" s="53">
        <v>2.5</v>
      </c>
      <c r="O32" s="53">
        <v>24.5</v>
      </c>
      <c r="P32" s="53"/>
      <c r="Q32" s="53"/>
      <c r="R32" s="53"/>
      <c r="S32" s="69"/>
      <c r="T32" s="38"/>
      <c r="U32" s="38"/>
      <c r="V32" s="39"/>
      <c r="W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  <row r="37" spans="2:21" x14ac:dyDescent="0.25">
      <c r="F37" s="92" t="s">
        <v>207</v>
      </c>
      <c r="P37" s="4">
        <v>0.2</v>
      </c>
      <c r="Q37" s="4">
        <v>4.3</v>
      </c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493" priority="56" operator="greaterThan">
      <formula>1</formula>
    </cfRule>
  </conditionalFormatting>
  <conditionalFormatting sqref="L11:L29">
    <cfRule type="cellIs" dxfId="492" priority="54" operator="greaterThan">
      <formula>1</formula>
    </cfRule>
    <cfRule type="cellIs" dxfId="491" priority="55" operator="greaterThan">
      <formula>1</formula>
    </cfRule>
  </conditionalFormatting>
  <conditionalFormatting sqref="T11:T29">
    <cfRule type="cellIs" dxfId="490" priority="53" operator="equal">
      <formula>5</formula>
    </cfRule>
  </conditionalFormatting>
  <conditionalFormatting sqref="J11:J29">
    <cfRule type="cellIs" dxfId="489" priority="52" operator="greaterThan">
      <formula>1</formula>
    </cfRule>
  </conditionalFormatting>
  <conditionalFormatting sqref="T8:W8">
    <cfRule type="cellIs" dxfId="488" priority="50" operator="equal">
      <formula>"Х"</formula>
    </cfRule>
    <cfRule type="cellIs" dxfId="487" priority="51" operator="equal">
      <formula>"Х"</formula>
    </cfRule>
  </conditionalFormatting>
  <conditionalFormatting sqref="T10">
    <cfRule type="cellIs" dxfId="486" priority="49" operator="equal">
      <formula>5</formula>
    </cfRule>
  </conditionalFormatting>
  <conditionalFormatting sqref="T30:T31">
    <cfRule type="cellIs" dxfId="485" priority="48" operator="equal">
      <formula>5</formula>
    </cfRule>
  </conditionalFormatting>
  <conditionalFormatting sqref="T7">
    <cfRule type="cellIs" dxfId="484" priority="47" operator="equal">
      <formula>5</formula>
    </cfRule>
  </conditionalFormatting>
  <conditionalFormatting sqref="T9:W9">
    <cfRule type="cellIs" dxfId="483" priority="45" operator="equal">
      <formula>"Х"</formula>
    </cfRule>
    <cfRule type="cellIs" dxfId="482" priority="46" operator="equal">
      <formula>"Х"</formula>
    </cfRule>
  </conditionalFormatting>
  <conditionalFormatting sqref="J10 J7">
    <cfRule type="cellIs" dxfId="481" priority="44" operator="greaterThan">
      <formula>1</formula>
    </cfRule>
  </conditionalFormatting>
  <conditionalFormatting sqref="J30:J31">
    <cfRule type="cellIs" dxfId="480" priority="43" operator="greaterThan">
      <formula>1</formula>
    </cfRule>
  </conditionalFormatting>
  <conditionalFormatting sqref="L7 L10">
    <cfRule type="cellIs" dxfId="479" priority="42" operator="greaterThan">
      <formula>1</formula>
    </cfRule>
  </conditionalFormatting>
  <conditionalFormatting sqref="L7 L10">
    <cfRule type="cellIs" dxfId="478" priority="40" operator="greaterThan">
      <formula>1</formula>
    </cfRule>
    <cfRule type="cellIs" dxfId="477" priority="41" operator="greaterThan">
      <formula>1</formula>
    </cfRule>
  </conditionalFormatting>
  <conditionalFormatting sqref="L30:L31">
    <cfRule type="cellIs" dxfId="476" priority="39" operator="greaterThan">
      <formula>1</formula>
    </cfRule>
  </conditionalFormatting>
  <conditionalFormatting sqref="L30:L31">
    <cfRule type="cellIs" dxfId="475" priority="37" operator="greaterThan">
      <formula>1</formula>
    </cfRule>
    <cfRule type="cellIs" dxfId="474" priority="38" operator="greaterThan">
      <formula>1</formula>
    </cfRule>
  </conditionalFormatting>
  <conditionalFormatting sqref="R7">
    <cfRule type="cellIs" dxfId="473" priority="35" operator="equal">
      <formula>2</formula>
    </cfRule>
    <cfRule type="cellIs" dxfId="472" priority="36" operator="equal">
      <formula>8</formula>
    </cfRule>
  </conditionalFormatting>
  <conditionalFormatting sqref="R10:R31">
    <cfRule type="cellIs" dxfId="471" priority="33" operator="equal">
      <formula>2</formula>
    </cfRule>
    <cfRule type="cellIs" dxfId="470" priority="34" operator="equal">
      <formula>8</formula>
    </cfRule>
  </conditionalFormatting>
  <conditionalFormatting sqref="R7 R10:R31">
    <cfRule type="cellIs" dxfId="469" priority="32" operator="equal">
      <formula>3</formula>
    </cfRule>
  </conditionalFormatting>
  <conditionalFormatting sqref="R10:R31">
    <cfRule type="cellIs" dxfId="468" priority="30" operator="equal">
      <formula>2</formula>
    </cfRule>
    <cfRule type="cellIs" dxfId="467" priority="31" operator="equal">
      <formula>8</formula>
    </cfRule>
  </conditionalFormatting>
  <conditionalFormatting sqref="R10:R31">
    <cfRule type="cellIs" dxfId="466" priority="28" operator="equal">
      <formula>2</formula>
    </cfRule>
    <cfRule type="cellIs" dxfId="465" priority="29" operator="equal">
      <formula>8</formula>
    </cfRule>
  </conditionalFormatting>
  <conditionalFormatting sqref="R10:R31">
    <cfRule type="cellIs" dxfId="464" priority="26" operator="equal">
      <formula>2</formula>
    </cfRule>
    <cfRule type="cellIs" dxfId="463" priority="27" operator="equal">
      <formula>8</formula>
    </cfRule>
  </conditionalFormatting>
  <conditionalFormatting sqref="R10:R31">
    <cfRule type="cellIs" dxfId="462" priority="24" operator="equal">
      <formula>2</formula>
    </cfRule>
    <cfRule type="cellIs" dxfId="461" priority="25" operator="equal">
      <formula>8</formula>
    </cfRule>
  </conditionalFormatting>
  <conditionalFormatting sqref="I8:J9">
    <cfRule type="cellIs" dxfId="460" priority="22" operator="equal">
      <formula>"Х"</formula>
    </cfRule>
    <cfRule type="cellIs" dxfId="459" priority="23" operator="equal">
      <formula>"Х"</formula>
    </cfRule>
  </conditionalFormatting>
  <conditionalFormatting sqref="K8:O9">
    <cfRule type="cellIs" dxfId="458" priority="20" operator="equal">
      <formula>"Х"</formula>
    </cfRule>
    <cfRule type="cellIs" dxfId="457" priority="21" operator="equal">
      <formula>"Х"</formula>
    </cfRule>
  </conditionalFormatting>
  <conditionalFormatting sqref="S8">
    <cfRule type="cellIs" dxfId="456" priority="18" operator="equal">
      <formula>"Х"</formula>
    </cfRule>
    <cfRule type="cellIs" dxfId="455" priority="19" operator="equal">
      <formula>"Х"</formula>
    </cfRule>
  </conditionalFormatting>
  <conditionalFormatting sqref="S9">
    <cfRule type="cellIs" dxfId="454" priority="16" operator="equal">
      <formula>"Х"</formula>
    </cfRule>
    <cfRule type="cellIs" dxfId="453" priority="17" operator="equal">
      <formula>"Х"</formula>
    </cfRule>
  </conditionalFormatting>
  <conditionalFormatting sqref="S7">
    <cfRule type="cellIs" dxfId="452" priority="15" operator="equal">
      <formula>4</formula>
    </cfRule>
  </conditionalFormatting>
  <conditionalFormatting sqref="S10:S31">
    <cfRule type="cellIs" dxfId="451" priority="14" operator="equal">
      <formula>4</formula>
    </cfRule>
  </conditionalFormatting>
  <conditionalFormatting sqref="E8:E9 H8:H9">
    <cfRule type="cellIs" dxfId="450" priority="12" operator="equal">
      <formula>"Х"</formula>
    </cfRule>
    <cfRule type="cellIs" dxfId="449" priority="13" operator="equal">
      <formula>"Х"</formula>
    </cfRule>
  </conditionalFormatting>
  <conditionalFormatting sqref="P8:R8">
    <cfRule type="cellIs" dxfId="448" priority="10" operator="equal">
      <formula>"Х"</formula>
    </cfRule>
    <cfRule type="cellIs" dxfId="447" priority="11" operator="equal">
      <formula>"Х"</formula>
    </cfRule>
  </conditionalFormatting>
  <conditionalFormatting sqref="P9:R9">
    <cfRule type="cellIs" dxfId="446" priority="8" operator="equal">
      <formula>"Х"</formula>
    </cfRule>
    <cfRule type="cellIs" dxfId="445" priority="9" operator="equal">
      <formula>"Х"</formula>
    </cfRule>
  </conditionalFormatting>
  <conditionalFormatting sqref="M7:O7 M10:O31">
    <cfRule type="cellIs" dxfId="444" priority="7" operator="equal">
      <formula>3</formula>
    </cfRule>
  </conditionalFormatting>
  <conditionalFormatting sqref="C8:D9">
    <cfRule type="cellIs" dxfId="443" priority="5" operator="equal">
      <formula>"Х"</formula>
    </cfRule>
    <cfRule type="cellIs" dxfId="442" priority="6" operator="equal">
      <formula>"Х"</formula>
    </cfRule>
  </conditionalFormatting>
  <conditionalFormatting sqref="F8:F9">
    <cfRule type="cellIs" dxfId="441" priority="3" operator="equal">
      <formula>"Х"</formula>
    </cfRule>
    <cfRule type="cellIs" dxfId="440" priority="4" operator="equal">
      <formula>"Х"</formula>
    </cfRule>
  </conditionalFormatting>
  <conditionalFormatting sqref="G8:G9">
    <cfRule type="cellIs" dxfId="439" priority="1" operator="equal">
      <formula>"Х"</formula>
    </cfRule>
    <cfRule type="cellIs" dxfId="438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5"/>
  <sheetViews>
    <sheetView topLeftCell="H1" zoomScale="60" zoomScaleNormal="60" workbookViewId="0">
      <selection activeCell="C3" sqref="C3:W3"/>
    </sheetView>
  </sheetViews>
  <sheetFormatPr defaultRowHeight="15.75" x14ac:dyDescent="0.25"/>
  <cols>
    <col min="1" max="1" width="5.7109375" style="4" bestFit="1" customWidth="1"/>
    <col min="2" max="2" width="35.28515625" style="4" customWidth="1"/>
    <col min="3" max="3" width="44.42578125" style="4" customWidth="1"/>
    <col min="4" max="4" width="44.140625" style="4" customWidth="1"/>
    <col min="5" max="5" width="64.42578125" style="74" customWidth="1"/>
    <col min="6" max="6" width="40.5703125" style="74" customWidth="1"/>
    <col min="7" max="7" width="41.42578125" style="74" customWidth="1"/>
    <col min="8" max="8" width="79.85546875" style="74" customWidth="1"/>
    <col min="9" max="9" width="17" style="4" customWidth="1"/>
    <col min="10" max="10" width="16.42578125" style="4" customWidth="1"/>
    <col min="11" max="11" width="25.140625" style="4" customWidth="1"/>
    <col min="12" max="12" width="14.7109375" style="4" customWidth="1"/>
    <col min="13" max="13" width="14" style="4" customWidth="1"/>
    <col min="14" max="14" width="11.5703125" style="4" customWidth="1"/>
    <col min="15" max="15" width="15.42578125" style="4" customWidth="1"/>
    <col min="16" max="16" width="14.7109375" style="4" customWidth="1"/>
    <col min="17" max="17" width="30" style="4" customWidth="1"/>
    <col min="18" max="18" width="21.5703125" style="4" customWidth="1"/>
    <col min="19" max="19" width="21.5703125" style="74" customWidth="1"/>
    <col min="20" max="21" width="19.5703125" style="4" customWidth="1"/>
    <col min="22" max="22" width="16.42578125" style="44" customWidth="1"/>
    <col min="23" max="23" width="9.7109375" style="44" customWidth="1"/>
    <col min="24" max="16384" width="9.140625" style="4"/>
  </cols>
  <sheetData>
    <row r="1" spans="1:23" s="1" customFormat="1" x14ac:dyDescent="0.25">
      <c r="E1" s="59"/>
      <c r="F1" s="59"/>
      <c r="G1" s="59"/>
      <c r="H1" s="59"/>
      <c r="S1" s="59"/>
      <c r="V1" s="2"/>
      <c r="W1" s="2"/>
    </row>
    <row r="2" spans="1:23" s="1" customFormat="1" ht="25.5" customHeight="1" x14ac:dyDescent="0.25">
      <c r="B2" s="140" t="s">
        <v>132</v>
      </c>
      <c r="C2" s="3"/>
      <c r="D2" s="3"/>
      <c r="E2" s="3"/>
      <c r="Q2" s="1" t="s">
        <v>241</v>
      </c>
      <c r="V2" s="2"/>
      <c r="W2" s="2"/>
    </row>
    <row r="3" spans="1:23" ht="57" customHeight="1" x14ac:dyDescent="0.25">
      <c r="A3" s="105" t="s">
        <v>0</v>
      </c>
      <c r="B3" s="107" t="s">
        <v>1</v>
      </c>
      <c r="C3" s="109" t="s">
        <v>131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30" t="s">
        <v>147</v>
      </c>
      <c r="N4" s="130" t="s">
        <v>92</v>
      </c>
      <c r="O4" s="131" t="s">
        <v>146</v>
      </c>
      <c r="P4" s="131" t="s">
        <v>106</v>
      </c>
      <c r="Q4" s="128" t="s">
        <v>133</v>
      </c>
      <c r="R4" s="121" t="s">
        <v>82</v>
      </c>
      <c r="S4" s="121" t="s">
        <v>135</v>
      </c>
      <c r="T4" s="124" t="s">
        <v>6</v>
      </c>
      <c r="U4" s="124" t="s">
        <v>7</v>
      </c>
      <c r="V4" s="124" t="s">
        <v>8</v>
      </c>
      <c r="W4" s="124" t="s">
        <v>9</v>
      </c>
    </row>
    <row r="5" spans="1:23" ht="409.6" customHeight="1" thickBot="1" x14ac:dyDescent="0.3">
      <c r="A5" s="106"/>
      <c r="B5" s="108"/>
      <c r="C5" s="5" t="s">
        <v>125</v>
      </c>
      <c r="D5" s="5" t="s">
        <v>129</v>
      </c>
      <c r="E5" s="6" t="s">
        <v>128</v>
      </c>
      <c r="F5" s="7" t="s">
        <v>126</v>
      </c>
      <c r="G5" s="7" t="s">
        <v>127</v>
      </c>
      <c r="H5" s="7" t="s">
        <v>130</v>
      </c>
      <c r="I5" s="7" t="s">
        <v>10</v>
      </c>
      <c r="J5" s="7" t="s">
        <v>11</v>
      </c>
      <c r="K5" s="7" t="s">
        <v>134</v>
      </c>
      <c r="L5" s="116"/>
      <c r="M5" s="131"/>
      <c r="N5" s="131"/>
      <c r="O5" s="132"/>
      <c r="P5" s="132"/>
      <c r="Q5" s="129"/>
      <c r="R5" s="122"/>
      <c r="S5" s="122"/>
      <c r="T5" s="125"/>
      <c r="U5" s="125"/>
      <c r="V5" s="125"/>
      <c r="W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9" t="s">
        <v>93</v>
      </c>
      <c r="P6" s="9" t="s">
        <v>94</v>
      </c>
      <c r="Q6" s="10" t="s">
        <v>21</v>
      </c>
      <c r="R6" s="9">
        <v>11</v>
      </c>
      <c r="S6" s="10">
        <v>12</v>
      </c>
      <c r="T6" s="9">
        <v>13</v>
      </c>
      <c r="U6" s="10">
        <v>14</v>
      </c>
      <c r="V6" s="9">
        <v>18</v>
      </c>
      <c r="W6" s="11">
        <v>19</v>
      </c>
    </row>
    <row r="7" spans="1:23" ht="36.75" customHeight="1" x14ac:dyDescent="0.25">
      <c r="A7" s="17">
        <v>1</v>
      </c>
      <c r="B7" s="18" t="s">
        <v>22</v>
      </c>
      <c r="C7" s="76">
        <v>2101</v>
      </c>
      <c r="D7" s="76">
        <v>12037</v>
      </c>
      <c r="E7" s="20">
        <v>17.454515244662293</v>
      </c>
      <c r="F7" s="76">
        <v>2037</v>
      </c>
      <c r="G7" s="76">
        <v>11449</v>
      </c>
      <c r="H7" s="20">
        <v>17.791946894925321</v>
      </c>
      <c r="I7" s="21">
        <v>100</v>
      </c>
      <c r="J7" s="20">
        <v>1.9332055089081708</v>
      </c>
      <c r="K7" s="80">
        <v>0.177919469</v>
      </c>
      <c r="L7" s="22">
        <v>0.89212485200000002</v>
      </c>
      <c r="M7" s="49"/>
      <c r="N7" s="64"/>
      <c r="O7" s="49">
        <v>1</v>
      </c>
      <c r="P7" s="64"/>
      <c r="Q7" s="49">
        <v>1</v>
      </c>
      <c r="R7" s="50" t="s">
        <v>23</v>
      </c>
      <c r="S7" s="24">
        <v>6</v>
      </c>
      <c r="T7" s="25">
        <v>1</v>
      </c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47" t="s">
        <v>23</v>
      </c>
      <c r="D8" s="47" t="s">
        <v>23</v>
      </c>
      <c r="E8" s="47" t="s">
        <v>23</v>
      </c>
      <c r="F8" s="47" t="s">
        <v>23</v>
      </c>
      <c r="G8" s="47" t="s">
        <v>23</v>
      </c>
      <c r="H8" s="47" t="s">
        <v>23</v>
      </c>
      <c r="I8" s="16" t="s">
        <v>23</v>
      </c>
      <c r="J8" s="54" t="s">
        <v>23</v>
      </c>
      <c r="K8" s="16" t="s">
        <v>23</v>
      </c>
      <c r="L8" s="54" t="s">
        <v>23</v>
      </c>
      <c r="M8" s="54" t="s">
        <v>23</v>
      </c>
      <c r="N8" s="54" t="s">
        <v>23</v>
      </c>
      <c r="O8" s="54" t="s">
        <v>23</v>
      </c>
      <c r="P8" s="54" t="s">
        <v>23</v>
      </c>
      <c r="Q8" s="54" t="s">
        <v>23</v>
      </c>
      <c r="R8" s="54" t="s">
        <v>23</v>
      </c>
      <c r="S8" s="16">
        <v>0</v>
      </c>
      <c r="T8" s="16">
        <v>0</v>
      </c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47" t="s">
        <v>23</v>
      </c>
      <c r="D9" s="47" t="s">
        <v>23</v>
      </c>
      <c r="E9" s="47" t="s">
        <v>23</v>
      </c>
      <c r="F9" s="47" t="s">
        <v>23</v>
      </c>
      <c r="G9" s="47" t="s">
        <v>23</v>
      </c>
      <c r="H9" s="47" t="s">
        <v>23</v>
      </c>
      <c r="I9" s="16" t="s">
        <v>23</v>
      </c>
      <c r="J9" s="54" t="s">
        <v>23</v>
      </c>
      <c r="K9" s="16" t="s">
        <v>23</v>
      </c>
      <c r="L9" s="54" t="s">
        <v>23</v>
      </c>
      <c r="M9" s="54" t="s">
        <v>23</v>
      </c>
      <c r="N9" s="54" t="s">
        <v>23</v>
      </c>
      <c r="O9" s="54" t="s">
        <v>23</v>
      </c>
      <c r="P9" s="54" t="s">
        <v>23</v>
      </c>
      <c r="Q9" s="54" t="s">
        <v>23</v>
      </c>
      <c r="R9" s="54" t="s">
        <v>23</v>
      </c>
      <c r="S9" s="16">
        <v>0</v>
      </c>
      <c r="T9" s="16">
        <v>0</v>
      </c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76">
        <v>586</v>
      </c>
      <c r="D10" s="76">
        <v>3028</v>
      </c>
      <c r="E10" s="20">
        <v>19.352708058124175</v>
      </c>
      <c r="F10" s="76">
        <v>562</v>
      </c>
      <c r="G10" s="76">
        <v>2964</v>
      </c>
      <c r="H10" s="20">
        <v>18.960863697705804</v>
      </c>
      <c r="I10" s="21">
        <v>100</v>
      </c>
      <c r="J10" s="20">
        <v>-2.0247520876225744</v>
      </c>
      <c r="K10" s="80">
        <v>0.189608637</v>
      </c>
      <c r="L10" s="22">
        <v>0.95073674699999999</v>
      </c>
      <c r="M10" s="49"/>
      <c r="N10" s="64"/>
      <c r="O10" s="49"/>
      <c r="P10" s="49">
        <v>0</v>
      </c>
      <c r="Q10" s="50">
        <v>0</v>
      </c>
      <c r="R10" s="50" t="s">
        <v>23</v>
      </c>
      <c r="S10" s="24">
        <v>6</v>
      </c>
      <c r="T10" s="25">
        <v>1</v>
      </c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76">
        <v>114</v>
      </c>
      <c r="D11" s="76">
        <v>345</v>
      </c>
      <c r="E11" s="20">
        <v>33.043478260869563</v>
      </c>
      <c r="F11" s="76">
        <v>167</v>
      </c>
      <c r="G11" s="76">
        <v>592</v>
      </c>
      <c r="H11" s="20">
        <v>28.209459459459456</v>
      </c>
      <c r="I11" s="21">
        <v>100</v>
      </c>
      <c r="J11" s="20">
        <v>-14.629267425320061</v>
      </c>
      <c r="K11" s="80">
        <v>0.282094595</v>
      </c>
      <c r="L11" s="22">
        <v>1.414480382</v>
      </c>
      <c r="M11" s="49">
        <v>1</v>
      </c>
      <c r="N11" s="64"/>
      <c r="O11" s="49"/>
      <c r="P11" s="49">
        <v>0</v>
      </c>
      <c r="Q11" s="49">
        <v>1</v>
      </c>
      <c r="R11" s="50" t="s">
        <v>23</v>
      </c>
      <c r="S11" s="24">
        <v>5</v>
      </c>
      <c r="T11" s="25">
        <v>1</v>
      </c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76">
        <v>100</v>
      </c>
      <c r="D12" s="76">
        <v>517</v>
      </c>
      <c r="E12" s="20">
        <v>19.342359767891683</v>
      </c>
      <c r="F12" s="76">
        <v>98</v>
      </c>
      <c r="G12" s="76">
        <v>488</v>
      </c>
      <c r="H12" s="20">
        <v>20.081967213114755</v>
      </c>
      <c r="I12" s="21">
        <v>100</v>
      </c>
      <c r="J12" s="20">
        <v>3.8237704918032827</v>
      </c>
      <c r="K12" s="80">
        <v>0.200819672</v>
      </c>
      <c r="L12" s="22">
        <v>1.006951186</v>
      </c>
      <c r="M12" s="49">
        <v>1</v>
      </c>
      <c r="N12" s="64"/>
      <c r="O12" s="49">
        <v>1</v>
      </c>
      <c r="P12" s="49"/>
      <c r="Q12" s="49">
        <v>1</v>
      </c>
      <c r="R12" s="50" t="s">
        <v>23</v>
      </c>
      <c r="S12" s="24">
        <v>5</v>
      </c>
      <c r="T12" s="25">
        <v>1</v>
      </c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76">
        <v>199</v>
      </c>
      <c r="D13" s="76">
        <v>1299</v>
      </c>
      <c r="E13" s="20">
        <v>15.319476520400308</v>
      </c>
      <c r="F13" s="76">
        <v>205</v>
      </c>
      <c r="G13" s="76">
        <v>1337</v>
      </c>
      <c r="H13" s="20">
        <v>15.332834704562453</v>
      </c>
      <c r="I13" s="21">
        <v>100</v>
      </c>
      <c r="J13" s="20">
        <v>8.7197393098626813E-2</v>
      </c>
      <c r="K13" s="80">
        <v>0.153328347</v>
      </c>
      <c r="L13" s="22">
        <v>0.76881990300000003</v>
      </c>
      <c r="M13" s="49"/>
      <c r="N13" s="64"/>
      <c r="O13" s="49">
        <v>1</v>
      </c>
      <c r="P13" s="49"/>
      <c r="Q13" s="49">
        <v>1</v>
      </c>
      <c r="R13" s="50" t="s">
        <v>23</v>
      </c>
      <c r="S13" s="24">
        <v>6</v>
      </c>
      <c r="T13" s="25">
        <v>1</v>
      </c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76">
        <v>239</v>
      </c>
      <c r="D14" s="76">
        <v>1134</v>
      </c>
      <c r="E14" s="20">
        <v>21.075837742504408</v>
      </c>
      <c r="F14" s="76">
        <v>242</v>
      </c>
      <c r="G14" s="76">
        <v>1157</v>
      </c>
      <c r="H14" s="20">
        <v>20.916162489196196</v>
      </c>
      <c r="I14" s="21">
        <v>100</v>
      </c>
      <c r="J14" s="20">
        <v>-0.757622331596285</v>
      </c>
      <c r="K14" s="80">
        <v>0.20916162499999999</v>
      </c>
      <c r="L14" s="22">
        <v>1.048779455</v>
      </c>
      <c r="M14" s="49">
        <v>1</v>
      </c>
      <c r="N14" s="64"/>
      <c r="O14" s="49"/>
      <c r="P14" s="49">
        <v>0</v>
      </c>
      <c r="Q14" s="49">
        <v>1</v>
      </c>
      <c r="R14" s="50" t="s">
        <v>23</v>
      </c>
      <c r="S14" s="24">
        <v>5</v>
      </c>
      <c r="T14" s="25">
        <v>1</v>
      </c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76">
        <v>76</v>
      </c>
      <c r="D15" s="76">
        <v>469</v>
      </c>
      <c r="E15" s="20">
        <v>16.204690831556505</v>
      </c>
      <c r="F15" s="76">
        <v>142</v>
      </c>
      <c r="G15" s="76">
        <v>617</v>
      </c>
      <c r="H15" s="20">
        <v>23.014586709886547</v>
      </c>
      <c r="I15" s="21">
        <v>100</v>
      </c>
      <c r="J15" s="20">
        <v>42.024225880747231</v>
      </c>
      <c r="K15" s="80">
        <v>0.230145867</v>
      </c>
      <c r="L15" s="22">
        <v>1.153998766</v>
      </c>
      <c r="M15" s="49">
        <v>1</v>
      </c>
      <c r="N15" s="49"/>
      <c r="O15" s="49">
        <v>1</v>
      </c>
      <c r="P15" s="49"/>
      <c r="Q15" s="49">
        <v>1</v>
      </c>
      <c r="R15" s="50" t="s">
        <v>23</v>
      </c>
      <c r="S15" s="24">
        <v>5</v>
      </c>
      <c r="T15" s="25">
        <v>1</v>
      </c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76">
        <v>82</v>
      </c>
      <c r="D16" s="76">
        <v>265</v>
      </c>
      <c r="E16" s="20">
        <v>30.943396226415093</v>
      </c>
      <c r="F16" s="76">
        <v>80</v>
      </c>
      <c r="G16" s="76">
        <v>264</v>
      </c>
      <c r="H16" s="20">
        <v>30.303030303030305</v>
      </c>
      <c r="I16" s="21">
        <v>100</v>
      </c>
      <c r="J16" s="20">
        <v>-2.0694752402069376</v>
      </c>
      <c r="K16" s="80">
        <v>0.303030303</v>
      </c>
      <c r="L16" s="22">
        <v>1.5194563350000001</v>
      </c>
      <c r="M16" s="49">
        <v>1</v>
      </c>
      <c r="N16" s="49"/>
      <c r="O16" s="49"/>
      <c r="P16" s="49">
        <v>0</v>
      </c>
      <c r="Q16" s="49">
        <v>1</v>
      </c>
      <c r="R16" s="50" t="s">
        <v>23</v>
      </c>
      <c r="S16" s="24">
        <v>5</v>
      </c>
      <c r="T16" s="25">
        <v>1</v>
      </c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76">
        <v>213</v>
      </c>
      <c r="D17" s="76">
        <v>1336</v>
      </c>
      <c r="E17" s="20">
        <v>15.943113772455089</v>
      </c>
      <c r="F17" s="76">
        <v>182</v>
      </c>
      <c r="G17" s="76">
        <v>1198</v>
      </c>
      <c r="H17" s="20">
        <v>15.191986644407345</v>
      </c>
      <c r="I17" s="21">
        <v>100</v>
      </c>
      <c r="J17" s="20">
        <v>-4.711295037895705</v>
      </c>
      <c r="K17" s="80">
        <v>0.15191986599999999</v>
      </c>
      <c r="L17" s="22">
        <v>0.76175749199999998</v>
      </c>
      <c r="M17" s="49"/>
      <c r="N17" s="49"/>
      <c r="O17" s="49"/>
      <c r="P17" s="49">
        <v>0</v>
      </c>
      <c r="Q17" s="49">
        <v>0</v>
      </c>
      <c r="R17" s="50" t="s">
        <v>23</v>
      </c>
      <c r="S17" s="24">
        <v>6</v>
      </c>
      <c r="T17" s="25">
        <v>1</v>
      </c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76">
        <v>197</v>
      </c>
      <c r="D18" s="76">
        <v>797</v>
      </c>
      <c r="E18" s="20">
        <v>24.717691342534504</v>
      </c>
      <c r="F18" s="76">
        <v>188</v>
      </c>
      <c r="G18" s="76">
        <v>826</v>
      </c>
      <c r="H18" s="20">
        <v>22.760290556900724</v>
      </c>
      <c r="I18" s="21">
        <v>100</v>
      </c>
      <c r="J18" s="20">
        <v>-7.9190275439092535</v>
      </c>
      <c r="K18" s="80">
        <v>0.22760290599999999</v>
      </c>
      <c r="L18" s="22">
        <v>1.141247833</v>
      </c>
      <c r="M18" s="49">
        <v>1</v>
      </c>
      <c r="N18" s="49"/>
      <c r="O18" s="49"/>
      <c r="P18" s="49">
        <v>0</v>
      </c>
      <c r="Q18" s="49">
        <v>1</v>
      </c>
      <c r="R18" s="50" t="s">
        <v>23</v>
      </c>
      <c r="S18" s="24">
        <v>5</v>
      </c>
      <c r="T18" s="25">
        <v>1</v>
      </c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76">
        <v>87</v>
      </c>
      <c r="D19" s="76">
        <v>330</v>
      </c>
      <c r="E19" s="20">
        <v>26.36363636363636</v>
      </c>
      <c r="F19" s="76">
        <v>80</v>
      </c>
      <c r="G19" s="76">
        <v>363</v>
      </c>
      <c r="H19" s="20">
        <v>22.03856749311295</v>
      </c>
      <c r="I19" s="21">
        <v>100</v>
      </c>
      <c r="J19" s="20">
        <v>-16.405433646812938</v>
      </c>
      <c r="K19" s="80">
        <v>0.220385675</v>
      </c>
      <c r="L19" s="22">
        <v>1.105059153</v>
      </c>
      <c r="M19" s="49">
        <v>1</v>
      </c>
      <c r="N19" s="49"/>
      <c r="O19" s="49"/>
      <c r="P19" s="49">
        <v>0</v>
      </c>
      <c r="Q19" s="49">
        <v>1</v>
      </c>
      <c r="R19" s="50" t="s">
        <v>23</v>
      </c>
      <c r="S19" s="24">
        <v>5</v>
      </c>
      <c r="T19" s="25">
        <v>1</v>
      </c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76">
        <v>140</v>
      </c>
      <c r="D20" s="76">
        <v>481</v>
      </c>
      <c r="E20" s="20">
        <v>29.106029106029109</v>
      </c>
      <c r="F20" s="76">
        <v>141</v>
      </c>
      <c r="G20" s="76">
        <v>507</v>
      </c>
      <c r="H20" s="20">
        <v>27.810650887573964</v>
      </c>
      <c r="I20" s="21">
        <v>100</v>
      </c>
      <c r="J20" s="20">
        <v>-4.4505494505494614</v>
      </c>
      <c r="K20" s="80">
        <v>0.278106509</v>
      </c>
      <c r="L20" s="22">
        <v>1.394483299</v>
      </c>
      <c r="M20" s="49">
        <v>1</v>
      </c>
      <c r="N20" s="49"/>
      <c r="O20" s="49"/>
      <c r="P20" s="49">
        <v>0</v>
      </c>
      <c r="Q20" s="49">
        <v>1</v>
      </c>
      <c r="R20" s="50" t="s">
        <v>23</v>
      </c>
      <c r="S20" s="24">
        <v>5</v>
      </c>
      <c r="T20" s="25">
        <v>1</v>
      </c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76">
        <v>140</v>
      </c>
      <c r="D21" s="76">
        <v>589</v>
      </c>
      <c r="E21" s="20">
        <v>23.769100169779286</v>
      </c>
      <c r="F21" s="76">
        <v>160</v>
      </c>
      <c r="G21" s="76">
        <v>652</v>
      </c>
      <c r="H21" s="20">
        <v>24.539877300613497</v>
      </c>
      <c r="I21" s="21">
        <v>100</v>
      </c>
      <c r="J21" s="20">
        <v>3.2427695004382198</v>
      </c>
      <c r="K21" s="80">
        <v>0.24539877299999999</v>
      </c>
      <c r="L21" s="22">
        <v>1.2304799769999999</v>
      </c>
      <c r="M21" s="49">
        <v>1</v>
      </c>
      <c r="N21" s="49"/>
      <c r="O21" s="49">
        <v>1</v>
      </c>
      <c r="P21" s="49"/>
      <c r="Q21" s="49">
        <v>1</v>
      </c>
      <c r="R21" s="50" t="s">
        <v>23</v>
      </c>
      <c r="S21" s="24">
        <v>5</v>
      </c>
      <c r="T21" s="25">
        <v>1</v>
      </c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76">
        <v>481</v>
      </c>
      <c r="D22" s="76">
        <v>1905</v>
      </c>
      <c r="E22" s="20">
        <v>25.249343832020998</v>
      </c>
      <c r="F22" s="76">
        <v>394</v>
      </c>
      <c r="G22" s="76">
        <v>1457</v>
      </c>
      <c r="H22" s="20">
        <v>27.04186684969115</v>
      </c>
      <c r="I22" s="21">
        <v>100</v>
      </c>
      <c r="J22" s="20">
        <v>7.099285548153099</v>
      </c>
      <c r="K22" s="80">
        <v>0.27041866799999997</v>
      </c>
      <c r="L22" s="22">
        <v>1.3559348849999999</v>
      </c>
      <c r="M22" s="49">
        <v>1</v>
      </c>
      <c r="N22" s="49"/>
      <c r="O22" s="49">
        <v>1</v>
      </c>
      <c r="P22" s="49"/>
      <c r="Q22" s="49">
        <v>1</v>
      </c>
      <c r="R22" s="50" t="s">
        <v>23</v>
      </c>
      <c r="S22" s="24">
        <v>5</v>
      </c>
      <c r="T22" s="25">
        <v>1</v>
      </c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76">
        <v>217</v>
      </c>
      <c r="D23" s="76">
        <v>864</v>
      </c>
      <c r="E23" s="20">
        <v>25.115740740740737</v>
      </c>
      <c r="F23" s="76">
        <v>235</v>
      </c>
      <c r="G23" s="76">
        <v>886</v>
      </c>
      <c r="H23" s="20">
        <v>26.52370203160271</v>
      </c>
      <c r="I23" s="21">
        <v>100</v>
      </c>
      <c r="J23" s="20">
        <v>5.6058919599296999</v>
      </c>
      <c r="K23" s="80">
        <v>0.26523701999999999</v>
      </c>
      <c r="L23" s="22">
        <v>1.3299530340000001</v>
      </c>
      <c r="M23" s="49">
        <v>1</v>
      </c>
      <c r="N23" s="49"/>
      <c r="O23" s="49">
        <v>1</v>
      </c>
      <c r="P23" s="49"/>
      <c r="Q23" s="49">
        <v>1</v>
      </c>
      <c r="R23" s="50" t="s">
        <v>23</v>
      </c>
      <c r="S23" s="24">
        <v>5</v>
      </c>
      <c r="T23" s="25">
        <v>1</v>
      </c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76">
        <v>297</v>
      </c>
      <c r="D24" s="76">
        <v>1283</v>
      </c>
      <c r="E24" s="20">
        <v>23.148869836321122</v>
      </c>
      <c r="F24" s="76">
        <v>294</v>
      </c>
      <c r="G24" s="76">
        <v>1371</v>
      </c>
      <c r="H24" s="20">
        <v>21.444201312910284</v>
      </c>
      <c r="I24" s="21">
        <v>100</v>
      </c>
      <c r="J24" s="20">
        <v>-7.3639384361485023</v>
      </c>
      <c r="K24" s="80">
        <v>0.21444201299999999</v>
      </c>
      <c r="L24" s="22">
        <v>1.0752564090000001</v>
      </c>
      <c r="M24" s="49">
        <v>1</v>
      </c>
      <c r="N24" s="64"/>
      <c r="O24" s="49"/>
      <c r="P24" s="49">
        <v>0</v>
      </c>
      <c r="Q24" s="49">
        <v>1</v>
      </c>
      <c r="R24" s="50" t="s">
        <v>23</v>
      </c>
      <c r="S24" s="24">
        <v>5</v>
      </c>
      <c r="T24" s="25">
        <v>1</v>
      </c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76">
        <v>76</v>
      </c>
      <c r="D25" s="76">
        <v>400</v>
      </c>
      <c r="E25" s="20">
        <v>19</v>
      </c>
      <c r="F25" s="76">
        <v>74</v>
      </c>
      <c r="G25" s="76">
        <v>366</v>
      </c>
      <c r="H25" s="20">
        <v>20.21857923497268</v>
      </c>
      <c r="I25" s="21">
        <v>100</v>
      </c>
      <c r="J25" s="20">
        <v>6.4135749209088404</v>
      </c>
      <c r="K25" s="80">
        <v>0.202185792</v>
      </c>
      <c r="L25" s="22">
        <v>1.013801194</v>
      </c>
      <c r="M25" s="49">
        <v>1</v>
      </c>
      <c r="N25" s="64"/>
      <c r="O25" s="49">
        <v>1</v>
      </c>
      <c r="P25" s="49"/>
      <c r="Q25" s="49">
        <v>1</v>
      </c>
      <c r="R25" s="50" t="s">
        <v>23</v>
      </c>
      <c r="S25" s="24">
        <v>5</v>
      </c>
      <c r="T25" s="25">
        <v>1</v>
      </c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76">
        <v>74</v>
      </c>
      <c r="D26" s="76">
        <v>370</v>
      </c>
      <c r="E26" s="20">
        <v>20</v>
      </c>
      <c r="F26" s="76">
        <v>77</v>
      </c>
      <c r="G26" s="76">
        <v>335</v>
      </c>
      <c r="H26" s="20">
        <v>22.985074626865671</v>
      </c>
      <c r="I26" s="21">
        <v>100</v>
      </c>
      <c r="J26" s="20">
        <v>14.925373134328357</v>
      </c>
      <c r="K26" s="80">
        <v>0.22985074599999999</v>
      </c>
      <c r="L26" s="22">
        <v>1.1525189689999999</v>
      </c>
      <c r="M26" s="49">
        <v>1</v>
      </c>
      <c r="N26" s="64"/>
      <c r="O26" s="49">
        <v>1</v>
      </c>
      <c r="P26" s="49"/>
      <c r="Q26" s="49">
        <v>1</v>
      </c>
      <c r="R26" s="50" t="s">
        <v>23</v>
      </c>
      <c r="S26" s="24">
        <v>5</v>
      </c>
      <c r="T26" s="25">
        <v>1</v>
      </c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76">
        <v>453</v>
      </c>
      <c r="D27" s="76">
        <v>2201</v>
      </c>
      <c r="E27" s="20">
        <v>20.581553839164016</v>
      </c>
      <c r="F27" s="76">
        <v>509</v>
      </c>
      <c r="G27" s="76">
        <v>2173</v>
      </c>
      <c r="H27" s="20">
        <v>23.423838011965024</v>
      </c>
      <c r="I27" s="21">
        <v>100</v>
      </c>
      <c r="J27" s="20">
        <v>13.809861952174437</v>
      </c>
      <c r="K27" s="80">
        <v>0.23423838</v>
      </c>
      <c r="L27" s="22">
        <v>1.174519469</v>
      </c>
      <c r="M27" s="49">
        <v>1</v>
      </c>
      <c r="N27" s="64"/>
      <c r="O27" s="49">
        <v>1</v>
      </c>
      <c r="P27" s="49"/>
      <c r="Q27" s="49">
        <v>1</v>
      </c>
      <c r="R27" s="50" t="s">
        <v>23</v>
      </c>
      <c r="S27" s="24">
        <v>5</v>
      </c>
      <c r="T27" s="25">
        <v>1</v>
      </c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76">
        <v>143</v>
      </c>
      <c r="D28" s="76">
        <v>500</v>
      </c>
      <c r="E28" s="20">
        <v>28.599999999999998</v>
      </c>
      <c r="F28" s="76">
        <v>151</v>
      </c>
      <c r="G28" s="76">
        <v>539</v>
      </c>
      <c r="H28" s="20">
        <v>28.014842300556587</v>
      </c>
      <c r="I28" s="21">
        <v>100</v>
      </c>
      <c r="J28" s="20">
        <v>-2.0460059421098271</v>
      </c>
      <c r="K28" s="80">
        <v>0.28014842299999998</v>
      </c>
      <c r="L28" s="22">
        <v>1.4047218770000001</v>
      </c>
      <c r="M28" s="49">
        <v>1</v>
      </c>
      <c r="N28" s="64"/>
      <c r="O28" s="49"/>
      <c r="P28" s="49">
        <v>0</v>
      </c>
      <c r="Q28" s="49">
        <v>1</v>
      </c>
      <c r="R28" s="50" t="s">
        <v>23</v>
      </c>
      <c r="S28" s="24">
        <v>5</v>
      </c>
      <c r="T28" s="25">
        <v>1</v>
      </c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76">
        <v>166</v>
      </c>
      <c r="D29" s="76">
        <v>1382</v>
      </c>
      <c r="E29" s="20">
        <v>12.011577424023155</v>
      </c>
      <c r="F29" s="76">
        <v>179</v>
      </c>
      <c r="G29" s="76">
        <v>1386</v>
      </c>
      <c r="H29" s="20">
        <v>12.914862914862915</v>
      </c>
      <c r="I29" s="21">
        <v>100</v>
      </c>
      <c r="J29" s="20">
        <v>7.5201237851840279</v>
      </c>
      <c r="K29" s="80">
        <v>0.12914862899999999</v>
      </c>
      <c r="L29" s="22">
        <v>0.647577819</v>
      </c>
      <c r="M29" s="49"/>
      <c r="N29" s="64"/>
      <c r="O29" s="49">
        <v>1</v>
      </c>
      <c r="P29" s="49"/>
      <c r="Q29" s="49">
        <v>1</v>
      </c>
      <c r="R29" s="50" t="s">
        <v>23</v>
      </c>
      <c r="S29" s="24">
        <v>6</v>
      </c>
      <c r="T29" s="25">
        <v>1</v>
      </c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76">
        <v>7</v>
      </c>
      <c r="D30" s="76">
        <v>62</v>
      </c>
      <c r="E30" s="20">
        <v>11.29032258064516</v>
      </c>
      <c r="F30" s="76">
        <v>5</v>
      </c>
      <c r="G30" s="76">
        <v>54</v>
      </c>
      <c r="H30" s="20">
        <v>9.2592592592592595</v>
      </c>
      <c r="I30" s="21">
        <v>100</v>
      </c>
      <c r="J30" s="20">
        <v>-17.98941798941798</v>
      </c>
      <c r="K30" s="80">
        <v>9.2592593000000001E-2</v>
      </c>
      <c r="L30" s="22">
        <v>0.46427832499999999</v>
      </c>
      <c r="M30" s="49"/>
      <c r="N30" s="64"/>
      <c r="O30" s="49"/>
      <c r="P30" s="49">
        <v>0</v>
      </c>
      <c r="Q30" s="50">
        <v>0</v>
      </c>
      <c r="R30" s="50" t="s">
        <v>23</v>
      </c>
      <c r="S30" s="24">
        <v>6</v>
      </c>
      <c r="T30" s="25">
        <v>1</v>
      </c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76">
        <v>73</v>
      </c>
      <c r="D31" s="76">
        <v>441</v>
      </c>
      <c r="E31" s="20">
        <v>16.553287981859409</v>
      </c>
      <c r="F31" s="76">
        <v>63</v>
      </c>
      <c r="G31" s="76">
        <v>433</v>
      </c>
      <c r="H31" s="20">
        <v>14.549653579676674</v>
      </c>
      <c r="I31" s="21">
        <v>100</v>
      </c>
      <c r="J31" s="20">
        <v>-12.10414755291214</v>
      </c>
      <c r="K31" s="80">
        <v>0.14549653600000001</v>
      </c>
      <c r="L31" s="22">
        <v>0.729549589</v>
      </c>
      <c r="M31" s="49"/>
      <c r="N31" s="64"/>
      <c r="O31" s="49"/>
      <c r="P31" s="49">
        <v>0</v>
      </c>
      <c r="Q31" s="50">
        <v>0</v>
      </c>
      <c r="R31" s="50" t="s">
        <v>23</v>
      </c>
      <c r="S31" s="24">
        <v>6</v>
      </c>
      <c r="T31" s="25">
        <v>1</v>
      </c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v>6261</v>
      </c>
      <c r="D32" s="32">
        <v>32035</v>
      </c>
      <c r="E32" s="48">
        <v>19.54424847822694</v>
      </c>
      <c r="F32" s="32">
        <v>6265</v>
      </c>
      <c r="G32" s="32">
        <v>31414</v>
      </c>
      <c r="H32" s="34">
        <v>19.943337365505826</v>
      </c>
      <c r="I32" s="33">
        <v>100</v>
      </c>
      <c r="J32" s="33"/>
      <c r="K32" s="35">
        <v>0.199433374</v>
      </c>
      <c r="L32" s="36">
        <v>1</v>
      </c>
      <c r="M32" s="53">
        <v>16</v>
      </c>
      <c r="N32" s="53">
        <v>0</v>
      </c>
      <c r="O32" s="53">
        <v>11</v>
      </c>
      <c r="P32" s="53">
        <v>0</v>
      </c>
      <c r="Q32" s="53">
        <v>19</v>
      </c>
      <c r="R32" s="53"/>
      <c r="S32" s="69"/>
      <c r="T32" s="38"/>
      <c r="U32" s="38"/>
      <c r="V32" s="39"/>
      <c r="W32" s="39"/>
    </row>
    <row r="33" spans="2:23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ht="9" customHeight="1" x14ac:dyDescent="0.25">
      <c r="B34" s="41"/>
      <c r="C34" s="41"/>
      <c r="D34" s="41"/>
      <c r="E34" s="72"/>
      <c r="F34" s="72"/>
      <c r="G34" s="72"/>
      <c r="H34" s="72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72"/>
      <c r="T34" s="41"/>
      <c r="U34" s="41"/>
      <c r="V34" s="42"/>
      <c r="W34" s="42"/>
    </row>
    <row r="35" spans="2:23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437" priority="59" operator="greaterThan">
      <formula>1</formula>
    </cfRule>
  </conditionalFormatting>
  <conditionalFormatting sqref="L11:L29">
    <cfRule type="cellIs" dxfId="436" priority="57" operator="greaterThan">
      <formula>1</formula>
    </cfRule>
    <cfRule type="cellIs" dxfId="435" priority="58" operator="greaterThan">
      <formula>1</formula>
    </cfRule>
  </conditionalFormatting>
  <conditionalFormatting sqref="T11:T29">
    <cfRule type="cellIs" dxfId="434" priority="56" operator="equal">
      <formula>5</formula>
    </cfRule>
  </conditionalFormatting>
  <conditionalFormatting sqref="J11:J29">
    <cfRule type="cellIs" dxfId="433" priority="55" operator="greaterThan">
      <formula>1</formula>
    </cfRule>
  </conditionalFormatting>
  <conditionalFormatting sqref="T8:W8">
    <cfRule type="cellIs" dxfId="432" priority="53" operator="equal">
      <formula>"Х"</formula>
    </cfRule>
    <cfRule type="cellIs" dxfId="431" priority="54" operator="equal">
      <formula>"Х"</formula>
    </cfRule>
  </conditionalFormatting>
  <conditionalFormatting sqref="J8 L8:R8">
    <cfRule type="cellIs" dxfId="430" priority="51" operator="equal">
      <formula>"Х"</formula>
    </cfRule>
    <cfRule type="cellIs" dxfId="429" priority="52" operator="equal">
      <formula>"Х"</formula>
    </cfRule>
  </conditionalFormatting>
  <conditionalFormatting sqref="T10">
    <cfRule type="cellIs" dxfId="428" priority="50" operator="equal">
      <formula>5</formula>
    </cfRule>
  </conditionalFormatting>
  <conditionalFormatting sqref="T30:T31">
    <cfRule type="cellIs" dxfId="427" priority="49" operator="equal">
      <formula>5</formula>
    </cfRule>
  </conditionalFormatting>
  <conditionalFormatting sqref="T7">
    <cfRule type="cellIs" dxfId="426" priority="48" operator="equal">
      <formula>5</formula>
    </cfRule>
  </conditionalFormatting>
  <conditionalFormatting sqref="T9:W9">
    <cfRule type="cellIs" dxfId="425" priority="46" operator="equal">
      <formula>"Х"</formula>
    </cfRule>
    <cfRule type="cellIs" dxfId="424" priority="47" operator="equal">
      <formula>"Х"</formula>
    </cfRule>
  </conditionalFormatting>
  <conditionalFormatting sqref="J9 L9:R9">
    <cfRule type="cellIs" dxfId="423" priority="44" operator="equal">
      <formula>"Х"</formula>
    </cfRule>
    <cfRule type="cellIs" dxfId="422" priority="45" operator="equal">
      <formula>"Х"</formula>
    </cfRule>
  </conditionalFormatting>
  <conditionalFormatting sqref="E8:E9">
    <cfRule type="cellIs" dxfId="421" priority="42" operator="equal">
      <formula>"Х"</formula>
    </cfRule>
    <cfRule type="cellIs" dxfId="420" priority="43" operator="equal">
      <formula>"Х"</formula>
    </cfRule>
  </conditionalFormatting>
  <conditionalFormatting sqref="H8:H9">
    <cfRule type="cellIs" dxfId="419" priority="40" operator="equal">
      <formula>"Х"</formula>
    </cfRule>
    <cfRule type="cellIs" dxfId="418" priority="41" operator="equal">
      <formula>"Х"</formula>
    </cfRule>
  </conditionalFormatting>
  <conditionalFormatting sqref="J10 J7">
    <cfRule type="cellIs" dxfId="417" priority="39" operator="greaterThan">
      <formula>1</formula>
    </cfRule>
  </conditionalFormatting>
  <conditionalFormatting sqref="J30:J31">
    <cfRule type="cellIs" dxfId="416" priority="38" operator="greaterThan">
      <formula>1</formula>
    </cfRule>
  </conditionalFormatting>
  <conditionalFormatting sqref="L10 L7">
    <cfRule type="cellIs" dxfId="415" priority="37" operator="greaterThan">
      <formula>1</formula>
    </cfRule>
  </conditionalFormatting>
  <conditionalFormatting sqref="L10 L7">
    <cfRule type="cellIs" dxfId="414" priority="35" operator="greaterThan">
      <formula>1</formula>
    </cfRule>
    <cfRule type="cellIs" dxfId="413" priority="36" operator="greaterThan">
      <formula>1</formula>
    </cfRule>
  </conditionalFormatting>
  <conditionalFormatting sqref="L30:L31">
    <cfRule type="cellIs" dxfId="412" priority="34" operator="greaterThan">
      <formula>1</formula>
    </cfRule>
  </conditionalFormatting>
  <conditionalFormatting sqref="L30:L31">
    <cfRule type="cellIs" dxfId="411" priority="32" operator="greaterThan">
      <formula>1</formula>
    </cfRule>
    <cfRule type="cellIs" dxfId="410" priority="33" operator="greaterThan">
      <formula>1</formula>
    </cfRule>
  </conditionalFormatting>
  <conditionalFormatting sqref="R7">
    <cfRule type="cellIs" dxfId="409" priority="30" operator="equal">
      <formula>2</formula>
    </cfRule>
    <cfRule type="cellIs" dxfId="408" priority="31" operator="equal">
      <formula>8</formula>
    </cfRule>
  </conditionalFormatting>
  <conditionalFormatting sqref="R10:R31">
    <cfRule type="cellIs" dxfId="407" priority="28" operator="equal">
      <formula>2</formula>
    </cfRule>
    <cfRule type="cellIs" dxfId="406" priority="29" operator="equal">
      <formula>8</formula>
    </cfRule>
  </conditionalFormatting>
  <conditionalFormatting sqref="R7 R10:R31">
    <cfRule type="cellIs" dxfId="405" priority="27" operator="equal">
      <formula>3</formula>
    </cfRule>
  </conditionalFormatting>
  <conditionalFormatting sqref="R10:R31">
    <cfRule type="cellIs" dxfId="404" priority="25" operator="equal">
      <formula>2</formula>
    </cfRule>
    <cfRule type="cellIs" dxfId="403" priority="26" operator="equal">
      <formula>8</formula>
    </cfRule>
  </conditionalFormatting>
  <conditionalFormatting sqref="R10:R31">
    <cfRule type="cellIs" dxfId="402" priority="23" operator="equal">
      <formula>2</formula>
    </cfRule>
    <cfRule type="cellIs" dxfId="401" priority="24" operator="equal">
      <formula>8</formula>
    </cfRule>
  </conditionalFormatting>
  <conditionalFormatting sqref="R10:R31">
    <cfRule type="cellIs" dxfId="400" priority="21" operator="equal">
      <formula>2</formula>
    </cfRule>
    <cfRule type="cellIs" dxfId="399" priority="22" operator="equal">
      <formula>8</formula>
    </cfRule>
  </conditionalFormatting>
  <conditionalFormatting sqref="R10:R31">
    <cfRule type="cellIs" dxfId="398" priority="19" operator="equal">
      <formula>2</formula>
    </cfRule>
    <cfRule type="cellIs" dxfId="397" priority="20" operator="equal">
      <formula>8</formula>
    </cfRule>
  </conditionalFormatting>
  <conditionalFormatting sqref="I8:I9">
    <cfRule type="cellIs" dxfId="396" priority="17" operator="equal">
      <formula>"Х"</formula>
    </cfRule>
    <cfRule type="cellIs" dxfId="395" priority="18" operator="equal">
      <formula>"Х"</formula>
    </cfRule>
  </conditionalFormatting>
  <conditionalFormatting sqref="K8:K9">
    <cfRule type="cellIs" dxfId="394" priority="15" operator="equal">
      <formula>"Х"</formula>
    </cfRule>
    <cfRule type="cellIs" dxfId="393" priority="16" operator="equal">
      <formula>"Х"</formula>
    </cfRule>
  </conditionalFormatting>
  <conditionalFormatting sqref="S8">
    <cfRule type="cellIs" dxfId="392" priority="13" operator="equal">
      <formula>"Х"</formula>
    </cfRule>
    <cfRule type="cellIs" dxfId="391" priority="14" operator="equal">
      <formula>"Х"</formula>
    </cfRule>
  </conditionalFormatting>
  <conditionalFormatting sqref="S9">
    <cfRule type="cellIs" dxfId="390" priority="11" operator="equal">
      <formula>"Х"</formula>
    </cfRule>
    <cfRule type="cellIs" dxfId="389" priority="12" operator="equal">
      <formula>"Х"</formula>
    </cfRule>
  </conditionalFormatting>
  <conditionalFormatting sqref="S7">
    <cfRule type="cellIs" dxfId="388" priority="10" operator="equal">
      <formula>4</formula>
    </cfRule>
  </conditionalFormatting>
  <conditionalFormatting sqref="S10:S31">
    <cfRule type="cellIs" dxfId="387" priority="9" operator="equal">
      <formula>4</formula>
    </cfRule>
  </conditionalFormatting>
  <conditionalFormatting sqref="C8:D9">
    <cfRule type="cellIs" dxfId="386" priority="3" operator="equal">
      <formula>"Х"</formula>
    </cfRule>
    <cfRule type="cellIs" dxfId="385" priority="4" operator="equal">
      <formula>"Х"</formula>
    </cfRule>
  </conditionalFormatting>
  <conditionalFormatting sqref="F8:G9">
    <cfRule type="cellIs" dxfId="384" priority="1" operator="equal">
      <formula>"Х"</formula>
    </cfRule>
    <cfRule type="cellIs" dxfId="383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U35"/>
  <sheetViews>
    <sheetView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8.85546875" style="74" customWidth="1"/>
    <col min="4" max="4" width="20" style="74" customWidth="1"/>
    <col min="5" max="5" width="45.85546875" style="74" customWidth="1"/>
    <col min="6" max="6" width="23.5703125" style="74" customWidth="1"/>
    <col min="7" max="7" width="19" style="74" customWidth="1"/>
    <col min="8" max="8" width="42.28515625" style="7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20.5703125" style="74" customWidth="1"/>
    <col min="14" max="14" width="19.7109375" style="74" customWidth="1"/>
    <col min="15" max="15" width="42.42578125" style="74" customWidth="1"/>
    <col min="16" max="17" width="23.7109375" style="4" customWidth="1"/>
    <col min="18" max="19" width="19.5703125" style="4" customWidth="1"/>
    <col min="20" max="20" width="16.42578125" style="44" customWidth="1"/>
    <col min="21" max="21" width="16.85546875" style="44" customWidth="1"/>
    <col min="22" max="16384" width="9.140625" style="4"/>
  </cols>
  <sheetData>
    <row r="1" spans="1:21" s="1" customFormat="1" x14ac:dyDescent="0.25">
      <c r="C1" s="59"/>
      <c r="D1" s="59"/>
      <c r="E1" s="59"/>
      <c r="F1" s="59"/>
      <c r="G1" s="59"/>
      <c r="H1" s="59"/>
      <c r="M1" s="59"/>
      <c r="N1" s="59"/>
      <c r="O1" s="59"/>
      <c r="T1" s="2"/>
      <c r="U1" s="2"/>
    </row>
    <row r="2" spans="1:21" s="1" customFormat="1" ht="25.5" customHeight="1" x14ac:dyDescent="0.25">
      <c r="B2" s="140" t="s">
        <v>136</v>
      </c>
      <c r="C2" s="3"/>
      <c r="D2" s="3"/>
      <c r="E2" s="3"/>
      <c r="O2" s="1" t="s">
        <v>242</v>
      </c>
      <c r="T2" s="2"/>
      <c r="U2" s="2"/>
    </row>
    <row r="3" spans="1:21" ht="42" customHeight="1" x14ac:dyDescent="0.25">
      <c r="A3" s="105" t="s">
        <v>0</v>
      </c>
      <c r="B3" s="107" t="s">
        <v>1</v>
      </c>
      <c r="C3" s="109" t="s">
        <v>232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1" ht="27" customHeight="1" x14ac:dyDescent="0.25">
      <c r="A4" s="105"/>
      <c r="B4" s="107"/>
      <c r="C4" s="133" t="s">
        <v>2</v>
      </c>
      <c r="D4" s="134"/>
      <c r="E4" s="135"/>
      <c r="F4" s="136" t="s">
        <v>3</v>
      </c>
      <c r="G4" s="136"/>
      <c r="H4" s="136"/>
      <c r="I4" s="136"/>
      <c r="J4" s="136"/>
      <c r="K4" s="136"/>
      <c r="L4" s="115" t="s">
        <v>4</v>
      </c>
      <c r="M4" s="130" t="s">
        <v>144</v>
      </c>
      <c r="N4" s="130" t="s">
        <v>145</v>
      </c>
      <c r="O4" s="137" t="s">
        <v>143</v>
      </c>
      <c r="P4" s="121" t="s">
        <v>5</v>
      </c>
      <c r="Q4" s="121" t="s">
        <v>61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1" ht="409.6" customHeight="1" thickBot="1" x14ac:dyDescent="0.3">
      <c r="A5" s="106"/>
      <c r="B5" s="108"/>
      <c r="C5" s="56" t="s">
        <v>137</v>
      </c>
      <c r="D5" s="56" t="s">
        <v>139</v>
      </c>
      <c r="E5" s="57" t="s">
        <v>142</v>
      </c>
      <c r="F5" s="58" t="s">
        <v>138</v>
      </c>
      <c r="G5" s="58" t="s">
        <v>140</v>
      </c>
      <c r="H5" s="58" t="s">
        <v>141</v>
      </c>
      <c r="I5" s="7" t="s">
        <v>10</v>
      </c>
      <c r="J5" s="7" t="s">
        <v>11</v>
      </c>
      <c r="K5" s="7" t="s">
        <v>12</v>
      </c>
      <c r="L5" s="116"/>
      <c r="M5" s="131"/>
      <c r="N5" s="131"/>
      <c r="O5" s="138"/>
      <c r="P5" s="122"/>
      <c r="Q5" s="122"/>
      <c r="R5" s="125"/>
      <c r="S5" s="125"/>
      <c r="T5" s="125"/>
      <c r="U5" s="125"/>
    </row>
    <row r="6" spans="1:21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1" ht="36.75" customHeight="1" x14ac:dyDescent="0.25">
      <c r="A7" s="17">
        <v>1</v>
      </c>
      <c r="B7" s="18" t="s">
        <v>22</v>
      </c>
      <c r="C7" s="47">
        <v>7541</v>
      </c>
      <c r="D7" s="47">
        <v>133039</v>
      </c>
      <c r="E7" s="20">
        <v>5.6682626898879276</v>
      </c>
      <c r="F7" s="47">
        <v>7860</v>
      </c>
      <c r="G7" s="47">
        <v>137510</v>
      </c>
      <c r="H7" s="20">
        <v>5.7159479310595591</v>
      </c>
      <c r="I7" s="21" t="s">
        <v>23</v>
      </c>
      <c r="J7" s="20">
        <v>0.84126731205843885</v>
      </c>
      <c r="K7" s="21" t="s">
        <v>23</v>
      </c>
      <c r="L7" s="22">
        <v>0.79316343300000003</v>
      </c>
      <c r="M7" s="49"/>
      <c r="N7" s="49">
        <v>1</v>
      </c>
      <c r="O7" s="50">
        <v>1</v>
      </c>
      <c r="P7" s="50">
        <v>0</v>
      </c>
      <c r="Q7" s="24">
        <v>2</v>
      </c>
      <c r="R7" s="25">
        <v>1</v>
      </c>
      <c r="S7" s="26"/>
      <c r="T7" s="27"/>
      <c r="U7" s="28"/>
    </row>
    <row r="8" spans="1:21" ht="36.75" customHeight="1" x14ac:dyDescent="0.25">
      <c r="A8" s="13">
        <v>2</v>
      </c>
      <c r="B8" s="14" t="s">
        <v>24</v>
      </c>
      <c r="C8" s="81" t="s">
        <v>23</v>
      </c>
      <c r="D8" s="81" t="s">
        <v>23</v>
      </c>
      <c r="E8" s="47" t="s">
        <v>23</v>
      </c>
      <c r="F8" s="81" t="s">
        <v>23</v>
      </c>
      <c r="G8" s="81" t="s">
        <v>23</v>
      </c>
      <c r="H8" s="47" t="s">
        <v>23</v>
      </c>
      <c r="I8" s="54" t="s">
        <v>23</v>
      </c>
      <c r="J8" s="54" t="s">
        <v>23</v>
      </c>
      <c r="K8" s="54" t="s">
        <v>23</v>
      </c>
      <c r="L8" s="54" t="s">
        <v>23</v>
      </c>
      <c r="M8" s="55" t="s">
        <v>23</v>
      </c>
      <c r="N8" s="55" t="s">
        <v>23</v>
      </c>
      <c r="O8" s="55" t="s">
        <v>23</v>
      </c>
      <c r="P8" s="52">
        <v>0</v>
      </c>
      <c r="Q8" s="16">
        <v>0</v>
      </c>
      <c r="R8" s="16">
        <v>0</v>
      </c>
      <c r="S8" s="16"/>
      <c r="T8" s="16"/>
      <c r="U8" s="16"/>
    </row>
    <row r="9" spans="1:21" ht="36.75" customHeight="1" x14ac:dyDescent="0.25">
      <c r="A9" s="13">
        <v>3</v>
      </c>
      <c r="B9" s="14" t="s">
        <v>25</v>
      </c>
      <c r="C9" s="81" t="s">
        <v>23</v>
      </c>
      <c r="D9" s="81" t="s">
        <v>23</v>
      </c>
      <c r="E9" s="47" t="s">
        <v>23</v>
      </c>
      <c r="F9" s="81" t="s">
        <v>23</v>
      </c>
      <c r="G9" s="81" t="s">
        <v>23</v>
      </c>
      <c r="H9" s="47" t="s">
        <v>23</v>
      </c>
      <c r="I9" s="54" t="s">
        <v>23</v>
      </c>
      <c r="J9" s="54" t="s">
        <v>23</v>
      </c>
      <c r="K9" s="54" t="s">
        <v>23</v>
      </c>
      <c r="L9" s="54" t="s">
        <v>23</v>
      </c>
      <c r="M9" s="55" t="s">
        <v>23</v>
      </c>
      <c r="N9" s="55" t="s">
        <v>23</v>
      </c>
      <c r="O9" s="55" t="s">
        <v>23</v>
      </c>
      <c r="P9" s="52">
        <v>0</v>
      </c>
      <c r="Q9" s="16">
        <v>0</v>
      </c>
      <c r="R9" s="16">
        <v>0</v>
      </c>
      <c r="S9" s="16"/>
      <c r="T9" s="16"/>
      <c r="U9" s="16"/>
    </row>
    <row r="10" spans="1:21" ht="36.75" customHeight="1" x14ac:dyDescent="0.25">
      <c r="A10" s="17">
        <v>4</v>
      </c>
      <c r="B10" s="18" t="s">
        <v>26</v>
      </c>
      <c r="C10" s="47">
        <v>3197</v>
      </c>
      <c r="D10" s="47">
        <v>42986</v>
      </c>
      <c r="E10" s="20">
        <v>7.4373051691248317</v>
      </c>
      <c r="F10" s="47">
        <v>3301</v>
      </c>
      <c r="G10" s="47">
        <v>43151</v>
      </c>
      <c r="H10" s="20">
        <v>7.6498806516650832</v>
      </c>
      <c r="I10" s="21" t="s">
        <v>23</v>
      </c>
      <c r="J10" s="20">
        <v>2.8582326219816232</v>
      </c>
      <c r="K10" s="21" t="s">
        <v>23</v>
      </c>
      <c r="L10" s="22">
        <v>1.0615221960000001</v>
      </c>
      <c r="M10" s="49">
        <v>0</v>
      </c>
      <c r="N10" s="49"/>
      <c r="O10" s="50">
        <v>0</v>
      </c>
      <c r="P10" s="50">
        <v>0</v>
      </c>
      <c r="Q10" s="24">
        <v>1</v>
      </c>
      <c r="R10" s="25">
        <v>1</v>
      </c>
      <c r="S10" s="26"/>
      <c r="T10" s="27"/>
      <c r="U10" s="28"/>
    </row>
    <row r="11" spans="1:21" ht="36.75" customHeight="1" x14ac:dyDescent="0.25">
      <c r="A11" s="17">
        <v>5</v>
      </c>
      <c r="B11" s="18" t="s">
        <v>27</v>
      </c>
      <c r="C11" s="47">
        <v>654</v>
      </c>
      <c r="D11" s="47">
        <v>7384</v>
      </c>
      <c r="E11" s="20">
        <v>8.8569880823401945</v>
      </c>
      <c r="F11" s="47">
        <v>999</v>
      </c>
      <c r="G11" s="47">
        <v>12508</v>
      </c>
      <c r="H11" s="20">
        <v>7.9868883914294848</v>
      </c>
      <c r="I11" s="21" t="s">
        <v>23</v>
      </c>
      <c r="J11" s="20">
        <v>-9.8238778557869733</v>
      </c>
      <c r="K11" s="21" t="s">
        <v>23</v>
      </c>
      <c r="L11" s="22">
        <v>1.1082864800000001</v>
      </c>
      <c r="M11" s="49">
        <v>2</v>
      </c>
      <c r="N11" s="49"/>
      <c r="O11" s="50">
        <v>2</v>
      </c>
      <c r="P11" s="50">
        <v>1</v>
      </c>
      <c r="Q11" s="24">
        <v>1</v>
      </c>
      <c r="R11" s="25">
        <v>1</v>
      </c>
      <c r="S11" s="26"/>
      <c r="T11" s="27"/>
      <c r="U11" s="28"/>
    </row>
    <row r="12" spans="1:21" ht="36.75" customHeight="1" x14ac:dyDescent="0.25">
      <c r="A12" s="17">
        <v>6</v>
      </c>
      <c r="B12" s="18" t="s">
        <v>28</v>
      </c>
      <c r="C12" s="47">
        <v>1167</v>
      </c>
      <c r="D12" s="47">
        <v>8797</v>
      </c>
      <c r="E12" s="20">
        <v>13.265886097533249</v>
      </c>
      <c r="F12" s="47">
        <v>1198</v>
      </c>
      <c r="G12" s="47">
        <v>8879</v>
      </c>
      <c r="H12" s="20">
        <v>13.492510417839847</v>
      </c>
      <c r="I12" s="21" t="s">
        <v>23</v>
      </c>
      <c r="J12" s="20">
        <v>1.7083240323368856</v>
      </c>
      <c r="K12" s="21" t="s">
        <v>23</v>
      </c>
      <c r="L12" s="22">
        <v>1.8722644100000001</v>
      </c>
      <c r="M12" s="49">
        <v>0</v>
      </c>
      <c r="N12" s="49"/>
      <c r="O12" s="50">
        <v>0</v>
      </c>
      <c r="P12" s="50">
        <v>0</v>
      </c>
      <c r="Q12" s="24">
        <v>1</v>
      </c>
      <c r="R12" s="25">
        <v>1</v>
      </c>
      <c r="S12" s="26"/>
      <c r="T12" s="27"/>
      <c r="U12" s="28"/>
    </row>
    <row r="13" spans="1:21" ht="36.75" customHeight="1" x14ac:dyDescent="0.25">
      <c r="A13" s="17">
        <v>7</v>
      </c>
      <c r="B13" s="18" t="s">
        <v>29</v>
      </c>
      <c r="C13" s="47">
        <v>1034</v>
      </c>
      <c r="D13" s="47">
        <v>12400</v>
      </c>
      <c r="E13" s="20">
        <v>8.3387096774193559</v>
      </c>
      <c r="F13" s="47">
        <v>1152</v>
      </c>
      <c r="G13" s="47">
        <v>13431</v>
      </c>
      <c r="H13" s="20">
        <v>8.5771722135358495</v>
      </c>
      <c r="I13" s="21" t="s">
        <v>23</v>
      </c>
      <c r="J13" s="20">
        <v>2.8597054621320313</v>
      </c>
      <c r="K13" s="21" t="s">
        <v>23</v>
      </c>
      <c r="L13" s="22">
        <v>1.190196174</v>
      </c>
      <c r="M13" s="49">
        <v>0</v>
      </c>
      <c r="N13" s="49"/>
      <c r="O13" s="50">
        <v>0</v>
      </c>
      <c r="P13" s="50">
        <v>0</v>
      </c>
      <c r="Q13" s="24">
        <v>1</v>
      </c>
      <c r="R13" s="25">
        <v>1</v>
      </c>
      <c r="S13" s="26"/>
      <c r="T13" s="27"/>
      <c r="U13" s="28"/>
    </row>
    <row r="14" spans="1:21" ht="36.75" customHeight="1" x14ac:dyDescent="0.25">
      <c r="A14" s="17">
        <v>8</v>
      </c>
      <c r="B14" s="18" t="s">
        <v>30</v>
      </c>
      <c r="C14" s="47">
        <v>861</v>
      </c>
      <c r="D14" s="47">
        <v>13401</v>
      </c>
      <c r="E14" s="20">
        <v>6.4248936646518917</v>
      </c>
      <c r="F14" s="47">
        <v>925</v>
      </c>
      <c r="G14" s="47">
        <v>13971</v>
      </c>
      <c r="H14" s="20">
        <v>6.6208574905160686</v>
      </c>
      <c r="I14" s="21" t="s">
        <v>23</v>
      </c>
      <c r="J14" s="20">
        <v>3.0500711154539317</v>
      </c>
      <c r="K14" s="21" t="s">
        <v>23</v>
      </c>
      <c r="L14" s="22">
        <v>0.91873161199999998</v>
      </c>
      <c r="M14" s="49"/>
      <c r="N14" s="49">
        <v>1</v>
      </c>
      <c r="O14" s="50">
        <v>1</v>
      </c>
      <c r="P14" s="50">
        <v>0</v>
      </c>
      <c r="Q14" s="24">
        <v>2</v>
      </c>
      <c r="R14" s="25">
        <v>1</v>
      </c>
      <c r="S14" s="26"/>
      <c r="T14" s="27"/>
      <c r="U14" s="28"/>
    </row>
    <row r="15" spans="1:21" ht="36.75" customHeight="1" x14ac:dyDescent="0.25">
      <c r="A15" s="17">
        <v>9</v>
      </c>
      <c r="B15" s="18" t="s">
        <v>31</v>
      </c>
      <c r="C15" s="47">
        <v>818</v>
      </c>
      <c r="D15" s="47">
        <v>7198</v>
      </c>
      <c r="E15" s="20">
        <v>11.364267852181161</v>
      </c>
      <c r="F15" s="47">
        <v>1049</v>
      </c>
      <c r="G15" s="47">
        <v>9669</v>
      </c>
      <c r="H15" s="20">
        <v>10.849105388354536</v>
      </c>
      <c r="I15" s="21" t="s">
        <v>23</v>
      </c>
      <c r="J15" s="20">
        <v>-4.5331777684890575</v>
      </c>
      <c r="K15" s="21" t="s">
        <v>23</v>
      </c>
      <c r="L15" s="22">
        <v>1.5054569739999999</v>
      </c>
      <c r="M15" s="49">
        <v>2</v>
      </c>
      <c r="N15" s="49"/>
      <c r="O15" s="50">
        <v>2</v>
      </c>
      <c r="P15" s="50">
        <v>1</v>
      </c>
      <c r="Q15" s="24">
        <v>1</v>
      </c>
      <c r="R15" s="25">
        <v>1</v>
      </c>
      <c r="S15" s="26"/>
      <c r="T15" s="27"/>
      <c r="U15" s="28"/>
    </row>
    <row r="16" spans="1:21" ht="36.75" customHeight="1" x14ac:dyDescent="0.25">
      <c r="A16" s="17">
        <v>10</v>
      </c>
      <c r="B16" s="18" t="s">
        <v>32</v>
      </c>
      <c r="C16" s="47">
        <v>271</v>
      </c>
      <c r="D16" s="47">
        <v>3088</v>
      </c>
      <c r="E16" s="20">
        <v>8.7759067357512954</v>
      </c>
      <c r="F16" s="47">
        <v>297</v>
      </c>
      <c r="G16" s="47">
        <v>3157</v>
      </c>
      <c r="H16" s="20">
        <v>9.4076655052264808</v>
      </c>
      <c r="I16" s="21" t="s">
        <v>23</v>
      </c>
      <c r="J16" s="20">
        <v>7.1987862735770207</v>
      </c>
      <c r="K16" s="21" t="s">
        <v>23</v>
      </c>
      <c r="L16" s="22">
        <v>1.305438111</v>
      </c>
      <c r="M16" s="49">
        <v>0</v>
      </c>
      <c r="N16" s="49"/>
      <c r="O16" s="50">
        <v>0</v>
      </c>
      <c r="P16" s="50">
        <v>0</v>
      </c>
      <c r="Q16" s="24">
        <v>1</v>
      </c>
      <c r="R16" s="25">
        <v>1</v>
      </c>
      <c r="S16" s="26"/>
      <c r="T16" s="27"/>
      <c r="U16" s="28"/>
    </row>
    <row r="17" spans="1:21" ht="36.75" customHeight="1" x14ac:dyDescent="0.25">
      <c r="A17" s="17">
        <v>11</v>
      </c>
      <c r="B17" s="18" t="s">
        <v>33</v>
      </c>
      <c r="C17" s="47">
        <v>1235</v>
      </c>
      <c r="D17" s="47">
        <v>14843</v>
      </c>
      <c r="E17" s="20">
        <v>8.3204204001886417</v>
      </c>
      <c r="F17" s="47">
        <v>1276</v>
      </c>
      <c r="G17" s="47">
        <v>15207</v>
      </c>
      <c r="H17" s="20">
        <v>8.3908726244492673</v>
      </c>
      <c r="I17" s="21" t="s">
        <v>23</v>
      </c>
      <c r="J17" s="20">
        <v>0.84673875684248212</v>
      </c>
      <c r="K17" s="21" t="s">
        <v>23</v>
      </c>
      <c r="L17" s="22">
        <v>1.1643446399999999</v>
      </c>
      <c r="M17" s="49">
        <v>0</v>
      </c>
      <c r="N17" s="49"/>
      <c r="O17" s="50">
        <v>0</v>
      </c>
      <c r="P17" s="50">
        <v>0</v>
      </c>
      <c r="Q17" s="24">
        <v>1</v>
      </c>
      <c r="R17" s="25">
        <v>1</v>
      </c>
      <c r="S17" s="26"/>
      <c r="T17" s="27"/>
      <c r="U17" s="28"/>
    </row>
    <row r="18" spans="1:21" ht="36.75" customHeight="1" x14ac:dyDescent="0.25">
      <c r="A18" s="17">
        <v>12</v>
      </c>
      <c r="B18" s="18" t="s">
        <v>34</v>
      </c>
      <c r="C18" s="47">
        <v>844</v>
      </c>
      <c r="D18" s="47">
        <v>10298</v>
      </c>
      <c r="E18" s="20">
        <v>8.1957661681879976</v>
      </c>
      <c r="F18" s="47">
        <v>801</v>
      </c>
      <c r="G18" s="47">
        <v>10602</v>
      </c>
      <c r="H18" s="20">
        <v>7.5551782682512743</v>
      </c>
      <c r="I18" s="21" t="s">
        <v>23</v>
      </c>
      <c r="J18" s="20">
        <v>-7.8160831677113478</v>
      </c>
      <c r="K18" s="21" t="s">
        <v>23</v>
      </c>
      <c r="L18" s="22">
        <v>1.048380987</v>
      </c>
      <c r="M18" s="49">
        <v>2</v>
      </c>
      <c r="N18" s="49"/>
      <c r="O18" s="50">
        <v>2</v>
      </c>
      <c r="P18" s="50">
        <v>1</v>
      </c>
      <c r="Q18" s="24">
        <v>1</v>
      </c>
      <c r="R18" s="25">
        <v>1</v>
      </c>
      <c r="S18" s="26"/>
      <c r="T18" s="27"/>
      <c r="U18" s="28"/>
    </row>
    <row r="19" spans="1:21" ht="36.75" customHeight="1" x14ac:dyDescent="0.25">
      <c r="A19" s="17">
        <v>13</v>
      </c>
      <c r="B19" s="18" t="s">
        <v>35</v>
      </c>
      <c r="C19" s="47">
        <v>269</v>
      </c>
      <c r="D19" s="47">
        <v>3782</v>
      </c>
      <c r="E19" s="20">
        <v>7.1126388154415663</v>
      </c>
      <c r="F19" s="47">
        <v>322</v>
      </c>
      <c r="G19" s="47">
        <v>3957</v>
      </c>
      <c r="H19" s="20">
        <v>8.13747788728835</v>
      </c>
      <c r="I19" s="21" t="s">
        <v>23</v>
      </c>
      <c r="J19" s="20">
        <v>14.408703976671136</v>
      </c>
      <c r="K19" s="21" t="s">
        <v>23</v>
      </c>
      <c r="L19" s="22">
        <v>1.129182766</v>
      </c>
      <c r="M19" s="49">
        <v>0</v>
      </c>
      <c r="N19" s="49"/>
      <c r="O19" s="50">
        <v>0</v>
      </c>
      <c r="P19" s="50">
        <v>0</v>
      </c>
      <c r="Q19" s="24">
        <v>1</v>
      </c>
      <c r="R19" s="25">
        <v>1</v>
      </c>
      <c r="S19" s="26"/>
      <c r="T19" s="27"/>
      <c r="U19" s="28"/>
    </row>
    <row r="20" spans="1:21" ht="36.75" customHeight="1" x14ac:dyDescent="0.25">
      <c r="A20" s="17">
        <v>14</v>
      </c>
      <c r="B20" s="18" t="s">
        <v>36</v>
      </c>
      <c r="C20" s="47">
        <v>398</v>
      </c>
      <c r="D20" s="47">
        <v>5742</v>
      </c>
      <c r="E20" s="20">
        <v>6.9313827934517587</v>
      </c>
      <c r="F20" s="47">
        <v>434</v>
      </c>
      <c r="G20" s="47">
        <v>5863</v>
      </c>
      <c r="H20" s="20">
        <v>7.4023537438171587</v>
      </c>
      <c r="I20" s="21" t="s">
        <v>23</v>
      </c>
      <c r="J20" s="20">
        <v>6.7947618015028324</v>
      </c>
      <c r="K20" s="21" t="s">
        <v>23</v>
      </c>
      <c r="L20" s="22">
        <v>1.027174561</v>
      </c>
      <c r="M20" s="49">
        <v>0</v>
      </c>
      <c r="N20" s="49"/>
      <c r="O20" s="50">
        <v>0</v>
      </c>
      <c r="P20" s="50">
        <v>0</v>
      </c>
      <c r="Q20" s="24">
        <v>1</v>
      </c>
      <c r="R20" s="25">
        <v>1</v>
      </c>
      <c r="S20" s="26"/>
      <c r="T20" s="27"/>
      <c r="U20" s="28"/>
    </row>
    <row r="21" spans="1:21" ht="36.75" customHeight="1" x14ac:dyDescent="0.25">
      <c r="A21" s="17">
        <v>15</v>
      </c>
      <c r="B21" s="18" t="s">
        <v>37</v>
      </c>
      <c r="C21" s="47">
        <v>708</v>
      </c>
      <c r="D21" s="47">
        <v>8665</v>
      </c>
      <c r="E21" s="20">
        <v>8.1708020773225609</v>
      </c>
      <c r="F21" s="47">
        <v>839</v>
      </c>
      <c r="G21" s="47">
        <v>8823</v>
      </c>
      <c r="H21" s="20">
        <v>9.5092372208999194</v>
      </c>
      <c r="I21" s="21" t="s">
        <v>23</v>
      </c>
      <c r="J21" s="20">
        <v>16.380706947878267</v>
      </c>
      <c r="K21" s="21" t="s">
        <v>23</v>
      </c>
      <c r="L21" s="22">
        <v>1.3195325309999999</v>
      </c>
      <c r="M21" s="49">
        <v>0</v>
      </c>
      <c r="N21" s="49"/>
      <c r="O21" s="50">
        <v>0</v>
      </c>
      <c r="P21" s="50">
        <v>0</v>
      </c>
      <c r="Q21" s="24">
        <v>1</v>
      </c>
      <c r="R21" s="25">
        <v>1</v>
      </c>
      <c r="S21" s="26"/>
      <c r="T21" s="27"/>
      <c r="U21" s="28"/>
    </row>
    <row r="22" spans="1:21" ht="36.75" customHeight="1" x14ac:dyDescent="0.25">
      <c r="A22" s="17">
        <v>16</v>
      </c>
      <c r="B22" s="18" t="s">
        <v>38</v>
      </c>
      <c r="C22" s="47">
        <v>2344</v>
      </c>
      <c r="D22" s="47">
        <v>22475</v>
      </c>
      <c r="E22" s="20">
        <v>10.429365962180199</v>
      </c>
      <c r="F22" s="47">
        <v>1717</v>
      </c>
      <c r="G22" s="47">
        <v>15944</v>
      </c>
      <c r="H22" s="20">
        <v>10.768941294530858</v>
      </c>
      <c r="I22" s="21" t="s">
        <v>23</v>
      </c>
      <c r="J22" s="20">
        <v>3.2559537519543778</v>
      </c>
      <c r="K22" s="21" t="s">
        <v>23</v>
      </c>
      <c r="L22" s="22">
        <v>1.4943331449999999</v>
      </c>
      <c r="M22" s="49">
        <v>0</v>
      </c>
      <c r="N22" s="49"/>
      <c r="O22" s="50">
        <v>0</v>
      </c>
      <c r="P22" s="50">
        <v>0</v>
      </c>
      <c r="Q22" s="24">
        <v>1</v>
      </c>
      <c r="R22" s="25">
        <v>1</v>
      </c>
      <c r="S22" s="26"/>
      <c r="T22" s="27"/>
      <c r="U22" s="28"/>
    </row>
    <row r="23" spans="1:21" ht="36.75" customHeight="1" x14ac:dyDescent="0.25">
      <c r="A23" s="17">
        <v>17</v>
      </c>
      <c r="B23" s="18" t="s">
        <v>39</v>
      </c>
      <c r="C23" s="47">
        <v>867</v>
      </c>
      <c r="D23" s="47">
        <v>9518</v>
      </c>
      <c r="E23" s="20">
        <v>9.109056524479934</v>
      </c>
      <c r="F23" s="47">
        <v>964</v>
      </c>
      <c r="G23" s="47">
        <v>10102</v>
      </c>
      <c r="H23" s="20">
        <v>9.5426648188477525</v>
      </c>
      <c r="I23" s="21" t="s">
        <v>23</v>
      </c>
      <c r="J23" s="20">
        <v>4.7601888648130295</v>
      </c>
      <c r="K23" s="21" t="s">
        <v>23</v>
      </c>
      <c r="L23" s="22">
        <v>1.3241710520000001</v>
      </c>
      <c r="M23" s="49">
        <v>0</v>
      </c>
      <c r="N23" s="49"/>
      <c r="O23" s="50">
        <v>0</v>
      </c>
      <c r="P23" s="50">
        <v>0</v>
      </c>
      <c r="Q23" s="24">
        <v>1</v>
      </c>
      <c r="R23" s="25">
        <v>1</v>
      </c>
      <c r="S23" s="26"/>
      <c r="T23" s="27"/>
      <c r="U23" s="28"/>
    </row>
    <row r="24" spans="1:21" ht="36.75" customHeight="1" x14ac:dyDescent="0.25">
      <c r="A24" s="17">
        <v>18</v>
      </c>
      <c r="B24" s="18" t="s">
        <v>40</v>
      </c>
      <c r="C24" s="47">
        <v>1260</v>
      </c>
      <c r="D24" s="47">
        <v>17496</v>
      </c>
      <c r="E24" s="20">
        <v>7.2016460905349797</v>
      </c>
      <c r="F24" s="47">
        <v>1316</v>
      </c>
      <c r="G24" s="47">
        <v>18634</v>
      </c>
      <c r="H24" s="20">
        <v>7.0623591284748306</v>
      </c>
      <c r="I24" s="21" t="s">
        <v>23</v>
      </c>
      <c r="J24" s="20">
        <v>-1.9340989588923563</v>
      </c>
      <c r="K24" s="21" t="s">
        <v>23</v>
      </c>
      <c r="L24" s="22">
        <v>0.97999580799999997</v>
      </c>
      <c r="M24" s="49"/>
      <c r="N24" s="49">
        <v>2</v>
      </c>
      <c r="O24" s="50">
        <v>2</v>
      </c>
      <c r="P24" s="50">
        <v>1</v>
      </c>
      <c r="Q24" s="24">
        <v>2</v>
      </c>
      <c r="R24" s="25">
        <v>1</v>
      </c>
      <c r="S24" s="26"/>
      <c r="T24" s="27"/>
      <c r="U24" s="28"/>
    </row>
    <row r="25" spans="1:21" ht="36.75" customHeight="1" x14ac:dyDescent="0.25">
      <c r="A25" s="17">
        <v>19</v>
      </c>
      <c r="B25" s="18" t="s">
        <v>41</v>
      </c>
      <c r="C25" s="47">
        <v>391</v>
      </c>
      <c r="D25" s="47">
        <v>4284</v>
      </c>
      <c r="E25" s="20">
        <v>9.1269841269841265</v>
      </c>
      <c r="F25" s="47">
        <v>475</v>
      </c>
      <c r="G25" s="47">
        <v>4492</v>
      </c>
      <c r="H25" s="20">
        <v>10.574354407836154</v>
      </c>
      <c r="I25" s="21" t="s">
        <v>23</v>
      </c>
      <c r="J25" s="20">
        <v>15.85814394672656</v>
      </c>
      <c r="K25" s="21" t="s">
        <v>23</v>
      </c>
      <c r="L25" s="22">
        <v>1.4673316380000001</v>
      </c>
      <c r="M25" s="49">
        <v>0</v>
      </c>
      <c r="N25" s="49"/>
      <c r="O25" s="50">
        <v>0</v>
      </c>
      <c r="P25" s="50">
        <v>0</v>
      </c>
      <c r="Q25" s="24">
        <v>1</v>
      </c>
      <c r="R25" s="25">
        <v>1</v>
      </c>
      <c r="S25" s="26"/>
      <c r="T25" s="27"/>
      <c r="U25" s="28"/>
    </row>
    <row r="26" spans="1:21" ht="36.75" customHeight="1" x14ac:dyDescent="0.25">
      <c r="A26" s="17">
        <v>20</v>
      </c>
      <c r="B26" s="18" t="s">
        <v>42</v>
      </c>
      <c r="C26" s="47">
        <v>428</v>
      </c>
      <c r="D26" s="47">
        <v>4659</v>
      </c>
      <c r="E26" s="20">
        <v>9.1865207125992701</v>
      </c>
      <c r="F26" s="47">
        <v>398</v>
      </c>
      <c r="G26" s="47">
        <v>4830</v>
      </c>
      <c r="H26" s="20">
        <v>8.2401656314699796</v>
      </c>
      <c r="I26" s="21" t="s">
        <v>23</v>
      </c>
      <c r="J26" s="20">
        <v>-10.301561502292907</v>
      </c>
      <c r="K26" s="21" t="s">
        <v>23</v>
      </c>
      <c r="L26" s="22">
        <v>1.1434320499999999</v>
      </c>
      <c r="M26" s="49">
        <v>2</v>
      </c>
      <c r="N26" s="49"/>
      <c r="O26" s="50">
        <v>2</v>
      </c>
      <c r="P26" s="50">
        <v>1</v>
      </c>
      <c r="Q26" s="24">
        <v>1</v>
      </c>
      <c r="R26" s="25">
        <v>1</v>
      </c>
      <c r="S26" s="26"/>
      <c r="T26" s="27"/>
      <c r="U26" s="28"/>
    </row>
    <row r="27" spans="1:21" ht="36.75" customHeight="1" x14ac:dyDescent="0.25">
      <c r="A27" s="17">
        <v>21</v>
      </c>
      <c r="B27" s="18" t="s">
        <v>43</v>
      </c>
      <c r="C27" s="47">
        <v>1961</v>
      </c>
      <c r="D27" s="47">
        <v>28173</v>
      </c>
      <c r="E27" s="20">
        <v>6.9605650800411745</v>
      </c>
      <c r="F27" s="47">
        <v>2043</v>
      </c>
      <c r="G27" s="47">
        <v>29400</v>
      </c>
      <c r="H27" s="20">
        <v>6.9489795918367347</v>
      </c>
      <c r="I27" s="21" t="s">
        <v>23</v>
      </c>
      <c r="J27" s="20">
        <v>-0.16644465027214697</v>
      </c>
      <c r="K27" s="21" t="s">
        <v>23</v>
      </c>
      <c r="L27" s="22">
        <v>0.96426289700000001</v>
      </c>
      <c r="M27" s="49"/>
      <c r="N27" s="49">
        <v>2</v>
      </c>
      <c r="O27" s="50">
        <v>2</v>
      </c>
      <c r="P27" s="50">
        <v>1</v>
      </c>
      <c r="Q27" s="24">
        <v>2</v>
      </c>
      <c r="R27" s="25">
        <v>1</v>
      </c>
      <c r="S27" s="26"/>
      <c r="T27" s="27"/>
      <c r="U27" s="28"/>
    </row>
    <row r="28" spans="1:21" ht="36.75" customHeight="1" x14ac:dyDescent="0.25">
      <c r="A28" s="17">
        <v>22</v>
      </c>
      <c r="B28" s="18" t="s">
        <v>44</v>
      </c>
      <c r="C28" s="47">
        <v>540</v>
      </c>
      <c r="D28" s="47">
        <v>5760</v>
      </c>
      <c r="E28" s="20">
        <v>9.375</v>
      </c>
      <c r="F28" s="47">
        <v>600</v>
      </c>
      <c r="G28" s="47">
        <v>5805</v>
      </c>
      <c r="H28" s="20">
        <v>10.335917312661499</v>
      </c>
      <c r="I28" s="21" t="s">
        <v>23</v>
      </c>
      <c r="J28" s="20">
        <v>10.249784668389319</v>
      </c>
      <c r="K28" s="21" t="s">
        <v>23</v>
      </c>
      <c r="L28" s="22">
        <v>1.434245336</v>
      </c>
      <c r="M28" s="49">
        <v>0</v>
      </c>
      <c r="N28" s="49"/>
      <c r="O28" s="50">
        <v>0</v>
      </c>
      <c r="P28" s="50">
        <v>0</v>
      </c>
      <c r="Q28" s="24">
        <v>1</v>
      </c>
      <c r="R28" s="25">
        <v>1</v>
      </c>
      <c r="S28" s="26"/>
      <c r="T28" s="27"/>
      <c r="U28" s="28"/>
    </row>
    <row r="29" spans="1:21" ht="36.75" customHeight="1" x14ac:dyDescent="0.25">
      <c r="A29" s="17">
        <v>23</v>
      </c>
      <c r="B29" s="18" t="s">
        <v>45</v>
      </c>
      <c r="C29" s="47">
        <v>375</v>
      </c>
      <c r="D29" s="47">
        <v>17465</v>
      </c>
      <c r="E29" s="20">
        <v>2.1471514457486398</v>
      </c>
      <c r="F29" s="47">
        <v>337</v>
      </c>
      <c r="G29" s="47">
        <v>18152</v>
      </c>
      <c r="H29" s="20">
        <v>1.856544733362715</v>
      </c>
      <c r="I29" s="21" t="s">
        <v>23</v>
      </c>
      <c r="J29" s="20">
        <v>-13.534523284853808</v>
      </c>
      <c r="K29" s="21" t="s">
        <v>23</v>
      </c>
      <c r="L29" s="22">
        <v>0.25762015500000002</v>
      </c>
      <c r="M29" s="49"/>
      <c r="N29" s="49">
        <v>2</v>
      </c>
      <c r="O29" s="50">
        <v>2</v>
      </c>
      <c r="P29" s="50">
        <v>1</v>
      </c>
      <c r="Q29" s="24">
        <v>2</v>
      </c>
      <c r="R29" s="25">
        <v>1</v>
      </c>
      <c r="S29" s="26"/>
      <c r="T29" s="27"/>
      <c r="U29" s="28"/>
    </row>
    <row r="30" spans="1:21" ht="36.75" customHeight="1" x14ac:dyDescent="0.25">
      <c r="A30" s="17">
        <v>24</v>
      </c>
      <c r="B30" s="18" t="s">
        <v>46</v>
      </c>
      <c r="C30" s="47">
        <v>35</v>
      </c>
      <c r="D30" s="47">
        <v>1136</v>
      </c>
      <c r="E30" s="20">
        <v>3.080985915492958</v>
      </c>
      <c r="F30" s="47">
        <v>35</v>
      </c>
      <c r="G30" s="47">
        <v>1295</v>
      </c>
      <c r="H30" s="20">
        <v>2.7027027027027026</v>
      </c>
      <c r="I30" s="21" t="s">
        <v>23</v>
      </c>
      <c r="J30" s="20">
        <v>-12.277992277992286</v>
      </c>
      <c r="K30" s="21" t="s">
        <v>23</v>
      </c>
      <c r="L30" s="22">
        <v>0.37503577399999999</v>
      </c>
      <c r="M30" s="49"/>
      <c r="N30" s="49">
        <v>2</v>
      </c>
      <c r="O30" s="50">
        <v>2</v>
      </c>
      <c r="P30" s="50">
        <v>1</v>
      </c>
      <c r="Q30" s="24">
        <v>2</v>
      </c>
      <c r="R30" s="25">
        <v>1</v>
      </c>
      <c r="S30" s="26"/>
      <c r="T30" s="27"/>
      <c r="U30" s="28"/>
    </row>
    <row r="31" spans="1:21" ht="36.75" customHeight="1" x14ac:dyDescent="0.25">
      <c r="A31" s="17">
        <v>25</v>
      </c>
      <c r="B31" s="18" t="s">
        <v>47</v>
      </c>
      <c r="C31" s="47">
        <v>504</v>
      </c>
      <c r="D31" s="47">
        <v>5431</v>
      </c>
      <c r="E31" s="20">
        <v>9.2800589210090223</v>
      </c>
      <c r="F31" s="47">
        <v>560</v>
      </c>
      <c r="G31" s="47">
        <v>5616</v>
      </c>
      <c r="H31" s="20">
        <v>9.9715099715099722</v>
      </c>
      <c r="I31" s="21" t="s">
        <v>23</v>
      </c>
      <c r="J31" s="20">
        <v>7.4509338398227358</v>
      </c>
      <c r="K31" s="21" t="s">
        <v>23</v>
      </c>
      <c r="L31" s="22">
        <v>1.3836789940000001</v>
      </c>
      <c r="M31" s="49">
        <v>0</v>
      </c>
      <c r="N31" s="49"/>
      <c r="O31" s="50">
        <v>0</v>
      </c>
      <c r="P31" s="50">
        <v>0</v>
      </c>
      <c r="Q31" s="24">
        <v>1</v>
      </c>
      <c r="R31" s="25">
        <v>1</v>
      </c>
      <c r="S31" s="26"/>
      <c r="T31" s="27"/>
      <c r="U31" s="28"/>
    </row>
    <row r="32" spans="1:21" s="40" customFormat="1" ht="36.75" customHeight="1" x14ac:dyDescent="0.25">
      <c r="A32" s="30"/>
      <c r="B32" s="31" t="s">
        <v>48</v>
      </c>
      <c r="C32" s="32">
        <v>27702</v>
      </c>
      <c r="D32" s="32">
        <v>388020</v>
      </c>
      <c r="E32" s="48">
        <v>7.139322715323952</v>
      </c>
      <c r="F32" s="32">
        <v>28898</v>
      </c>
      <c r="G32" s="32">
        <v>400998</v>
      </c>
      <c r="H32" s="34">
        <v>7.2065197332655027</v>
      </c>
      <c r="I32" s="33"/>
      <c r="J32" s="33"/>
      <c r="K32" s="35"/>
      <c r="L32" s="36">
        <v>1</v>
      </c>
      <c r="M32" s="53">
        <v>8</v>
      </c>
      <c r="N32" s="53">
        <v>10</v>
      </c>
      <c r="O32" s="53">
        <v>18</v>
      </c>
      <c r="P32" s="53"/>
      <c r="Q32" s="37"/>
      <c r="R32" s="38"/>
      <c r="S32" s="38"/>
      <c r="T32" s="39"/>
      <c r="U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1"/>
      <c r="C34" s="72"/>
      <c r="D34" s="72"/>
      <c r="E34" s="72"/>
      <c r="F34" s="72"/>
      <c r="G34" s="72"/>
      <c r="H34" s="72"/>
      <c r="I34" s="41"/>
      <c r="J34" s="41"/>
      <c r="K34" s="41"/>
      <c r="L34" s="41"/>
      <c r="M34" s="72"/>
      <c r="N34" s="72"/>
      <c r="O34" s="72"/>
      <c r="P34" s="43"/>
      <c r="Q34" s="41"/>
      <c r="R34" s="41"/>
      <c r="S34" s="41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382" priority="82" operator="greaterThan">
      <formula>1</formula>
    </cfRule>
  </conditionalFormatting>
  <conditionalFormatting sqref="P8">
    <cfRule type="cellIs" dxfId="381" priority="80" operator="equal">
      <formula>"Х"</formula>
    </cfRule>
    <cfRule type="cellIs" dxfId="380" priority="81" operator="equal">
      <formula>"Х"</formula>
    </cfRule>
  </conditionalFormatting>
  <conditionalFormatting sqref="L11:L29">
    <cfRule type="cellIs" dxfId="379" priority="78" operator="greaterThan">
      <formula>1</formula>
    </cfRule>
    <cfRule type="cellIs" dxfId="378" priority="79" operator="greaterThan">
      <formula>1</formula>
    </cfRule>
  </conditionalFormatting>
  <conditionalFormatting sqref="Q8">
    <cfRule type="cellIs" dxfId="377" priority="76" operator="equal">
      <formula>"Х"</formula>
    </cfRule>
    <cfRule type="cellIs" dxfId="376" priority="77" operator="equal">
      <formula>"Х"</formula>
    </cfRule>
  </conditionalFormatting>
  <conditionalFormatting sqref="R11:R29">
    <cfRule type="cellIs" dxfId="375" priority="75" operator="equal">
      <formula>5</formula>
    </cfRule>
  </conditionalFormatting>
  <conditionalFormatting sqref="J11:J29">
    <cfRule type="cellIs" dxfId="374" priority="73" operator="greaterThan">
      <formula>1</formula>
    </cfRule>
  </conditionalFormatting>
  <conditionalFormatting sqref="R8:U8">
    <cfRule type="cellIs" dxfId="373" priority="71" operator="equal">
      <formula>"Х"</formula>
    </cfRule>
    <cfRule type="cellIs" dxfId="372" priority="72" operator="equal">
      <formula>"Х"</formula>
    </cfRule>
  </conditionalFormatting>
  <conditionalFormatting sqref="I8:L8">
    <cfRule type="cellIs" dxfId="371" priority="69" operator="equal">
      <formula>"Х"</formula>
    </cfRule>
    <cfRule type="cellIs" dxfId="370" priority="70" operator="equal">
      <formula>"Х"</formula>
    </cfRule>
  </conditionalFormatting>
  <conditionalFormatting sqref="R10">
    <cfRule type="cellIs" dxfId="369" priority="67" operator="equal">
      <formula>5</formula>
    </cfRule>
  </conditionalFormatting>
  <conditionalFormatting sqref="R30:R31">
    <cfRule type="cellIs" dxfId="368" priority="65" operator="equal">
      <formula>5</formula>
    </cfRule>
  </conditionalFormatting>
  <conditionalFormatting sqref="R7">
    <cfRule type="cellIs" dxfId="367" priority="62" operator="equal">
      <formula>5</formula>
    </cfRule>
  </conditionalFormatting>
  <conditionalFormatting sqref="P9">
    <cfRule type="cellIs" dxfId="366" priority="58" operator="equal">
      <formula>"Х"</formula>
    </cfRule>
    <cfRule type="cellIs" dxfId="365" priority="59" operator="equal">
      <formula>"Х"</formula>
    </cfRule>
  </conditionalFormatting>
  <conditionalFormatting sqref="Q9">
    <cfRule type="cellIs" dxfId="364" priority="56" operator="equal">
      <formula>"Х"</formula>
    </cfRule>
    <cfRule type="cellIs" dxfId="363" priority="57" operator="equal">
      <formula>"Х"</formula>
    </cfRule>
  </conditionalFormatting>
  <conditionalFormatting sqref="R9:U9">
    <cfRule type="cellIs" dxfId="362" priority="54" operator="equal">
      <formula>"Х"</formula>
    </cfRule>
    <cfRule type="cellIs" dxfId="361" priority="55" operator="equal">
      <formula>"Х"</formula>
    </cfRule>
  </conditionalFormatting>
  <conditionalFormatting sqref="I9:L9">
    <cfRule type="cellIs" dxfId="360" priority="52" operator="equal">
      <formula>"Х"</formula>
    </cfRule>
    <cfRule type="cellIs" dxfId="359" priority="53" operator="equal">
      <formula>"Х"</formula>
    </cfRule>
  </conditionalFormatting>
  <conditionalFormatting sqref="E8:E9">
    <cfRule type="cellIs" dxfId="358" priority="50" operator="equal">
      <formula>"Х"</formula>
    </cfRule>
    <cfRule type="cellIs" dxfId="357" priority="51" operator="equal">
      <formula>"Х"</formula>
    </cfRule>
  </conditionalFormatting>
  <conditionalFormatting sqref="H8:H9">
    <cfRule type="cellIs" dxfId="356" priority="46" operator="equal">
      <formula>"Х"</formula>
    </cfRule>
    <cfRule type="cellIs" dxfId="355" priority="47" operator="equal">
      <formula>"Х"</formula>
    </cfRule>
  </conditionalFormatting>
  <conditionalFormatting sqref="J10 J7">
    <cfRule type="cellIs" dxfId="354" priority="45" operator="greaterThan">
      <formula>1</formula>
    </cfRule>
  </conditionalFormatting>
  <conditionalFormatting sqref="J30:J31">
    <cfRule type="cellIs" dxfId="353" priority="44" operator="greaterThan">
      <formula>1</formula>
    </cfRule>
  </conditionalFormatting>
  <conditionalFormatting sqref="Q7">
    <cfRule type="cellIs" dxfId="352" priority="43" operator="equal">
      <formula>4</formula>
    </cfRule>
  </conditionalFormatting>
  <conditionalFormatting sqref="L10 L7">
    <cfRule type="cellIs" dxfId="351" priority="42" operator="greaterThan">
      <formula>1</formula>
    </cfRule>
  </conditionalFormatting>
  <conditionalFormatting sqref="L10 L7">
    <cfRule type="cellIs" dxfId="350" priority="40" operator="greaterThan">
      <formula>1</formula>
    </cfRule>
    <cfRule type="cellIs" dxfId="349" priority="41" operator="greaterThan">
      <formula>1</formula>
    </cfRule>
  </conditionalFormatting>
  <conditionalFormatting sqref="L30:L31">
    <cfRule type="cellIs" dxfId="348" priority="39" operator="greaterThan">
      <formula>1</formula>
    </cfRule>
  </conditionalFormatting>
  <conditionalFormatting sqref="L30:L31">
    <cfRule type="cellIs" dxfId="347" priority="37" operator="greaterThan">
      <formula>1</formula>
    </cfRule>
    <cfRule type="cellIs" dxfId="346" priority="38" operator="greaterThan">
      <formula>1</formula>
    </cfRule>
  </conditionalFormatting>
  <conditionalFormatting sqref="P7">
    <cfRule type="cellIs" dxfId="345" priority="34" operator="equal">
      <formula>2</formula>
    </cfRule>
    <cfRule type="cellIs" dxfId="344" priority="35" operator="equal">
      <formula>8</formula>
    </cfRule>
  </conditionalFormatting>
  <conditionalFormatting sqref="P10:P31">
    <cfRule type="cellIs" dxfId="343" priority="32" operator="equal">
      <formula>2</formula>
    </cfRule>
    <cfRule type="cellIs" dxfId="342" priority="33" operator="equal">
      <formula>8</formula>
    </cfRule>
  </conditionalFormatting>
  <conditionalFormatting sqref="P7:P31">
    <cfRule type="cellIs" dxfId="341" priority="29" operator="equal">
      <formula>3</formula>
    </cfRule>
  </conditionalFormatting>
  <conditionalFormatting sqref="P10:P31">
    <cfRule type="cellIs" dxfId="340" priority="27" operator="equal">
      <formula>2</formula>
    </cfRule>
    <cfRule type="cellIs" dxfId="339" priority="28" operator="equal">
      <formula>8</formula>
    </cfRule>
  </conditionalFormatting>
  <conditionalFormatting sqref="P10:P31">
    <cfRule type="cellIs" dxfId="338" priority="25" operator="equal">
      <formula>2</formula>
    </cfRule>
    <cfRule type="cellIs" dxfId="337" priority="26" operator="equal">
      <formula>8</formula>
    </cfRule>
  </conditionalFormatting>
  <conditionalFormatting sqref="Q10:Q31">
    <cfRule type="cellIs" dxfId="336" priority="24" operator="equal">
      <formula>4</formula>
    </cfRule>
  </conditionalFormatting>
  <conditionalFormatting sqref="P10:P31">
    <cfRule type="cellIs" dxfId="335" priority="22" operator="equal">
      <formula>2</formula>
    </cfRule>
    <cfRule type="cellIs" dxfId="334" priority="23" operator="equal">
      <formula>8</formula>
    </cfRule>
  </conditionalFormatting>
  <conditionalFormatting sqref="C8:D9">
    <cfRule type="cellIs" dxfId="333" priority="20" operator="equal">
      <formula>"Х"</formula>
    </cfRule>
    <cfRule type="cellIs" dxfId="332" priority="21" operator="equal">
      <formula>"Х"</formula>
    </cfRule>
  </conditionalFormatting>
  <conditionalFormatting sqref="F8:G9">
    <cfRule type="cellIs" dxfId="331" priority="18" operator="equal">
      <formula>"Х"</formula>
    </cfRule>
    <cfRule type="cellIs" dxfId="330" priority="19" operator="equal">
      <formula>"Х"</formula>
    </cfRule>
  </conditionalFormatting>
  <conditionalFormatting sqref="P10:P31">
    <cfRule type="cellIs" dxfId="329" priority="16" operator="equal">
      <formula>2</formula>
    </cfRule>
    <cfRule type="cellIs" dxfId="328" priority="17" operator="equal">
      <formula>8</formula>
    </cfRule>
  </conditionalFormatting>
  <conditionalFormatting sqref="M7:O31">
    <cfRule type="cellIs" dxfId="327" priority="1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5"/>
  <sheetViews>
    <sheetView topLeftCell="H1" zoomScale="60" zoomScaleNormal="60" workbookViewId="0">
      <selection activeCell="C3" sqref="C3:W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38.5703125" style="74" customWidth="1"/>
    <col min="6" max="6" width="20.28515625" style="74" customWidth="1"/>
    <col min="7" max="7" width="19" style="74" customWidth="1"/>
    <col min="8" max="8" width="39.85546875" style="7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4" width="14" style="4" customWidth="1"/>
    <col min="15" max="15" width="15.42578125" style="4" customWidth="1"/>
    <col min="16" max="16" width="14.7109375" style="4" customWidth="1"/>
    <col min="17" max="17" width="36.7109375" style="4" customWidth="1"/>
    <col min="18" max="18" width="23.7109375" style="4" customWidth="1"/>
    <col min="19" max="19" width="41.28515625" style="74" customWidth="1"/>
    <col min="20" max="21" width="19.5703125" style="4" customWidth="1"/>
    <col min="22" max="22" width="16.42578125" style="44" customWidth="1"/>
    <col min="23" max="23" width="19.42578125" style="44" customWidth="1"/>
    <col min="24" max="16384" width="9.140625" style="4"/>
  </cols>
  <sheetData>
    <row r="1" spans="1:23" s="1" customFormat="1" x14ac:dyDescent="0.25">
      <c r="E1" s="59"/>
      <c r="F1" s="59"/>
      <c r="G1" s="59"/>
      <c r="H1" s="59"/>
      <c r="S1" s="59"/>
      <c r="V1" s="2"/>
      <c r="W1" s="2"/>
    </row>
    <row r="2" spans="1:23" s="1" customFormat="1" ht="25.5" customHeight="1" x14ac:dyDescent="0.25">
      <c r="B2" s="140" t="s">
        <v>117</v>
      </c>
      <c r="C2" s="3"/>
      <c r="D2" s="3"/>
      <c r="E2" s="3"/>
      <c r="Q2" s="1" t="s">
        <v>243</v>
      </c>
      <c r="V2" s="2"/>
      <c r="W2" s="2"/>
    </row>
    <row r="3" spans="1:23" ht="42" customHeight="1" x14ac:dyDescent="0.25">
      <c r="A3" s="105" t="s">
        <v>0</v>
      </c>
      <c r="B3" s="107" t="s">
        <v>1</v>
      </c>
      <c r="C3" s="109" t="s">
        <v>118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30" t="s">
        <v>104</v>
      </c>
      <c r="N4" s="130" t="s">
        <v>103</v>
      </c>
      <c r="O4" s="131" t="s">
        <v>105</v>
      </c>
      <c r="P4" s="131" t="s">
        <v>106</v>
      </c>
      <c r="Q4" s="128" t="s">
        <v>102</v>
      </c>
      <c r="R4" s="121" t="s">
        <v>5</v>
      </c>
      <c r="S4" s="121" t="s">
        <v>97</v>
      </c>
      <c r="T4" s="124" t="s">
        <v>6</v>
      </c>
      <c r="U4" s="124" t="s">
        <v>7</v>
      </c>
      <c r="V4" s="124" t="s">
        <v>8</v>
      </c>
      <c r="W4" s="124" t="s">
        <v>9</v>
      </c>
    </row>
    <row r="5" spans="1:23" ht="409.6" customHeight="1" thickBot="1" x14ac:dyDescent="0.3">
      <c r="A5" s="106"/>
      <c r="B5" s="108"/>
      <c r="C5" s="5" t="s">
        <v>119</v>
      </c>
      <c r="D5" s="5" t="s">
        <v>121</v>
      </c>
      <c r="E5" s="6" t="s">
        <v>123</v>
      </c>
      <c r="F5" s="7" t="s">
        <v>120</v>
      </c>
      <c r="G5" s="7" t="s">
        <v>122</v>
      </c>
      <c r="H5" s="7" t="s">
        <v>124</v>
      </c>
      <c r="I5" s="7" t="s">
        <v>10</v>
      </c>
      <c r="J5" s="7" t="s">
        <v>11</v>
      </c>
      <c r="K5" s="7" t="s">
        <v>12</v>
      </c>
      <c r="L5" s="116"/>
      <c r="M5" s="131"/>
      <c r="N5" s="131"/>
      <c r="O5" s="132"/>
      <c r="P5" s="132"/>
      <c r="Q5" s="129"/>
      <c r="R5" s="122"/>
      <c r="S5" s="122"/>
      <c r="T5" s="125"/>
      <c r="U5" s="125"/>
      <c r="V5" s="125"/>
      <c r="W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9" t="s">
        <v>93</v>
      </c>
      <c r="P6" s="9" t="s">
        <v>94</v>
      </c>
      <c r="Q6" s="10" t="s">
        <v>21</v>
      </c>
      <c r="R6" s="9">
        <v>11</v>
      </c>
      <c r="S6" s="10">
        <v>12</v>
      </c>
      <c r="T6" s="9">
        <v>13</v>
      </c>
      <c r="U6" s="10">
        <v>14</v>
      </c>
      <c r="V6" s="9">
        <v>18</v>
      </c>
      <c r="W6" s="11">
        <v>19</v>
      </c>
    </row>
    <row r="7" spans="1:23" ht="36.75" customHeight="1" x14ac:dyDescent="0.25">
      <c r="A7" s="17">
        <v>1</v>
      </c>
      <c r="B7" s="18" t="s">
        <v>22</v>
      </c>
      <c r="C7" s="47">
        <v>1885</v>
      </c>
      <c r="D7" s="47">
        <v>8647</v>
      </c>
      <c r="E7" s="20">
        <v>21.799468023591999</v>
      </c>
      <c r="F7" s="47">
        <v>1552</v>
      </c>
      <c r="G7" s="47">
        <v>6658</v>
      </c>
      <c r="H7" s="20">
        <v>23.310303394412738</v>
      </c>
      <c r="I7" s="21">
        <v>100</v>
      </c>
      <c r="J7" s="20">
        <v>6.9306066055633604</v>
      </c>
      <c r="K7" s="80">
        <v>0.23310303399999999</v>
      </c>
      <c r="L7" s="22">
        <v>0.71785784900000005</v>
      </c>
      <c r="M7" s="49"/>
      <c r="N7" s="64"/>
      <c r="O7" s="49">
        <v>0.5</v>
      </c>
      <c r="P7" s="64"/>
      <c r="Q7" s="50">
        <v>0.5</v>
      </c>
      <c r="R7" s="50" t="s">
        <v>23</v>
      </c>
      <c r="S7" s="24">
        <v>6</v>
      </c>
      <c r="T7" s="25">
        <v>1</v>
      </c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47" t="s">
        <v>23</v>
      </c>
      <c r="D8" s="47" t="s">
        <v>23</v>
      </c>
      <c r="E8" s="47" t="s">
        <v>23</v>
      </c>
      <c r="F8" s="47" t="s">
        <v>23</v>
      </c>
      <c r="G8" s="47" t="s">
        <v>23</v>
      </c>
      <c r="H8" s="47" t="s">
        <v>23</v>
      </c>
      <c r="I8" s="16" t="s">
        <v>23</v>
      </c>
      <c r="J8" s="54" t="s">
        <v>23</v>
      </c>
      <c r="K8" s="16" t="s">
        <v>23</v>
      </c>
      <c r="L8" s="54" t="s">
        <v>23</v>
      </c>
      <c r="M8" s="54" t="s">
        <v>23</v>
      </c>
      <c r="N8" s="54" t="s">
        <v>23</v>
      </c>
      <c r="O8" s="54" t="s">
        <v>23</v>
      </c>
      <c r="P8" s="54" t="s">
        <v>23</v>
      </c>
      <c r="Q8" s="54" t="s">
        <v>23</v>
      </c>
      <c r="R8" s="54" t="s">
        <v>23</v>
      </c>
      <c r="S8" s="16">
        <v>0</v>
      </c>
      <c r="T8" s="16">
        <v>0</v>
      </c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47" t="s">
        <v>23</v>
      </c>
      <c r="D9" s="47" t="s">
        <v>23</v>
      </c>
      <c r="E9" s="47" t="s">
        <v>23</v>
      </c>
      <c r="F9" s="47" t="s">
        <v>23</v>
      </c>
      <c r="G9" s="47" t="s">
        <v>23</v>
      </c>
      <c r="H9" s="47" t="s">
        <v>23</v>
      </c>
      <c r="I9" s="16" t="s">
        <v>23</v>
      </c>
      <c r="J9" s="54" t="s">
        <v>23</v>
      </c>
      <c r="K9" s="16" t="s">
        <v>23</v>
      </c>
      <c r="L9" s="54" t="s">
        <v>23</v>
      </c>
      <c r="M9" s="54" t="s">
        <v>23</v>
      </c>
      <c r="N9" s="54" t="s">
        <v>23</v>
      </c>
      <c r="O9" s="54" t="s">
        <v>23</v>
      </c>
      <c r="P9" s="54" t="s">
        <v>23</v>
      </c>
      <c r="Q9" s="54" t="s">
        <v>23</v>
      </c>
      <c r="R9" s="54" t="s">
        <v>23</v>
      </c>
      <c r="S9" s="16">
        <v>0</v>
      </c>
      <c r="T9" s="16">
        <v>0</v>
      </c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47">
        <v>903</v>
      </c>
      <c r="D10" s="47">
        <v>1918</v>
      </c>
      <c r="E10" s="20">
        <v>47.080291970802918</v>
      </c>
      <c r="F10" s="47">
        <v>583</v>
      </c>
      <c r="G10" s="47">
        <v>1354</v>
      </c>
      <c r="H10" s="20">
        <v>43.057607090103396</v>
      </c>
      <c r="I10" s="21">
        <v>100</v>
      </c>
      <c r="J10" s="20">
        <v>-8.5443074210206902</v>
      </c>
      <c r="K10" s="80">
        <v>0.430576071</v>
      </c>
      <c r="L10" s="22">
        <v>1.3259905160000001</v>
      </c>
      <c r="M10" s="49">
        <v>0.5</v>
      </c>
      <c r="N10" s="64"/>
      <c r="O10" s="49"/>
      <c r="P10" s="49">
        <v>0</v>
      </c>
      <c r="Q10" s="50">
        <v>0.5</v>
      </c>
      <c r="R10" s="50" t="s">
        <v>23</v>
      </c>
      <c r="S10" s="24">
        <v>5</v>
      </c>
      <c r="T10" s="25">
        <v>1</v>
      </c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47">
        <v>205</v>
      </c>
      <c r="D11" s="47">
        <v>476</v>
      </c>
      <c r="E11" s="20">
        <v>43.067226890756302</v>
      </c>
      <c r="F11" s="47">
        <v>261</v>
      </c>
      <c r="G11" s="47">
        <v>659</v>
      </c>
      <c r="H11" s="20">
        <v>39.605462822458271</v>
      </c>
      <c r="I11" s="21">
        <v>100</v>
      </c>
      <c r="J11" s="20">
        <v>-8.0380473000481114</v>
      </c>
      <c r="K11" s="80">
        <v>0.39605462800000002</v>
      </c>
      <c r="L11" s="22">
        <v>1.219679207</v>
      </c>
      <c r="M11" s="49">
        <v>0.5</v>
      </c>
      <c r="N11" s="64"/>
      <c r="O11" s="49"/>
      <c r="P11" s="49">
        <v>0</v>
      </c>
      <c r="Q11" s="50">
        <v>0.5</v>
      </c>
      <c r="R11" s="50" t="s">
        <v>23</v>
      </c>
      <c r="S11" s="24">
        <v>5</v>
      </c>
      <c r="T11" s="25">
        <v>1</v>
      </c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47">
        <v>256</v>
      </c>
      <c r="D12" s="47">
        <v>1715</v>
      </c>
      <c r="E12" s="20">
        <v>14.927113702623906</v>
      </c>
      <c r="F12" s="47">
        <v>185</v>
      </c>
      <c r="G12" s="47">
        <v>946</v>
      </c>
      <c r="H12" s="20">
        <v>19.556025369978858</v>
      </c>
      <c r="I12" s="21">
        <v>100</v>
      </c>
      <c r="J12" s="20">
        <v>31.010091834038061</v>
      </c>
      <c r="K12" s="80">
        <v>0.19556025399999999</v>
      </c>
      <c r="L12" s="22">
        <v>0.60224211100000002</v>
      </c>
      <c r="M12" s="49"/>
      <c r="N12" s="64"/>
      <c r="O12" s="49">
        <v>0.5</v>
      </c>
      <c r="P12" s="49"/>
      <c r="Q12" s="50">
        <v>0.5</v>
      </c>
      <c r="R12" s="50" t="s">
        <v>23</v>
      </c>
      <c r="S12" s="24">
        <v>6</v>
      </c>
      <c r="T12" s="25">
        <v>1</v>
      </c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47">
        <v>145</v>
      </c>
      <c r="D13" s="47">
        <v>548</v>
      </c>
      <c r="E13" s="20">
        <v>26.459854014598537</v>
      </c>
      <c r="F13" s="47">
        <v>284</v>
      </c>
      <c r="G13" s="47">
        <v>763</v>
      </c>
      <c r="H13" s="20">
        <v>37.22149410222805</v>
      </c>
      <c r="I13" s="21">
        <v>100</v>
      </c>
      <c r="J13" s="20">
        <v>40.671577710489473</v>
      </c>
      <c r="K13" s="80">
        <v>0.37221494100000002</v>
      </c>
      <c r="L13" s="22">
        <v>1.1462631459999999</v>
      </c>
      <c r="M13" s="49">
        <v>0.5</v>
      </c>
      <c r="N13" s="64"/>
      <c r="O13" s="49">
        <v>0.5</v>
      </c>
      <c r="P13" s="49"/>
      <c r="Q13" s="50">
        <v>0.5</v>
      </c>
      <c r="R13" s="50" t="s">
        <v>23</v>
      </c>
      <c r="S13" s="24">
        <v>5</v>
      </c>
      <c r="T13" s="25">
        <v>1</v>
      </c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47">
        <v>539</v>
      </c>
      <c r="D14" s="47">
        <v>916</v>
      </c>
      <c r="E14" s="20">
        <v>58.842794759825324</v>
      </c>
      <c r="F14" s="47">
        <v>774</v>
      </c>
      <c r="G14" s="47">
        <v>1065</v>
      </c>
      <c r="H14" s="20">
        <v>72.676056338028175</v>
      </c>
      <c r="I14" s="21">
        <v>100</v>
      </c>
      <c r="J14" s="20">
        <v>23.508845279469039</v>
      </c>
      <c r="K14" s="80">
        <v>0.72676056300000003</v>
      </c>
      <c r="L14" s="22">
        <v>2.2381123330000001</v>
      </c>
      <c r="M14" s="49">
        <v>0.5</v>
      </c>
      <c r="N14" s="64"/>
      <c r="O14" s="49">
        <v>0.5</v>
      </c>
      <c r="P14" s="49"/>
      <c r="Q14" s="50">
        <v>0.5</v>
      </c>
      <c r="R14" s="50" t="s">
        <v>23</v>
      </c>
      <c r="S14" s="24">
        <v>5</v>
      </c>
      <c r="T14" s="25">
        <v>1</v>
      </c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47">
        <v>65</v>
      </c>
      <c r="D15" s="47">
        <v>252</v>
      </c>
      <c r="E15" s="20">
        <v>25.793650793650798</v>
      </c>
      <c r="F15" s="47">
        <v>71</v>
      </c>
      <c r="G15" s="47">
        <v>284</v>
      </c>
      <c r="H15" s="20">
        <v>25</v>
      </c>
      <c r="I15" s="21">
        <v>100</v>
      </c>
      <c r="J15" s="20">
        <v>-3.0769230769230931</v>
      </c>
      <c r="K15" s="80">
        <v>0.25</v>
      </c>
      <c r="L15" s="22">
        <v>0.76989329299999998</v>
      </c>
      <c r="M15" s="49"/>
      <c r="N15" s="49"/>
      <c r="O15" s="49"/>
      <c r="P15" s="49">
        <v>0</v>
      </c>
      <c r="Q15" s="49">
        <v>0</v>
      </c>
      <c r="R15" s="50" t="s">
        <v>23</v>
      </c>
      <c r="S15" s="24">
        <v>6</v>
      </c>
      <c r="T15" s="25">
        <v>1</v>
      </c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47">
        <v>67</v>
      </c>
      <c r="D16" s="47">
        <v>163</v>
      </c>
      <c r="E16" s="20">
        <v>41.104294478527606</v>
      </c>
      <c r="F16" s="47">
        <v>61</v>
      </c>
      <c r="G16" s="47">
        <v>131</v>
      </c>
      <c r="H16" s="20">
        <v>46.564885496183209</v>
      </c>
      <c r="I16" s="21">
        <v>100</v>
      </c>
      <c r="J16" s="20">
        <v>13.284721431012883</v>
      </c>
      <c r="K16" s="80">
        <v>0.46564885499999997</v>
      </c>
      <c r="L16" s="22">
        <v>1.4339997209999999</v>
      </c>
      <c r="M16" s="49">
        <v>0.5</v>
      </c>
      <c r="N16" s="49"/>
      <c r="O16" s="49">
        <v>0.5</v>
      </c>
      <c r="P16" s="49"/>
      <c r="Q16" s="50">
        <v>0.5</v>
      </c>
      <c r="R16" s="50" t="s">
        <v>23</v>
      </c>
      <c r="S16" s="24">
        <v>5</v>
      </c>
      <c r="T16" s="25">
        <v>1</v>
      </c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47">
        <v>54</v>
      </c>
      <c r="D17" s="47">
        <v>568</v>
      </c>
      <c r="E17" s="20">
        <v>9.5070422535211261</v>
      </c>
      <c r="F17" s="47">
        <v>181</v>
      </c>
      <c r="G17" s="47">
        <v>916</v>
      </c>
      <c r="H17" s="20">
        <v>19.759825327510917</v>
      </c>
      <c r="I17" s="21">
        <v>100</v>
      </c>
      <c r="J17" s="20">
        <v>107.84408863011485</v>
      </c>
      <c r="K17" s="80">
        <v>0.197598253</v>
      </c>
      <c r="L17" s="22">
        <v>0.608518279</v>
      </c>
      <c r="M17" s="49"/>
      <c r="N17" s="49"/>
      <c r="O17" s="49">
        <v>0.5</v>
      </c>
      <c r="P17" s="49"/>
      <c r="Q17" s="50">
        <v>0.5</v>
      </c>
      <c r="R17" s="50" t="s">
        <v>23</v>
      </c>
      <c r="S17" s="24">
        <v>6</v>
      </c>
      <c r="T17" s="25">
        <v>1</v>
      </c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47">
        <v>751</v>
      </c>
      <c r="D18" s="47">
        <v>1150</v>
      </c>
      <c r="E18" s="20">
        <v>65.304347826086968</v>
      </c>
      <c r="F18" s="47">
        <v>550</v>
      </c>
      <c r="G18" s="47">
        <v>867</v>
      </c>
      <c r="H18" s="20">
        <v>63.437139561707035</v>
      </c>
      <c r="I18" s="21">
        <v>100</v>
      </c>
      <c r="J18" s="20">
        <v>-2.8592403515804556</v>
      </c>
      <c r="K18" s="80">
        <v>0.63437139600000003</v>
      </c>
      <c r="L18" s="22">
        <v>1.95359313</v>
      </c>
      <c r="M18" s="49">
        <v>0.5</v>
      </c>
      <c r="N18" s="49"/>
      <c r="O18" s="49"/>
      <c r="P18" s="49">
        <v>0</v>
      </c>
      <c r="Q18" s="50">
        <v>0.5</v>
      </c>
      <c r="R18" s="50" t="s">
        <v>23</v>
      </c>
      <c r="S18" s="24">
        <v>5</v>
      </c>
      <c r="T18" s="25">
        <v>1</v>
      </c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47">
        <v>51</v>
      </c>
      <c r="D19" s="47">
        <v>161</v>
      </c>
      <c r="E19" s="20">
        <v>31.677018633540371</v>
      </c>
      <c r="F19" s="47">
        <v>92</v>
      </c>
      <c r="G19" s="47">
        <v>197</v>
      </c>
      <c r="H19" s="20">
        <v>46.700507614213201</v>
      </c>
      <c r="I19" s="21">
        <v>100</v>
      </c>
      <c r="J19" s="20">
        <v>47.42709266447698</v>
      </c>
      <c r="K19" s="80">
        <v>0.46700507600000002</v>
      </c>
      <c r="L19" s="22">
        <v>1.4381763030000001</v>
      </c>
      <c r="M19" s="49">
        <v>0.5</v>
      </c>
      <c r="N19" s="49"/>
      <c r="O19" s="49">
        <v>0.5</v>
      </c>
      <c r="P19" s="49"/>
      <c r="Q19" s="50">
        <v>0.5</v>
      </c>
      <c r="R19" s="50" t="s">
        <v>23</v>
      </c>
      <c r="S19" s="24">
        <v>5</v>
      </c>
      <c r="T19" s="25">
        <v>1</v>
      </c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47">
        <v>170</v>
      </c>
      <c r="D20" s="47">
        <v>662</v>
      </c>
      <c r="E20" s="20">
        <v>25.679758308157101</v>
      </c>
      <c r="F20" s="47">
        <v>172</v>
      </c>
      <c r="G20" s="47">
        <v>657</v>
      </c>
      <c r="H20" s="20">
        <v>26.17960426179604</v>
      </c>
      <c r="I20" s="21">
        <v>100</v>
      </c>
      <c r="J20" s="20">
        <v>1.9464589488763389</v>
      </c>
      <c r="K20" s="80">
        <v>0.26179604299999998</v>
      </c>
      <c r="L20" s="22">
        <v>0.80622006899999998</v>
      </c>
      <c r="M20" s="49"/>
      <c r="N20" s="49"/>
      <c r="O20" s="49">
        <v>0.5</v>
      </c>
      <c r="P20" s="49"/>
      <c r="Q20" s="50">
        <v>0.5</v>
      </c>
      <c r="R20" s="50" t="s">
        <v>23</v>
      </c>
      <c r="S20" s="24">
        <v>6</v>
      </c>
      <c r="T20" s="25">
        <v>1</v>
      </c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47">
        <v>210</v>
      </c>
      <c r="D21" s="47">
        <v>395</v>
      </c>
      <c r="E21" s="20">
        <v>53.164556962025308</v>
      </c>
      <c r="F21" s="47">
        <v>46</v>
      </c>
      <c r="G21" s="47">
        <v>208</v>
      </c>
      <c r="H21" s="20">
        <v>22.115384615384613</v>
      </c>
      <c r="I21" s="21">
        <v>100</v>
      </c>
      <c r="J21" s="20">
        <v>-58.402014652014643</v>
      </c>
      <c r="K21" s="80">
        <v>0.22115384599999999</v>
      </c>
      <c r="L21" s="22">
        <v>0.68105945099999998</v>
      </c>
      <c r="M21" s="49"/>
      <c r="N21" s="49"/>
      <c r="O21" s="49"/>
      <c r="P21" s="49">
        <v>0</v>
      </c>
      <c r="Q21" s="49">
        <v>0</v>
      </c>
      <c r="R21" s="50" t="s">
        <v>23</v>
      </c>
      <c r="S21" s="24">
        <v>6</v>
      </c>
      <c r="T21" s="25">
        <v>1</v>
      </c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47">
        <v>241</v>
      </c>
      <c r="D22" s="47">
        <v>1007</v>
      </c>
      <c r="E22" s="20">
        <v>23.932472691161866</v>
      </c>
      <c r="F22" s="47">
        <v>166</v>
      </c>
      <c r="G22" s="47">
        <v>604</v>
      </c>
      <c r="H22" s="20">
        <v>27.483443708609272</v>
      </c>
      <c r="I22" s="21">
        <v>100</v>
      </c>
      <c r="J22" s="20">
        <v>14.837459811491858</v>
      </c>
      <c r="K22" s="80">
        <v>0.27483443699999999</v>
      </c>
      <c r="L22" s="22">
        <v>0.84637275899999997</v>
      </c>
      <c r="M22" s="49"/>
      <c r="N22" s="49"/>
      <c r="O22" s="49">
        <v>0.5</v>
      </c>
      <c r="P22" s="49"/>
      <c r="Q22" s="50">
        <v>0.5</v>
      </c>
      <c r="R22" s="50" t="s">
        <v>23</v>
      </c>
      <c r="S22" s="24">
        <v>6</v>
      </c>
      <c r="T22" s="25">
        <v>1</v>
      </c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47">
        <v>44</v>
      </c>
      <c r="D23" s="47">
        <v>230</v>
      </c>
      <c r="E23" s="20">
        <v>19.130434782608695</v>
      </c>
      <c r="F23" s="47">
        <v>156</v>
      </c>
      <c r="G23" s="47">
        <v>318</v>
      </c>
      <c r="H23" s="20">
        <v>49.056603773584904</v>
      </c>
      <c r="I23" s="21">
        <v>100</v>
      </c>
      <c r="J23" s="20">
        <v>156.43224699828474</v>
      </c>
      <c r="K23" s="80">
        <v>0.49056603799999998</v>
      </c>
      <c r="L23" s="22">
        <v>1.510734008</v>
      </c>
      <c r="M23" s="49">
        <v>0.5</v>
      </c>
      <c r="N23" s="49"/>
      <c r="O23" s="49">
        <v>0.5</v>
      </c>
      <c r="P23" s="49"/>
      <c r="Q23" s="50">
        <v>0.5</v>
      </c>
      <c r="R23" s="50" t="s">
        <v>23</v>
      </c>
      <c r="S23" s="24">
        <v>5</v>
      </c>
      <c r="T23" s="25">
        <v>1</v>
      </c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47">
        <v>329</v>
      </c>
      <c r="D24" s="47">
        <v>797</v>
      </c>
      <c r="E24" s="20">
        <v>41.279799247176911</v>
      </c>
      <c r="F24" s="47">
        <v>379</v>
      </c>
      <c r="G24" s="47">
        <v>759</v>
      </c>
      <c r="H24" s="20">
        <v>49.934123847167328</v>
      </c>
      <c r="I24" s="21">
        <v>100</v>
      </c>
      <c r="J24" s="20">
        <v>20.965035581131801</v>
      </c>
      <c r="K24" s="80">
        <v>0.49934123800000002</v>
      </c>
      <c r="L24" s="22">
        <v>1.5377578810000001</v>
      </c>
      <c r="M24" s="49">
        <v>0.5</v>
      </c>
      <c r="N24" s="64"/>
      <c r="O24" s="49">
        <v>0.5</v>
      </c>
      <c r="P24" s="49"/>
      <c r="Q24" s="50">
        <v>0.5</v>
      </c>
      <c r="R24" s="50" t="s">
        <v>23</v>
      </c>
      <c r="S24" s="24">
        <v>5</v>
      </c>
      <c r="T24" s="25">
        <v>1</v>
      </c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47">
        <v>90</v>
      </c>
      <c r="D25" s="47">
        <v>194</v>
      </c>
      <c r="E25" s="20">
        <v>46.391752577319586</v>
      </c>
      <c r="F25" s="47">
        <v>154</v>
      </c>
      <c r="G25" s="47">
        <v>237</v>
      </c>
      <c r="H25" s="20">
        <v>64.978902953586498</v>
      </c>
      <c r="I25" s="21">
        <v>100</v>
      </c>
      <c r="J25" s="20">
        <v>40.065635255508681</v>
      </c>
      <c r="K25" s="80">
        <v>0.64978902999999999</v>
      </c>
      <c r="L25" s="22">
        <v>2.001072862</v>
      </c>
      <c r="M25" s="49">
        <v>0.5</v>
      </c>
      <c r="N25" s="64"/>
      <c r="O25" s="49">
        <v>0.5</v>
      </c>
      <c r="P25" s="49"/>
      <c r="Q25" s="50">
        <v>0.5</v>
      </c>
      <c r="R25" s="50" t="s">
        <v>23</v>
      </c>
      <c r="S25" s="24">
        <v>5</v>
      </c>
      <c r="T25" s="25">
        <v>1</v>
      </c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47">
        <v>16</v>
      </c>
      <c r="D26" s="47">
        <v>188</v>
      </c>
      <c r="E26" s="20">
        <v>8.5106382978723403</v>
      </c>
      <c r="F26" s="47">
        <v>45</v>
      </c>
      <c r="G26" s="47">
        <v>194</v>
      </c>
      <c r="H26" s="20">
        <v>23.195876288659793</v>
      </c>
      <c r="I26" s="21">
        <v>100</v>
      </c>
      <c r="J26" s="20">
        <v>172.55154639175257</v>
      </c>
      <c r="K26" s="80">
        <v>0.23195876300000001</v>
      </c>
      <c r="L26" s="22">
        <v>0.71433398299999995</v>
      </c>
      <c r="M26" s="49"/>
      <c r="N26" s="64"/>
      <c r="O26" s="49">
        <v>0.5</v>
      </c>
      <c r="P26" s="49"/>
      <c r="Q26" s="50">
        <v>0.5</v>
      </c>
      <c r="R26" s="50" t="s">
        <v>23</v>
      </c>
      <c r="S26" s="24">
        <v>6</v>
      </c>
      <c r="T26" s="25">
        <v>1</v>
      </c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47">
        <v>371</v>
      </c>
      <c r="D27" s="47">
        <v>1884</v>
      </c>
      <c r="E27" s="20">
        <v>19.692144373673038</v>
      </c>
      <c r="F27" s="47">
        <v>379</v>
      </c>
      <c r="G27" s="47">
        <v>1868</v>
      </c>
      <c r="H27" s="20">
        <v>20.289079229122056</v>
      </c>
      <c r="I27" s="21">
        <v>100</v>
      </c>
      <c r="J27" s="20">
        <v>3.03133495327749</v>
      </c>
      <c r="K27" s="80">
        <v>0.20289079199999999</v>
      </c>
      <c r="L27" s="22">
        <v>0.62481704100000002</v>
      </c>
      <c r="M27" s="49"/>
      <c r="N27" s="64"/>
      <c r="O27" s="49">
        <v>0.5</v>
      </c>
      <c r="P27" s="49"/>
      <c r="Q27" s="50">
        <v>0.5</v>
      </c>
      <c r="R27" s="50" t="s">
        <v>23</v>
      </c>
      <c r="S27" s="24">
        <v>6</v>
      </c>
      <c r="T27" s="25">
        <v>1</v>
      </c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47">
        <v>167</v>
      </c>
      <c r="D28" s="47">
        <v>312</v>
      </c>
      <c r="E28" s="20">
        <v>53.525641025641022</v>
      </c>
      <c r="F28" s="47">
        <v>114</v>
      </c>
      <c r="G28" s="47">
        <v>276</v>
      </c>
      <c r="H28" s="20">
        <v>41.304347826086953</v>
      </c>
      <c r="I28" s="21">
        <v>100</v>
      </c>
      <c r="J28" s="20">
        <v>-22.832595678208801</v>
      </c>
      <c r="K28" s="80">
        <v>0.41304347800000002</v>
      </c>
      <c r="L28" s="22">
        <v>1.271997614</v>
      </c>
      <c r="M28" s="49">
        <v>0.5</v>
      </c>
      <c r="N28" s="64"/>
      <c r="O28" s="49"/>
      <c r="P28" s="49">
        <v>0</v>
      </c>
      <c r="Q28" s="50">
        <v>0.5</v>
      </c>
      <c r="R28" s="50" t="s">
        <v>23</v>
      </c>
      <c r="S28" s="24">
        <v>5</v>
      </c>
      <c r="T28" s="25">
        <v>1</v>
      </c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47">
        <v>273</v>
      </c>
      <c r="D29" s="47">
        <v>1037</v>
      </c>
      <c r="E29" s="20">
        <v>26.325940212150435</v>
      </c>
      <c r="F29" s="47">
        <v>246</v>
      </c>
      <c r="G29" s="47">
        <v>873</v>
      </c>
      <c r="H29" s="20">
        <v>28.178694158075601</v>
      </c>
      <c r="I29" s="21">
        <v>100</v>
      </c>
      <c r="J29" s="20">
        <v>7.0377503367194016</v>
      </c>
      <c r="K29" s="80">
        <v>0.28178694199999998</v>
      </c>
      <c r="L29" s="22">
        <v>0.86778350500000001</v>
      </c>
      <c r="M29" s="49"/>
      <c r="N29" s="64"/>
      <c r="O29" s="49">
        <v>0.5</v>
      </c>
      <c r="P29" s="49"/>
      <c r="Q29" s="50">
        <v>0.5</v>
      </c>
      <c r="R29" s="50" t="s">
        <v>23</v>
      </c>
      <c r="S29" s="24">
        <v>6</v>
      </c>
      <c r="T29" s="25">
        <v>1</v>
      </c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47">
        <v>1</v>
      </c>
      <c r="D30" s="47">
        <v>149</v>
      </c>
      <c r="E30" s="20">
        <v>0.67114093959731547</v>
      </c>
      <c r="F30" s="47">
        <v>14</v>
      </c>
      <c r="G30" s="47">
        <v>131</v>
      </c>
      <c r="H30" s="20">
        <v>10.687022900763358</v>
      </c>
      <c r="I30" s="21">
        <v>100</v>
      </c>
      <c r="J30" s="20">
        <v>1492.3664122137402</v>
      </c>
      <c r="K30" s="80">
        <v>0.106870229</v>
      </c>
      <c r="L30" s="22">
        <v>0.32911468999999999</v>
      </c>
      <c r="M30" s="49"/>
      <c r="N30" s="64"/>
      <c r="O30" s="49">
        <v>0.5</v>
      </c>
      <c r="P30" s="49"/>
      <c r="Q30" s="50">
        <v>0.5</v>
      </c>
      <c r="R30" s="50" t="s">
        <v>23</v>
      </c>
      <c r="S30" s="24">
        <v>6</v>
      </c>
      <c r="T30" s="25">
        <v>1</v>
      </c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47">
        <v>52</v>
      </c>
      <c r="D31" s="47">
        <v>162</v>
      </c>
      <c r="E31" s="20">
        <v>32.098765432098766</v>
      </c>
      <c r="F31" s="47">
        <v>95</v>
      </c>
      <c r="G31" s="47">
        <v>237</v>
      </c>
      <c r="H31" s="20">
        <v>40.084388185654007</v>
      </c>
      <c r="I31" s="21">
        <v>100</v>
      </c>
      <c r="J31" s="20">
        <v>24.878286270691326</v>
      </c>
      <c r="K31" s="80">
        <v>0.40084388199999998</v>
      </c>
      <c r="L31" s="22">
        <v>1.234428064</v>
      </c>
      <c r="M31" s="49"/>
      <c r="N31" s="64"/>
      <c r="O31" s="49">
        <v>0.5</v>
      </c>
      <c r="P31" s="49"/>
      <c r="Q31" s="50">
        <v>0.5</v>
      </c>
      <c r="R31" s="50" t="s">
        <v>23</v>
      </c>
      <c r="S31" s="24">
        <v>5</v>
      </c>
      <c r="T31" s="25">
        <v>1</v>
      </c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v>6885</v>
      </c>
      <c r="D32" s="32">
        <v>23531</v>
      </c>
      <c r="E32" s="48">
        <v>29.259274998937574</v>
      </c>
      <c r="F32" s="32">
        <v>6560</v>
      </c>
      <c r="G32" s="32">
        <v>20202</v>
      </c>
      <c r="H32" s="34">
        <v>32.472032472032467</v>
      </c>
      <c r="I32" s="33">
        <v>100</v>
      </c>
      <c r="J32" s="33"/>
      <c r="K32" s="35">
        <v>0.32472032499999998</v>
      </c>
      <c r="L32" s="36">
        <v>1</v>
      </c>
      <c r="M32" s="53">
        <v>5.5</v>
      </c>
      <c r="N32" s="53">
        <v>0</v>
      </c>
      <c r="O32" s="53">
        <v>8.5</v>
      </c>
      <c r="P32" s="53">
        <v>0</v>
      </c>
      <c r="Q32" s="53">
        <v>10.5</v>
      </c>
      <c r="R32" s="53"/>
      <c r="S32" s="69"/>
      <c r="T32" s="38"/>
      <c r="U32" s="38"/>
      <c r="V32" s="39"/>
      <c r="W32" s="39"/>
    </row>
    <row r="33" spans="2:23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ht="9" customHeight="1" x14ac:dyDescent="0.25">
      <c r="B34" s="41"/>
      <c r="C34" s="41"/>
      <c r="D34" s="41"/>
      <c r="E34" s="72"/>
      <c r="F34" s="72"/>
      <c r="G34" s="72"/>
      <c r="H34" s="72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72"/>
      <c r="T34" s="41"/>
      <c r="U34" s="41"/>
      <c r="V34" s="42"/>
      <c r="W34" s="42"/>
    </row>
    <row r="35" spans="2:23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326" priority="59" operator="greaterThan">
      <formula>1</formula>
    </cfRule>
  </conditionalFormatting>
  <conditionalFormatting sqref="L11:L29">
    <cfRule type="cellIs" dxfId="325" priority="57" operator="greaterThan">
      <formula>1</formula>
    </cfRule>
    <cfRule type="cellIs" dxfId="324" priority="58" operator="greaterThan">
      <formula>1</formula>
    </cfRule>
  </conditionalFormatting>
  <conditionalFormatting sqref="T11:T29">
    <cfRule type="cellIs" dxfId="323" priority="56" operator="equal">
      <formula>5</formula>
    </cfRule>
  </conditionalFormatting>
  <conditionalFormatting sqref="J11:J29">
    <cfRule type="cellIs" dxfId="322" priority="55" operator="greaterThan">
      <formula>1</formula>
    </cfRule>
  </conditionalFormatting>
  <conditionalFormatting sqref="T8:W8">
    <cfRule type="cellIs" dxfId="321" priority="53" operator="equal">
      <formula>"Х"</formula>
    </cfRule>
    <cfRule type="cellIs" dxfId="320" priority="54" operator="equal">
      <formula>"Х"</formula>
    </cfRule>
  </conditionalFormatting>
  <conditionalFormatting sqref="J8 L8:R8">
    <cfRule type="cellIs" dxfId="319" priority="51" operator="equal">
      <formula>"Х"</formula>
    </cfRule>
    <cfRule type="cellIs" dxfId="318" priority="52" operator="equal">
      <formula>"Х"</formula>
    </cfRule>
  </conditionalFormatting>
  <conditionalFormatting sqref="T10">
    <cfRule type="cellIs" dxfId="317" priority="50" operator="equal">
      <formula>5</formula>
    </cfRule>
  </conditionalFormatting>
  <conditionalFormatting sqref="T30:T31">
    <cfRule type="cellIs" dxfId="316" priority="49" operator="equal">
      <formula>5</formula>
    </cfRule>
  </conditionalFormatting>
  <conditionalFormatting sqref="T7">
    <cfRule type="cellIs" dxfId="315" priority="48" operator="equal">
      <formula>5</formula>
    </cfRule>
  </conditionalFormatting>
  <conditionalFormatting sqref="T9:W9">
    <cfRule type="cellIs" dxfId="314" priority="46" operator="equal">
      <formula>"Х"</formula>
    </cfRule>
    <cfRule type="cellIs" dxfId="313" priority="47" operator="equal">
      <formula>"Х"</formula>
    </cfRule>
  </conditionalFormatting>
  <conditionalFormatting sqref="J9 L9:R9">
    <cfRule type="cellIs" dxfId="312" priority="44" operator="equal">
      <formula>"Х"</formula>
    </cfRule>
    <cfRule type="cellIs" dxfId="311" priority="45" operator="equal">
      <formula>"Х"</formula>
    </cfRule>
  </conditionalFormatting>
  <conditionalFormatting sqref="E8:E9">
    <cfRule type="cellIs" dxfId="310" priority="42" operator="equal">
      <formula>"Х"</formula>
    </cfRule>
    <cfRule type="cellIs" dxfId="309" priority="43" operator="equal">
      <formula>"Х"</formula>
    </cfRule>
  </conditionalFormatting>
  <conditionalFormatting sqref="H8:H9">
    <cfRule type="cellIs" dxfId="308" priority="40" operator="equal">
      <formula>"Х"</formula>
    </cfRule>
    <cfRule type="cellIs" dxfId="307" priority="41" operator="equal">
      <formula>"Х"</formula>
    </cfRule>
  </conditionalFormatting>
  <conditionalFormatting sqref="J10 J7">
    <cfRule type="cellIs" dxfId="306" priority="39" operator="greaterThan">
      <formula>1</formula>
    </cfRule>
  </conditionalFormatting>
  <conditionalFormatting sqref="J30:J31">
    <cfRule type="cellIs" dxfId="305" priority="38" operator="greaterThan">
      <formula>1</formula>
    </cfRule>
  </conditionalFormatting>
  <conditionalFormatting sqref="L10 L7">
    <cfRule type="cellIs" dxfId="304" priority="37" operator="greaterThan">
      <formula>1</formula>
    </cfRule>
  </conditionalFormatting>
  <conditionalFormatting sqref="L10 L7">
    <cfRule type="cellIs" dxfId="303" priority="35" operator="greaterThan">
      <formula>1</formula>
    </cfRule>
    <cfRule type="cellIs" dxfId="302" priority="36" operator="greaterThan">
      <formula>1</formula>
    </cfRule>
  </conditionalFormatting>
  <conditionalFormatting sqref="L30:L31">
    <cfRule type="cellIs" dxfId="301" priority="34" operator="greaterThan">
      <formula>1</formula>
    </cfRule>
  </conditionalFormatting>
  <conditionalFormatting sqref="L30:L31">
    <cfRule type="cellIs" dxfId="300" priority="32" operator="greaterThan">
      <formula>1</formula>
    </cfRule>
    <cfRule type="cellIs" dxfId="299" priority="33" operator="greaterThan">
      <formula>1</formula>
    </cfRule>
  </conditionalFormatting>
  <conditionalFormatting sqref="R7">
    <cfRule type="cellIs" dxfId="298" priority="30" operator="equal">
      <formula>2</formula>
    </cfRule>
    <cfRule type="cellIs" dxfId="297" priority="31" operator="equal">
      <formula>8</formula>
    </cfRule>
  </conditionalFormatting>
  <conditionalFormatting sqref="R10:R31">
    <cfRule type="cellIs" dxfId="296" priority="28" operator="equal">
      <formula>2</formula>
    </cfRule>
    <cfRule type="cellIs" dxfId="295" priority="29" operator="equal">
      <formula>8</formula>
    </cfRule>
  </conditionalFormatting>
  <conditionalFormatting sqref="R7 R10:R31">
    <cfRule type="cellIs" dxfId="294" priority="27" operator="equal">
      <formula>3</formula>
    </cfRule>
  </conditionalFormatting>
  <conditionalFormatting sqref="R10:R31">
    <cfRule type="cellIs" dxfId="293" priority="25" operator="equal">
      <formula>2</formula>
    </cfRule>
    <cfRule type="cellIs" dxfId="292" priority="26" operator="equal">
      <formula>8</formula>
    </cfRule>
  </conditionalFormatting>
  <conditionalFormatting sqref="R10:R31">
    <cfRule type="cellIs" dxfId="291" priority="23" operator="equal">
      <formula>2</formula>
    </cfRule>
    <cfRule type="cellIs" dxfId="290" priority="24" operator="equal">
      <formula>8</formula>
    </cfRule>
  </conditionalFormatting>
  <conditionalFormatting sqref="R10:R31">
    <cfRule type="cellIs" dxfId="289" priority="21" operator="equal">
      <formula>2</formula>
    </cfRule>
    <cfRule type="cellIs" dxfId="288" priority="22" operator="equal">
      <formula>8</formula>
    </cfRule>
  </conditionalFormatting>
  <conditionalFormatting sqref="R10:R31">
    <cfRule type="cellIs" dxfId="287" priority="19" operator="equal">
      <formula>2</formula>
    </cfRule>
    <cfRule type="cellIs" dxfId="286" priority="20" operator="equal">
      <formula>8</formula>
    </cfRule>
  </conditionalFormatting>
  <conditionalFormatting sqref="I8:I9">
    <cfRule type="cellIs" dxfId="285" priority="13" operator="equal">
      <formula>"Х"</formula>
    </cfRule>
    <cfRule type="cellIs" dxfId="284" priority="14" operator="equal">
      <formula>"Х"</formula>
    </cfRule>
  </conditionalFormatting>
  <conditionalFormatting sqref="K8:K9">
    <cfRule type="cellIs" dxfId="283" priority="11" operator="equal">
      <formula>"Х"</formula>
    </cfRule>
    <cfRule type="cellIs" dxfId="282" priority="12" operator="equal">
      <formula>"Х"</formula>
    </cfRule>
  </conditionalFormatting>
  <conditionalFormatting sqref="S8">
    <cfRule type="cellIs" dxfId="281" priority="9" operator="equal">
      <formula>"Х"</formula>
    </cfRule>
    <cfRule type="cellIs" dxfId="280" priority="10" operator="equal">
      <formula>"Х"</formula>
    </cfRule>
  </conditionalFormatting>
  <conditionalFormatting sqref="S9">
    <cfRule type="cellIs" dxfId="279" priority="7" operator="equal">
      <formula>"Х"</formula>
    </cfRule>
    <cfRule type="cellIs" dxfId="278" priority="8" operator="equal">
      <formula>"Х"</formula>
    </cfRule>
  </conditionalFormatting>
  <conditionalFormatting sqref="S7">
    <cfRule type="cellIs" dxfId="277" priority="6" operator="equal">
      <formula>4</formula>
    </cfRule>
  </conditionalFormatting>
  <conditionalFormatting sqref="S10:S31">
    <cfRule type="cellIs" dxfId="276" priority="5" operator="equal">
      <formula>4</formula>
    </cfRule>
  </conditionalFormatting>
  <conditionalFormatting sqref="C8:D9">
    <cfRule type="cellIs" dxfId="275" priority="3" operator="equal">
      <formula>"Х"</formula>
    </cfRule>
    <cfRule type="cellIs" dxfId="274" priority="4" operator="equal">
      <formula>"Х"</formula>
    </cfRule>
  </conditionalFormatting>
  <conditionalFormatting sqref="F8:G9">
    <cfRule type="cellIs" dxfId="273" priority="1" operator="equal">
      <formula>"Х"</formula>
    </cfRule>
    <cfRule type="cellIs" dxfId="272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5"/>
  <sheetViews>
    <sheetView topLeftCell="J1" zoomScale="60" zoomScaleNormal="60" workbookViewId="0">
      <selection activeCell="C3" sqref="C3:W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38.5703125" style="74" customWidth="1"/>
    <col min="6" max="6" width="20.28515625" style="74" customWidth="1"/>
    <col min="7" max="7" width="19" style="74" customWidth="1"/>
    <col min="8" max="8" width="39.85546875" style="7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4" width="14" style="4" customWidth="1"/>
    <col min="15" max="15" width="15.42578125" style="4" customWidth="1"/>
    <col min="16" max="16" width="14.7109375" style="4" customWidth="1"/>
    <col min="17" max="17" width="36.7109375" style="4" customWidth="1"/>
    <col min="18" max="18" width="23.7109375" style="4" customWidth="1"/>
    <col min="19" max="19" width="41.28515625" style="74" customWidth="1"/>
    <col min="20" max="21" width="19.5703125" style="4" customWidth="1"/>
    <col min="22" max="22" width="16.42578125" style="44" customWidth="1"/>
    <col min="23" max="23" width="19.42578125" style="44" customWidth="1"/>
    <col min="24" max="16384" width="9.140625" style="4"/>
  </cols>
  <sheetData>
    <row r="1" spans="1:23" s="1" customFormat="1" x14ac:dyDescent="0.25">
      <c r="E1" s="59"/>
      <c r="F1" s="59"/>
      <c r="G1" s="59"/>
      <c r="H1" s="59"/>
      <c r="S1" s="59"/>
      <c r="V1" s="2"/>
      <c r="W1" s="2"/>
    </row>
    <row r="2" spans="1:23" s="1" customFormat="1" ht="25.5" customHeight="1" x14ac:dyDescent="0.25">
      <c r="B2" s="140" t="s">
        <v>110</v>
      </c>
      <c r="C2" s="3"/>
      <c r="D2" s="3"/>
      <c r="E2" s="3"/>
      <c r="Q2" s="1" t="s">
        <v>244</v>
      </c>
      <c r="V2" s="2"/>
      <c r="W2" s="2"/>
    </row>
    <row r="3" spans="1:23" ht="42" customHeight="1" x14ac:dyDescent="0.25">
      <c r="A3" s="105" t="s">
        <v>0</v>
      </c>
      <c r="B3" s="107" t="s">
        <v>1</v>
      </c>
      <c r="C3" s="109" t="s">
        <v>109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30" t="s">
        <v>104</v>
      </c>
      <c r="N4" s="130" t="s">
        <v>103</v>
      </c>
      <c r="O4" s="131" t="s">
        <v>105</v>
      </c>
      <c r="P4" s="131" t="s">
        <v>106</v>
      </c>
      <c r="Q4" s="128" t="s">
        <v>102</v>
      </c>
      <c r="R4" s="121" t="s">
        <v>5</v>
      </c>
      <c r="S4" s="121" t="s">
        <v>97</v>
      </c>
      <c r="T4" s="124" t="s">
        <v>6</v>
      </c>
      <c r="U4" s="124" t="s">
        <v>7</v>
      </c>
      <c r="V4" s="124" t="s">
        <v>8</v>
      </c>
      <c r="W4" s="124" t="s">
        <v>9</v>
      </c>
    </row>
    <row r="5" spans="1:23" ht="409.6" customHeight="1" thickBot="1" x14ac:dyDescent="0.3">
      <c r="A5" s="106"/>
      <c r="B5" s="108"/>
      <c r="C5" s="5" t="s">
        <v>111</v>
      </c>
      <c r="D5" s="5" t="s">
        <v>113</v>
      </c>
      <c r="E5" s="6" t="s">
        <v>115</v>
      </c>
      <c r="F5" s="7" t="s">
        <v>112</v>
      </c>
      <c r="G5" s="7" t="s">
        <v>114</v>
      </c>
      <c r="H5" s="7" t="s">
        <v>116</v>
      </c>
      <c r="I5" s="7" t="s">
        <v>10</v>
      </c>
      <c r="J5" s="7" t="s">
        <v>11</v>
      </c>
      <c r="K5" s="7" t="s">
        <v>12</v>
      </c>
      <c r="L5" s="116"/>
      <c r="M5" s="131"/>
      <c r="N5" s="131"/>
      <c r="O5" s="132"/>
      <c r="P5" s="132"/>
      <c r="Q5" s="129"/>
      <c r="R5" s="122"/>
      <c r="S5" s="122"/>
      <c r="T5" s="125"/>
      <c r="U5" s="125"/>
      <c r="V5" s="125"/>
      <c r="W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9" t="s">
        <v>93</v>
      </c>
      <c r="P6" s="9" t="s">
        <v>94</v>
      </c>
      <c r="Q6" s="10" t="s">
        <v>21</v>
      </c>
      <c r="R6" s="9">
        <v>11</v>
      </c>
      <c r="S6" s="10">
        <v>12</v>
      </c>
      <c r="T6" s="9">
        <v>13</v>
      </c>
      <c r="U6" s="10">
        <v>14</v>
      </c>
      <c r="V6" s="9">
        <v>18</v>
      </c>
      <c r="W6" s="11">
        <v>19</v>
      </c>
    </row>
    <row r="7" spans="1:23" ht="36.75" customHeight="1" x14ac:dyDescent="0.25">
      <c r="A7" s="17">
        <v>1</v>
      </c>
      <c r="B7" s="18" t="s">
        <v>22</v>
      </c>
      <c r="C7" s="19">
        <v>9</v>
      </c>
      <c r="D7" s="19">
        <v>39</v>
      </c>
      <c r="E7" s="20">
        <v>23.076923076923077</v>
      </c>
      <c r="F7" s="19">
        <v>9</v>
      </c>
      <c r="G7" s="19">
        <v>30</v>
      </c>
      <c r="H7" s="20">
        <v>30</v>
      </c>
      <c r="I7" s="21">
        <v>100</v>
      </c>
      <c r="J7" s="20">
        <v>30</v>
      </c>
      <c r="K7" s="80">
        <v>0.3</v>
      </c>
      <c r="L7" s="22">
        <v>1.023529412</v>
      </c>
      <c r="M7" s="49">
        <v>0.5</v>
      </c>
      <c r="N7" s="64"/>
      <c r="O7" s="64"/>
      <c r="P7" s="64"/>
      <c r="Q7" s="50">
        <v>0.5</v>
      </c>
      <c r="R7" s="50" t="s">
        <v>23</v>
      </c>
      <c r="S7" s="24">
        <v>5</v>
      </c>
      <c r="T7" s="25">
        <v>1</v>
      </c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46" t="s">
        <v>23</v>
      </c>
      <c r="D8" s="46" t="s">
        <v>23</v>
      </c>
      <c r="E8" s="47" t="s">
        <v>23</v>
      </c>
      <c r="F8" s="46" t="s">
        <v>23</v>
      </c>
      <c r="G8" s="46" t="s">
        <v>23</v>
      </c>
      <c r="H8" s="47" t="s">
        <v>23</v>
      </c>
      <c r="I8" s="16" t="s">
        <v>23</v>
      </c>
      <c r="J8" s="54" t="s">
        <v>23</v>
      </c>
      <c r="K8" s="16" t="s">
        <v>23</v>
      </c>
      <c r="L8" s="54" t="s">
        <v>23</v>
      </c>
      <c r="M8" s="54" t="s">
        <v>23</v>
      </c>
      <c r="N8" s="54" t="s">
        <v>23</v>
      </c>
      <c r="O8" s="54" t="s">
        <v>23</v>
      </c>
      <c r="P8" s="54" t="s">
        <v>23</v>
      </c>
      <c r="Q8" s="54" t="s">
        <v>23</v>
      </c>
      <c r="R8" s="54" t="s">
        <v>23</v>
      </c>
      <c r="S8" s="16">
        <v>0</v>
      </c>
      <c r="T8" s="16">
        <v>0</v>
      </c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46" t="s">
        <v>23</v>
      </c>
      <c r="D9" s="46" t="s">
        <v>23</v>
      </c>
      <c r="E9" s="47" t="s">
        <v>23</v>
      </c>
      <c r="F9" s="46" t="s">
        <v>23</v>
      </c>
      <c r="G9" s="46" t="s">
        <v>23</v>
      </c>
      <c r="H9" s="47" t="s">
        <v>23</v>
      </c>
      <c r="I9" s="16" t="s">
        <v>23</v>
      </c>
      <c r="J9" s="54" t="s">
        <v>23</v>
      </c>
      <c r="K9" s="16" t="s">
        <v>23</v>
      </c>
      <c r="L9" s="54" t="s">
        <v>23</v>
      </c>
      <c r="M9" s="54" t="s">
        <v>23</v>
      </c>
      <c r="N9" s="54" t="s">
        <v>23</v>
      </c>
      <c r="O9" s="54" t="s">
        <v>23</v>
      </c>
      <c r="P9" s="54" t="s">
        <v>23</v>
      </c>
      <c r="Q9" s="54" t="s">
        <v>23</v>
      </c>
      <c r="R9" s="54" t="s">
        <v>23</v>
      </c>
      <c r="S9" s="16">
        <v>0</v>
      </c>
      <c r="T9" s="16">
        <v>0</v>
      </c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19">
        <v>14</v>
      </c>
      <c r="D10" s="19">
        <v>22</v>
      </c>
      <c r="E10" s="20">
        <v>63.636363636363633</v>
      </c>
      <c r="F10" s="19">
        <v>0</v>
      </c>
      <c r="G10" s="19">
        <v>5</v>
      </c>
      <c r="H10" s="20">
        <v>0</v>
      </c>
      <c r="I10" s="21">
        <v>100</v>
      </c>
      <c r="J10" s="20">
        <v>-100</v>
      </c>
      <c r="K10" s="80">
        <v>0</v>
      </c>
      <c r="L10" s="22">
        <v>0</v>
      </c>
      <c r="M10" s="64"/>
      <c r="N10" s="64"/>
      <c r="O10" s="49"/>
      <c r="P10" s="49">
        <v>0</v>
      </c>
      <c r="Q10" s="49">
        <v>0</v>
      </c>
      <c r="R10" s="50" t="s">
        <v>23</v>
      </c>
      <c r="S10" s="24">
        <v>6</v>
      </c>
      <c r="T10" s="25">
        <v>1</v>
      </c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19">
        <v>0</v>
      </c>
      <c r="D11" s="19">
        <v>1</v>
      </c>
      <c r="E11" s="20">
        <v>0</v>
      </c>
      <c r="F11" s="19">
        <v>0</v>
      </c>
      <c r="G11" s="19">
        <v>6</v>
      </c>
      <c r="H11" s="20">
        <v>0</v>
      </c>
      <c r="I11" s="21">
        <v>100</v>
      </c>
      <c r="J11" s="20">
        <v>0</v>
      </c>
      <c r="K11" s="80">
        <v>0</v>
      </c>
      <c r="L11" s="22">
        <v>0</v>
      </c>
      <c r="M11" s="64"/>
      <c r="N11" s="64"/>
      <c r="O11" s="49"/>
      <c r="P11" s="49">
        <v>0</v>
      </c>
      <c r="Q11" s="49">
        <v>0</v>
      </c>
      <c r="R11" s="50" t="s">
        <v>23</v>
      </c>
      <c r="S11" s="24">
        <v>6</v>
      </c>
      <c r="T11" s="25">
        <v>1</v>
      </c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19">
        <v>0</v>
      </c>
      <c r="D12" s="19">
        <v>1</v>
      </c>
      <c r="E12" s="20">
        <v>0</v>
      </c>
      <c r="F12" s="19">
        <v>0</v>
      </c>
      <c r="G12" s="19">
        <v>1</v>
      </c>
      <c r="H12" s="20">
        <v>0</v>
      </c>
      <c r="I12" s="21">
        <v>100</v>
      </c>
      <c r="J12" s="20">
        <v>0</v>
      </c>
      <c r="K12" s="80">
        <v>0</v>
      </c>
      <c r="L12" s="22">
        <v>0</v>
      </c>
      <c r="M12" s="64"/>
      <c r="N12" s="64"/>
      <c r="O12" s="49"/>
      <c r="P12" s="49">
        <v>0</v>
      </c>
      <c r="Q12" s="49">
        <v>0</v>
      </c>
      <c r="R12" s="50" t="s">
        <v>23</v>
      </c>
      <c r="S12" s="24">
        <v>6</v>
      </c>
      <c r="T12" s="25">
        <v>1</v>
      </c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19">
        <v>0</v>
      </c>
      <c r="D13" s="19">
        <v>1</v>
      </c>
      <c r="E13" s="20">
        <v>0</v>
      </c>
      <c r="F13" s="19">
        <v>1</v>
      </c>
      <c r="G13" s="19">
        <v>3</v>
      </c>
      <c r="H13" s="20">
        <v>33.333333333333329</v>
      </c>
      <c r="I13" s="21">
        <v>100</v>
      </c>
      <c r="J13" s="20">
        <v>0</v>
      </c>
      <c r="K13" s="80">
        <v>0.33333333300000001</v>
      </c>
      <c r="L13" s="22">
        <v>1.137254902</v>
      </c>
      <c r="M13" s="49">
        <v>0.5</v>
      </c>
      <c r="N13" s="64"/>
      <c r="O13" s="49"/>
      <c r="P13" s="49"/>
      <c r="Q13" s="49">
        <v>0.5</v>
      </c>
      <c r="R13" s="50" t="s">
        <v>23</v>
      </c>
      <c r="S13" s="24">
        <v>5</v>
      </c>
      <c r="T13" s="25">
        <v>1</v>
      </c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19">
        <v>1</v>
      </c>
      <c r="D14" s="19">
        <v>7</v>
      </c>
      <c r="E14" s="20">
        <v>14.285714285714285</v>
      </c>
      <c r="F14" s="19">
        <v>2</v>
      </c>
      <c r="G14" s="19">
        <v>7</v>
      </c>
      <c r="H14" s="20">
        <v>28.571428571428569</v>
      </c>
      <c r="I14" s="21">
        <v>100</v>
      </c>
      <c r="J14" s="20">
        <v>100</v>
      </c>
      <c r="K14" s="80">
        <v>0.28571428599999998</v>
      </c>
      <c r="L14" s="22">
        <v>0.97478991599999998</v>
      </c>
      <c r="M14" s="64"/>
      <c r="N14" s="64"/>
      <c r="O14" s="49">
        <v>0.5</v>
      </c>
      <c r="P14" s="49"/>
      <c r="Q14" s="49">
        <v>0.5</v>
      </c>
      <c r="R14" s="50" t="s">
        <v>23</v>
      </c>
      <c r="S14" s="24">
        <v>6</v>
      </c>
      <c r="T14" s="25">
        <v>1</v>
      </c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19">
        <v>0</v>
      </c>
      <c r="D15" s="19">
        <v>3</v>
      </c>
      <c r="E15" s="20">
        <v>0</v>
      </c>
      <c r="F15" s="19">
        <v>1</v>
      </c>
      <c r="G15" s="19">
        <v>1</v>
      </c>
      <c r="H15" s="20">
        <v>100</v>
      </c>
      <c r="I15" s="21">
        <v>100</v>
      </c>
      <c r="J15" s="20">
        <v>0</v>
      </c>
      <c r="K15" s="80">
        <v>1</v>
      </c>
      <c r="L15" s="22">
        <v>3.411764706</v>
      </c>
      <c r="M15" s="49">
        <v>0.5</v>
      </c>
      <c r="N15" s="49">
        <v>1</v>
      </c>
      <c r="O15" s="49"/>
      <c r="P15" s="49"/>
      <c r="Q15" s="49">
        <v>1</v>
      </c>
      <c r="R15" s="50" t="s">
        <v>23</v>
      </c>
      <c r="S15" s="24">
        <v>5</v>
      </c>
      <c r="T15" s="25">
        <v>1</v>
      </c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19">
        <v>0</v>
      </c>
      <c r="D16" s="19">
        <v>3</v>
      </c>
      <c r="E16" s="20">
        <v>0</v>
      </c>
      <c r="F16" s="19">
        <v>0</v>
      </c>
      <c r="G16" s="19">
        <v>1</v>
      </c>
      <c r="H16" s="20">
        <v>0</v>
      </c>
      <c r="I16" s="21">
        <v>100</v>
      </c>
      <c r="J16" s="20">
        <v>0</v>
      </c>
      <c r="K16" s="80">
        <v>0</v>
      </c>
      <c r="L16" s="22">
        <v>0</v>
      </c>
      <c r="M16" s="64"/>
      <c r="N16" s="49"/>
      <c r="O16" s="49"/>
      <c r="P16" s="49">
        <v>0</v>
      </c>
      <c r="Q16" s="49">
        <v>0</v>
      </c>
      <c r="R16" s="50" t="s">
        <v>23</v>
      </c>
      <c r="S16" s="24">
        <v>6</v>
      </c>
      <c r="T16" s="25">
        <v>1</v>
      </c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19">
        <v>0</v>
      </c>
      <c r="D17" s="19">
        <v>16</v>
      </c>
      <c r="E17" s="20">
        <v>0</v>
      </c>
      <c r="F17" s="19">
        <v>2</v>
      </c>
      <c r="G17" s="19">
        <v>9</v>
      </c>
      <c r="H17" s="20">
        <v>22.222222222222221</v>
      </c>
      <c r="I17" s="21">
        <v>100</v>
      </c>
      <c r="J17" s="20">
        <v>0</v>
      </c>
      <c r="K17" s="80">
        <v>0.222222222</v>
      </c>
      <c r="L17" s="22">
        <v>0.75816993499999996</v>
      </c>
      <c r="M17" s="64"/>
      <c r="N17" s="49"/>
      <c r="O17" s="49"/>
      <c r="P17" s="49">
        <v>0</v>
      </c>
      <c r="Q17" s="49">
        <v>0</v>
      </c>
      <c r="R17" s="50" t="s">
        <v>23</v>
      </c>
      <c r="S17" s="24">
        <v>6</v>
      </c>
      <c r="T17" s="25">
        <v>1</v>
      </c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19">
        <v>1</v>
      </c>
      <c r="D18" s="19">
        <v>3</v>
      </c>
      <c r="E18" s="20">
        <v>33.333333333333329</v>
      </c>
      <c r="F18" s="19">
        <v>0</v>
      </c>
      <c r="G18" s="19">
        <v>0</v>
      </c>
      <c r="H18" s="20">
        <v>0</v>
      </c>
      <c r="I18" s="21">
        <v>100</v>
      </c>
      <c r="J18" s="20">
        <v>-100</v>
      </c>
      <c r="K18" s="80">
        <v>0</v>
      </c>
      <c r="L18" s="22">
        <v>0</v>
      </c>
      <c r="M18" s="64"/>
      <c r="N18" s="49"/>
      <c r="O18" s="49"/>
      <c r="P18" s="49">
        <v>0</v>
      </c>
      <c r="Q18" s="49">
        <v>0</v>
      </c>
      <c r="R18" s="50" t="s">
        <v>23</v>
      </c>
      <c r="S18" s="24">
        <v>6</v>
      </c>
      <c r="T18" s="25">
        <v>1</v>
      </c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19">
        <v>0</v>
      </c>
      <c r="D19" s="19">
        <v>3</v>
      </c>
      <c r="E19" s="20">
        <v>0</v>
      </c>
      <c r="F19" s="19">
        <v>1</v>
      </c>
      <c r="G19" s="19">
        <v>3</v>
      </c>
      <c r="H19" s="20">
        <v>33.333333333333329</v>
      </c>
      <c r="I19" s="21">
        <v>100</v>
      </c>
      <c r="J19" s="20">
        <v>0</v>
      </c>
      <c r="K19" s="80">
        <v>0.33333333300000001</v>
      </c>
      <c r="L19" s="22">
        <v>1.137254902</v>
      </c>
      <c r="M19" s="49">
        <v>0.5</v>
      </c>
      <c r="N19" s="49"/>
      <c r="O19" s="49"/>
      <c r="P19" s="49"/>
      <c r="Q19" s="49">
        <v>0.5</v>
      </c>
      <c r="R19" s="50" t="s">
        <v>23</v>
      </c>
      <c r="S19" s="24">
        <v>5</v>
      </c>
      <c r="T19" s="25">
        <v>1</v>
      </c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19">
        <v>0</v>
      </c>
      <c r="D20" s="19">
        <v>1</v>
      </c>
      <c r="E20" s="20">
        <v>0</v>
      </c>
      <c r="F20" s="19">
        <v>0</v>
      </c>
      <c r="G20" s="19">
        <v>0</v>
      </c>
      <c r="H20" s="20">
        <v>0</v>
      </c>
      <c r="I20" s="21">
        <v>100</v>
      </c>
      <c r="J20" s="20">
        <v>0</v>
      </c>
      <c r="K20" s="80">
        <v>0</v>
      </c>
      <c r="L20" s="22">
        <v>0</v>
      </c>
      <c r="M20" s="64"/>
      <c r="N20" s="49"/>
      <c r="O20" s="49"/>
      <c r="P20" s="49">
        <v>0</v>
      </c>
      <c r="Q20" s="49">
        <v>0</v>
      </c>
      <c r="R20" s="50" t="s">
        <v>23</v>
      </c>
      <c r="S20" s="24">
        <v>6</v>
      </c>
      <c r="T20" s="25">
        <v>1</v>
      </c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19">
        <v>0</v>
      </c>
      <c r="D21" s="19">
        <v>5</v>
      </c>
      <c r="E21" s="20">
        <v>0</v>
      </c>
      <c r="F21" s="19">
        <v>1</v>
      </c>
      <c r="G21" s="19">
        <v>4</v>
      </c>
      <c r="H21" s="20">
        <v>25</v>
      </c>
      <c r="I21" s="21">
        <v>100</v>
      </c>
      <c r="J21" s="20">
        <v>0</v>
      </c>
      <c r="K21" s="80">
        <v>0.25</v>
      </c>
      <c r="L21" s="22">
        <v>0.85294117599999997</v>
      </c>
      <c r="M21" s="64"/>
      <c r="N21" s="49"/>
      <c r="O21" s="49"/>
      <c r="P21" s="49">
        <v>0</v>
      </c>
      <c r="Q21" s="49">
        <v>0</v>
      </c>
      <c r="R21" s="50" t="s">
        <v>23</v>
      </c>
      <c r="S21" s="24">
        <v>6</v>
      </c>
      <c r="T21" s="25">
        <v>1</v>
      </c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19">
        <v>0</v>
      </c>
      <c r="D22" s="19">
        <v>7</v>
      </c>
      <c r="E22" s="20">
        <v>0</v>
      </c>
      <c r="F22" s="19">
        <v>1</v>
      </c>
      <c r="G22" s="19">
        <v>5</v>
      </c>
      <c r="H22" s="20">
        <v>20</v>
      </c>
      <c r="I22" s="21">
        <v>100</v>
      </c>
      <c r="J22" s="20">
        <v>0</v>
      </c>
      <c r="K22" s="80">
        <v>0.2</v>
      </c>
      <c r="L22" s="22">
        <v>0.68235294099999999</v>
      </c>
      <c r="M22" s="64"/>
      <c r="N22" s="49"/>
      <c r="O22" s="49"/>
      <c r="P22" s="49">
        <v>0</v>
      </c>
      <c r="Q22" s="49">
        <v>0</v>
      </c>
      <c r="R22" s="50" t="s">
        <v>23</v>
      </c>
      <c r="S22" s="24">
        <v>6</v>
      </c>
      <c r="T22" s="25">
        <v>1</v>
      </c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19">
        <v>0</v>
      </c>
      <c r="D23" s="19">
        <v>0</v>
      </c>
      <c r="E23" s="20">
        <v>0</v>
      </c>
      <c r="F23" s="19">
        <v>3</v>
      </c>
      <c r="G23" s="19">
        <v>3</v>
      </c>
      <c r="H23" s="20">
        <v>100</v>
      </c>
      <c r="I23" s="21">
        <v>100</v>
      </c>
      <c r="J23" s="20">
        <v>0</v>
      </c>
      <c r="K23" s="80">
        <v>1</v>
      </c>
      <c r="L23" s="22">
        <v>3.411764706</v>
      </c>
      <c r="M23" s="49">
        <v>0.5</v>
      </c>
      <c r="N23" s="49">
        <v>1</v>
      </c>
      <c r="O23" s="49"/>
      <c r="P23" s="49"/>
      <c r="Q23" s="49">
        <v>1</v>
      </c>
      <c r="R23" s="50" t="s">
        <v>23</v>
      </c>
      <c r="S23" s="24">
        <v>5</v>
      </c>
      <c r="T23" s="25">
        <v>1</v>
      </c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19">
        <v>7</v>
      </c>
      <c r="D24" s="19">
        <v>19</v>
      </c>
      <c r="E24" s="20">
        <v>36.84210526315789</v>
      </c>
      <c r="F24" s="19">
        <v>3</v>
      </c>
      <c r="G24" s="19">
        <v>10</v>
      </c>
      <c r="H24" s="20">
        <v>30</v>
      </c>
      <c r="I24" s="21">
        <v>100</v>
      </c>
      <c r="J24" s="20">
        <v>-18.571428571428562</v>
      </c>
      <c r="K24" s="80">
        <v>0.3</v>
      </c>
      <c r="L24" s="22">
        <v>1.023529412</v>
      </c>
      <c r="M24" s="49">
        <v>0.5</v>
      </c>
      <c r="N24" s="64"/>
      <c r="O24" s="49"/>
      <c r="P24" s="49">
        <v>0</v>
      </c>
      <c r="Q24" s="49">
        <v>0.5</v>
      </c>
      <c r="R24" s="50" t="s">
        <v>23</v>
      </c>
      <c r="S24" s="24">
        <v>5</v>
      </c>
      <c r="T24" s="25">
        <v>1</v>
      </c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19">
        <v>1</v>
      </c>
      <c r="D25" s="19">
        <v>5</v>
      </c>
      <c r="E25" s="20">
        <v>20</v>
      </c>
      <c r="F25" s="19">
        <v>9</v>
      </c>
      <c r="G25" s="19">
        <v>10</v>
      </c>
      <c r="H25" s="20">
        <v>90</v>
      </c>
      <c r="I25" s="21">
        <v>100</v>
      </c>
      <c r="J25" s="20">
        <v>350</v>
      </c>
      <c r="K25" s="80">
        <v>0.9</v>
      </c>
      <c r="L25" s="22">
        <v>3.0705882350000002</v>
      </c>
      <c r="M25" s="49">
        <v>0.5</v>
      </c>
      <c r="N25" s="64"/>
      <c r="O25" s="49">
        <v>0.5</v>
      </c>
      <c r="P25" s="49"/>
      <c r="Q25" s="49">
        <v>0.5</v>
      </c>
      <c r="R25" s="50" t="s">
        <v>23</v>
      </c>
      <c r="S25" s="24">
        <v>5</v>
      </c>
      <c r="T25" s="25">
        <v>1</v>
      </c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19">
        <v>0</v>
      </c>
      <c r="D26" s="19">
        <v>4</v>
      </c>
      <c r="E26" s="20">
        <v>0</v>
      </c>
      <c r="F26" s="19">
        <v>1</v>
      </c>
      <c r="G26" s="19">
        <v>6</v>
      </c>
      <c r="H26" s="20">
        <v>16.666666666666664</v>
      </c>
      <c r="I26" s="21">
        <v>100</v>
      </c>
      <c r="J26" s="20">
        <v>0</v>
      </c>
      <c r="K26" s="80">
        <v>0.16666666699999999</v>
      </c>
      <c r="L26" s="22">
        <v>0.56862745100000001</v>
      </c>
      <c r="M26" s="64"/>
      <c r="N26" s="64"/>
      <c r="O26" s="49"/>
      <c r="P26" s="49">
        <v>0</v>
      </c>
      <c r="Q26" s="49">
        <v>0</v>
      </c>
      <c r="R26" s="50" t="s">
        <v>23</v>
      </c>
      <c r="S26" s="24">
        <v>6</v>
      </c>
      <c r="T26" s="25">
        <v>1</v>
      </c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19">
        <v>0</v>
      </c>
      <c r="D27" s="19">
        <v>6</v>
      </c>
      <c r="E27" s="20">
        <v>0</v>
      </c>
      <c r="F27" s="19">
        <v>0</v>
      </c>
      <c r="G27" s="19">
        <v>6</v>
      </c>
      <c r="H27" s="20">
        <v>0</v>
      </c>
      <c r="I27" s="21">
        <v>100</v>
      </c>
      <c r="J27" s="20">
        <v>0</v>
      </c>
      <c r="K27" s="80">
        <v>0</v>
      </c>
      <c r="L27" s="22">
        <v>0</v>
      </c>
      <c r="M27" s="64"/>
      <c r="N27" s="64"/>
      <c r="O27" s="49"/>
      <c r="P27" s="49">
        <v>0</v>
      </c>
      <c r="Q27" s="49">
        <v>0</v>
      </c>
      <c r="R27" s="50" t="s">
        <v>23</v>
      </c>
      <c r="S27" s="24">
        <v>6</v>
      </c>
      <c r="T27" s="25">
        <v>1</v>
      </c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19">
        <v>1</v>
      </c>
      <c r="D28" s="19">
        <v>2</v>
      </c>
      <c r="E28" s="20">
        <v>50</v>
      </c>
      <c r="F28" s="19">
        <v>0</v>
      </c>
      <c r="G28" s="19">
        <v>0</v>
      </c>
      <c r="H28" s="20">
        <v>0</v>
      </c>
      <c r="I28" s="21">
        <v>100</v>
      </c>
      <c r="J28" s="20">
        <v>-100</v>
      </c>
      <c r="K28" s="80">
        <v>0</v>
      </c>
      <c r="L28" s="22">
        <v>0</v>
      </c>
      <c r="M28" s="64"/>
      <c r="N28" s="64"/>
      <c r="O28" s="49"/>
      <c r="P28" s="49">
        <v>0</v>
      </c>
      <c r="Q28" s="49">
        <v>0</v>
      </c>
      <c r="R28" s="50" t="s">
        <v>23</v>
      </c>
      <c r="S28" s="24">
        <v>6</v>
      </c>
      <c r="T28" s="25">
        <v>1</v>
      </c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19">
        <v>0</v>
      </c>
      <c r="D29" s="19">
        <v>5</v>
      </c>
      <c r="E29" s="20">
        <v>0</v>
      </c>
      <c r="F29" s="19">
        <v>0</v>
      </c>
      <c r="G29" s="19">
        <v>6</v>
      </c>
      <c r="H29" s="20">
        <v>0</v>
      </c>
      <c r="I29" s="21">
        <v>100</v>
      </c>
      <c r="J29" s="20">
        <v>0</v>
      </c>
      <c r="K29" s="80">
        <v>0</v>
      </c>
      <c r="L29" s="22">
        <v>0</v>
      </c>
      <c r="M29" s="64"/>
      <c r="N29" s="64"/>
      <c r="O29" s="49"/>
      <c r="P29" s="49">
        <v>0</v>
      </c>
      <c r="Q29" s="49">
        <v>0</v>
      </c>
      <c r="R29" s="50" t="s">
        <v>23</v>
      </c>
      <c r="S29" s="24">
        <v>6</v>
      </c>
      <c r="T29" s="25">
        <v>1</v>
      </c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19">
        <v>0</v>
      </c>
      <c r="D30" s="19">
        <v>0</v>
      </c>
      <c r="E30" s="20">
        <v>0</v>
      </c>
      <c r="F30" s="19">
        <v>0</v>
      </c>
      <c r="G30" s="19">
        <v>0</v>
      </c>
      <c r="H30" s="20">
        <v>0</v>
      </c>
      <c r="I30" s="21">
        <v>100</v>
      </c>
      <c r="J30" s="20">
        <v>0</v>
      </c>
      <c r="K30" s="80">
        <v>0</v>
      </c>
      <c r="L30" s="22">
        <v>0</v>
      </c>
      <c r="M30" s="64"/>
      <c r="N30" s="64"/>
      <c r="O30" s="49"/>
      <c r="P30" s="49">
        <v>0</v>
      </c>
      <c r="Q30" s="49">
        <v>0</v>
      </c>
      <c r="R30" s="50" t="s">
        <v>23</v>
      </c>
      <c r="S30" s="24">
        <v>6</v>
      </c>
      <c r="T30" s="25">
        <v>1</v>
      </c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19">
        <v>0</v>
      </c>
      <c r="D31" s="19">
        <v>1</v>
      </c>
      <c r="E31" s="20">
        <v>0</v>
      </c>
      <c r="F31" s="19">
        <v>0</v>
      </c>
      <c r="G31" s="19">
        <v>0</v>
      </c>
      <c r="H31" s="20">
        <v>0</v>
      </c>
      <c r="I31" s="21">
        <v>100</v>
      </c>
      <c r="J31" s="20">
        <v>0</v>
      </c>
      <c r="K31" s="80">
        <v>0</v>
      </c>
      <c r="L31" s="22">
        <v>0</v>
      </c>
      <c r="M31" s="64"/>
      <c r="N31" s="64"/>
      <c r="O31" s="49"/>
      <c r="P31" s="49">
        <v>0</v>
      </c>
      <c r="Q31" s="49">
        <v>0</v>
      </c>
      <c r="R31" s="50" t="s">
        <v>23</v>
      </c>
      <c r="S31" s="24">
        <v>6</v>
      </c>
      <c r="T31" s="25">
        <v>1</v>
      </c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v>34</v>
      </c>
      <c r="D32" s="32">
        <v>154</v>
      </c>
      <c r="E32" s="48">
        <v>22.077922077922079</v>
      </c>
      <c r="F32" s="32">
        <v>34</v>
      </c>
      <c r="G32" s="32">
        <v>116</v>
      </c>
      <c r="H32" s="34">
        <v>29.310344827586203</v>
      </c>
      <c r="I32" s="33">
        <v>100</v>
      </c>
      <c r="J32" s="33"/>
      <c r="K32" s="35">
        <v>0.29310344799999999</v>
      </c>
      <c r="L32" s="36">
        <v>1</v>
      </c>
      <c r="M32" s="53">
        <v>3.5</v>
      </c>
      <c r="N32" s="53">
        <v>2</v>
      </c>
      <c r="O32" s="53">
        <v>1</v>
      </c>
      <c r="P32" s="53">
        <v>0</v>
      </c>
      <c r="Q32" s="53">
        <v>5</v>
      </c>
      <c r="R32" s="53"/>
      <c r="S32" s="69"/>
      <c r="T32" s="38"/>
      <c r="U32" s="38"/>
      <c r="V32" s="39"/>
      <c r="W32" s="39"/>
    </row>
    <row r="33" spans="2:23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ht="9" customHeight="1" x14ac:dyDescent="0.25">
      <c r="B34" s="41"/>
      <c r="C34" s="41"/>
      <c r="D34" s="41"/>
      <c r="E34" s="72"/>
      <c r="F34" s="72"/>
      <c r="G34" s="72"/>
      <c r="H34" s="72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72"/>
      <c r="T34" s="41"/>
      <c r="U34" s="41"/>
      <c r="V34" s="42"/>
      <c r="W34" s="42"/>
    </row>
    <row r="35" spans="2:23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271" priority="73" operator="greaterThan">
      <formula>1</formula>
    </cfRule>
  </conditionalFormatting>
  <conditionalFormatting sqref="L11:L29">
    <cfRule type="cellIs" dxfId="270" priority="69" operator="greaterThan">
      <formula>1</formula>
    </cfRule>
    <cfRule type="cellIs" dxfId="269" priority="70" operator="greaterThan">
      <formula>1</formula>
    </cfRule>
  </conditionalFormatting>
  <conditionalFormatting sqref="T11:T29">
    <cfRule type="cellIs" dxfId="268" priority="66" operator="equal">
      <formula>5</formula>
    </cfRule>
  </conditionalFormatting>
  <conditionalFormatting sqref="J11:J29">
    <cfRule type="cellIs" dxfId="267" priority="65" operator="greaterThan">
      <formula>1</formula>
    </cfRule>
  </conditionalFormatting>
  <conditionalFormatting sqref="T8:W8">
    <cfRule type="cellIs" dxfId="266" priority="63" operator="equal">
      <formula>"Х"</formula>
    </cfRule>
    <cfRule type="cellIs" dxfId="265" priority="64" operator="equal">
      <formula>"Х"</formula>
    </cfRule>
  </conditionalFormatting>
  <conditionalFormatting sqref="J8 L8:R8">
    <cfRule type="cellIs" dxfId="264" priority="61" operator="equal">
      <formula>"Х"</formula>
    </cfRule>
    <cfRule type="cellIs" dxfId="263" priority="62" operator="equal">
      <formula>"Х"</formula>
    </cfRule>
  </conditionalFormatting>
  <conditionalFormatting sqref="T10">
    <cfRule type="cellIs" dxfId="262" priority="60" operator="equal">
      <formula>5</formula>
    </cfRule>
  </conditionalFormatting>
  <conditionalFormatting sqref="T30:T31">
    <cfRule type="cellIs" dxfId="261" priority="59" operator="equal">
      <formula>5</formula>
    </cfRule>
  </conditionalFormatting>
  <conditionalFormatting sqref="T7">
    <cfRule type="cellIs" dxfId="260" priority="58" operator="equal">
      <formula>5</formula>
    </cfRule>
  </conditionalFormatting>
  <conditionalFormatting sqref="T9:W9">
    <cfRule type="cellIs" dxfId="259" priority="52" operator="equal">
      <formula>"Х"</formula>
    </cfRule>
    <cfRule type="cellIs" dxfId="258" priority="53" operator="equal">
      <formula>"Х"</formula>
    </cfRule>
  </conditionalFormatting>
  <conditionalFormatting sqref="J9 L9:R9">
    <cfRule type="cellIs" dxfId="257" priority="50" operator="equal">
      <formula>"Х"</formula>
    </cfRule>
    <cfRule type="cellIs" dxfId="256" priority="51" operator="equal">
      <formula>"Х"</formula>
    </cfRule>
  </conditionalFormatting>
  <conditionalFormatting sqref="E8:E9">
    <cfRule type="cellIs" dxfId="255" priority="48" operator="equal">
      <formula>"Х"</formula>
    </cfRule>
    <cfRule type="cellIs" dxfId="254" priority="49" operator="equal">
      <formula>"Х"</formula>
    </cfRule>
  </conditionalFormatting>
  <conditionalFormatting sqref="H8:H9">
    <cfRule type="cellIs" dxfId="253" priority="46" operator="equal">
      <formula>"Х"</formula>
    </cfRule>
    <cfRule type="cellIs" dxfId="252" priority="47" operator="equal">
      <formula>"Х"</formula>
    </cfRule>
  </conditionalFormatting>
  <conditionalFormatting sqref="J10 J7">
    <cfRule type="cellIs" dxfId="251" priority="45" operator="greaterThan">
      <formula>1</formula>
    </cfRule>
  </conditionalFormatting>
  <conditionalFormatting sqref="J30:J31">
    <cfRule type="cellIs" dxfId="250" priority="44" operator="greaterThan">
      <formula>1</formula>
    </cfRule>
  </conditionalFormatting>
  <conditionalFormatting sqref="L10 L7">
    <cfRule type="cellIs" dxfId="249" priority="42" operator="greaterThan">
      <formula>1</formula>
    </cfRule>
  </conditionalFormatting>
  <conditionalFormatting sqref="L10 L7">
    <cfRule type="cellIs" dxfId="248" priority="40" operator="greaterThan">
      <formula>1</formula>
    </cfRule>
    <cfRule type="cellIs" dxfId="247" priority="41" operator="greaterThan">
      <formula>1</formula>
    </cfRule>
  </conditionalFormatting>
  <conditionalFormatting sqref="L30:L31">
    <cfRule type="cellIs" dxfId="246" priority="39" operator="greaterThan">
      <formula>1</formula>
    </cfRule>
  </conditionalFormatting>
  <conditionalFormatting sqref="L30:L31">
    <cfRule type="cellIs" dxfId="245" priority="37" operator="greaterThan">
      <formula>1</formula>
    </cfRule>
    <cfRule type="cellIs" dxfId="244" priority="38" operator="greaterThan">
      <formula>1</formula>
    </cfRule>
  </conditionalFormatting>
  <conditionalFormatting sqref="R7">
    <cfRule type="cellIs" dxfId="243" priority="35" operator="equal">
      <formula>2</formula>
    </cfRule>
    <cfRule type="cellIs" dxfId="242" priority="36" operator="equal">
      <formula>8</formula>
    </cfRule>
  </conditionalFormatting>
  <conditionalFormatting sqref="R10:R31">
    <cfRule type="cellIs" dxfId="241" priority="33" operator="equal">
      <formula>2</formula>
    </cfRule>
    <cfRule type="cellIs" dxfId="240" priority="34" operator="equal">
      <formula>8</formula>
    </cfRule>
  </conditionalFormatting>
  <conditionalFormatting sqref="R7 R10:R31">
    <cfRule type="cellIs" dxfId="239" priority="32" operator="equal">
      <formula>3</formula>
    </cfRule>
  </conditionalFormatting>
  <conditionalFormatting sqref="R10:R31">
    <cfRule type="cellIs" dxfId="238" priority="30" operator="equal">
      <formula>2</formula>
    </cfRule>
    <cfRule type="cellIs" dxfId="237" priority="31" operator="equal">
      <formula>8</formula>
    </cfRule>
  </conditionalFormatting>
  <conditionalFormatting sqref="R10:R31">
    <cfRule type="cellIs" dxfId="236" priority="28" operator="equal">
      <formula>2</formula>
    </cfRule>
    <cfRule type="cellIs" dxfId="235" priority="29" operator="equal">
      <formula>8</formula>
    </cfRule>
  </conditionalFormatting>
  <conditionalFormatting sqref="R10:R31">
    <cfRule type="cellIs" dxfId="234" priority="25" operator="equal">
      <formula>2</formula>
    </cfRule>
    <cfRule type="cellIs" dxfId="233" priority="26" operator="equal">
      <formula>8</formula>
    </cfRule>
  </conditionalFormatting>
  <conditionalFormatting sqref="R10:R31">
    <cfRule type="cellIs" dxfId="232" priority="23" operator="equal">
      <formula>2</formula>
    </cfRule>
    <cfRule type="cellIs" dxfId="231" priority="24" operator="equal">
      <formula>8</formula>
    </cfRule>
  </conditionalFormatting>
  <conditionalFormatting sqref="C8:D9">
    <cfRule type="cellIs" dxfId="230" priority="13" operator="equal">
      <formula>"Х"</formula>
    </cfRule>
    <cfRule type="cellIs" dxfId="229" priority="14" operator="equal">
      <formula>"Х"</formula>
    </cfRule>
  </conditionalFormatting>
  <conditionalFormatting sqref="F8:G9">
    <cfRule type="cellIs" dxfId="228" priority="11" operator="equal">
      <formula>"Х"</formula>
    </cfRule>
    <cfRule type="cellIs" dxfId="227" priority="12" operator="equal">
      <formula>"Х"</formula>
    </cfRule>
  </conditionalFormatting>
  <conditionalFormatting sqref="I8:I9">
    <cfRule type="cellIs" dxfId="226" priority="9" operator="equal">
      <formula>"Х"</formula>
    </cfRule>
    <cfRule type="cellIs" dxfId="225" priority="10" operator="equal">
      <formula>"Х"</formula>
    </cfRule>
  </conditionalFormatting>
  <conditionalFormatting sqref="K8:K9">
    <cfRule type="cellIs" dxfId="224" priority="7" operator="equal">
      <formula>"Х"</formula>
    </cfRule>
    <cfRule type="cellIs" dxfId="223" priority="8" operator="equal">
      <formula>"Х"</formula>
    </cfRule>
  </conditionalFormatting>
  <conditionalFormatting sqref="S8">
    <cfRule type="cellIs" dxfId="222" priority="5" operator="equal">
      <formula>"Х"</formula>
    </cfRule>
    <cfRule type="cellIs" dxfId="221" priority="6" operator="equal">
      <formula>"Х"</formula>
    </cfRule>
  </conditionalFormatting>
  <conditionalFormatting sqref="S9">
    <cfRule type="cellIs" dxfId="220" priority="3" operator="equal">
      <formula>"Х"</formula>
    </cfRule>
    <cfRule type="cellIs" dxfId="219" priority="4" operator="equal">
      <formula>"Х"</formula>
    </cfRule>
  </conditionalFormatting>
  <conditionalFormatting sqref="S7">
    <cfRule type="cellIs" dxfId="218" priority="2" operator="equal">
      <formula>4</formula>
    </cfRule>
  </conditionalFormatting>
  <conditionalFormatting sqref="S10:S31">
    <cfRule type="cellIs" dxfId="217" priority="1" operator="equal">
      <formula>4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5"/>
  <sheetViews>
    <sheetView zoomScale="60" zoomScaleNormal="60" workbookViewId="0">
      <selection activeCell="C3" sqref="C3:W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38.5703125" style="74" customWidth="1"/>
    <col min="6" max="6" width="20.28515625" style="74" customWidth="1"/>
    <col min="7" max="7" width="19" style="74" customWidth="1"/>
    <col min="8" max="8" width="37" style="7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6" width="14" style="4" customWidth="1"/>
    <col min="17" max="17" width="36.7109375" style="4" customWidth="1"/>
    <col min="18" max="18" width="23.7109375" style="4" customWidth="1"/>
    <col min="19" max="19" width="41.28515625" style="74" customWidth="1"/>
    <col min="20" max="21" width="19.5703125" style="4" customWidth="1"/>
    <col min="22" max="22" width="16.42578125" style="44" customWidth="1"/>
    <col min="23" max="23" width="19.42578125" style="44" customWidth="1"/>
    <col min="24" max="16384" width="9.140625" style="4"/>
  </cols>
  <sheetData>
    <row r="1" spans="1:23" s="1" customFormat="1" x14ac:dyDescent="0.25">
      <c r="E1" s="59"/>
      <c r="F1" s="59"/>
      <c r="G1" s="59"/>
      <c r="H1" s="59"/>
      <c r="S1" s="59"/>
      <c r="V1" s="2"/>
      <c r="W1" s="2"/>
    </row>
    <row r="2" spans="1:23" s="1" customFormat="1" ht="25.5" customHeight="1" x14ac:dyDescent="0.25">
      <c r="B2" s="140" t="s">
        <v>101</v>
      </c>
      <c r="C2" s="3"/>
      <c r="D2" s="3"/>
      <c r="E2" s="3"/>
      <c r="Q2" s="1" t="s">
        <v>245</v>
      </c>
      <c r="V2" s="2"/>
      <c r="W2" s="2"/>
    </row>
    <row r="3" spans="1:23" ht="42" customHeight="1" x14ac:dyDescent="0.25">
      <c r="A3" s="105" t="s">
        <v>0</v>
      </c>
      <c r="B3" s="107" t="s">
        <v>1</v>
      </c>
      <c r="C3" s="109" t="s">
        <v>90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1"/>
    </row>
    <row r="4" spans="1:23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30" t="s">
        <v>91</v>
      </c>
      <c r="N4" s="130" t="s">
        <v>92</v>
      </c>
      <c r="O4" s="131" t="s">
        <v>95</v>
      </c>
      <c r="P4" s="131" t="s">
        <v>96</v>
      </c>
      <c r="Q4" s="128" t="s">
        <v>107</v>
      </c>
      <c r="R4" s="121" t="s">
        <v>5</v>
      </c>
      <c r="S4" s="121" t="s">
        <v>97</v>
      </c>
      <c r="T4" s="124" t="s">
        <v>6</v>
      </c>
      <c r="U4" s="124" t="s">
        <v>7</v>
      </c>
      <c r="V4" s="124" t="s">
        <v>8</v>
      </c>
      <c r="W4" s="124" t="s">
        <v>9</v>
      </c>
    </row>
    <row r="5" spans="1:23" ht="409.6" customHeight="1" thickBot="1" x14ac:dyDescent="0.3">
      <c r="A5" s="106"/>
      <c r="B5" s="108"/>
      <c r="C5" s="5" t="s">
        <v>85</v>
      </c>
      <c r="D5" s="5" t="s">
        <v>108</v>
      </c>
      <c r="E5" s="6" t="s">
        <v>88</v>
      </c>
      <c r="F5" s="7" t="s">
        <v>86</v>
      </c>
      <c r="G5" s="7" t="s">
        <v>87</v>
      </c>
      <c r="H5" s="7" t="s">
        <v>89</v>
      </c>
      <c r="I5" s="7" t="s">
        <v>10</v>
      </c>
      <c r="J5" s="7" t="s">
        <v>11</v>
      </c>
      <c r="K5" s="7" t="s">
        <v>12</v>
      </c>
      <c r="L5" s="116"/>
      <c r="M5" s="131"/>
      <c r="N5" s="131"/>
      <c r="O5" s="132"/>
      <c r="P5" s="132"/>
      <c r="Q5" s="129"/>
      <c r="R5" s="122"/>
      <c r="S5" s="122"/>
      <c r="T5" s="125"/>
      <c r="U5" s="125"/>
      <c r="V5" s="125"/>
      <c r="W5" s="125"/>
    </row>
    <row r="6" spans="1:23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9" t="s">
        <v>93</v>
      </c>
      <c r="P6" s="9" t="s">
        <v>94</v>
      </c>
      <c r="Q6" s="10" t="s">
        <v>21</v>
      </c>
      <c r="R6" s="9">
        <v>11</v>
      </c>
      <c r="S6" s="10">
        <v>12</v>
      </c>
      <c r="T6" s="9">
        <v>13</v>
      </c>
      <c r="U6" s="10">
        <v>14</v>
      </c>
      <c r="V6" s="9">
        <v>18</v>
      </c>
      <c r="W6" s="11">
        <v>19</v>
      </c>
    </row>
    <row r="7" spans="1:23" ht="36.75" customHeight="1" x14ac:dyDescent="0.25">
      <c r="A7" s="17">
        <v>1</v>
      </c>
      <c r="B7" s="18" t="s">
        <v>22</v>
      </c>
      <c r="C7" s="77">
        <v>275</v>
      </c>
      <c r="D7" s="77">
        <v>1308</v>
      </c>
      <c r="E7" s="20">
        <v>21.024464831804281</v>
      </c>
      <c r="F7" s="77">
        <v>469</v>
      </c>
      <c r="G7" s="77">
        <v>1054</v>
      </c>
      <c r="H7" s="20">
        <v>44.497153700189749</v>
      </c>
      <c r="I7" s="21">
        <v>100</v>
      </c>
      <c r="J7" s="20">
        <v>111.64464378126615</v>
      </c>
      <c r="K7" s="80">
        <v>0.44497153699999997</v>
      </c>
      <c r="L7" s="22">
        <v>0.90574216100000005</v>
      </c>
      <c r="M7" s="49"/>
      <c r="N7" s="49">
        <v>0</v>
      </c>
      <c r="O7" s="49">
        <v>1</v>
      </c>
      <c r="P7" s="49"/>
      <c r="Q7" s="50">
        <v>1</v>
      </c>
      <c r="R7" s="50" t="s">
        <v>23</v>
      </c>
      <c r="S7" s="24">
        <v>6</v>
      </c>
      <c r="T7" s="25">
        <v>1</v>
      </c>
      <c r="U7" s="26"/>
      <c r="V7" s="27"/>
      <c r="W7" s="28"/>
    </row>
    <row r="8" spans="1:23" ht="36.75" customHeight="1" x14ac:dyDescent="0.25">
      <c r="A8" s="13">
        <v>2</v>
      </c>
      <c r="B8" s="14" t="s">
        <v>24</v>
      </c>
      <c r="C8" s="45" t="s">
        <v>23</v>
      </c>
      <c r="D8" s="45" t="s">
        <v>23</v>
      </c>
      <c r="E8" s="47" t="s">
        <v>23</v>
      </c>
      <c r="F8" s="45" t="s">
        <v>23</v>
      </c>
      <c r="G8" s="45" t="s">
        <v>23</v>
      </c>
      <c r="H8" s="47" t="s">
        <v>23</v>
      </c>
      <c r="I8" s="16" t="s">
        <v>23</v>
      </c>
      <c r="J8" s="54" t="s">
        <v>23</v>
      </c>
      <c r="K8" s="16" t="s">
        <v>23</v>
      </c>
      <c r="L8" s="54" t="s">
        <v>23</v>
      </c>
      <c r="M8" s="55" t="s">
        <v>23</v>
      </c>
      <c r="N8" s="55" t="s">
        <v>23</v>
      </c>
      <c r="O8" s="55"/>
      <c r="P8" s="55"/>
      <c r="Q8" s="55" t="s">
        <v>23</v>
      </c>
      <c r="R8" s="50" t="s">
        <v>23</v>
      </c>
      <c r="S8" s="16">
        <v>0</v>
      </c>
      <c r="T8" s="16">
        <v>0</v>
      </c>
      <c r="U8" s="16"/>
      <c r="V8" s="16"/>
      <c r="W8" s="16"/>
    </row>
    <row r="9" spans="1:23" ht="36.75" customHeight="1" x14ac:dyDescent="0.25">
      <c r="A9" s="13">
        <v>3</v>
      </c>
      <c r="B9" s="14" t="s">
        <v>25</v>
      </c>
      <c r="C9" s="45" t="s">
        <v>23</v>
      </c>
      <c r="D9" s="45" t="s">
        <v>23</v>
      </c>
      <c r="E9" s="47" t="s">
        <v>23</v>
      </c>
      <c r="F9" s="45" t="s">
        <v>23</v>
      </c>
      <c r="G9" s="45" t="s">
        <v>23</v>
      </c>
      <c r="H9" s="47" t="s">
        <v>23</v>
      </c>
      <c r="I9" s="16" t="s">
        <v>23</v>
      </c>
      <c r="J9" s="54" t="s">
        <v>23</v>
      </c>
      <c r="K9" s="16" t="s">
        <v>23</v>
      </c>
      <c r="L9" s="54" t="s">
        <v>23</v>
      </c>
      <c r="M9" s="55" t="s">
        <v>23</v>
      </c>
      <c r="N9" s="55" t="s">
        <v>23</v>
      </c>
      <c r="O9" s="55"/>
      <c r="P9" s="55"/>
      <c r="Q9" s="55" t="s">
        <v>23</v>
      </c>
      <c r="R9" s="50" t="s">
        <v>23</v>
      </c>
      <c r="S9" s="16">
        <v>0</v>
      </c>
      <c r="T9" s="16">
        <v>0</v>
      </c>
      <c r="U9" s="16"/>
      <c r="V9" s="16"/>
      <c r="W9" s="16"/>
    </row>
    <row r="10" spans="1:23" ht="36.75" customHeight="1" x14ac:dyDescent="0.25">
      <c r="A10" s="17">
        <v>4</v>
      </c>
      <c r="B10" s="18" t="s">
        <v>26</v>
      </c>
      <c r="C10" s="77">
        <v>187</v>
      </c>
      <c r="D10" s="77">
        <v>326</v>
      </c>
      <c r="E10" s="20">
        <v>57.361963190184049</v>
      </c>
      <c r="F10" s="77">
        <v>274</v>
      </c>
      <c r="G10" s="77">
        <v>376</v>
      </c>
      <c r="H10" s="20">
        <v>72.872340425531917</v>
      </c>
      <c r="I10" s="21">
        <v>100</v>
      </c>
      <c r="J10" s="20">
        <v>27.039481169643874</v>
      </c>
      <c r="K10" s="80">
        <v>0.72872340400000002</v>
      </c>
      <c r="L10" s="22">
        <v>1.4833207429999999</v>
      </c>
      <c r="M10" s="49">
        <v>1</v>
      </c>
      <c r="N10" s="49">
        <v>0</v>
      </c>
      <c r="O10" s="49">
        <v>1</v>
      </c>
      <c r="P10" s="49"/>
      <c r="Q10" s="50">
        <v>1</v>
      </c>
      <c r="R10" s="50" t="s">
        <v>23</v>
      </c>
      <c r="S10" s="24">
        <v>5</v>
      </c>
      <c r="T10" s="25">
        <v>1</v>
      </c>
      <c r="U10" s="26"/>
      <c r="V10" s="27"/>
      <c r="W10" s="28"/>
    </row>
    <row r="11" spans="1:23" ht="36.75" customHeight="1" x14ac:dyDescent="0.25">
      <c r="A11" s="17">
        <v>5</v>
      </c>
      <c r="B11" s="18" t="s">
        <v>27</v>
      </c>
      <c r="C11" s="77">
        <v>29</v>
      </c>
      <c r="D11" s="77">
        <v>90</v>
      </c>
      <c r="E11" s="20">
        <v>32.222222222222221</v>
      </c>
      <c r="F11" s="77">
        <v>66</v>
      </c>
      <c r="G11" s="77">
        <v>142</v>
      </c>
      <c r="H11" s="20">
        <v>46.478873239436616</v>
      </c>
      <c r="I11" s="21">
        <v>100</v>
      </c>
      <c r="J11" s="20">
        <v>44.24477901894123</v>
      </c>
      <c r="K11" s="80">
        <v>0.46478873199999998</v>
      </c>
      <c r="L11" s="22">
        <v>0.94608017799999999</v>
      </c>
      <c r="M11" s="49"/>
      <c r="N11" s="49">
        <v>0</v>
      </c>
      <c r="O11" s="49">
        <v>1</v>
      </c>
      <c r="P11" s="49"/>
      <c r="Q11" s="50">
        <v>1</v>
      </c>
      <c r="R11" s="50" t="s">
        <v>23</v>
      </c>
      <c r="S11" s="24">
        <v>6</v>
      </c>
      <c r="T11" s="25">
        <v>1</v>
      </c>
      <c r="U11" s="26"/>
      <c r="V11" s="27"/>
      <c r="W11" s="28"/>
    </row>
    <row r="12" spans="1:23" ht="36.75" customHeight="1" x14ac:dyDescent="0.25">
      <c r="A12" s="17">
        <v>6</v>
      </c>
      <c r="B12" s="18" t="s">
        <v>28</v>
      </c>
      <c r="C12" s="77">
        <v>42</v>
      </c>
      <c r="D12" s="77">
        <v>93</v>
      </c>
      <c r="E12" s="20">
        <v>45.161290322580641</v>
      </c>
      <c r="F12" s="77">
        <v>61</v>
      </c>
      <c r="G12" s="77">
        <v>102</v>
      </c>
      <c r="H12" s="20">
        <v>59.803921568627452</v>
      </c>
      <c r="I12" s="21">
        <v>100</v>
      </c>
      <c r="J12" s="20">
        <v>32.422969187675079</v>
      </c>
      <c r="K12" s="80">
        <v>0.59803921599999998</v>
      </c>
      <c r="L12" s="22">
        <v>1.217312314</v>
      </c>
      <c r="M12" s="49">
        <v>1</v>
      </c>
      <c r="N12" s="49">
        <v>0</v>
      </c>
      <c r="O12" s="49">
        <v>1</v>
      </c>
      <c r="P12" s="49"/>
      <c r="Q12" s="50">
        <v>1</v>
      </c>
      <c r="R12" s="50" t="s">
        <v>23</v>
      </c>
      <c r="S12" s="24">
        <v>5</v>
      </c>
      <c r="T12" s="25">
        <v>1</v>
      </c>
      <c r="U12" s="26"/>
      <c r="V12" s="27"/>
      <c r="W12" s="28"/>
    </row>
    <row r="13" spans="1:23" ht="36.75" customHeight="1" x14ac:dyDescent="0.25">
      <c r="A13" s="17">
        <v>7</v>
      </c>
      <c r="B13" s="18" t="s">
        <v>29</v>
      </c>
      <c r="C13" s="77">
        <v>4</v>
      </c>
      <c r="D13" s="77">
        <v>67</v>
      </c>
      <c r="E13" s="20">
        <v>5.9701492537313428</v>
      </c>
      <c r="F13" s="77">
        <v>65</v>
      </c>
      <c r="G13" s="77">
        <v>140</v>
      </c>
      <c r="H13" s="20">
        <v>46.428571428571431</v>
      </c>
      <c r="I13" s="21">
        <v>100</v>
      </c>
      <c r="J13" s="20">
        <v>677.67857142857156</v>
      </c>
      <c r="K13" s="80">
        <v>0.46428571400000002</v>
      </c>
      <c r="L13" s="22">
        <v>0.94505628100000005</v>
      </c>
      <c r="M13" s="49"/>
      <c r="N13" s="49">
        <v>0</v>
      </c>
      <c r="O13" s="49">
        <v>1</v>
      </c>
      <c r="P13" s="49"/>
      <c r="Q13" s="50">
        <v>1</v>
      </c>
      <c r="R13" s="50" t="s">
        <v>23</v>
      </c>
      <c r="S13" s="24">
        <v>6</v>
      </c>
      <c r="T13" s="25">
        <v>1</v>
      </c>
      <c r="U13" s="26"/>
      <c r="V13" s="27"/>
      <c r="W13" s="28"/>
    </row>
    <row r="14" spans="1:23" ht="36.75" customHeight="1" x14ac:dyDescent="0.25">
      <c r="A14" s="17">
        <v>8</v>
      </c>
      <c r="B14" s="18" t="s">
        <v>30</v>
      </c>
      <c r="C14" s="77">
        <v>91</v>
      </c>
      <c r="D14" s="77">
        <v>206</v>
      </c>
      <c r="E14" s="20">
        <v>44.174757281553397</v>
      </c>
      <c r="F14" s="77">
        <v>99</v>
      </c>
      <c r="G14" s="77">
        <v>215</v>
      </c>
      <c r="H14" s="20">
        <v>46.04651162790698</v>
      </c>
      <c r="I14" s="21">
        <v>100</v>
      </c>
      <c r="J14" s="20">
        <v>4.2371581906465732</v>
      </c>
      <c r="K14" s="80">
        <v>0.46046511600000001</v>
      </c>
      <c r="L14" s="22">
        <v>0.93727943199999997</v>
      </c>
      <c r="M14" s="49"/>
      <c r="N14" s="49">
        <v>0</v>
      </c>
      <c r="O14" s="49">
        <v>1</v>
      </c>
      <c r="P14" s="49"/>
      <c r="Q14" s="50">
        <v>1</v>
      </c>
      <c r="R14" s="50" t="s">
        <v>23</v>
      </c>
      <c r="S14" s="24">
        <v>6</v>
      </c>
      <c r="T14" s="25">
        <v>1</v>
      </c>
      <c r="U14" s="26"/>
      <c r="V14" s="27"/>
      <c r="W14" s="28"/>
    </row>
    <row r="15" spans="1:23" ht="36.75" customHeight="1" x14ac:dyDescent="0.25">
      <c r="A15" s="17">
        <v>9</v>
      </c>
      <c r="B15" s="18" t="s">
        <v>31</v>
      </c>
      <c r="C15" s="77">
        <v>29</v>
      </c>
      <c r="D15" s="77">
        <v>85</v>
      </c>
      <c r="E15" s="20">
        <v>34.117647058823529</v>
      </c>
      <c r="F15" s="77">
        <v>33</v>
      </c>
      <c r="G15" s="77">
        <v>74</v>
      </c>
      <c r="H15" s="20">
        <v>44.594594594594597</v>
      </c>
      <c r="I15" s="21">
        <v>100</v>
      </c>
      <c r="J15" s="20">
        <v>30.708294501397958</v>
      </c>
      <c r="K15" s="80">
        <v>0.44594594599999998</v>
      </c>
      <c r="L15" s="22">
        <v>0.90772557600000003</v>
      </c>
      <c r="M15" s="49"/>
      <c r="N15" s="49">
        <v>0</v>
      </c>
      <c r="O15" s="49">
        <v>1</v>
      </c>
      <c r="P15" s="49"/>
      <c r="Q15" s="50">
        <v>1</v>
      </c>
      <c r="R15" s="50" t="s">
        <v>23</v>
      </c>
      <c r="S15" s="24">
        <v>6</v>
      </c>
      <c r="T15" s="25">
        <v>1</v>
      </c>
      <c r="U15" s="26"/>
      <c r="V15" s="27"/>
      <c r="W15" s="28"/>
    </row>
    <row r="16" spans="1:23" ht="36.75" customHeight="1" x14ac:dyDescent="0.25">
      <c r="A16" s="17">
        <v>10</v>
      </c>
      <c r="B16" s="18" t="s">
        <v>32</v>
      </c>
      <c r="C16" s="77">
        <v>26</v>
      </c>
      <c r="D16" s="77">
        <v>77</v>
      </c>
      <c r="E16" s="20">
        <v>33.766233766233768</v>
      </c>
      <c r="F16" s="77">
        <v>41</v>
      </c>
      <c r="G16" s="77">
        <v>60</v>
      </c>
      <c r="H16" s="20">
        <v>68.333333333333329</v>
      </c>
      <c r="I16" s="21">
        <v>100</v>
      </c>
      <c r="J16" s="20">
        <v>102.37179487179485</v>
      </c>
      <c r="K16" s="80">
        <v>0.68333333299999999</v>
      </c>
      <c r="L16" s="22">
        <v>1.390928988</v>
      </c>
      <c r="M16" s="49">
        <v>1</v>
      </c>
      <c r="N16" s="49">
        <v>0</v>
      </c>
      <c r="O16" s="49">
        <v>1</v>
      </c>
      <c r="P16" s="49"/>
      <c r="Q16" s="50">
        <v>1</v>
      </c>
      <c r="R16" s="50" t="s">
        <v>23</v>
      </c>
      <c r="S16" s="24">
        <v>5</v>
      </c>
      <c r="T16" s="25">
        <v>1</v>
      </c>
      <c r="U16" s="26"/>
      <c r="V16" s="27"/>
      <c r="W16" s="28"/>
    </row>
    <row r="17" spans="1:23" ht="36.75" customHeight="1" x14ac:dyDescent="0.25">
      <c r="A17" s="17">
        <v>11</v>
      </c>
      <c r="B17" s="18" t="s">
        <v>33</v>
      </c>
      <c r="C17" s="77">
        <v>69</v>
      </c>
      <c r="D17" s="77">
        <v>187</v>
      </c>
      <c r="E17" s="20">
        <v>36.898395721925134</v>
      </c>
      <c r="F17" s="77">
        <v>40</v>
      </c>
      <c r="G17" s="77">
        <v>98</v>
      </c>
      <c r="H17" s="20">
        <v>40.816326530612244</v>
      </c>
      <c r="I17" s="21">
        <v>100</v>
      </c>
      <c r="J17" s="20">
        <v>10.618160307601299</v>
      </c>
      <c r="K17" s="80">
        <v>0.408163265</v>
      </c>
      <c r="L17" s="22">
        <v>0.83081870899999999</v>
      </c>
      <c r="M17" s="49"/>
      <c r="N17" s="49">
        <v>0</v>
      </c>
      <c r="O17" s="49">
        <v>1</v>
      </c>
      <c r="P17" s="49"/>
      <c r="Q17" s="50">
        <v>1</v>
      </c>
      <c r="R17" s="50" t="s">
        <v>23</v>
      </c>
      <c r="S17" s="24">
        <v>6</v>
      </c>
      <c r="T17" s="25">
        <v>1</v>
      </c>
      <c r="U17" s="26"/>
      <c r="V17" s="27"/>
      <c r="W17" s="28"/>
    </row>
    <row r="18" spans="1:23" ht="36.75" customHeight="1" x14ac:dyDescent="0.25">
      <c r="A18" s="17">
        <v>12</v>
      </c>
      <c r="B18" s="18" t="s">
        <v>34</v>
      </c>
      <c r="C18" s="77">
        <v>38</v>
      </c>
      <c r="D18" s="77">
        <v>115</v>
      </c>
      <c r="E18" s="20">
        <v>33.043478260869563</v>
      </c>
      <c r="F18" s="77">
        <v>47</v>
      </c>
      <c r="G18" s="77">
        <v>70</v>
      </c>
      <c r="H18" s="20">
        <v>67.142857142857139</v>
      </c>
      <c r="I18" s="21">
        <v>100</v>
      </c>
      <c r="J18" s="20">
        <v>103.19548872180451</v>
      </c>
      <c r="K18" s="80">
        <v>0.67142857099999997</v>
      </c>
      <c r="L18" s="22">
        <v>1.3666967759999999</v>
      </c>
      <c r="M18" s="49">
        <v>1</v>
      </c>
      <c r="N18" s="49">
        <v>0</v>
      </c>
      <c r="O18" s="49">
        <v>1</v>
      </c>
      <c r="P18" s="49"/>
      <c r="Q18" s="50">
        <v>1</v>
      </c>
      <c r="R18" s="50" t="s">
        <v>23</v>
      </c>
      <c r="S18" s="24">
        <v>5</v>
      </c>
      <c r="T18" s="25">
        <v>1</v>
      </c>
      <c r="U18" s="26"/>
      <c r="V18" s="27"/>
      <c r="W18" s="28"/>
    </row>
    <row r="19" spans="1:23" ht="36.75" customHeight="1" x14ac:dyDescent="0.25">
      <c r="A19" s="17">
        <v>13</v>
      </c>
      <c r="B19" s="18" t="s">
        <v>35</v>
      </c>
      <c r="C19" s="77">
        <v>13</v>
      </c>
      <c r="D19" s="77">
        <v>55</v>
      </c>
      <c r="E19" s="20">
        <v>23.636363636363637</v>
      </c>
      <c r="F19" s="77">
        <v>39</v>
      </c>
      <c r="G19" s="77">
        <v>64</v>
      </c>
      <c r="H19" s="20">
        <v>60.9375</v>
      </c>
      <c r="I19" s="21">
        <v>100</v>
      </c>
      <c r="J19" s="20">
        <v>157.81249999999997</v>
      </c>
      <c r="K19" s="80">
        <v>0.609375</v>
      </c>
      <c r="L19" s="22">
        <v>1.2403863690000001</v>
      </c>
      <c r="M19" s="49">
        <v>1</v>
      </c>
      <c r="N19" s="49">
        <v>0</v>
      </c>
      <c r="O19" s="49">
        <v>1</v>
      </c>
      <c r="P19" s="49"/>
      <c r="Q19" s="50">
        <v>1</v>
      </c>
      <c r="R19" s="50" t="s">
        <v>23</v>
      </c>
      <c r="S19" s="24">
        <v>5</v>
      </c>
      <c r="T19" s="25">
        <v>1</v>
      </c>
      <c r="U19" s="26"/>
      <c r="V19" s="27"/>
      <c r="W19" s="28"/>
    </row>
    <row r="20" spans="1:23" ht="36.75" customHeight="1" x14ac:dyDescent="0.25">
      <c r="A20" s="17">
        <v>14</v>
      </c>
      <c r="B20" s="18" t="s">
        <v>36</v>
      </c>
      <c r="C20" s="77">
        <v>18</v>
      </c>
      <c r="D20" s="77">
        <v>86</v>
      </c>
      <c r="E20" s="20">
        <v>20.930232558139537</v>
      </c>
      <c r="F20" s="77">
        <v>56</v>
      </c>
      <c r="G20" s="77">
        <v>140</v>
      </c>
      <c r="H20" s="20">
        <v>40</v>
      </c>
      <c r="I20" s="21">
        <v>100</v>
      </c>
      <c r="J20" s="20">
        <v>91.1111111111111</v>
      </c>
      <c r="K20" s="80">
        <v>0.4</v>
      </c>
      <c r="L20" s="22">
        <v>0.81420233500000005</v>
      </c>
      <c r="M20" s="49"/>
      <c r="N20" s="49">
        <v>0</v>
      </c>
      <c r="O20" s="49">
        <v>1</v>
      </c>
      <c r="P20" s="49"/>
      <c r="Q20" s="50">
        <v>1</v>
      </c>
      <c r="R20" s="50" t="s">
        <v>23</v>
      </c>
      <c r="S20" s="24">
        <v>6</v>
      </c>
      <c r="T20" s="25">
        <v>1</v>
      </c>
      <c r="U20" s="26"/>
      <c r="V20" s="27"/>
      <c r="W20" s="28"/>
    </row>
    <row r="21" spans="1:23" ht="36.75" customHeight="1" x14ac:dyDescent="0.25">
      <c r="A21" s="17">
        <v>15</v>
      </c>
      <c r="B21" s="18" t="s">
        <v>37</v>
      </c>
      <c r="C21" s="77">
        <v>3</v>
      </c>
      <c r="D21" s="77">
        <v>62</v>
      </c>
      <c r="E21" s="20">
        <v>4.838709677419355</v>
      </c>
      <c r="F21" s="77">
        <v>27</v>
      </c>
      <c r="G21" s="77">
        <v>77</v>
      </c>
      <c r="H21" s="20">
        <v>35.064935064935064</v>
      </c>
      <c r="I21" s="21">
        <v>100</v>
      </c>
      <c r="J21" s="20">
        <v>624.67532467532465</v>
      </c>
      <c r="K21" s="80">
        <v>0.350649351</v>
      </c>
      <c r="L21" s="22">
        <v>0.71374879999999996</v>
      </c>
      <c r="M21" s="49"/>
      <c r="N21" s="49">
        <v>0</v>
      </c>
      <c r="O21" s="49">
        <v>1</v>
      </c>
      <c r="P21" s="49"/>
      <c r="Q21" s="50">
        <v>1</v>
      </c>
      <c r="R21" s="50" t="s">
        <v>23</v>
      </c>
      <c r="S21" s="24">
        <v>6</v>
      </c>
      <c r="T21" s="25">
        <v>1</v>
      </c>
      <c r="U21" s="26"/>
      <c r="V21" s="27"/>
      <c r="W21" s="28"/>
    </row>
    <row r="22" spans="1:23" ht="36.75" customHeight="1" x14ac:dyDescent="0.25">
      <c r="A22" s="17">
        <v>16</v>
      </c>
      <c r="B22" s="18" t="s">
        <v>38</v>
      </c>
      <c r="C22" s="77">
        <v>39</v>
      </c>
      <c r="D22" s="77">
        <v>254</v>
      </c>
      <c r="E22" s="20">
        <v>15.354330708661418</v>
      </c>
      <c r="F22" s="77">
        <v>77</v>
      </c>
      <c r="G22" s="77">
        <v>192</v>
      </c>
      <c r="H22" s="20">
        <v>40.104166666666671</v>
      </c>
      <c r="I22" s="21">
        <v>100</v>
      </c>
      <c r="J22" s="20">
        <v>161.19123931623932</v>
      </c>
      <c r="K22" s="80">
        <v>0.40104166699999999</v>
      </c>
      <c r="L22" s="22">
        <v>0.81632265299999995</v>
      </c>
      <c r="M22" s="49"/>
      <c r="N22" s="49">
        <v>0</v>
      </c>
      <c r="O22" s="49">
        <v>1</v>
      </c>
      <c r="P22" s="49"/>
      <c r="Q22" s="50">
        <v>1</v>
      </c>
      <c r="R22" s="50" t="s">
        <v>23</v>
      </c>
      <c r="S22" s="24">
        <v>6</v>
      </c>
      <c r="T22" s="25">
        <v>1</v>
      </c>
      <c r="U22" s="26"/>
      <c r="V22" s="27"/>
      <c r="W22" s="28"/>
    </row>
    <row r="23" spans="1:23" ht="36.75" customHeight="1" x14ac:dyDescent="0.25">
      <c r="A23" s="17">
        <v>17</v>
      </c>
      <c r="B23" s="18" t="s">
        <v>39</v>
      </c>
      <c r="C23" s="77">
        <v>8</v>
      </c>
      <c r="D23" s="77">
        <v>97</v>
      </c>
      <c r="E23" s="20">
        <v>8.2474226804123703</v>
      </c>
      <c r="F23" s="77">
        <v>98</v>
      </c>
      <c r="G23" s="77">
        <v>186</v>
      </c>
      <c r="H23" s="20">
        <v>52.688172043010752</v>
      </c>
      <c r="I23" s="21">
        <v>100</v>
      </c>
      <c r="J23" s="20">
        <v>538.8440860215054</v>
      </c>
      <c r="K23" s="80">
        <v>0.52688172</v>
      </c>
      <c r="L23" s="22">
        <v>1.0724708169999999</v>
      </c>
      <c r="M23" s="49">
        <v>1</v>
      </c>
      <c r="N23" s="49">
        <v>0</v>
      </c>
      <c r="O23" s="49">
        <v>1</v>
      </c>
      <c r="P23" s="49"/>
      <c r="Q23" s="50">
        <v>1</v>
      </c>
      <c r="R23" s="50" t="s">
        <v>23</v>
      </c>
      <c r="S23" s="24">
        <v>5</v>
      </c>
      <c r="T23" s="25">
        <v>1</v>
      </c>
      <c r="U23" s="26"/>
      <c r="V23" s="27"/>
      <c r="W23" s="28"/>
    </row>
    <row r="24" spans="1:23" ht="36.75" customHeight="1" x14ac:dyDescent="0.25">
      <c r="A24" s="17">
        <v>18</v>
      </c>
      <c r="B24" s="18" t="s">
        <v>40</v>
      </c>
      <c r="C24" s="77">
        <v>33</v>
      </c>
      <c r="D24" s="77">
        <v>156</v>
      </c>
      <c r="E24" s="20">
        <v>21.153846153846153</v>
      </c>
      <c r="F24" s="77">
        <v>236</v>
      </c>
      <c r="G24" s="77">
        <v>404</v>
      </c>
      <c r="H24" s="20">
        <v>58.415841584158414</v>
      </c>
      <c r="I24" s="21">
        <v>100</v>
      </c>
      <c r="J24" s="20">
        <v>176.14761476147615</v>
      </c>
      <c r="K24" s="80">
        <v>0.58415841599999996</v>
      </c>
      <c r="L24" s="22">
        <v>1.1890578650000001</v>
      </c>
      <c r="M24" s="49">
        <v>1</v>
      </c>
      <c r="N24" s="49">
        <v>0</v>
      </c>
      <c r="O24" s="49">
        <v>1</v>
      </c>
      <c r="P24" s="49"/>
      <c r="Q24" s="50">
        <v>1</v>
      </c>
      <c r="R24" s="50" t="s">
        <v>23</v>
      </c>
      <c r="S24" s="24">
        <v>5</v>
      </c>
      <c r="T24" s="25">
        <v>1</v>
      </c>
      <c r="U24" s="26"/>
      <c r="V24" s="27"/>
      <c r="W24" s="28"/>
    </row>
    <row r="25" spans="1:23" ht="36.75" customHeight="1" x14ac:dyDescent="0.25">
      <c r="A25" s="17">
        <v>19</v>
      </c>
      <c r="B25" s="18" t="s">
        <v>41</v>
      </c>
      <c r="C25" s="77">
        <v>15</v>
      </c>
      <c r="D25" s="77">
        <v>46</v>
      </c>
      <c r="E25" s="20">
        <v>32.608695652173914</v>
      </c>
      <c r="F25" s="77">
        <v>32</v>
      </c>
      <c r="G25" s="77">
        <v>42</v>
      </c>
      <c r="H25" s="20">
        <v>76.19047619047619</v>
      </c>
      <c r="I25" s="21">
        <v>100</v>
      </c>
      <c r="J25" s="20">
        <v>133.65079365079364</v>
      </c>
      <c r="K25" s="80">
        <v>0.76190476200000001</v>
      </c>
      <c r="L25" s="22">
        <v>1.55086159</v>
      </c>
      <c r="M25" s="49">
        <v>1</v>
      </c>
      <c r="N25" s="49">
        <v>0</v>
      </c>
      <c r="O25" s="49">
        <v>1</v>
      </c>
      <c r="P25" s="49"/>
      <c r="Q25" s="50">
        <v>1</v>
      </c>
      <c r="R25" s="50" t="s">
        <v>23</v>
      </c>
      <c r="S25" s="24">
        <v>5</v>
      </c>
      <c r="T25" s="25">
        <v>1</v>
      </c>
      <c r="U25" s="26"/>
      <c r="V25" s="27"/>
      <c r="W25" s="28"/>
    </row>
    <row r="26" spans="1:23" ht="36.75" customHeight="1" x14ac:dyDescent="0.25">
      <c r="A26" s="17">
        <v>20</v>
      </c>
      <c r="B26" s="18" t="s">
        <v>42</v>
      </c>
      <c r="C26" s="77">
        <v>6</v>
      </c>
      <c r="D26" s="77">
        <v>48</v>
      </c>
      <c r="E26" s="20">
        <v>12.5</v>
      </c>
      <c r="F26" s="77">
        <v>16</v>
      </c>
      <c r="G26" s="77">
        <v>36</v>
      </c>
      <c r="H26" s="20">
        <v>44.444444444444443</v>
      </c>
      <c r="I26" s="21">
        <v>100</v>
      </c>
      <c r="J26" s="20">
        <v>255.55555555555554</v>
      </c>
      <c r="K26" s="80">
        <v>0.44444444399999999</v>
      </c>
      <c r="L26" s="22">
        <v>0.904669261</v>
      </c>
      <c r="M26" s="49"/>
      <c r="N26" s="49">
        <v>0</v>
      </c>
      <c r="O26" s="49">
        <v>1</v>
      </c>
      <c r="P26" s="49"/>
      <c r="Q26" s="50">
        <v>1</v>
      </c>
      <c r="R26" s="50" t="s">
        <v>23</v>
      </c>
      <c r="S26" s="24">
        <v>6</v>
      </c>
      <c r="T26" s="25">
        <v>1</v>
      </c>
      <c r="U26" s="26"/>
      <c r="V26" s="27"/>
      <c r="W26" s="28"/>
    </row>
    <row r="27" spans="1:23" ht="36.75" customHeight="1" x14ac:dyDescent="0.25">
      <c r="A27" s="17">
        <v>21</v>
      </c>
      <c r="B27" s="18" t="s">
        <v>43</v>
      </c>
      <c r="C27" s="77">
        <v>46</v>
      </c>
      <c r="D27" s="77">
        <v>260</v>
      </c>
      <c r="E27" s="20">
        <v>17.692307692307693</v>
      </c>
      <c r="F27" s="77">
        <v>165</v>
      </c>
      <c r="G27" s="77">
        <v>343</v>
      </c>
      <c r="H27" s="20">
        <v>48.104956268221578</v>
      </c>
      <c r="I27" s="21">
        <v>100</v>
      </c>
      <c r="J27" s="20">
        <v>171.89757890733935</v>
      </c>
      <c r="K27" s="80">
        <v>0.48104956300000001</v>
      </c>
      <c r="L27" s="22">
        <v>0.979179193</v>
      </c>
      <c r="M27" s="49"/>
      <c r="N27" s="49">
        <v>0</v>
      </c>
      <c r="O27" s="49">
        <v>1</v>
      </c>
      <c r="P27" s="49"/>
      <c r="Q27" s="50">
        <v>1</v>
      </c>
      <c r="R27" s="50" t="s">
        <v>23</v>
      </c>
      <c r="S27" s="24">
        <v>6</v>
      </c>
      <c r="T27" s="25">
        <v>1</v>
      </c>
      <c r="U27" s="26"/>
      <c r="V27" s="27"/>
      <c r="W27" s="28"/>
    </row>
    <row r="28" spans="1:23" ht="36.75" customHeight="1" x14ac:dyDescent="0.25">
      <c r="A28" s="17">
        <v>22</v>
      </c>
      <c r="B28" s="18" t="s">
        <v>44</v>
      </c>
      <c r="C28" s="77">
        <v>12</v>
      </c>
      <c r="D28" s="77">
        <v>75</v>
      </c>
      <c r="E28" s="20">
        <v>16</v>
      </c>
      <c r="F28" s="77">
        <v>15</v>
      </c>
      <c r="G28" s="77">
        <v>51</v>
      </c>
      <c r="H28" s="20">
        <v>29.411764705882355</v>
      </c>
      <c r="I28" s="21">
        <v>100</v>
      </c>
      <c r="J28" s="20">
        <v>83.823529411764724</v>
      </c>
      <c r="K28" s="80">
        <v>0.29411764699999998</v>
      </c>
      <c r="L28" s="22">
        <v>0.59867818699999997</v>
      </c>
      <c r="M28" s="49"/>
      <c r="N28" s="49">
        <v>0</v>
      </c>
      <c r="O28" s="49">
        <v>1</v>
      </c>
      <c r="P28" s="49"/>
      <c r="Q28" s="50">
        <v>1</v>
      </c>
      <c r="R28" s="50" t="s">
        <v>23</v>
      </c>
      <c r="S28" s="24">
        <v>6</v>
      </c>
      <c r="T28" s="25">
        <v>1</v>
      </c>
      <c r="U28" s="26"/>
      <c r="V28" s="27"/>
      <c r="W28" s="28"/>
    </row>
    <row r="29" spans="1:23" ht="36.75" customHeight="1" x14ac:dyDescent="0.25">
      <c r="A29" s="17">
        <v>23</v>
      </c>
      <c r="B29" s="18" t="s">
        <v>45</v>
      </c>
      <c r="C29" s="77">
        <v>20</v>
      </c>
      <c r="D29" s="77">
        <v>229</v>
      </c>
      <c r="E29" s="20">
        <v>8.7336244541484707</v>
      </c>
      <c r="F29" s="77">
        <v>86</v>
      </c>
      <c r="G29" s="77">
        <v>281</v>
      </c>
      <c r="H29" s="20">
        <v>30.604982206405694</v>
      </c>
      <c r="I29" s="21">
        <v>100</v>
      </c>
      <c r="J29" s="20">
        <v>250.42704626334523</v>
      </c>
      <c r="K29" s="80">
        <v>0.30604982200000003</v>
      </c>
      <c r="L29" s="22">
        <v>0.62296619900000005</v>
      </c>
      <c r="M29" s="49"/>
      <c r="N29" s="49">
        <v>0</v>
      </c>
      <c r="O29" s="49">
        <v>1</v>
      </c>
      <c r="P29" s="49"/>
      <c r="Q29" s="50">
        <v>1</v>
      </c>
      <c r="R29" s="50" t="s">
        <v>23</v>
      </c>
      <c r="S29" s="24">
        <v>6</v>
      </c>
      <c r="T29" s="25">
        <v>1</v>
      </c>
      <c r="U29" s="26"/>
      <c r="V29" s="27"/>
      <c r="W29" s="28"/>
    </row>
    <row r="30" spans="1:23" ht="36.75" customHeight="1" x14ac:dyDescent="0.25">
      <c r="A30" s="17">
        <v>24</v>
      </c>
      <c r="B30" s="18" t="s">
        <v>46</v>
      </c>
      <c r="C30" s="77">
        <v>2</v>
      </c>
      <c r="D30" s="77">
        <v>12</v>
      </c>
      <c r="E30" s="20">
        <v>16.666666666666664</v>
      </c>
      <c r="F30" s="77">
        <v>5</v>
      </c>
      <c r="G30" s="77">
        <v>6</v>
      </c>
      <c r="H30" s="20">
        <v>83.333333333333343</v>
      </c>
      <c r="I30" s="21">
        <v>100</v>
      </c>
      <c r="J30" s="20">
        <v>400.00000000000017</v>
      </c>
      <c r="K30" s="80">
        <v>0.83333333300000001</v>
      </c>
      <c r="L30" s="22">
        <v>1.6962548639999999</v>
      </c>
      <c r="M30" s="49">
        <v>1</v>
      </c>
      <c r="N30" s="49">
        <v>0</v>
      </c>
      <c r="O30" s="49">
        <v>1</v>
      </c>
      <c r="P30" s="49"/>
      <c r="Q30" s="50">
        <v>1</v>
      </c>
      <c r="R30" s="50" t="s">
        <v>23</v>
      </c>
      <c r="S30" s="24">
        <v>5</v>
      </c>
      <c r="T30" s="25">
        <v>1</v>
      </c>
      <c r="U30" s="26"/>
      <c r="V30" s="27"/>
      <c r="W30" s="28"/>
    </row>
    <row r="31" spans="1:23" ht="36.75" customHeight="1" x14ac:dyDescent="0.25">
      <c r="A31" s="17">
        <v>25</v>
      </c>
      <c r="B31" s="18" t="s">
        <v>47</v>
      </c>
      <c r="C31" s="77">
        <v>8</v>
      </c>
      <c r="D31" s="77">
        <v>21</v>
      </c>
      <c r="E31" s="20">
        <v>38.095238095238095</v>
      </c>
      <c r="F31" s="77">
        <v>9</v>
      </c>
      <c r="G31" s="77">
        <v>32</v>
      </c>
      <c r="H31" s="20">
        <v>28.125</v>
      </c>
      <c r="I31" s="21">
        <v>100</v>
      </c>
      <c r="J31" s="20">
        <v>-26.171875</v>
      </c>
      <c r="K31" s="80">
        <v>0.28125</v>
      </c>
      <c r="L31" s="22">
        <v>0.57248601700000001</v>
      </c>
      <c r="M31" s="49"/>
      <c r="N31" s="49">
        <v>0</v>
      </c>
      <c r="O31" s="49"/>
      <c r="P31" s="49">
        <v>0</v>
      </c>
      <c r="Q31" s="50">
        <v>0</v>
      </c>
      <c r="R31" s="50" t="s">
        <v>23</v>
      </c>
      <c r="S31" s="24">
        <v>6</v>
      </c>
      <c r="T31" s="25">
        <v>1</v>
      </c>
      <c r="U31" s="26"/>
      <c r="V31" s="27"/>
      <c r="W31" s="28"/>
    </row>
    <row r="32" spans="1:23" s="40" customFormat="1" ht="36.75" customHeight="1" x14ac:dyDescent="0.25">
      <c r="A32" s="30"/>
      <c r="B32" s="31" t="s">
        <v>48</v>
      </c>
      <c r="C32" s="32">
        <v>1013</v>
      </c>
      <c r="D32" s="32">
        <v>3955</v>
      </c>
      <c r="E32" s="48">
        <v>25.613147914032869</v>
      </c>
      <c r="F32" s="32">
        <v>2056</v>
      </c>
      <c r="G32" s="32">
        <v>4185</v>
      </c>
      <c r="H32" s="34">
        <v>49.127837514934292</v>
      </c>
      <c r="I32" s="33">
        <v>100</v>
      </c>
      <c r="J32" s="33"/>
      <c r="K32" s="35">
        <v>0.49127837499999999</v>
      </c>
      <c r="L32" s="36">
        <v>1</v>
      </c>
      <c r="M32" s="53">
        <v>9</v>
      </c>
      <c r="N32" s="53">
        <v>0</v>
      </c>
      <c r="O32" s="53">
        <v>22</v>
      </c>
      <c r="P32" s="53">
        <v>0</v>
      </c>
      <c r="Q32" s="53">
        <v>22</v>
      </c>
      <c r="R32" s="53"/>
      <c r="S32" s="69"/>
      <c r="T32" s="38"/>
      <c r="U32" s="38"/>
      <c r="V32" s="39"/>
      <c r="W32" s="39"/>
    </row>
    <row r="33" spans="2:23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ht="9" customHeight="1" x14ac:dyDescent="0.25">
      <c r="B34" s="41"/>
      <c r="C34" s="41"/>
      <c r="D34" s="41"/>
      <c r="E34" s="72"/>
      <c r="F34" s="72"/>
      <c r="G34" s="72"/>
      <c r="H34" s="72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72"/>
      <c r="T34" s="41"/>
      <c r="U34" s="41"/>
      <c r="V34" s="42"/>
      <c r="W34" s="42"/>
    </row>
    <row r="35" spans="2:23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Q4:Q5"/>
    <mergeCell ref="R4:R5"/>
    <mergeCell ref="B35:W35"/>
    <mergeCell ref="O4:O5"/>
    <mergeCell ref="P4:P5"/>
    <mergeCell ref="S4:S5"/>
    <mergeCell ref="T4:T5"/>
    <mergeCell ref="U4:U5"/>
    <mergeCell ref="V4:V5"/>
    <mergeCell ref="W4:W5"/>
    <mergeCell ref="B33:W33"/>
  </mergeCells>
  <conditionalFormatting sqref="L32 L11:L29">
    <cfRule type="cellIs" dxfId="216" priority="77" operator="greaterThan">
      <formula>1</formula>
    </cfRule>
  </conditionalFormatting>
  <conditionalFormatting sqref="R8">
    <cfRule type="cellIs" dxfId="215" priority="75" operator="equal">
      <formula>"Х"</formula>
    </cfRule>
    <cfRule type="cellIs" dxfId="214" priority="76" operator="equal">
      <formula>"Х"</formula>
    </cfRule>
  </conditionalFormatting>
  <conditionalFormatting sqref="L11:L29">
    <cfRule type="cellIs" dxfId="213" priority="73" operator="greaterThan">
      <formula>1</formula>
    </cfRule>
    <cfRule type="cellIs" dxfId="212" priority="74" operator="greaterThan">
      <formula>1</formula>
    </cfRule>
  </conditionalFormatting>
  <conditionalFormatting sqref="S8">
    <cfRule type="cellIs" dxfId="211" priority="71" operator="equal">
      <formula>"Х"</formula>
    </cfRule>
    <cfRule type="cellIs" dxfId="210" priority="72" operator="equal">
      <formula>"Х"</formula>
    </cfRule>
  </conditionalFormatting>
  <conditionalFormatting sqref="T11:T29">
    <cfRule type="cellIs" dxfId="209" priority="70" operator="equal">
      <formula>5</formula>
    </cfRule>
  </conditionalFormatting>
  <conditionalFormatting sqref="J11:J29">
    <cfRule type="cellIs" dxfId="208" priority="68" operator="greaterThan">
      <formula>1</formula>
    </cfRule>
  </conditionalFormatting>
  <conditionalFormatting sqref="T8:W8">
    <cfRule type="cellIs" dxfId="207" priority="66" operator="equal">
      <formula>"Х"</formula>
    </cfRule>
    <cfRule type="cellIs" dxfId="206" priority="67" operator="equal">
      <formula>"Х"</formula>
    </cfRule>
  </conditionalFormatting>
  <conditionalFormatting sqref="J8 L8">
    <cfRule type="cellIs" dxfId="205" priority="64" operator="equal">
      <formula>"Х"</formula>
    </cfRule>
    <cfRule type="cellIs" dxfId="204" priority="65" operator="equal">
      <formula>"Х"</formula>
    </cfRule>
  </conditionalFormatting>
  <conditionalFormatting sqref="T10">
    <cfRule type="cellIs" dxfId="203" priority="62" operator="equal">
      <formula>5</formula>
    </cfRule>
  </conditionalFormatting>
  <conditionalFormatting sqref="T30:T31">
    <cfRule type="cellIs" dxfId="202" priority="60" operator="equal">
      <formula>5</formula>
    </cfRule>
  </conditionalFormatting>
  <conditionalFormatting sqref="T7">
    <cfRule type="cellIs" dxfId="201" priority="57" operator="equal">
      <formula>5</formula>
    </cfRule>
  </conditionalFormatting>
  <conditionalFormatting sqref="R9">
    <cfRule type="cellIs" dxfId="200" priority="53" operator="equal">
      <formula>"Х"</formula>
    </cfRule>
    <cfRule type="cellIs" dxfId="199" priority="54" operator="equal">
      <formula>"Х"</formula>
    </cfRule>
  </conditionalFormatting>
  <conditionalFormatting sqref="S9">
    <cfRule type="cellIs" dxfId="198" priority="51" operator="equal">
      <formula>"Х"</formula>
    </cfRule>
    <cfRule type="cellIs" dxfId="197" priority="52" operator="equal">
      <formula>"Х"</formula>
    </cfRule>
  </conditionalFormatting>
  <conditionalFormatting sqref="T9:W9">
    <cfRule type="cellIs" dxfId="196" priority="49" operator="equal">
      <formula>"Х"</formula>
    </cfRule>
    <cfRule type="cellIs" dxfId="195" priority="50" operator="equal">
      <formula>"Х"</formula>
    </cfRule>
  </conditionalFormatting>
  <conditionalFormatting sqref="J9 L9">
    <cfRule type="cellIs" dxfId="194" priority="47" operator="equal">
      <formula>"Х"</formula>
    </cfRule>
    <cfRule type="cellIs" dxfId="193" priority="48" operator="equal">
      <formula>"Х"</formula>
    </cfRule>
  </conditionalFormatting>
  <conditionalFormatting sqref="E8:E9">
    <cfRule type="cellIs" dxfId="192" priority="45" operator="equal">
      <formula>"Х"</formula>
    </cfRule>
    <cfRule type="cellIs" dxfId="191" priority="46" operator="equal">
      <formula>"Х"</formula>
    </cfRule>
  </conditionalFormatting>
  <conditionalFormatting sqref="H8:H9">
    <cfRule type="cellIs" dxfId="190" priority="41" operator="equal">
      <formula>"Х"</formula>
    </cfRule>
    <cfRule type="cellIs" dxfId="189" priority="42" operator="equal">
      <formula>"Х"</formula>
    </cfRule>
  </conditionalFormatting>
  <conditionalFormatting sqref="J10 J7">
    <cfRule type="cellIs" dxfId="188" priority="40" operator="greaterThan">
      <formula>1</formula>
    </cfRule>
  </conditionalFormatting>
  <conditionalFormatting sqref="J30:J31">
    <cfRule type="cellIs" dxfId="187" priority="39" operator="greaterThan">
      <formula>1</formula>
    </cfRule>
  </conditionalFormatting>
  <conditionalFormatting sqref="S7">
    <cfRule type="cellIs" dxfId="186" priority="38" operator="equal">
      <formula>4</formula>
    </cfRule>
  </conditionalFormatting>
  <conditionalFormatting sqref="L10 L7">
    <cfRule type="cellIs" dxfId="185" priority="37" operator="greaterThan">
      <formula>1</formula>
    </cfRule>
  </conditionalFormatting>
  <conditionalFormatting sqref="L10 L7">
    <cfRule type="cellIs" dxfId="184" priority="35" operator="greaterThan">
      <formula>1</formula>
    </cfRule>
    <cfRule type="cellIs" dxfId="183" priority="36" operator="greaterThan">
      <formula>1</formula>
    </cfRule>
  </conditionalFormatting>
  <conditionalFormatting sqref="L30:L31">
    <cfRule type="cellIs" dxfId="182" priority="34" operator="greaterThan">
      <formula>1</formula>
    </cfRule>
  </conditionalFormatting>
  <conditionalFormatting sqref="L30:L31">
    <cfRule type="cellIs" dxfId="181" priority="32" operator="greaterThan">
      <formula>1</formula>
    </cfRule>
    <cfRule type="cellIs" dxfId="180" priority="33" operator="greaterThan">
      <formula>1</formula>
    </cfRule>
  </conditionalFormatting>
  <conditionalFormatting sqref="R7">
    <cfRule type="cellIs" dxfId="179" priority="29" operator="equal">
      <formula>2</formula>
    </cfRule>
    <cfRule type="cellIs" dxfId="178" priority="30" operator="equal">
      <formula>8</formula>
    </cfRule>
  </conditionalFormatting>
  <conditionalFormatting sqref="R10:R31">
    <cfRule type="cellIs" dxfId="177" priority="27" operator="equal">
      <formula>2</formula>
    </cfRule>
    <cfRule type="cellIs" dxfId="176" priority="28" operator="equal">
      <formula>8</formula>
    </cfRule>
  </conditionalFormatting>
  <conditionalFormatting sqref="R7:R31">
    <cfRule type="cellIs" dxfId="175" priority="24" operator="equal">
      <formula>3</formula>
    </cfRule>
  </conditionalFormatting>
  <conditionalFormatting sqref="R10:R31">
    <cfRule type="cellIs" dxfId="174" priority="22" operator="equal">
      <formula>2</formula>
    </cfRule>
    <cfRule type="cellIs" dxfId="173" priority="23" operator="equal">
      <formula>8</formula>
    </cfRule>
  </conditionalFormatting>
  <conditionalFormatting sqref="R10:R31">
    <cfRule type="cellIs" dxfId="172" priority="20" operator="equal">
      <formula>2</formula>
    </cfRule>
    <cfRule type="cellIs" dxfId="171" priority="21" operator="equal">
      <formula>8</formula>
    </cfRule>
  </conditionalFormatting>
  <conditionalFormatting sqref="R10:R31">
    <cfRule type="cellIs" dxfId="170" priority="17" operator="equal">
      <formula>2</formula>
    </cfRule>
    <cfRule type="cellIs" dxfId="169" priority="18" operator="equal">
      <formula>8</formula>
    </cfRule>
  </conditionalFormatting>
  <conditionalFormatting sqref="R8:R31">
    <cfRule type="cellIs" dxfId="168" priority="15" operator="equal">
      <formula>2</formula>
    </cfRule>
    <cfRule type="cellIs" dxfId="167" priority="16" operator="equal">
      <formula>8</formula>
    </cfRule>
  </conditionalFormatting>
  <conditionalFormatting sqref="D8:D9">
    <cfRule type="cellIs" dxfId="166" priority="13" operator="equal">
      <formula>"Х"</formula>
    </cfRule>
    <cfRule type="cellIs" dxfId="165" priority="14" operator="equal">
      <formula>"Х"</formula>
    </cfRule>
  </conditionalFormatting>
  <conditionalFormatting sqref="C8:C9">
    <cfRule type="cellIs" dxfId="164" priority="11" operator="equal">
      <formula>"Х"</formula>
    </cfRule>
    <cfRule type="cellIs" dxfId="163" priority="12" operator="equal">
      <formula>"Х"</formula>
    </cfRule>
  </conditionalFormatting>
  <conditionalFormatting sqref="G8:G9">
    <cfRule type="cellIs" dxfId="162" priority="9" operator="equal">
      <formula>"Х"</formula>
    </cfRule>
    <cfRule type="cellIs" dxfId="161" priority="10" operator="equal">
      <formula>"Х"</formula>
    </cfRule>
  </conditionalFormatting>
  <conditionalFormatting sqref="F8:F9">
    <cfRule type="cellIs" dxfId="160" priority="7" operator="equal">
      <formula>"Х"</formula>
    </cfRule>
    <cfRule type="cellIs" dxfId="159" priority="8" operator="equal">
      <formula>"Х"</formula>
    </cfRule>
  </conditionalFormatting>
  <conditionalFormatting sqref="I8:I9">
    <cfRule type="cellIs" dxfId="158" priority="4" operator="equal">
      <formula>"Х"</formula>
    </cfRule>
    <cfRule type="cellIs" dxfId="157" priority="5" operator="equal">
      <formula>"Х"</formula>
    </cfRule>
  </conditionalFormatting>
  <conditionalFormatting sqref="K8:K9">
    <cfRule type="cellIs" dxfId="156" priority="2" operator="equal">
      <formula>"Х"</formula>
    </cfRule>
    <cfRule type="cellIs" dxfId="155" priority="3" operator="equal">
      <formula>"Х"</formula>
    </cfRule>
  </conditionalFormatting>
  <conditionalFormatting sqref="S10:S31">
    <cfRule type="cellIs" dxfId="154" priority="1" operator="equal">
      <formula>4</formula>
    </cfRule>
  </conditionalFormatting>
  <printOptions horizontalCentered="1"/>
  <pageMargins left="0.19685039370078741" right="0.19685039370078741" top="0.19685039370078741" bottom="0.19685039370078741" header="0" footer="0"/>
  <pageSetup paperSize="8" scale="3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U35"/>
  <sheetViews>
    <sheetView topLeftCell="F1" zoomScale="55" zoomScaleNormal="55" workbookViewId="0">
      <selection activeCell="J2" sqref="J2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74" customWidth="1"/>
    <col min="4" max="4" width="20" style="74" customWidth="1"/>
    <col min="5" max="5" width="43.7109375" style="74" customWidth="1"/>
    <col min="6" max="6" width="20.28515625" style="74" customWidth="1"/>
    <col min="7" max="7" width="19" style="74" customWidth="1"/>
    <col min="8" max="8" width="42.28515625" style="74" customWidth="1"/>
    <col min="9" max="9" width="18.7109375" style="4" customWidth="1"/>
    <col min="10" max="10" width="17.85546875" style="4" customWidth="1"/>
    <col min="11" max="11" width="26.28515625" style="4" customWidth="1"/>
    <col min="12" max="12" width="15.42578125" style="4" customWidth="1"/>
    <col min="13" max="13" width="20.5703125" style="74" customWidth="1"/>
    <col min="14" max="14" width="19.7109375" style="74" customWidth="1"/>
    <col min="15" max="15" width="42.42578125" style="74" customWidth="1"/>
    <col min="16" max="16" width="23.7109375" style="4" customWidth="1"/>
    <col min="17" max="17" width="24.28515625" style="74" customWidth="1"/>
    <col min="18" max="18" width="19.5703125" style="4" customWidth="1"/>
    <col min="19" max="19" width="19.5703125" style="74" customWidth="1"/>
    <col min="20" max="20" width="16.42578125" style="75" customWidth="1"/>
    <col min="21" max="21" width="19.42578125" style="75" customWidth="1"/>
    <col min="22" max="16384" width="9.140625" style="4"/>
  </cols>
  <sheetData>
    <row r="1" spans="1:21" s="1" customFormat="1" x14ac:dyDescent="0.25">
      <c r="C1" s="59"/>
      <c r="D1" s="59"/>
      <c r="E1" s="59"/>
      <c r="F1" s="59"/>
      <c r="G1" s="59"/>
      <c r="H1" s="59"/>
      <c r="M1" s="59"/>
      <c r="N1" s="59"/>
      <c r="O1" s="59"/>
      <c r="Q1" s="59"/>
      <c r="S1" s="59"/>
      <c r="T1" s="60"/>
      <c r="U1" s="60"/>
    </row>
    <row r="2" spans="1:21" s="1" customFormat="1" ht="25.5" customHeight="1" x14ac:dyDescent="0.25">
      <c r="B2" s="140" t="s">
        <v>71</v>
      </c>
      <c r="C2" s="3"/>
      <c r="D2" s="3"/>
      <c r="E2" s="3"/>
      <c r="O2" s="1" t="s">
        <v>246</v>
      </c>
      <c r="T2" s="2"/>
      <c r="U2" s="2"/>
    </row>
    <row r="3" spans="1:21" ht="42" customHeight="1" x14ac:dyDescent="0.25">
      <c r="A3" s="105" t="s">
        <v>0</v>
      </c>
      <c r="B3" s="107" t="s">
        <v>1</v>
      </c>
      <c r="C3" s="109" t="s">
        <v>72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1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30" t="s">
        <v>80</v>
      </c>
      <c r="N4" s="130" t="s">
        <v>81</v>
      </c>
      <c r="O4" s="137" t="s">
        <v>83</v>
      </c>
      <c r="P4" s="121" t="s">
        <v>82</v>
      </c>
      <c r="Q4" s="121" t="s">
        <v>84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1" ht="409.6" customHeight="1" thickBot="1" x14ac:dyDescent="0.3">
      <c r="A5" s="106"/>
      <c r="B5" s="108"/>
      <c r="C5" s="5" t="s">
        <v>74</v>
      </c>
      <c r="D5" s="61" t="s">
        <v>76</v>
      </c>
      <c r="E5" s="62" t="s">
        <v>78</v>
      </c>
      <c r="F5" s="63" t="s">
        <v>73</v>
      </c>
      <c r="G5" s="63" t="s">
        <v>75</v>
      </c>
      <c r="H5" s="63" t="s">
        <v>77</v>
      </c>
      <c r="I5" s="7" t="s">
        <v>10</v>
      </c>
      <c r="J5" s="7" t="s">
        <v>11</v>
      </c>
      <c r="K5" s="7" t="s">
        <v>79</v>
      </c>
      <c r="L5" s="116"/>
      <c r="M5" s="131"/>
      <c r="N5" s="131"/>
      <c r="O5" s="138"/>
      <c r="P5" s="122"/>
      <c r="Q5" s="122"/>
      <c r="R5" s="125"/>
      <c r="S5" s="125"/>
      <c r="T5" s="125"/>
      <c r="U5" s="125"/>
    </row>
    <row r="6" spans="1:21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1" ht="36.75" customHeight="1" x14ac:dyDescent="0.25">
      <c r="A7" s="17">
        <v>1</v>
      </c>
      <c r="B7" s="18" t="s">
        <v>22</v>
      </c>
      <c r="C7" s="23">
        <v>183</v>
      </c>
      <c r="D7" s="47">
        <v>135319</v>
      </c>
      <c r="E7" s="20">
        <v>0.13523599790125554</v>
      </c>
      <c r="F7" s="23">
        <v>329</v>
      </c>
      <c r="G7" s="47">
        <v>139591</v>
      </c>
      <c r="H7" s="20">
        <v>0.2356885472559119</v>
      </c>
      <c r="I7" s="21" t="s">
        <v>23</v>
      </c>
      <c r="J7" s="78">
        <v>74.279445497938497</v>
      </c>
      <c r="K7" s="21" t="s">
        <v>23</v>
      </c>
      <c r="L7" s="22">
        <v>0.83352381900000005</v>
      </c>
      <c r="M7" s="49"/>
      <c r="N7" s="49">
        <v>1</v>
      </c>
      <c r="O7" s="50">
        <v>1</v>
      </c>
      <c r="P7" s="50">
        <v>0</v>
      </c>
      <c r="Q7" s="24">
        <v>2</v>
      </c>
      <c r="R7" s="25">
        <v>1</v>
      </c>
      <c r="S7" s="65"/>
      <c r="T7" s="66"/>
      <c r="U7" s="67"/>
    </row>
    <row r="8" spans="1:21" ht="36.75" customHeight="1" x14ac:dyDescent="0.25">
      <c r="A8" s="13">
        <v>2</v>
      </c>
      <c r="B8" s="14" t="s">
        <v>24</v>
      </c>
      <c r="C8" s="47" t="s">
        <v>23</v>
      </c>
      <c r="D8" s="47" t="s">
        <v>23</v>
      </c>
      <c r="E8" s="47" t="s">
        <v>23</v>
      </c>
      <c r="F8" s="47" t="s">
        <v>23</v>
      </c>
      <c r="G8" s="47" t="s">
        <v>23</v>
      </c>
      <c r="H8" s="47" t="s">
        <v>23</v>
      </c>
      <c r="I8" s="54" t="s">
        <v>23</v>
      </c>
      <c r="J8" s="79" t="s">
        <v>23</v>
      </c>
      <c r="K8" s="54" t="s">
        <v>23</v>
      </c>
      <c r="L8" s="54" t="s">
        <v>23</v>
      </c>
      <c r="M8" s="55" t="s">
        <v>23</v>
      </c>
      <c r="N8" s="55" t="s">
        <v>23</v>
      </c>
      <c r="O8" s="55" t="s">
        <v>23</v>
      </c>
      <c r="P8" s="52">
        <v>0</v>
      </c>
      <c r="Q8" s="29">
        <v>0</v>
      </c>
      <c r="R8" s="16">
        <v>0</v>
      </c>
      <c r="S8" s="68"/>
      <c r="T8" s="68"/>
      <c r="U8" s="68"/>
    </row>
    <row r="9" spans="1:21" ht="36.75" customHeight="1" x14ac:dyDescent="0.25">
      <c r="A9" s="13">
        <v>3</v>
      </c>
      <c r="B9" s="14" t="s">
        <v>25</v>
      </c>
      <c r="C9" s="47" t="s">
        <v>23</v>
      </c>
      <c r="D9" s="47" t="s">
        <v>23</v>
      </c>
      <c r="E9" s="47" t="s">
        <v>23</v>
      </c>
      <c r="F9" s="47" t="s">
        <v>23</v>
      </c>
      <c r="G9" s="47" t="s">
        <v>23</v>
      </c>
      <c r="H9" s="47" t="s">
        <v>23</v>
      </c>
      <c r="I9" s="54" t="s">
        <v>23</v>
      </c>
      <c r="J9" s="79" t="s">
        <v>23</v>
      </c>
      <c r="K9" s="54" t="s">
        <v>23</v>
      </c>
      <c r="L9" s="54" t="s">
        <v>23</v>
      </c>
      <c r="M9" s="55" t="s">
        <v>23</v>
      </c>
      <c r="N9" s="55" t="s">
        <v>23</v>
      </c>
      <c r="O9" s="55" t="s">
        <v>23</v>
      </c>
      <c r="P9" s="52">
        <v>0</v>
      </c>
      <c r="Q9" s="29">
        <v>0</v>
      </c>
      <c r="R9" s="16">
        <v>0</v>
      </c>
      <c r="S9" s="68"/>
      <c r="T9" s="68"/>
      <c r="U9" s="68"/>
    </row>
    <row r="10" spans="1:21" ht="36.75" customHeight="1" x14ac:dyDescent="0.25">
      <c r="A10" s="17">
        <v>4</v>
      </c>
      <c r="B10" s="18" t="s">
        <v>26</v>
      </c>
      <c r="C10" s="47">
        <v>91</v>
      </c>
      <c r="D10" s="47">
        <v>43678</v>
      </c>
      <c r="E10" s="20">
        <v>0.20834287284216313</v>
      </c>
      <c r="F10" s="47">
        <v>216</v>
      </c>
      <c r="G10" s="47">
        <v>43883</v>
      </c>
      <c r="H10" s="20">
        <v>0.4922179431670578</v>
      </c>
      <c r="I10" s="21" t="s">
        <v>23</v>
      </c>
      <c r="J10" s="78">
        <v>136.2537947434148</v>
      </c>
      <c r="K10" s="21" t="s">
        <v>23</v>
      </c>
      <c r="L10" s="22">
        <v>1.740752297</v>
      </c>
      <c r="M10" s="49">
        <v>0</v>
      </c>
      <c r="N10" s="49"/>
      <c r="O10" s="50">
        <v>0</v>
      </c>
      <c r="P10" s="50">
        <v>0</v>
      </c>
      <c r="Q10" s="24">
        <v>1</v>
      </c>
      <c r="R10" s="25">
        <v>1</v>
      </c>
      <c r="S10" s="65"/>
      <c r="T10" s="66"/>
      <c r="U10" s="67"/>
    </row>
    <row r="11" spans="1:21" ht="36.75" customHeight="1" x14ac:dyDescent="0.25">
      <c r="A11" s="17">
        <v>5</v>
      </c>
      <c r="B11" s="18" t="s">
        <v>27</v>
      </c>
      <c r="C11" s="47">
        <v>6</v>
      </c>
      <c r="D11" s="47">
        <v>7463</v>
      </c>
      <c r="E11" s="20">
        <v>8.0396623341819642E-2</v>
      </c>
      <c r="F11" s="47">
        <v>8</v>
      </c>
      <c r="G11" s="47">
        <v>12622</v>
      </c>
      <c r="H11" s="20">
        <v>6.3381397559816199E-2</v>
      </c>
      <c r="I11" s="21" t="s">
        <v>23</v>
      </c>
      <c r="J11" s="78">
        <v>-21.164105001848615</v>
      </c>
      <c r="K11" s="21" t="s">
        <v>23</v>
      </c>
      <c r="L11" s="22">
        <v>0.224151344</v>
      </c>
      <c r="M11" s="49"/>
      <c r="N11" s="49">
        <v>2</v>
      </c>
      <c r="O11" s="50">
        <v>2</v>
      </c>
      <c r="P11" s="50">
        <v>1</v>
      </c>
      <c r="Q11" s="24">
        <v>2</v>
      </c>
      <c r="R11" s="25">
        <v>1</v>
      </c>
      <c r="S11" s="65"/>
      <c r="T11" s="66"/>
      <c r="U11" s="67"/>
    </row>
    <row r="12" spans="1:21" ht="36.75" customHeight="1" x14ac:dyDescent="0.25">
      <c r="A12" s="17">
        <v>6</v>
      </c>
      <c r="B12" s="18" t="s">
        <v>28</v>
      </c>
      <c r="C12" s="47">
        <v>10</v>
      </c>
      <c r="D12" s="47">
        <v>8868</v>
      </c>
      <c r="E12" s="20">
        <v>0.11276499774470004</v>
      </c>
      <c r="F12" s="47">
        <v>14</v>
      </c>
      <c r="G12" s="47">
        <v>8944</v>
      </c>
      <c r="H12" s="20">
        <v>0.15652951699463327</v>
      </c>
      <c r="I12" s="21" t="s">
        <v>23</v>
      </c>
      <c r="J12" s="78">
        <v>38.810375670840784</v>
      </c>
      <c r="K12" s="21" t="s">
        <v>23</v>
      </c>
      <c r="L12" s="22">
        <v>0.55357412299999997</v>
      </c>
      <c r="M12" s="49"/>
      <c r="N12" s="49">
        <v>1</v>
      </c>
      <c r="O12" s="50">
        <v>1</v>
      </c>
      <c r="P12" s="50">
        <v>0</v>
      </c>
      <c r="Q12" s="24">
        <v>2</v>
      </c>
      <c r="R12" s="25">
        <v>1</v>
      </c>
      <c r="S12" s="65"/>
      <c r="T12" s="66"/>
      <c r="U12" s="67"/>
    </row>
    <row r="13" spans="1:21" ht="36.75" customHeight="1" x14ac:dyDescent="0.25">
      <c r="A13" s="17">
        <v>7</v>
      </c>
      <c r="B13" s="18" t="s">
        <v>29</v>
      </c>
      <c r="C13" s="47">
        <v>14</v>
      </c>
      <c r="D13" s="47">
        <v>12537</v>
      </c>
      <c r="E13" s="20">
        <v>0.11166945840312675</v>
      </c>
      <c r="F13" s="47">
        <v>34</v>
      </c>
      <c r="G13" s="47">
        <v>13553</v>
      </c>
      <c r="H13" s="20">
        <v>0.25086696672323466</v>
      </c>
      <c r="I13" s="21" t="s">
        <v>23</v>
      </c>
      <c r="J13" s="78">
        <v>124.65136870065663</v>
      </c>
      <c r="K13" s="21" t="s">
        <v>23</v>
      </c>
      <c r="L13" s="22">
        <v>0.88720302600000001</v>
      </c>
      <c r="M13" s="49"/>
      <c r="N13" s="49">
        <v>1</v>
      </c>
      <c r="O13" s="50">
        <v>1</v>
      </c>
      <c r="P13" s="50">
        <v>0</v>
      </c>
      <c r="Q13" s="24">
        <v>2</v>
      </c>
      <c r="R13" s="25">
        <v>1</v>
      </c>
      <c r="S13" s="65"/>
      <c r="T13" s="66"/>
      <c r="U13" s="67"/>
    </row>
    <row r="14" spans="1:21" ht="36.75" customHeight="1" x14ac:dyDescent="0.25">
      <c r="A14" s="17">
        <v>8</v>
      </c>
      <c r="B14" s="18" t="s">
        <v>30</v>
      </c>
      <c r="C14" s="47">
        <v>35</v>
      </c>
      <c r="D14" s="47">
        <v>13560</v>
      </c>
      <c r="E14" s="20">
        <v>0.25811209439528021</v>
      </c>
      <c r="F14" s="47">
        <v>102</v>
      </c>
      <c r="G14" s="47">
        <v>14114</v>
      </c>
      <c r="H14" s="20">
        <v>0.72268669406263286</v>
      </c>
      <c r="I14" s="21" t="s">
        <v>23</v>
      </c>
      <c r="J14" s="78">
        <v>179.98947347112292</v>
      </c>
      <c r="K14" s="21" t="s">
        <v>23</v>
      </c>
      <c r="L14" s="22">
        <v>2.5558160569999999</v>
      </c>
      <c r="M14" s="49">
        <v>0</v>
      </c>
      <c r="N14" s="49"/>
      <c r="O14" s="50">
        <v>0</v>
      </c>
      <c r="P14" s="50">
        <v>0</v>
      </c>
      <c r="Q14" s="24">
        <v>1</v>
      </c>
      <c r="R14" s="25">
        <v>1</v>
      </c>
      <c r="S14" s="65"/>
      <c r="T14" s="66"/>
      <c r="U14" s="67"/>
    </row>
    <row r="15" spans="1:21" ht="36.75" customHeight="1" x14ac:dyDescent="0.25">
      <c r="A15" s="17">
        <v>9</v>
      </c>
      <c r="B15" s="18" t="s">
        <v>31</v>
      </c>
      <c r="C15" s="47">
        <v>25</v>
      </c>
      <c r="D15" s="47">
        <v>7260</v>
      </c>
      <c r="E15" s="20">
        <v>0.34435261707988984</v>
      </c>
      <c r="F15" s="47">
        <v>11</v>
      </c>
      <c r="G15" s="47">
        <v>9812</v>
      </c>
      <c r="H15" s="20">
        <v>0.11210762331838565</v>
      </c>
      <c r="I15" s="21" t="s">
        <v>23</v>
      </c>
      <c r="J15" s="78">
        <v>-67.443946188340803</v>
      </c>
      <c r="K15" s="21" t="s">
        <v>23</v>
      </c>
      <c r="L15" s="22">
        <v>0.39647397200000001</v>
      </c>
      <c r="M15" s="49"/>
      <c r="N15" s="49">
        <v>2</v>
      </c>
      <c r="O15" s="50">
        <v>2</v>
      </c>
      <c r="P15" s="50">
        <v>1</v>
      </c>
      <c r="Q15" s="24">
        <v>2</v>
      </c>
      <c r="R15" s="25">
        <v>1</v>
      </c>
      <c r="S15" s="65"/>
      <c r="T15" s="66"/>
      <c r="U15" s="67"/>
    </row>
    <row r="16" spans="1:21" ht="36.75" customHeight="1" x14ac:dyDescent="0.25">
      <c r="A16" s="17">
        <v>10</v>
      </c>
      <c r="B16" s="18" t="s">
        <v>32</v>
      </c>
      <c r="C16" s="47">
        <v>2</v>
      </c>
      <c r="D16" s="47">
        <v>3194</v>
      </c>
      <c r="E16" s="20">
        <v>6.2617407639323733E-2</v>
      </c>
      <c r="F16" s="47">
        <v>4</v>
      </c>
      <c r="G16" s="47">
        <v>3243</v>
      </c>
      <c r="H16" s="20">
        <v>0.12334258402713535</v>
      </c>
      <c r="I16" s="21" t="s">
        <v>23</v>
      </c>
      <c r="J16" s="78">
        <v>96.978106691335171</v>
      </c>
      <c r="K16" s="21" t="s">
        <v>23</v>
      </c>
      <c r="L16" s="22">
        <v>0.43620694700000001</v>
      </c>
      <c r="M16" s="49"/>
      <c r="N16" s="49">
        <v>1</v>
      </c>
      <c r="O16" s="50">
        <v>1</v>
      </c>
      <c r="P16" s="50">
        <v>0</v>
      </c>
      <c r="Q16" s="24">
        <v>2</v>
      </c>
      <c r="R16" s="25">
        <v>1</v>
      </c>
      <c r="S16" s="65"/>
      <c r="T16" s="66"/>
      <c r="U16" s="67"/>
    </row>
    <row r="17" spans="1:21" ht="36.75" customHeight="1" x14ac:dyDescent="0.25">
      <c r="A17" s="17">
        <v>11</v>
      </c>
      <c r="B17" s="18" t="s">
        <v>33</v>
      </c>
      <c r="C17" s="47">
        <v>16</v>
      </c>
      <c r="D17" s="47">
        <v>15186</v>
      </c>
      <c r="E17" s="20">
        <v>0.10536020018438036</v>
      </c>
      <c r="F17" s="47">
        <v>21</v>
      </c>
      <c r="G17" s="47">
        <v>15519</v>
      </c>
      <c r="H17" s="20">
        <v>0.13531799729364005</v>
      </c>
      <c r="I17" s="21" t="s">
        <v>23</v>
      </c>
      <c r="J17" s="78">
        <v>28.433694181326103</v>
      </c>
      <c r="K17" s="21" t="s">
        <v>23</v>
      </c>
      <c r="L17" s="22">
        <v>0.47855856899999999</v>
      </c>
      <c r="M17" s="49"/>
      <c r="N17" s="49">
        <v>1</v>
      </c>
      <c r="O17" s="50">
        <v>1</v>
      </c>
      <c r="P17" s="50">
        <v>0</v>
      </c>
      <c r="Q17" s="24">
        <v>2</v>
      </c>
      <c r="R17" s="25">
        <v>1</v>
      </c>
      <c r="S17" s="65"/>
      <c r="T17" s="66"/>
      <c r="U17" s="67"/>
    </row>
    <row r="18" spans="1:21" ht="36.75" customHeight="1" x14ac:dyDescent="0.25">
      <c r="A18" s="17">
        <v>12</v>
      </c>
      <c r="B18" s="18" t="s">
        <v>34</v>
      </c>
      <c r="C18" s="47">
        <v>22</v>
      </c>
      <c r="D18" s="47">
        <v>10440</v>
      </c>
      <c r="E18" s="20">
        <v>0.21072796934865898</v>
      </c>
      <c r="F18" s="47">
        <v>42</v>
      </c>
      <c r="G18" s="47">
        <v>10708</v>
      </c>
      <c r="H18" s="20">
        <v>0.39223010833022043</v>
      </c>
      <c r="I18" s="21" t="s">
        <v>23</v>
      </c>
      <c r="J18" s="78">
        <v>86.131015043977357</v>
      </c>
      <c r="K18" s="21" t="s">
        <v>23</v>
      </c>
      <c r="L18" s="22">
        <v>1.3871405370000001</v>
      </c>
      <c r="M18" s="49">
        <v>0</v>
      </c>
      <c r="N18" s="49"/>
      <c r="O18" s="50">
        <v>0</v>
      </c>
      <c r="P18" s="50">
        <v>0</v>
      </c>
      <c r="Q18" s="24">
        <v>1</v>
      </c>
      <c r="R18" s="25">
        <v>1</v>
      </c>
      <c r="S18" s="65"/>
      <c r="T18" s="66"/>
      <c r="U18" s="67"/>
    </row>
    <row r="19" spans="1:21" ht="36.75" customHeight="1" x14ac:dyDescent="0.25">
      <c r="A19" s="17">
        <v>13</v>
      </c>
      <c r="B19" s="18" t="s">
        <v>35</v>
      </c>
      <c r="C19" s="47">
        <v>3</v>
      </c>
      <c r="D19" s="47">
        <v>3888</v>
      </c>
      <c r="E19" s="20">
        <v>7.716049382716049E-2</v>
      </c>
      <c r="F19" s="47">
        <v>13</v>
      </c>
      <c r="G19" s="47">
        <v>4043</v>
      </c>
      <c r="H19" s="20">
        <v>0.32154340836012862</v>
      </c>
      <c r="I19" s="21" t="s">
        <v>23</v>
      </c>
      <c r="J19" s="78">
        <v>316.72025723472672</v>
      </c>
      <c r="K19" s="21" t="s">
        <v>23</v>
      </c>
      <c r="L19" s="22">
        <v>1.1371536419999999</v>
      </c>
      <c r="M19" s="49">
        <v>0</v>
      </c>
      <c r="N19" s="49"/>
      <c r="O19" s="50">
        <v>0</v>
      </c>
      <c r="P19" s="50">
        <v>0</v>
      </c>
      <c r="Q19" s="24">
        <v>1</v>
      </c>
      <c r="R19" s="25">
        <v>1</v>
      </c>
      <c r="S19" s="65"/>
      <c r="T19" s="66"/>
      <c r="U19" s="67"/>
    </row>
    <row r="20" spans="1:21" ht="36.75" customHeight="1" x14ac:dyDescent="0.25">
      <c r="A20" s="17">
        <v>14</v>
      </c>
      <c r="B20" s="18" t="s">
        <v>36</v>
      </c>
      <c r="C20" s="47">
        <v>12</v>
      </c>
      <c r="D20" s="47">
        <v>5827</v>
      </c>
      <c r="E20" s="20">
        <v>0.20593787540758535</v>
      </c>
      <c r="F20" s="47">
        <v>10</v>
      </c>
      <c r="G20" s="47">
        <v>5929</v>
      </c>
      <c r="H20" s="20">
        <v>0.16866250632484397</v>
      </c>
      <c r="I20" s="21" t="s">
        <v>23</v>
      </c>
      <c r="J20" s="78">
        <v>-18.100297970427835</v>
      </c>
      <c r="K20" s="21" t="s">
        <v>23</v>
      </c>
      <c r="L20" s="22">
        <v>0.59648301999999997</v>
      </c>
      <c r="M20" s="49"/>
      <c r="N20" s="49">
        <v>2</v>
      </c>
      <c r="O20" s="50">
        <v>2</v>
      </c>
      <c r="P20" s="50">
        <v>1</v>
      </c>
      <c r="Q20" s="24">
        <v>2</v>
      </c>
      <c r="R20" s="25">
        <v>1</v>
      </c>
      <c r="S20" s="65"/>
      <c r="T20" s="66"/>
      <c r="U20" s="67"/>
    </row>
    <row r="21" spans="1:21" ht="36.75" customHeight="1" x14ac:dyDescent="0.25">
      <c r="A21" s="17">
        <v>15</v>
      </c>
      <c r="B21" s="18" t="s">
        <v>37</v>
      </c>
      <c r="C21" s="47">
        <v>14</v>
      </c>
      <c r="D21" s="47">
        <v>8742</v>
      </c>
      <c r="E21" s="20">
        <v>0.1601464195836193</v>
      </c>
      <c r="F21" s="47">
        <v>17</v>
      </c>
      <c r="G21" s="47">
        <v>8875</v>
      </c>
      <c r="H21" s="20">
        <v>0.19154929577464788</v>
      </c>
      <c r="I21" s="21" t="s">
        <v>23</v>
      </c>
      <c r="J21" s="78">
        <v>19.608853118712275</v>
      </c>
      <c r="K21" s="21" t="s">
        <v>23</v>
      </c>
      <c r="L21" s="22">
        <v>0.67742324600000003</v>
      </c>
      <c r="M21" s="49"/>
      <c r="N21" s="49">
        <v>1</v>
      </c>
      <c r="O21" s="50">
        <v>1</v>
      </c>
      <c r="P21" s="50">
        <v>0</v>
      </c>
      <c r="Q21" s="24">
        <v>2</v>
      </c>
      <c r="R21" s="25">
        <v>1</v>
      </c>
      <c r="S21" s="65"/>
      <c r="T21" s="66"/>
      <c r="U21" s="67"/>
    </row>
    <row r="22" spans="1:21" ht="36.75" customHeight="1" x14ac:dyDescent="0.25">
      <c r="A22" s="17">
        <v>16</v>
      </c>
      <c r="B22" s="18" t="s">
        <v>38</v>
      </c>
      <c r="C22" s="47">
        <v>94</v>
      </c>
      <c r="D22" s="47">
        <v>22908</v>
      </c>
      <c r="E22" s="20">
        <v>0.4103370001746115</v>
      </c>
      <c r="F22" s="47">
        <v>33</v>
      </c>
      <c r="G22" s="47">
        <v>16206</v>
      </c>
      <c r="H22" s="20">
        <v>0.20362828582006662</v>
      </c>
      <c r="I22" s="21" t="s">
        <v>23</v>
      </c>
      <c r="J22" s="78">
        <v>-50.375353493977805</v>
      </c>
      <c r="K22" s="21" t="s">
        <v>23</v>
      </c>
      <c r="L22" s="22">
        <v>0.72014117200000005</v>
      </c>
      <c r="M22" s="49"/>
      <c r="N22" s="49">
        <v>2</v>
      </c>
      <c r="O22" s="50">
        <v>2</v>
      </c>
      <c r="P22" s="50">
        <v>1</v>
      </c>
      <c r="Q22" s="24">
        <v>2</v>
      </c>
      <c r="R22" s="25">
        <v>1</v>
      </c>
      <c r="S22" s="65"/>
      <c r="T22" s="66"/>
      <c r="U22" s="67"/>
    </row>
    <row r="23" spans="1:21" ht="36.75" customHeight="1" x14ac:dyDescent="0.25">
      <c r="A23" s="17">
        <v>17</v>
      </c>
      <c r="B23" s="18" t="s">
        <v>39</v>
      </c>
      <c r="C23" s="47">
        <v>25</v>
      </c>
      <c r="D23" s="47">
        <v>9635</v>
      </c>
      <c r="E23" s="20">
        <v>0.25947067981318112</v>
      </c>
      <c r="F23" s="47">
        <v>49</v>
      </c>
      <c r="G23" s="47">
        <v>10203</v>
      </c>
      <c r="H23" s="20">
        <v>0.4802509065960992</v>
      </c>
      <c r="I23" s="21" t="s">
        <v>23</v>
      </c>
      <c r="J23" s="78">
        <v>85.088699402136626</v>
      </c>
      <c r="K23" s="21" t="s">
        <v>23</v>
      </c>
      <c r="L23" s="22">
        <v>1.6984303000000001</v>
      </c>
      <c r="M23" s="49">
        <v>0</v>
      </c>
      <c r="N23" s="49"/>
      <c r="O23" s="50">
        <v>0</v>
      </c>
      <c r="P23" s="50">
        <v>0</v>
      </c>
      <c r="Q23" s="24">
        <v>1</v>
      </c>
      <c r="R23" s="25">
        <v>1</v>
      </c>
      <c r="S23" s="65"/>
      <c r="T23" s="66"/>
      <c r="U23" s="67"/>
    </row>
    <row r="24" spans="1:21" ht="36.75" customHeight="1" x14ac:dyDescent="0.25">
      <c r="A24" s="17">
        <v>18</v>
      </c>
      <c r="B24" s="18" t="s">
        <v>40</v>
      </c>
      <c r="C24" s="47">
        <v>27</v>
      </c>
      <c r="D24" s="47">
        <v>17943</v>
      </c>
      <c r="E24" s="20">
        <v>0.15047650894499248</v>
      </c>
      <c r="F24" s="47">
        <v>63</v>
      </c>
      <c r="G24" s="47">
        <v>19063</v>
      </c>
      <c r="H24" s="20">
        <v>0.33048313486859365</v>
      </c>
      <c r="I24" s="21" t="s">
        <v>23</v>
      </c>
      <c r="J24" s="78">
        <v>119.62440329433983</v>
      </c>
      <c r="K24" s="21" t="s">
        <v>23</v>
      </c>
      <c r="L24" s="22">
        <v>1.1687694120000001</v>
      </c>
      <c r="M24" s="49">
        <v>0</v>
      </c>
      <c r="N24" s="49"/>
      <c r="O24" s="50">
        <v>0</v>
      </c>
      <c r="P24" s="50">
        <v>0</v>
      </c>
      <c r="Q24" s="24">
        <v>1</v>
      </c>
      <c r="R24" s="25">
        <v>1</v>
      </c>
      <c r="S24" s="65"/>
      <c r="T24" s="66"/>
      <c r="U24" s="67"/>
    </row>
    <row r="25" spans="1:21" ht="36.75" customHeight="1" x14ac:dyDescent="0.25">
      <c r="A25" s="17">
        <v>19</v>
      </c>
      <c r="B25" s="18" t="s">
        <v>41</v>
      </c>
      <c r="C25" s="47">
        <v>7</v>
      </c>
      <c r="D25" s="47">
        <v>4404</v>
      </c>
      <c r="E25" s="20">
        <v>0.15894641235240692</v>
      </c>
      <c r="F25" s="47">
        <v>29</v>
      </c>
      <c r="G25" s="47">
        <v>4603</v>
      </c>
      <c r="H25" s="20">
        <v>0.63002389745817944</v>
      </c>
      <c r="I25" s="21" t="s">
        <v>23</v>
      </c>
      <c r="J25" s="78">
        <v>296.37503491511745</v>
      </c>
      <c r="K25" s="21" t="s">
        <v>23</v>
      </c>
      <c r="L25" s="22">
        <v>2.228109645</v>
      </c>
      <c r="M25" s="49">
        <v>0</v>
      </c>
      <c r="N25" s="49"/>
      <c r="O25" s="50">
        <v>0</v>
      </c>
      <c r="P25" s="50">
        <v>0</v>
      </c>
      <c r="Q25" s="24">
        <v>1</v>
      </c>
      <c r="R25" s="25">
        <v>1</v>
      </c>
      <c r="S25" s="65"/>
      <c r="T25" s="66"/>
      <c r="U25" s="67"/>
    </row>
    <row r="26" spans="1:21" ht="36.75" customHeight="1" x14ac:dyDescent="0.25">
      <c r="A26" s="17">
        <v>20</v>
      </c>
      <c r="B26" s="18" t="s">
        <v>42</v>
      </c>
      <c r="C26" s="47">
        <v>5</v>
      </c>
      <c r="D26" s="47">
        <v>4730</v>
      </c>
      <c r="E26" s="20">
        <v>0.10570824524312897</v>
      </c>
      <c r="F26" s="47">
        <v>7</v>
      </c>
      <c r="G26" s="47">
        <v>4889</v>
      </c>
      <c r="H26" s="20">
        <v>0.14317856412354263</v>
      </c>
      <c r="I26" s="21" t="s">
        <v>23</v>
      </c>
      <c r="J26" s="78">
        <v>35.446921660871325</v>
      </c>
      <c r="K26" s="21" t="s">
        <v>23</v>
      </c>
      <c r="L26" s="22">
        <v>0.50635783999999995</v>
      </c>
      <c r="M26" s="49"/>
      <c r="N26" s="49">
        <v>1</v>
      </c>
      <c r="O26" s="50">
        <v>1</v>
      </c>
      <c r="P26" s="50">
        <v>0</v>
      </c>
      <c r="Q26" s="24">
        <v>2</v>
      </c>
      <c r="R26" s="25">
        <v>1</v>
      </c>
      <c r="S26" s="65"/>
      <c r="T26" s="66"/>
      <c r="U26" s="67"/>
    </row>
    <row r="27" spans="1:21" ht="36.75" customHeight="1" x14ac:dyDescent="0.25">
      <c r="A27" s="17">
        <v>21</v>
      </c>
      <c r="B27" s="18" t="s">
        <v>43</v>
      </c>
      <c r="C27" s="47">
        <v>47</v>
      </c>
      <c r="D27" s="47">
        <v>28405</v>
      </c>
      <c r="E27" s="20">
        <v>0.16546382679105792</v>
      </c>
      <c r="F27" s="47">
        <v>95</v>
      </c>
      <c r="G27" s="47">
        <v>29597</v>
      </c>
      <c r="H27" s="20">
        <v>0.3209784775484002</v>
      </c>
      <c r="I27" s="21" t="s">
        <v>23</v>
      </c>
      <c r="J27" s="78">
        <v>93.987099037495895</v>
      </c>
      <c r="K27" s="21" t="s">
        <v>23</v>
      </c>
      <c r="L27" s="22">
        <v>1.1351557370000001</v>
      </c>
      <c r="M27" s="49">
        <v>0</v>
      </c>
      <c r="N27" s="49"/>
      <c r="O27" s="50">
        <v>0</v>
      </c>
      <c r="P27" s="50">
        <v>0</v>
      </c>
      <c r="Q27" s="24">
        <v>1</v>
      </c>
      <c r="R27" s="25">
        <v>1</v>
      </c>
      <c r="S27" s="65"/>
      <c r="T27" s="66"/>
      <c r="U27" s="67"/>
    </row>
    <row r="28" spans="1:21" ht="36.75" customHeight="1" x14ac:dyDescent="0.25">
      <c r="A28" s="17">
        <v>22</v>
      </c>
      <c r="B28" s="18" t="s">
        <v>44</v>
      </c>
      <c r="C28" s="47">
        <v>8</v>
      </c>
      <c r="D28" s="47">
        <v>5784</v>
      </c>
      <c r="E28" s="20">
        <v>0.13831258644536654</v>
      </c>
      <c r="F28" s="47">
        <v>24</v>
      </c>
      <c r="G28" s="47">
        <v>5814</v>
      </c>
      <c r="H28" s="20">
        <v>0.41279669762641896</v>
      </c>
      <c r="I28" s="21" t="s">
        <v>23</v>
      </c>
      <c r="J28" s="78">
        <v>198.45201238390089</v>
      </c>
      <c r="K28" s="21" t="s">
        <v>23</v>
      </c>
      <c r="L28" s="22">
        <v>1.4598752639999999</v>
      </c>
      <c r="M28" s="49">
        <v>0</v>
      </c>
      <c r="N28" s="49"/>
      <c r="O28" s="50">
        <v>0</v>
      </c>
      <c r="P28" s="50">
        <v>0</v>
      </c>
      <c r="Q28" s="24">
        <v>1</v>
      </c>
      <c r="R28" s="25">
        <v>1</v>
      </c>
      <c r="S28" s="65"/>
      <c r="T28" s="66"/>
      <c r="U28" s="67"/>
    </row>
    <row r="29" spans="1:21" ht="36.75" customHeight="1" x14ac:dyDescent="0.25">
      <c r="A29" s="17">
        <v>23</v>
      </c>
      <c r="B29" s="18" t="s">
        <v>45</v>
      </c>
      <c r="C29" s="47">
        <v>25</v>
      </c>
      <c r="D29" s="47">
        <v>17995</v>
      </c>
      <c r="E29" s="20">
        <v>0.13892747985551543</v>
      </c>
      <c r="F29" s="47">
        <v>19</v>
      </c>
      <c r="G29" s="47">
        <v>18605</v>
      </c>
      <c r="H29" s="20">
        <v>0.10212308519215266</v>
      </c>
      <c r="I29" s="21" t="s">
        <v>23</v>
      </c>
      <c r="J29" s="78">
        <v>-26.491803278688518</v>
      </c>
      <c r="K29" s="21" t="s">
        <v>23</v>
      </c>
      <c r="L29" s="22">
        <v>0.361163175</v>
      </c>
      <c r="M29" s="49"/>
      <c r="N29" s="49">
        <v>2</v>
      </c>
      <c r="O29" s="50">
        <v>2</v>
      </c>
      <c r="P29" s="50">
        <v>1</v>
      </c>
      <c r="Q29" s="24">
        <v>2</v>
      </c>
      <c r="R29" s="25">
        <v>1</v>
      </c>
      <c r="S29" s="65"/>
      <c r="T29" s="66"/>
      <c r="U29" s="67"/>
    </row>
    <row r="30" spans="1:21" ht="36.75" customHeight="1" x14ac:dyDescent="0.25">
      <c r="A30" s="17">
        <v>24</v>
      </c>
      <c r="B30" s="18" t="s">
        <v>46</v>
      </c>
      <c r="C30" s="47">
        <v>3</v>
      </c>
      <c r="D30" s="47">
        <v>1001</v>
      </c>
      <c r="E30" s="20">
        <v>0.29970029970029971</v>
      </c>
      <c r="F30" s="47">
        <v>3</v>
      </c>
      <c r="G30" s="47">
        <v>1163</v>
      </c>
      <c r="H30" s="20">
        <v>0.25795356835769562</v>
      </c>
      <c r="I30" s="21" t="s">
        <v>23</v>
      </c>
      <c r="J30" s="78">
        <v>-13.929492691315565</v>
      </c>
      <c r="K30" s="21" t="s">
        <v>23</v>
      </c>
      <c r="L30" s="22">
        <v>0.91226513099999995</v>
      </c>
      <c r="M30" s="49"/>
      <c r="N30" s="49">
        <v>2</v>
      </c>
      <c r="O30" s="50">
        <v>2</v>
      </c>
      <c r="P30" s="50">
        <v>1</v>
      </c>
      <c r="Q30" s="24">
        <v>2</v>
      </c>
      <c r="R30" s="25">
        <v>1</v>
      </c>
      <c r="S30" s="65"/>
      <c r="T30" s="66"/>
      <c r="U30" s="67"/>
    </row>
    <row r="31" spans="1:21" ht="36.75" customHeight="1" x14ac:dyDescent="0.25">
      <c r="A31" s="17">
        <v>25</v>
      </c>
      <c r="B31" s="18" t="s">
        <v>47</v>
      </c>
      <c r="C31" s="47">
        <v>4</v>
      </c>
      <c r="D31" s="47">
        <v>5552</v>
      </c>
      <c r="E31" s="20">
        <v>7.2046109510086456E-2</v>
      </c>
      <c r="F31" s="47">
        <v>7</v>
      </c>
      <c r="G31" s="47">
        <v>5724</v>
      </c>
      <c r="H31" s="20">
        <v>0.1222921034241789</v>
      </c>
      <c r="I31" s="21" t="s">
        <v>23</v>
      </c>
      <c r="J31" s="78">
        <v>69.741439552760312</v>
      </c>
      <c r="K31" s="21" t="s">
        <v>23</v>
      </c>
      <c r="L31" s="22">
        <v>0.43249187300000003</v>
      </c>
      <c r="M31" s="49"/>
      <c r="N31" s="49">
        <v>1</v>
      </c>
      <c r="O31" s="50">
        <v>1</v>
      </c>
      <c r="P31" s="50">
        <v>0</v>
      </c>
      <c r="Q31" s="24">
        <v>2</v>
      </c>
      <c r="R31" s="25">
        <v>1</v>
      </c>
      <c r="S31" s="65"/>
      <c r="T31" s="66"/>
      <c r="U31" s="67"/>
    </row>
    <row r="32" spans="1:21" s="40" customFormat="1" ht="36.75" customHeight="1" x14ac:dyDescent="0.25">
      <c r="A32" s="30"/>
      <c r="B32" s="31" t="s">
        <v>48</v>
      </c>
      <c r="C32" s="32">
        <v>678</v>
      </c>
      <c r="D32" s="32">
        <v>394319</v>
      </c>
      <c r="E32" s="48">
        <v>0.17194200634511653</v>
      </c>
      <c r="F32" s="32">
        <v>1150</v>
      </c>
      <c r="G32" s="32">
        <v>406703</v>
      </c>
      <c r="H32" s="34">
        <v>0.28276162211736822</v>
      </c>
      <c r="I32" s="33"/>
      <c r="J32" s="33"/>
      <c r="K32" s="35"/>
      <c r="L32" s="36">
        <v>1</v>
      </c>
      <c r="M32" s="53">
        <v>0</v>
      </c>
      <c r="N32" s="53">
        <v>20</v>
      </c>
      <c r="O32" s="53">
        <v>20</v>
      </c>
      <c r="P32" s="53"/>
      <c r="Q32" s="69"/>
      <c r="R32" s="38"/>
      <c r="S32" s="70"/>
      <c r="T32" s="71"/>
      <c r="U32" s="71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1"/>
      <c r="C34" s="72"/>
      <c r="D34" s="72"/>
      <c r="E34" s="72"/>
      <c r="F34" s="72"/>
      <c r="G34" s="72"/>
      <c r="H34" s="72"/>
      <c r="I34" s="41"/>
      <c r="J34" s="41"/>
      <c r="K34" s="41"/>
      <c r="L34" s="41"/>
      <c r="M34" s="72"/>
      <c r="N34" s="72"/>
      <c r="O34" s="72"/>
      <c r="P34" s="41"/>
      <c r="Q34" s="72"/>
      <c r="R34" s="41"/>
      <c r="S34" s="72"/>
      <c r="T34" s="73"/>
      <c r="U34" s="73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53" priority="76" operator="greaterThan">
      <formula>1</formula>
    </cfRule>
  </conditionalFormatting>
  <conditionalFormatting sqref="L11:L29">
    <cfRule type="cellIs" dxfId="152" priority="72" operator="greaterThan">
      <formula>1</formula>
    </cfRule>
    <cfRule type="cellIs" dxfId="151" priority="73" operator="greaterThan">
      <formula>1</formula>
    </cfRule>
  </conditionalFormatting>
  <conditionalFormatting sqref="Q8">
    <cfRule type="cellIs" dxfId="150" priority="70" operator="equal">
      <formula>"Х"</formula>
    </cfRule>
    <cfRule type="cellIs" dxfId="149" priority="71" operator="equal">
      <formula>"Х"</formula>
    </cfRule>
  </conditionalFormatting>
  <conditionalFormatting sqref="R11:R29">
    <cfRule type="cellIs" dxfId="148" priority="69" operator="equal">
      <formula>5</formula>
    </cfRule>
  </conditionalFormatting>
  <conditionalFormatting sqref="J11:J29">
    <cfRule type="cellIs" dxfId="147" priority="67" operator="greaterThan">
      <formula>1</formula>
    </cfRule>
  </conditionalFormatting>
  <conditionalFormatting sqref="R8:U8">
    <cfRule type="cellIs" dxfId="146" priority="65" operator="equal">
      <formula>"Х"</formula>
    </cfRule>
    <cfRule type="cellIs" dxfId="145" priority="66" operator="equal">
      <formula>"Х"</formula>
    </cfRule>
  </conditionalFormatting>
  <conditionalFormatting sqref="I8:M8 O8">
    <cfRule type="cellIs" dxfId="144" priority="63" operator="equal">
      <formula>"Х"</formula>
    </cfRule>
    <cfRule type="cellIs" dxfId="143" priority="64" operator="equal">
      <formula>"Х"</formula>
    </cfRule>
  </conditionalFormatting>
  <conditionalFormatting sqref="M10:M29">
    <cfRule type="cellIs" dxfId="142" priority="62" operator="equal">
      <formula>8</formula>
    </cfRule>
  </conditionalFormatting>
  <conditionalFormatting sqref="R10">
    <cfRule type="cellIs" dxfId="141" priority="61" operator="equal">
      <formula>5</formula>
    </cfRule>
  </conditionalFormatting>
  <conditionalFormatting sqref="R30:R31">
    <cfRule type="cellIs" dxfId="140" priority="59" operator="equal">
      <formula>5</formula>
    </cfRule>
  </conditionalFormatting>
  <conditionalFormatting sqref="M30:M31">
    <cfRule type="cellIs" dxfId="139" priority="57" operator="equal">
      <formula>8</formula>
    </cfRule>
  </conditionalFormatting>
  <conditionalFormatting sqref="R7">
    <cfRule type="cellIs" dxfId="138" priority="56" operator="equal">
      <formula>5</formula>
    </cfRule>
  </conditionalFormatting>
  <conditionalFormatting sqref="M7">
    <cfRule type="cellIs" dxfId="137" priority="54" operator="equal">
      <formula>8</formula>
    </cfRule>
  </conditionalFormatting>
  <conditionalFormatting sqref="Q9">
    <cfRule type="cellIs" dxfId="136" priority="50" operator="equal">
      <formula>"Х"</formula>
    </cfRule>
    <cfRule type="cellIs" dxfId="135" priority="51" operator="equal">
      <formula>"Х"</formula>
    </cfRule>
  </conditionalFormatting>
  <conditionalFormatting sqref="R9:U9">
    <cfRule type="cellIs" dxfId="134" priority="48" operator="equal">
      <formula>"Х"</formula>
    </cfRule>
    <cfRule type="cellIs" dxfId="133" priority="49" operator="equal">
      <formula>"Х"</formula>
    </cfRule>
  </conditionalFormatting>
  <conditionalFormatting sqref="I9:M9 O9">
    <cfRule type="cellIs" dxfId="132" priority="46" operator="equal">
      <formula>"Х"</formula>
    </cfRule>
    <cfRule type="cellIs" dxfId="131" priority="47" operator="equal">
      <formula>"Х"</formula>
    </cfRule>
  </conditionalFormatting>
  <conditionalFormatting sqref="E8:E9">
    <cfRule type="cellIs" dxfId="130" priority="44" operator="equal">
      <formula>"Х"</formula>
    </cfRule>
    <cfRule type="cellIs" dxfId="129" priority="45" operator="equal">
      <formula>"Х"</formula>
    </cfRule>
  </conditionalFormatting>
  <conditionalFormatting sqref="H8:H9">
    <cfRule type="cellIs" dxfId="128" priority="40" operator="equal">
      <formula>"Х"</formula>
    </cfRule>
    <cfRule type="cellIs" dxfId="127" priority="41" operator="equal">
      <formula>"Х"</formula>
    </cfRule>
  </conditionalFormatting>
  <conditionalFormatting sqref="J10 J7">
    <cfRule type="cellIs" dxfId="126" priority="39" operator="greaterThan">
      <formula>1</formula>
    </cfRule>
  </conditionalFormatting>
  <conditionalFormatting sqref="J30:J31">
    <cfRule type="cellIs" dxfId="125" priority="38" operator="greaterThan">
      <formula>1</formula>
    </cfRule>
  </conditionalFormatting>
  <conditionalFormatting sqref="Q7">
    <cfRule type="cellIs" dxfId="124" priority="37" operator="equal">
      <formula>4</formula>
    </cfRule>
  </conditionalFormatting>
  <conditionalFormatting sqref="L10 L7">
    <cfRule type="cellIs" dxfId="123" priority="36" operator="greaterThan">
      <formula>1</formula>
    </cfRule>
  </conditionalFormatting>
  <conditionalFormatting sqref="L10 L7">
    <cfRule type="cellIs" dxfId="122" priority="34" operator="greaterThan">
      <formula>1</formula>
    </cfRule>
    <cfRule type="cellIs" dxfId="121" priority="35" operator="greaterThan">
      <formula>1</formula>
    </cfRule>
  </conditionalFormatting>
  <conditionalFormatting sqref="L30:L31">
    <cfRule type="cellIs" dxfId="120" priority="33" operator="greaterThan">
      <formula>1</formula>
    </cfRule>
  </conditionalFormatting>
  <conditionalFormatting sqref="L30:L31">
    <cfRule type="cellIs" dxfId="119" priority="31" operator="greaterThan">
      <formula>1</formula>
    </cfRule>
    <cfRule type="cellIs" dxfId="118" priority="32" operator="greaterThan">
      <formula>1</formula>
    </cfRule>
  </conditionalFormatting>
  <conditionalFormatting sqref="O7">
    <cfRule type="cellIs" dxfId="117" priority="30" operator="greaterThan">
      <formula>100</formula>
    </cfRule>
  </conditionalFormatting>
  <conditionalFormatting sqref="O17:O18 O15 O13">
    <cfRule type="cellIs" dxfId="116" priority="25" operator="greaterThan">
      <formula>100</formula>
    </cfRule>
  </conditionalFormatting>
  <conditionalFormatting sqref="O26 O21:O22 O28:O31">
    <cfRule type="cellIs" dxfId="115" priority="24" operator="greaterThan">
      <formula>100</formula>
    </cfRule>
  </conditionalFormatting>
  <conditionalFormatting sqref="M7:M31 O7:O31">
    <cfRule type="cellIs" dxfId="114" priority="23" operator="equal">
      <formula>3</formula>
    </cfRule>
  </conditionalFormatting>
  <conditionalFormatting sqref="C8:D9">
    <cfRule type="cellIs" dxfId="113" priority="14" operator="equal">
      <formula>"Х"</formula>
    </cfRule>
    <cfRule type="cellIs" dxfId="112" priority="15" operator="equal">
      <formula>"Х"</formula>
    </cfRule>
  </conditionalFormatting>
  <conditionalFormatting sqref="F8:G9">
    <cfRule type="cellIs" dxfId="111" priority="12" operator="equal">
      <formula>"Х"</formula>
    </cfRule>
    <cfRule type="cellIs" dxfId="110" priority="13" operator="equal">
      <formula>"Х"</formula>
    </cfRule>
  </conditionalFormatting>
  <conditionalFormatting sqref="Q10:Q31">
    <cfRule type="cellIs" dxfId="109" priority="11" operator="equal">
      <formula>4</formula>
    </cfRule>
  </conditionalFormatting>
  <conditionalFormatting sqref="P1:P1048576">
    <cfRule type="cellIs" dxfId="108" priority="8" operator="equal">
      <formula>1</formula>
    </cfRule>
  </conditionalFormatting>
  <conditionalFormatting sqref="O11:O13">
    <cfRule type="cellIs" dxfId="107" priority="6" operator="greaterThan">
      <formula>100</formula>
    </cfRule>
  </conditionalFormatting>
  <conditionalFormatting sqref="O15:O16">
    <cfRule type="cellIs" dxfId="106" priority="5" operator="greaterThan">
      <formula>100</formula>
    </cfRule>
  </conditionalFormatting>
  <conditionalFormatting sqref="O20:O22">
    <cfRule type="cellIs" dxfId="105" priority="4" operator="greaterThan">
      <formula>100</formula>
    </cfRule>
  </conditionalFormatting>
  <conditionalFormatting sqref="O29:O31 O26">
    <cfRule type="cellIs" dxfId="104" priority="3" operator="greaterThan">
      <formula>100</formula>
    </cfRule>
  </conditionalFormatting>
  <conditionalFormatting sqref="N7:N31">
    <cfRule type="cellIs" dxfId="103" priority="1" operator="equal">
      <formula>2</formula>
    </cfRule>
    <cfRule type="cellIs" dxfId="102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U35"/>
  <sheetViews>
    <sheetView topLeftCell="H1"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43.7109375" style="4" customWidth="1"/>
    <col min="6" max="6" width="20.28515625" style="4" customWidth="1"/>
    <col min="7" max="7" width="19" style="4" customWidth="1"/>
    <col min="8" max="8" width="42.28515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2.42578125" style="4" customWidth="1"/>
    <col min="16" max="16" width="23.7109375" style="4" customWidth="1"/>
    <col min="17" max="17" width="26.5703125" style="4" customWidth="1"/>
    <col min="18" max="19" width="19.5703125" style="4" customWidth="1"/>
    <col min="20" max="20" width="16.42578125" style="44" customWidth="1"/>
    <col min="21" max="21" width="19.42578125" style="44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140" t="s">
        <v>68</v>
      </c>
      <c r="C2" s="3"/>
      <c r="D2" s="3"/>
      <c r="E2" s="3"/>
      <c r="O2" s="1" t="s">
        <v>247</v>
      </c>
      <c r="T2" s="2"/>
      <c r="U2" s="2"/>
    </row>
    <row r="3" spans="1:21" ht="42" customHeight="1" x14ac:dyDescent="0.25">
      <c r="A3" s="105" t="s">
        <v>0</v>
      </c>
      <c r="B3" s="107" t="s">
        <v>1</v>
      </c>
      <c r="C3" s="109" t="s">
        <v>69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1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30" t="s">
        <v>99</v>
      </c>
      <c r="N4" s="130" t="s">
        <v>100</v>
      </c>
      <c r="O4" s="119" t="s">
        <v>98</v>
      </c>
      <c r="P4" s="121" t="s">
        <v>5</v>
      </c>
      <c r="Q4" s="121" t="s">
        <v>61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1" ht="409.6" customHeight="1" thickBot="1" x14ac:dyDescent="0.3">
      <c r="A5" s="106"/>
      <c r="B5" s="108"/>
      <c r="C5" s="5" t="s">
        <v>63</v>
      </c>
      <c r="D5" s="5" t="s">
        <v>65</v>
      </c>
      <c r="E5" s="6" t="s">
        <v>67</v>
      </c>
      <c r="F5" s="7" t="s">
        <v>64</v>
      </c>
      <c r="G5" s="7" t="s">
        <v>66</v>
      </c>
      <c r="H5" s="7" t="s">
        <v>70</v>
      </c>
      <c r="I5" s="7" t="s">
        <v>10</v>
      </c>
      <c r="J5" s="7" t="s">
        <v>11</v>
      </c>
      <c r="K5" s="7" t="s">
        <v>12</v>
      </c>
      <c r="L5" s="116"/>
      <c r="M5" s="139"/>
      <c r="N5" s="131"/>
      <c r="O5" s="120"/>
      <c r="P5" s="122"/>
      <c r="Q5" s="122"/>
      <c r="R5" s="125"/>
      <c r="S5" s="125"/>
      <c r="T5" s="125"/>
      <c r="U5" s="125"/>
    </row>
    <row r="6" spans="1:21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1" ht="36.75" customHeight="1" x14ac:dyDescent="0.25">
      <c r="A7" s="17">
        <v>1</v>
      </c>
      <c r="B7" s="18" t="s">
        <v>22</v>
      </c>
      <c r="C7" s="46">
        <v>11679</v>
      </c>
      <c r="D7" s="46">
        <v>12132</v>
      </c>
      <c r="E7" s="20">
        <v>96.266073194856588</v>
      </c>
      <c r="F7" s="46">
        <v>11772</v>
      </c>
      <c r="G7" s="46">
        <v>12313</v>
      </c>
      <c r="H7" s="20">
        <v>95.606269796150414</v>
      </c>
      <c r="I7" s="21" t="s">
        <v>23</v>
      </c>
      <c r="J7" s="20">
        <v>-0.68539556752318709</v>
      </c>
      <c r="K7" s="21" t="s">
        <v>23</v>
      </c>
      <c r="L7" s="22">
        <v>0.99907329</v>
      </c>
      <c r="M7" s="49"/>
      <c r="N7" s="49">
        <v>2</v>
      </c>
      <c r="O7" s="50">
        <v>2</v>
      </c>
      <c r="P7" s="50">
        <v>1</v>
      </c>
      <c r="Q7" s="24">
        <v>2</v>
      </c>
      <c r="R7" s="25">
        <v>1</v>
      </c>
      <c r="S7" s="26"/>
      <c r="T7" s="27"/>
      <c r="U7" s="28"/>
    </row>
    <row r="8" spans="1:21" ht="36.75" customHeight="1" x14ac:dyDescent="0.25">
      <c r="A8" s="13">
        <v>2</v>
      </c>
      <c r="B8" s="14" t="s">
        <v>24</v>
      </c>
      <c r="C8" s="46" t="s">
        <v>23</v>
      </c>
      <c r="D8" s="46" t="s">
        <v>23</v>
      </c>
      <c r="E8" s="47" t="s">
        <v>23</v>
      </c>
      <c r="F8" s="46" t="s">
        <v>23</v>
      </c>
      <c r="G8" s="46" t="s">
        <v>23</v>
      </c>
      <c r="H8" s="47" t="s">
        <v>23</v>
      </c>
      <c r="I8" s="15" t="s">
        <v>23</v>
      </c>
      <c r="J8" s="15" t="s">
        <v>23</v>
      </c>
      <c r="K8" s="15" t="s">
        <v>23</v>
      </c>
      <c r="L8" s="15" t="s">
        <v>23</v>
      </c>
      <c r="M8" s="51" t="s">
        <v>23</v>
      </c>
      <c r="N8" s="51" t="s">
        <v>23</v>
      </c>
      <c r="O8" s="51" t="s">
        <v>23</v>
      </c>
      <c r="P8" s="52">
        <v>0</v>
      </c>
      <c r="Q8" s="16">
        <v>0</v>
      </c>
      <c r="R8" s="16">
        <v>0</v>
      </c>
      <c r="S8" s="16"/>
      <c r="T8" s="16"/>
      <c r="U8" s="16"/>
    </row>
    <row r="9" spans="1:21" ht="36.75" customHeight="1" x14ac:dyDescent="0.25">
      <c r="A9" s="13">
        <v>3</v>
      </c>
      <c r="B9" s="14" t="s">
        <v>25</v>
      </c>
      <c r="C9" s="46" t="s">
        <v>23</v>
      </c>
      <c r="D9" s="46" t="s">
        <v>23</v>
      </c>
      <c r="E9" s="47" t="s">
        <v>23</v>
      </c>
      <c r="F9" s="46" t="s">
        <v>23</v>
      </c>
      <c r="G9" s="46" t="s">
        <v>23</v>
      </c>
      <c r="H9" s="47" t="s">
        <v>23</v>
      </c>
      <c r="I9" s="15" t="s">
        <v>23</v>
      </c>
      <c r="J9" s="15" t="s">
        <v>23</v>
      </c>
      <c r="K9" s="15" t="s">
        <v>23</v>
      </c>
      <c r="L9" s="15" t="s">
        <v>23</v>
      </c>
      <c r="M9" s="51" t="s">
        <v>23</v>
      </c>
      <c r="N9" s="51" t="s">
        <v>23</v>
      </c>
      <c r="O9" s="51" t="s">
        <v>23</v>
      </c>
      <c r="P9" s="52">
        <v>0</v>
      </c>
      <c r="Q9" s="16">
        <v>0</v>
      </c>
      <c r="R9" s="16">
        <v>0</v>
      </c>
      <c r="S9" s="16"/>
      <c r="T9" s="16"/>
      <c r="U9" s="16"/>
    </row>
    <row r="10" spans="1:21" ht="36.75" customHeight="1" x14ac:dyDescent="0.25">
      <c r="A10" s="17">
        <v>4</v>
      </c>
      <c r="B10" s="18" t="s">
        <v>26</v>
      </c>
      <c r="C10" s="46">
        <v>4311</v>
      </c>
      <c r="D10" s="46">
        <v>4589</v>
      </c>
      <c r="E10" s="20">
        <v>93.942035301808673</v>
      </c>
      <c r="F10" s="46">
        <v>4367</v>
      </c>
      <c r="G10" s="46">
        <v>4615</v>
      </c>
      <c r="H10" s="20">
        <v>94.626218851570968</v>
      </c>
      <c r="I10" s="21" t="s">
        <v>23</v>
      </c>
      <c r="J10" s="20">
        <v>0.72830394568758361</v>
      </c>
      <c r="K10" s="21" t="s">
        <v>23</v>
      </c>
      <c r="L10" s="22">
        <v>0.98883188300000002</v>
      </c>
      <c r="M10" s="49"/>
      <c r="N10" s="49">
        <v>1</v>
      </c>
      <c r="O10" s="50">
        <v>1</v>
      </c>
      <c r="P10" s="50">
        <v>0</v>
      </c>
      <c r="Q10" s="24">
        <v>2</v>
      </c>
      <c r="R10" s="25">
        <v>1</v>
      </c>
      <c r="S10" s="26"/>
      <c r="T10" s="27"/>
      <c r="U10" s="28"/>
    </row>
    <row r="11" spans="1:21" ht="36.75" customHeight="1" x14ac:dyDescent="0.25">
      <c r="A11" s="17">
        <v>5</v>
      </c>
      <c r="B11" s="18" t="s">
        <v>27</v>
      </c>
      <c r="C11" s="46">
        <v>814</v>
      </c>
      <c r="D11" s="46">
        <v>845</v>
      </c>
      <c r="E11" s="20">
        <v>96.331360946745562</v>
      </c>
      <c r="F11" s="46">
        <v>1234</v>
      </c>
      <c r="G11" s="46">
        <v>1286</v>
      </c>
      <c r="H11" s="20">
        <v>95.956454121306379</v>
      </c>
      <c r="I11" s="21" t="s">
        <v>23</v>
      </c>
      <c r="J11" s="20">
        <v>-0.38918460380357445</v>
      </c>
      <c r="K11" s="21" t="s">
        <v>23</v>
      </c>
      <c r="L11" s="22">
        <v>1.002732671</v>
      </c>
      <c r="M11" s="49">
        <v>0</v>
      </c>
      <c r="N11" s="49"/>
      <c r="O11" s="50">
        <v>0</v>
      </c>
      <c r="P11" s="50">
        <v>0</v>
      </c>
      <c r="Q11" s="24">
        <v>1</v>
      </c>
      <c r="R11" s="25">
        <v>1</v>
      </c>
      <c r="S11" s="26"/>
      <c r="T11" s="27"/>
      <c r="U11" s="28"/>
    </row>
    <row r="12" spans="1:21" ht="36.75" customHeight="1" x14ac:dyDescent="0.25">
      <c r="A12" s="17">
        <v>6</v>
      </c>
      <c r="B12" s="18" t="s">
        <v>28</v>
      </c>
      <c r="C12" s="46">
        <v>1422</v>
      </c>
      <c r="D12" s="46">
        <v>1439</v>
      </c>
      <c r="E12" s="20">
        <v>98.818624044475328</v>
      </c>
      <c r="F12" s="46">
        <v>1416</v>
      </c>
      <c r="G12" s="46">
        <v>1441</v>
      </c>
      <c r="H12" s="20">
        <v>98.265093684941021</v>
      </c>
      <c r="I12" s="21" t="s">
        <v>23</v>
      </c>
      <c r="J12" s="20">
        <v>-0.56014781108992073</v>
      </c>
      <c r="K12" s="21" t="s">
        <v>23</v>
      </c>
      <c r="L12" s="22">
        <v>1.026857659</v>
      </c>
      <c r="M12" s="49">
        <v>0</v>
      </c>
      <c r="N12" s="49"/>
      <c r="O12" s="50">
        <v>0</v>
      </c>
      <c r="P12" s="50">
        <v>0</v>
      </c>
      <c r="Q12" s="24">
        <v>1</v>
      </c>
      <c r="R12" s="25">
        <v>1</v>
      </c>
      <c r="S12" s="26"/>
      <c r="T12" s="27"/>
      <c r="U12" s="28"/>
    </row>
    <row r="13" spans="1:21" ht="36.75" customHeight="1" x14ac:dyDescent="0.25">
      <c r="A13" s="17">
        <v>7</v>
      </c>
      <c r="B13" s="18" t="s">
        <v>29</v>
      </c>
      <c r="C13" s="46">
        <v>1508</v>
      </c>
      <c r="D13" s="46">
        <v>1584</v>
      </c>
      <c r="E13" s="20">
        <v>95.202020202020194</v>
      </c>
      <c r="F13" s="46">
        <v>1590</v>
      </c>
      <c r="G13" s="46">
        <v>1666</v>
      </c>
      <c r="H13" s="20">
        <v>95.438175270108033</v>
      </c>
      <c r="I13" s="21" t="s">
        <v>23</v>
      </c>
      <c r="J13" s="20">
        <v>0.24805678239465367</v>
      </c>
      <c r="K13" s="21" t="s">
        <v>23</v>
      </c>
      <c r="L13" s="22">
        <v>0.99731672400000004</v>
      </c>
      <c r="M13" s="49"/>
      <c r="N13" s="49">
        <v>1</v>
      </c>
      <c r="O13" s="50">
        <v>1</v>
      </c>
      <c r="P13" s="50">
        <v>0</v>
      </c>
      <c r="Q13" s="24">
        <v>2</v>
      </c>
      <c r="R13" s="25">
        <v>1</v>
      </c>
      <c r="S13" s="26"/>
      <c r="T13" s="27"/>
      <c r="U13" s="28"/>
    </row>
    <row r="14" spans="1:21" ht="36.75" customHeight="1" x14ac:dyDescent="0.25">
      <c r="A14" s="17">
        <v>8</v>
      </c>
      <c r="B14" s="18" t="s">
        <v>30</v>
      </c>
      <c r="C14" s="46">
        <v>1824</v>
      </c>
      <c r="D14" s="46">
        <v>1932</v>
      </c>
      <c r="E14" s="20">
        <v>94.409937888198755</v>
      </c>
      <c r="F14" s="46">
        <v>1890</v>
      </c>
      <c r="G14" s="46">
        <v>2000</v>
      </c>
      <c r="H14" s="20">
        <v>94.5</v>
      </c>
      <c r="I14" s="21" t="s">
        <v>23</v>
      </c>
      <c r="J14" s="20">
        <v>9.5394736842108446E-2</v>
      </c>
      <c r="K14" s="21" t="s">
        <v>23</v>
      </c>
      <c r="L14" s="22">
        <v>0.98751291200000002</v>
      </c>
      <c r="M14" s="49"/>
      <c r="N14" s="49">
        <v>1</v>
      </c>
      <c r="O14" s="50">
        <v>1</v>
      </c>
      <c r="P14" s="50">
        <v>0</v>
      </c>
      <c r="Q14" s="24">
        <v>2</v>
      </c>
      <c r="R14" s="25">
        <v>1</v>
      </c>
      <c r="S14" s="26"/>
      <c r="T14" s="27"/>
      <c r="U14" s="28"/>
    </row>
    <row r="15" spans="1:21" ht="36.75" customHeight="1" x14ac:dyDescent="0.25">
      <c r="A15" s="17">
        <v>9</v>
      </c>
      <c r="B15" s="18" t="s">
        <v>31</v>
      </c>
      <c r="C15" s="46">
        <v>1158</v>
      </c>
      <c r="D15" s="46">
        <v>1208</v>
      </c>
      <c r="E15" s="20">
        <v>95.860927152317871</v>
      </c>
      <c r="F15" s="46">
        <v>1307</v>
      </c>
      <c r="G15" s="46">
        <v>1391</v>
      </c>
      <c r="H15" s="20">
        <v>93.961179007907987</v>
      </c>
      <c r="I15" s="21" t="s">
        <v>23</v>
      </c>
      <c r="J15" s="20">
        <v>-1.9817752663619514</v>
      </c>
      <c r="K15" s="21" t="s">
        <v>23</v>
      </c>
      <c r="L15" s="22">
        <v>0.98188230200000004</v>
      </c>
      <c r="M15" s="49"/>
      <c r="N15" s="49">
        <v>2</v>
      </c>
      <c r="O15" s="50">
        <v>2</v>
      </c>
      <c r="P15" s="50">
        <v>1</v>
      </c>
      <c r="Q15" s="24">
        <v>2</v>
      </c>
      <c r="R15" s="25">
        <v>1</v>
      </c>
      <c r="S15" s="26"/>
      <c r="T15" s="27"/>
      <c r="U15" s="28"/>
    </row>
    <row r="16" spans="1:21" ht="36.75" customHeight="1" x14ac:dyDescent="0.25">
      <c r="A16" s="17">
        <v>10</v>
      </c>
      <c r="B16" s="18" t="s">
        <v>32</v>
      </c>
      <c r="C16" s="46">
        <v>416</v>
      </c>
      <c r="D16" s="46">
        <v>420</v>
      </c>
      <c r="E16" s="20">
        <v>99.047619047619051</v>
      </c>
      <c r="F16" s="46">
        <v>442</v>
      </c>
      <c r="G16" s="46">
        <v>447</v>
      </c>
      <c r="H16" s="20">
        <v>98.881431767337816</v>
      </c>
      <c r="I16" s="21" t="s">
        <v>23</v>
      </c>
      <c r="J16" s="20">
        <v>-0.1677852348993242</v>
      </c>
      <c r="K16" s="21" t="s">
        <v>23</v>
      </c>
      <c r="L16" s="22">
        <v>1.0332983140000001</v>
      </c>
      <c r="M16" s="49">
        <v>0</v>
      </c>
      <c r="N16" s="49"/>
      <c r="O16" s="50">
        <v>0</v>
      </c>
      <c r="P16" s="50">
        <v>0</v>
      </c>
      <c r="Q16" s="24">
        <v>1</v>
      </c>
      <c r="R16" s="25">
        <v>1</v>
      </c>
      <c r="S16" s="26"/>
      <c r="T16" s="27"/>
      <c r="U16" s="28"/>
    </row>
    <row r="17" spans="1:21" ht="36.75" customHeight="1" x14ac:dyDescent="0.25">
      <c r="A17" s="17">
        <v>11</v>
      </c>
      <c r="B17" s="18" t="s">
        <v>33</v>
      </c>
      <c r="C17" s="46">
        <v>1941</v>
      </c>
      <c r="D17" s="46">
        <v>2022</v>
      </c>
      <c r="E17" s="20">
        <v>95.994065281899111</v>
      </c>
      <c r="F17" s="46">
        <v>1860</v>
      </c>
      <c r="G17" s="46">
        <v>1922</v>
      </c>
      <c r="H17" s="20">
        <v>96.774193548387103</v>
      </c>
      <c r="I17" s="21" t="s">
        <v>23</v>
      </c>
      <c r="J17" s="20">
        <v>0.81268385102458518</v>
      </c>
      <c r="K17" s="21" t="s">
        <v>23</v>
      </c>
      <c r="L17" s="22">
        <v>1.0112779439999999</v>
      </c>
      <c r="M17" s="49">
        <v>0</v>
      </c>
      <c r="N17" s="49"/>
      <c r="O17" s="50">
        <v>0</v>
      </c>
      <c r="P17" s="50">
        <v>0</v>
      </c>
      <c r="Q17" s="24">
        <v>1</v>
      </c>
      <c r="R17" s="25">
        <v>1</v>
      </c>
      <c r="S17" s="26"/>
      <c r="T17" s="27"/>
      <c r="U17" s="28"/>
    </row>
    <row r="18" spans="1:21" ht="36.75" customHeight="1" x14ac:dyDescent="0.25">
      <c r="A18" s="17">
        <v>12</v>
      </c>
      <c r="B18" s="18" t="s">
        <v>34</v>
      </c>
      <c r="C18" s="46">
        <v>1232</v>
      </c>
      <c r="D18" s="46">
        <v>1270</v>
      </c>
      <c r="E18" s="20">
        <v>97.00787401574803</v>
      </c>
      <c r="F18" s="46">
        <v>1198</v>
      </c>
      <c r="G18" s="46">
        <v>1230</v>
      </c>
      <c r="H18" s="20">
        <v>97.398373983739845</v>
      </c>
      <c r="I18" s="21" t="s">
        <v>23</v>
      </c>
      <c r="J18" s="20">
        <v>0.40254460986169233</v>
      </c>
      <c r="K18" s="21" t="s">
        <v>23</v>
      </c>
      <c r="L18" s="22">
        <v>1.0178005489999999</v>
      </c>
      <c r="M18" s="49">
        <v>0</v>
      </c>
      <c r="N18" s="49"/>
      <c r="O18" s="50">
        <v>0</v>
      </c>
      <c r="P18" s="50">
        <v>0</v>
      </c>
      <c r="Q18" s="24">
        <v>1</v>
      </c>
      <c r="R18" s="25">
        <v>1</v>
      </c>
      <c r="S18" s="26"/>
      <c r="T18" s="27"/>
      <c r="U18" s="28"/>
    </row>
    <row r="19" spans="1:21" ht="36.75" customHeight="1" x14ac:dyDescent="0.25">
      <c r="A19" s="17">
        <v>13</v>
      </c>
      <c r="B19" s="18" t="s">
        <v>35</v>
      </c>
      <c r="C19" s="46">
        <v>457</v>
      </c>
      <c r="D19" s="46">
        <v>478</v>
      </c>
      <c r="E19" s="20">
        <v>95.606694560669453</v>
      </c>
      <c r="F19" s="46">
        <v>499</v>
      </c>
      <c r="G19" s="46">
        <v>508</v>
      </c>
      <c r="H19" s="20">
        <v>98.228346456692918</v>
      </c>
      <c r="I19" s="21" t="s">
        <v>23</v>
      </c>
      <c r="J19" s="20">
        <v>2.7421216768035368</v>
      </c>
      <c r="K19" s="21" t="s">
        <v>23</v>
      </c>
      <c r="L19" s="22">
        <v>1.0264736560000001</v>
      </c>
      <c r="M19" s="49">
        <v>0</v>
      </c>
      <c r="N19" s="49"/>
      <c r="O19" s="50">
        <v>0</v>
      </c>
      <c r="P19" s="50">
        <v>0</v>
      </c>
      <c r="Q19" s="24">
        <v>1</v>
      </c>
      <c r="R19" s="25">
        <v>1</v>
      </c>
      <c r="S19" s="26"/>
      <c r="T19" s="27"/>
      <c r="U19" s="28"/>
    </row>
    <row r="20" spans="1:21" ht="36.75" customHeight="1" x14ac:dyDescent="0.25">
      <c r="A20" s="17">
        <v>14</v>
      </c>
      <c r="B20" s="18" t="s">
        <v>36</v>
      </c>
      <c r="C20" s="46">
        <v>687</v>
      </c>
      <c r="D20" s="46">
        <v>701</v>
      </c>
      <c r="E20" s="20">
        <v>98.002853067047084</v>
      </c>
      <c r="F20" s="46">
        <v>764</v>
      </c>
      <c r="G20" s="46">
        <v>787</v>
      </c>
      <c r="H20" s="20">
        <v>97.077509529860222</v>
      </c>
      <c r="I20" s="21" t="s">
        <v>23</v>
      </c>
      <c r="J20" s="20">
        <v>-0.94420061072487649</v>
      </c>
      <c r="K20" s="21" t="s">
        <v>23</v>
      </c>
      <c r="L20" s="22">
        <v>1.014447557</v>
      </c>
      <c r="M20" s="49">
        <v>0</v>
      </c>
      <c r="N20" s="49"/>
      <c r="O20" s="50">
        <v>0</v>
      </c>
      <c r="P20" s="50">
        <v>0</v>
      </c>
      <c r="Q20" s="24">
        <v>1</v>
      </c>
      <c r="R20" s="25">
        <v>1</v>
      </c>
      <c r="S20" s="26"/>
      <c r="T20" s="27"/>
      <c r="U20" s="28"/>
    </row>
    <row r="21" spans="1:21" ht="36.75" customHeight="1" x14ac:dyDescent="0.25">
      <c r="A21" s="17">
        <v>15</v>
      </c>
      <c r="B21" s="18" t="s">
        <v>37</v>
      </c>
      <c r="C21" s="46">
        <v>936</v>
      </c>
      <c r="D21" s="46">
        <v>957</v>
      </c>
      <c r="E21" s="20">
        <v>97.805642633228842</v>
      </c>
      <c r="F21" s="46">
        <v>1054</v>
      </c>
      <c r="G21" s="46">
        <v>1090</v>
      </c>
      <c r="H21" s="20">
        <v>96.697247706422019</v>
      </c>
      <c r="I21" s="21" t="s">
        <v>23</v>
      </c>
      <c r="J21" s="20">
        <v>-1.1332627617031308</v>
      </c>
      <c r="K21" s="21" t="s">
        <v>23</v>
      </c>
      <c r="L21" s="22">
        <v>1.01047387</v>
      </c>
      <c r="M21" s="49">
        <v>0</v>
      </c>
      <c r="N21" s="49"/>
      <c r="O21" s="50">
        <v>0</v>
      </c>
      <c r="P21" s="50">
        <v>0</v>
      </c>
      <c r="Q21" s="24">
        <v>1</v>
      </c>
      <c r="R21" s="25">
        <v>1</v>
      </c>
      <c r="S21" s="26"/>
      <c r="T21" s="27"/>
      <c r="U21" s="28"/>
    </row>
    <row r="22" spans="1:21" ht="36.75" customHeight="1" x14ac:dyDescent="0.25">
      <c r="A22" s="17">
        <v>16</v>
      </c>
      <c r="B22" s="18" t="s">
        <v>38</v>
      </c>
      <c r="C22" s="46">
        <v>3286</v>
      </c>
      <c r="D22" s="46">
        <v>3457</v>
      </c>
      <c r="E22" s="20">
        <v>95.053514608041652</v>
      </c>
      <c r="F22" s="46">
        <v>2402</v>
      </c>
      <c r="G22" s="46">
        <v>2541</v>
      </c>
      <c r="H22" s="20">
        <v>94.529712711530891</v>
      </c>
      <c r="I22" s="21" t="s">
        <v>23</v>
      </c>
      <c r="J22" s="20">
        <v>-0.5510599988550523</v>
      </c>
      <c r="K22" s="21" t="s">
        <v>23</v>
      </c>
      <c r="L22" s="22">
        <v>0.98782340599999996</v>
      </c>
      <c r="M22" s="49"/>
      <c r="N22" s="49">
        <v>2</v>
      </c>
      <c r="O22" s="50">
        <v>2</v>
      </c>
      <c r="P22" s="50">
        <v>1</v>
      </c>
      <c r="Q22" s="24">
        <v>2</v>
      </c>
      <c r="R22" s="25">
        <v>1</v>
      </c>
      <c r="S22" s="26"/>
      <c r="T22" s="27"/>
      <c r="U22" s="28"/>
    </row>
    <row r="23" spans="1:21" ht="36.75" customHeight="1" x14ac:dyDescent="0.25">
      <c r="A23" s="17">
        <v>17</v>
      </c>
      <c r="B23" s="18" t="s">
        <v>39</v>
      </c>
      <c r="C23" s="46">
        <v>1175</v>
      </c>
      <c r="D23" s="46">
        <v>1224</v>
      </c>
      <c r="E23" s="20">
        <v>95.996732026143789</v>
      </c>
      <c r="F23" s="46">
        <v>1239</v>
      </c>
      <c r="G23" s="46">
        <v>1280</v>
      </c>
      <c r="H23" s="20">
        <v>96.796875</v>
      </c>
      <c r="I23" s="21" t="s">
        <v>23</v>
      </c>
      <c r="J23" s="20">
        <v>0.83351063829787431</v>
      </c>
      <c r="K23" s="21" t="s">
        <v>23</v>
      </c>
      <c r="L23" s="22">
        <v>1.0115149619999999</v>
      </c>
      <c r="M23" s="49">
        <v>0</v>
      </c>
      <c r="N23" s="49"/>
      <c r="O23" s="50">
        <v>0</v>
      </c>
      <c r="P23" s="50">
        <v>0</v>
      </c>
      <c r="Q23" s="24">
        <v>1</v>
      </c>
      <c r="R23" s="25">
        <v>1</v>
      </c>
      <c r="S23" s="26"/>
      <c r="T23" s="27"/>
      <c r="U23" s="28"/>
    </row>
    <row r="24" spans="1:21" ht="36.75" customHeight="1" x14ac:dyDescent="0.25">
      <c r="A24" s="17">
        <v>18</v>
      </c>
      <c r="B24" s="18" t="s">
        <v>40</v>
      </c>
      <c r="C24" s="46">
        <v>2087</v>
      </c>
      <c r="D24" s="46">
        <v>2218</v>
      </c>
      <c r="E24" s="20">
        <v>94.093778178539225</v>
      </c>
      <c r="F24" s="46">
        <v>2003</v>
      </c>
      <c r="G24" s="46">
        <v>2121</v>
      </c>
      <c r="H24" s="20">
        <v>94.436586515794446</v>
      </c>
      <c r="I24" s="21" t="s">
        <v>23</v>
      </c>
      <c r="J24" s="20">
        <v>0.36432625396841395</v>
      </c>
      <c r="K24" s="21" t="s">
        <v>23</v>
      </c>
      <c r="L24" s="22">
        <v>0.98685024899999996</v>
      </c>
      <c r="M24" s="49"/>
      <c r="N24" s="49">
        <v>1</v>
      </c>
      <c r="O24" s="50">
        <v>1</v>
      </c>
      <c r="P24" s="50">
        <v>0</v>
      </c>
      <c r="Q24" s="24">
        <v>2</v>
      </c>
      <c r="R24" s="25">
        <v>1</v>
      </c>
      <c r="S24" s="26"/>
      <c r="T24" s="27"/>
      <c r="U24" s="28"/>
    </row>
    <row r="25" spans="1:21" ht="36.75" customHeight="1" x14ac:dyDescent="0.25">
      <c r="A25" s="17">
        <v>19</v>
      </c>
      <c r="B25" s="18" t="s">
        <v>41</v>
      </c>
      <c r="C25" s="46">
        <v>591</v>
      </c>
      <c r="D25" s="46">
        <v>609</v>
      </c>
      <c r="E25" s="20">
        <v>97.044334975369466</v>
      </c>
      <c r="F25" s="46">
        <v>646</v>
      </c>
      <c r="G25" s="46">
        <v>670</v>
      </c>
      <c r="H25" s="20">
        <v>96.417910447761187</v>
      </c>
      <c r="I25" s="21" t="s">
        <v>23</v>
      </c>
      <c r="J25" s="20">
        <v>-0.64550344723086606</v>
      </c>
      <c r="K25" s="21" t="s">
        <v>23</v>
      </c>
      <c r="L25" s="22">
        <v>1.007554831</v>
      </c>
      <c r="M25" s="49">
        <v>0</v>
      </c>
      <c r="N25" s="49"/>
      <c r="O25" s="50">
        <v>0</v>
      </c>
      <c r="P25" s="50">
        <v>0</v>
      </c>
      <c r="Q25" s="24">
        <v>1</v>
      </c>
      <c r="R25" s="25">
        <v>1</v>
      </c>
      <c r="S25" s="26"/>
      <c r="T25" s="27"/>
      <c r="U25" s="28"/>
    </row>
    <row r="26" spans="1:21" ht="36.75" customHeight="1" x14ac:dyDescent="0.25">
      <c r="A26" s="17">
        <v>20</v>
      </c>
      <c r="B26" s="18" t="s">
        <v>42</v>
      </c>
      <c r="C26" s="46">
        <v>625</v>
      </c>
      <c r="D26" s="46">
        <v>634</v>
      </c>
      <c r="E26" s="20">
        <v>98.580441640378552</v>
      </c>
      <c r="F26" s="46">
        <v>516</v>
      </c>
      <c r="G26" s="46">
        <v>525</v>
      </c>
      <c r="H26" s="20">
        <v>98.285714285714292</v>
      </c>
      <c r="I26" s="21" t="s">
        <v>23</v>
      </c>
      <c r="J26" s="20">
        <v>-0.29897142857142595</v>
      </c>
      <c r="K26" s="21" t="s">
        <v>23</v>
      </c>
      <c r="L26" s="22">
        <v>1.0270731420000001</v>
      </c>
      <c r="M26" s="49">
        <v>0</v>
      </c>
      <c r="N26" s="49"/>
      <c r="O26" s="50">
        <v>0</v>
      </c>
      <c r="P26" s="50">
        <v>0</v>
      </c>
      <c r="Q26" s="24">
        <v>1</v>
      </c>
      <c r="R26" s="25">
        <v>1</v>
      </c>
      <c r="S26" s="26"/>
      <c r="T26" s="27"/>
      <c r="U26" s="28"/>
    </row>
    <row r="27" spans="1:21" ht="36.75" customHeight="1" x14ac:dyDescent="0.25">
      <c r="A27" s="17">
        <v>21</v>
      </c>
      <c r="B27" s="18" t="s">
        <v>43</v>
      </c>
      <c r="C27" s="46">
        <v>2914</v>
      </c>
      <c r="D27" s="46">
        <v>3033</v>
      </c>
      <c r="E27" s="20">
        <v>96.076491922189263</v>
      </c>
      <c r="F27" s="46">
        <v>2957</v>
      </c>
      <c r="G27" s="46">
        <v>3075</v>
      </c>
      <c r="H27" s="20">
        <v>96.162601626016269</v>
      </c>
      <c r="I27" s="21" t="s">
        <v>23</v>
      </c>
      <c r="J27" s="20">
        <v>8.9626194820627711E-2</v>
      </c>
      <c r="K27" s="21" t="s">
        <v>23</v>
      </c>
      <c r="L27" s="22">
        <v>1.004886886</v>
      </c>
      <c r="M27" s="49">
        <v>0</v>
      </c>
      <c r="N27" s="49"/>
      <c r="O27" s="50">
        <v>0</v>
      </c>
      <c r="P27" s="50">
        <v>0</v>
      </c>
      <c r="Q27" s="24">
        <v>1</v>
      </c>
      <c r="R27" s="25">
        <v>1</v>
      </c>
      <c r="S27" s="26"/>
      <c r="T27" s="27"/>
      <c r="U27" s="28"/>
    </row>
    <row r="28" spans="1:21" ht="36.75" customHeight="1" x14ac:dyDescent="0.25">
      <c r="A28" s="17">
        <v>22</v>
      </c>
      <c r="B28" s="18" t="s">
        <v>44</v>
      </c>
      <c r="C28" s="46">
        <v>751</v>
      </c>
      <c r="D28" s="46">
        <v>761</v>
      </c>
      <c r="E28" s="20">
        <v>98.685939553219441</v>
      </c>
      <c r="F28" s="46">
        <v>807</v>
      </c>
      <c r="G28" s="46">
        <v>820</v>
      </c>
      <c r="H28" s="20">
        <v>98.414634146341456</v>
      </c>
      <c r="I28" s="21" t="s">
        <v>23</v>
      </c>
      <c r="J28" s="20">
        <v>-0.2749179955181717</v>
      </c>
      <c r="K28" s="21" t="s">
        <v>23</v>
      </c>
      <c r="L28" s="22">
        <v>1.0284203380000001</v>
      </c>
      <c r="M28" s="49">
        <v>0</v>
      </c>
      <c r="N28" s="49"/>
      <c r="O28" s="50">
        <v>0</v>
      </c>
      <c r="P28" s="50">
        <v>0</v>
      </c>
      <c r="Q28" s="24">
        <v>1</v>
      </c>
      <c r="R28" s="25">
        <v>1</v>
      </c>
      <c r="S28" s="26"/>
      <c r="T28" s="27"/>
      <c r="U28" s="28"/>
    </row>
    <row r="29" spans="1:21" ht="36.75" customHeight="1" x14ac:dyDescent="0.25">
      <c r="A29" s="17">
        <v>23</v>
      </c>
      <c r="B29" s="18" t="s">
        <v>45</v>
      </c>
      <c r="C29" s="46">
        <v>713</v>
      </c>
      <c r="D29" s="46">
        <v>749</v>
      </c>
      <c r="E29" s="20">
        <v>95.19359145527369</v>
      </c>
      <c r="F29" s="46">
        <v>648</v>
      </c>
      <c r="G29" s="46">
        <v>678</v>
      </c>
      <c r="H29" s="20">
        <v>95.575221238938056</v>
      </c>
      <c r="I29" s="21" t="s">
        <v>23</v>
      </c>
      <c r="J29" s="20">
        <v>0.40089860864601662</v>
      </c>
      <c r="K29" s="21" t="s">
        <v>23</v>
      </c>
      <c r="L29" s="22">
        <v>0.99874883699999994</v>
      </c>
      <c r="M29" s="49"/>
      <c r="N29" s="49">
        <v>1</v>
      </c>
      <c r="O29" s="50">
        <v>1</v>
      </c>
      <c r="P29" s="50">
        <v>0</v>
      </c>
      <c r="Q29" s="24">
        <v>2</v>
      </c>
      <c r="R29" s="25">
        <v>1</v>
      </c>
      <c r="S29" s="26"/>
      <c r="T29" s="27"/>
      <c r="U29" s="28"/>
    </row>
    <row r="30" spans="1:21" ht="36.75" customHeight="1" x14ac:dyDescent="0.25">
      <c r="A30" s="17">
        <v>24</v>
      </c>
      <c r="B30" s="18" t="s">
        <v>46</v>
      </c>
      <c r="C30" s="46">
        <v>82</v>
      </c>
      <c r="D30" s="46">
        <v>104</v>
      </c>
      <c r="E30" s="20">
        <v>78.84615384615384</v>
      </c>
      <c r="F30" s="46">
        <v>67</v>
      </c>
      <c r="G30" s="46">
        <v>100</v>
      </c>
      <c r="H30" s="20">
        <v>67</v>
      </c>
      <c r="I30" s="21" t="s">
        <v>23</v>
      </c>
      <c r="J30" s="20">
        <v>-15.024390243902433</v>
      </c>
      <c r="K30" s="21" t="s">
        <v>23</v>
      </c>
      <c r="L30" s="22">
        <v>0.70014142999999995</v>
      </c>
      <c r="M30" s="49"/>
      <c r="N30" s="49">
        <v>2</v>
      </c>
      <c r="O30" s="50">
        <v>2</v>
      </c>
      <c r="P30" s="50">
        <v>1</v>
      </c>
      <c r="Q30" s="24">
        <v>2</v>
      </c>
      <c r="R30" s="25">
        <v>1</v>
      </c>
      <c r="S30" s="26"/>
      <c r="T30" s="27"/>
      <c r="U30" s="28"/>
    </row>
    <row r="31" spans="1:21" ht="36.75" customHeight="1" x14ac:dyDescent="0.25">
      <c r="A31" s="17">
        <v>25</v>
      </c>
      <c r="B31" s="18" t="s">
        <v>47</v>
      </c>
      <c r="C31" s="46">
        <v>739</v>
      </c>
      <c r="D31" s="46">
        <v>751</v>
      </c>
      <c r="E31" s="20">
        <v>98.402130492676434</v>
      </c>
      <c r="F31" s="46">
        <v>756</v>
      </c>
      <c r="G31" s="46">
        <v>792</v>
      </c>
      <c r="H31" s="20">
        <v>95.454545454545453</v>
      </c>
      <c r="I31" s="21" t="s">
        <v>23</v>
      </c>
      <c r="J31" s="20">
        <v>-2.9954483946364912</v>
      </c>
      <c r="K31" s="21" t="s">
        <v>23</v>
      </c>
      <c r="L31" s="22">
        <v>0.99748778999999999</v>
      </c>
      <c r="M31" s="49"/>
      <c r="N31" s="49">
        <v>2</v>
      </c>
      <c r="O31" s="50">
        <v>2</v>
      </c>
      <c r="P31" s="50">
        <v>1</v>
      </c>
      <c r="Q31" s="24">
        <v>2</v>
      </c>
      <c r="R31" s="25">
        <v>1</v>
      </c>
      <c r="S31" s="26"/>
      <c r="T31" s="27"/>
      <c r="U31" s="28"/>
    </row>
    <row r="32" spans="1:21" s="40" customFormat="1" ht="36.75" customHeight="1" x14ac:dyDescent="0.25">
      <c r="A32" s="30"/>
      <c r="B32" s="31" t="s">
        <v>48</v>
      </c>
      <c r="C32" s="32">
        <v>41348</v>
      </c>
      <c r="D32" s="32">
        <v>43117</v>
      </c>
      <c r="E32" s="48">
        <v>95.897209917202034</v>
      </c>
      <c r="F32" s="32">
        <v>41434</v>
      </c>
      <c r="G32" s="32">
        <v>43298</v>
      </c>
      <c r="H32" s="34">
        <v>95.694951267956952</v>
      </c>
      <c r="I32" s="33"/>
      <c r="J32" s="33"/>
      <c r="K32" s="35"/>
      <c r="L32" s="36">
        <v>1</v>
      </c>
      <c r="M32" s="53">
        <v>0</v>
      </c>
      <c r="N32" s="53">
        <v>15</v>
      </c>
      <c r="O32" s="53">
        <v>15</v>
      </c>
      <c r="P32" s="53"/>
      <c r="Q32" s="37"/>
      <c r="R32" s="38"/>
      <c r="S32" s="38"/>
      <c r="T32" s="39"/>
      <c r="U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01" priority="77" operator="greaterThan">
      <formula>1</formula>
    </cfRule>
  </conditionalFormatting>
  <conditionalFormatting sqref="P8">
    <cfRule type="cellIs" dxfId="100" priority="75" operator="equal">
      <formula>"Х"</formula>
    </cfRule>
    <cfRule type="cellIs" dxfId="99" priority="76" operator="equal">
      <formula>"Х"</formula>
    </cfRule>
  </conditionalFormatting>
  <conditionalFormatting sqref="L11:L29">
    <cfRule type="cellIs" dxfId="98" priority="73" operator="greaterThan">
      <formula>1</formula>
    </cfRule>
    <cfRule type="cellIs" dxfId="97" priority="74" operator="greaterThan">
      <formula>1</formula>
    </cfRule>
  </conditionalFormatting>
  <conditionalFormatting sqref="Q8">
    <cfRule type="cellIs" dxfId="96" priority="71" operator="equal">
      <formula>"Х"</formula>
    </cfRule>
    <cfRule type="cellIs" dxfId="95" priority="72" operator="equal">
      <formula>"Х"</formula>
    </cfRule>
  </conditionalFormatting>
  <conditionalFormatting sqref="R11:R29">
    <cfRule type="cellIs" dxfId="94" priority="70" operator="equal">
      <formula>5</formula>
    </cfRule>
  </conditionalFormatting>
  <conditionalFormatting sqref="J11:J29">
    <cfRule type="cellIs" dxfId="93" priority="68" operator="greaterThan">
      <formula>1</formula>
    </cfRule>
  </conditionalFormatting>
  <conditionalFormatting sqref="R8:U8">
    <cfRule type="cellIs" dxfId="92" priority="66" operator="equal">
      <formula>"Х"</formula>
    </cfRule>
    <cfRule type="cellIs" dxfId="91" priority="67" operator="equal">
      <formula>"Х"</formula>
    </cfRule>
  </conditionalFormatting>
  <conditionalFormatting sqref="I8:O8">
    <cfRule type="cellIs" dxfId="90" priority="64" operator="equal">
      <formula>"Х"</formula>
    </cfRule>
    <cfRule type="cellIs" dxfId="89" priority="65" operator="equal">
      <formula>"Х"</formula>
    </cfRule>
  </conditionalFormatting>
  <conditionalFormatting sqref="R10">
    <cfRule type="cellIs" dxfId="88" priority="62" operator="equal">
      <formula>5</formula>
    </cfRule>
  </conditionalFormatting>
  <conditionalFormatting sqref="R30:R31">
    <cfRule type="cellIs" dxfId="87" priority="60" operator="equal">
      <formula>5</formula>
    </cfRule>
  </conditionalFormatting>
  <conditionalFormatting sqref="R7">
    <cfRule type="cellIs" dxfId="86" priority="57" operator="equal">
      <formula>5</formula>
    </cfRule>
  </conditionalFormatting>
  <conditionalFormatting sqref="N7">
    <cfRule type="cellIs" dxfId="85" priority="56" operator="equal">
      <formula>6</formula>
    </cfRule>
  </conditionalFormatting>
  <conditionalFormatting sqref="M7">
    <cfRule type="cellIs" dxfId="84" priority="55" operator="equal">
      <formula>8</formula>
    </cfRule>
  </conditionalFormatting>
  <conditionalFormatting sqref="P9">
    <cfRule type="cellIs" dxfId="83" priority="53" operator="equal">
      <formula>"Х"</formula>
    </cfRule>
    <cfRule type="cellIs" dxfId="82" priority="54" operator="equal">
      <formula>"Х"</formula>
    </cfRule>
  </conditionalFormatting>
  <conditionalFormatting sqref="Q9">
    <cfRule type="cellIs" dxfId="81" priority="51" operator="equal">
      <formula>"Х"</formula>
    </cfRule>
    <cfRule type="cellIs" dxfId="80" priority="52" operator="equal">
      <formula>"Х"</formula>
    </cfRule>
  </conditionalFormatting>
  <conditionalFormatting sqref="R9:U9">
    <cfRule type="cellIs" dxfId="79" priority="49" operator="equal">
      <formula>"Х"</formula>
    </cfRule>
    <cfRule type="cellIs" dxfId="78" priority="50" operator="equal">
      <formula>"Х"</formula>
    </cfRule>
  </conditionalFormatting>
  <conditionalFormatting sqref="I9:O9">
    <cfRule type="cellIs" dxfId="77" priority="47" operator="equal">
      <formula>"Х"</formula>
    </cfRule>
    <cfRule type="cellIs" dxfId="76" priority="48" operator="equal">
      <formula>"Х"</formula>
    </cfRule>
  </conditionalFormatting>
  <conditionalFormatting sqref="E8:E9">
    <cfRule type="cellIs" dxfId="75" priority="45" operator="equal">
      <formula>"Х"</formula>
    </cfRule>
    <cfRule type="cellIs" dxfId="74" priority="46" operator="equal">
      <formula>"Х"</formula>
    </cfRule>
  </conditionalFormatting>
  <conditionalFormatting sqref="H8:H9">
    <cfRule type="cellIs" dxfId="73" priority="41" operator="equal">
      <formula>"Х"</formula>
    </cfRule>
    <cfRule type="cellIs" dxfId="72" priority="42" operator="equal">
      <formula>"Х"</formula>
    </cfRule>
  </conditionalFormatting>
  <conditionalFormatting sqref="J10 J7">
    <cfRule type="cellIs" dxfId="71" priority="40" operator="greaterThan">
      <formula>1</formula>
    </cfRule>
  </conditionalFormatting>
  <conditionalFormatting sqref="J30:J31">
    <cfRule type="cellIs" dxfId="70" priority="39" operator="greaterThan">
      <formula>1</formula>
    </cfRule>
  </conditionalFormatting>
  <conditionalFormatting sqref="Q7">
    <cfRule type="cellIs" dxfId="69" priority="38" operator="equal">
      <formula>4</formula>
    </cfRule>
  </conditionalFormatting>
  <conditionalFormatting sqref="L10 L7">
    <cfRule type="cellIs" dxfId="68" priority="37" operator="greaterThan">
      <formula>1</formula>
    </cfRule>
  </conditionalFormatting>
  <conditionalFormatting sqref="L10 L7">
    <cfRule type="cellIs" dxfId="67" priority="35" operator="greaterThan">
      <formula>1</formula>
    </cfRule>
    <cfRule type="cellIs" dxfId="66" priority="36" operator="greaterThan">
      <formula>1</formula>
    </cfRule>
  </conditionalFormatting>
  <conditionalFormatting sqref="L30:L31">
    <cfRule type="cellIs" dxfId="65" priority="34" operator="greaterThan">
      <formula>1</formula>
    </cfRule>
  </conditionalFormatting>
  <conditionalFormatting sqref="L30:L31">
    <cfRule type="cellIs" dxfId="64" priority="32" operator="greaterThan">
      <formula>1</formula>
    </cfRule>
    <cfRule type="cellIs" dxfId="63" priority="33" operator="greaterThan">
      <formula>1</formula>
    </cfRule>
  </conditionalFormatting>
  <conditionalFormatting sqref="O7">
    <cfRule type="cellIs" dxfId="62" priority="31" operator="greaterThan">
      <formula>100</formula>
    </cfRule>
  </conditionalFormatting>
  <conditionalFormatting sqref="M8:P9 M7:O7">
    <cfRule type="cellIs" dxfId="61" priority="23" operator="equal">
      <formula>3</formula>
    </cfRule>
  </conditionalFormatting>
  <conditionalFormatting sqref="Q10:Q31">
    <cfRule type="cellIs" dxfId="60" priority="18" operator="equal">
      <formula>4</formula>
    </cfRule>
  </conditionalFormatting>
  <conditionalFormatting sqref="C8:D9">
    <cfRule type="cellIs" dxfId="59" priority="14" operator="equal">
      <formula>"Х"</formula>
    </cfRule>
    <cfRule type="cellIs" dxfId="58" priority="15" operator="equal">
      <formula>"Х"</formula>
    </cfRule>
  </conditionalFormatting>
  <conditionalFormatting sqref="F8:G9">
    <cfRule type="cellIs" dxfId="57" priority="12" operator="equal">
      <formula>"Х"</formula>
    </cfRule>
    <cfRule type="cellIs" dxfId="56" priority="13" operator="equal">
      <formula>"Х"</formula>
    </cfRule>
  </conditionalFormatting>
  <conditionalFormatting sqref="P10:P31">
    <cfRule type="cellIs" dxfId="55" priority="3" operator="equal">
      <formula>1</formula>
    </cfRule>
  </conditionalFormatting>
  <conditionalFormatting sqref="P7">
    <cfRule type="cellIs" dxfId="54" priority="2" operator="equal">
      <formula>1</formula>
    </cfRule>
  </conditionalFormatting>
  <conditionalFormatting sqref="M7:O31">
    <cfRule type="cellIs" dxfId="53" priority="1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U35"/>
  <sheetViews>
    <sheetView tabSelected="1"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4.28515625" style="4" customWidth="1"/>
    <col min="4" max="4" width="20" style="4" customWidth="1"/>
    <col min="5" max="5" width="43.7109375" style="4" customWidth="1"/>
    <col min="6" max="6" width="20.28515625" style="4" customWidth="1"/>
    <col min="7" max="7" width="19" style="4" customWidth="1"/>
    <col min="8" max="8" width="42.28515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20.5703125" style="4" customWidth="1"/>
    <col min="14" max="14" width="19.7109375" style="4" customWidth="1"/>
    <col min="15" max="15" width="42.42578125" style="4" customWidth="1"/>
    <col min="16" max="16" width="23.7109375" style="4" customWidth="1"/>
    <col min="17" max="17" width="26.5703125" style="4" customWidth="1"/>
    <col min="18" max="19" width="19.5703125" style="4" customWidth="1"/>
    <col min="20" max="20" width="16.42578125" style="44" customWidth="1"/>
    <col min="21" max="21" width="19.42578125" style="44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140" t="s">
        <v>51</v>
      </c>
      <c r="C2" s="3"/>
      <c r="D2" s="3"/>
      <c r="E2" s="3"/>
      <c r="O2" s="1" t="s">
        <v>248</v>
      </c>
      <c r="T2" s="2"/>
      <c r="U2" s="2"/>
    </row>
    <row r="3" spans="1:21" ht="42" customHeight="1" x14ac:dyDescent="0.25">
      <c r="A3" s="105" t="s">
        <v>0</v>
      </c>
      <c r="B3" s="107" t="s">
        <v>1</v>
      </c>
      <c r="C3" s="109" t="s">
        <v>58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1" ht="27" customHeight="1" x14ac:dyDescent="0.25">
      <c r="A4" s="105"/>
      <c r="B4" s="107"/>
      <c r="C4" s="112" t="s">
        <v>2</v>
      </c>
      <c r="D4" s="113"/>
      <c r="E4" s="114"/>
      <c r="F4" s="107" t="s">
        <v>3</v>
      </c>
      <c r="G4" s="107"/>
      <c r="H4" s="107"/>
      <c r="I4" s="107"/>
      <c r="J4" s="107"/>
      <c r="K4" s="107"/>
      <c r="L4" s="115" t="s">
        <v>4</v>
      </c>
      <c r="M4" s="130" t="s">
        <v>60</v>
      </c>
      <c r="N4" s="130" t="s">
        <v>62</v>
      </c>
      <c r="O4" s="119" t="s">
        <v>59</v>
      </c>
      <c r="P4" s="121" t="s">
        <v>5</v>
      </c>
      <c r="Q4" s="121" t="s">
        <v>61</v>
      </c>
      <c r="R4" s="124" t="s">
        <v>6</v>
      </c>
      <c r="S4" s="124" t="s">
        <v>7</v>
      </c>
      <c r="T4" s="124" t="s">
        <v>8</v>
      </c>
      <c r="U4" s="124" t="s">
        <v>9</v>
      </c>
    </row>
    <row r="5" spans="1:21" ht="409.6" customHeight="1" thickBot="1" x14ac:dyDescent="0.3">
      <c r="A5" s="106"/>
      <c r="B5" s="108"/>
      <c r="C5" s="5" t="s">
        <v>55</v>
      </c>
      <c r="D5" s="5" t="s">
        <v>54</v>
      </c>
      <c r="E5" s="6" t="s">
        <v>57</v>
      </c>
      <c r="F5" s="7" t="s">
        <v>52</v>
      </c>
      <c r="G5" s="7" t="s">
        <v>53</v>
      </c>
      <c r="H5" s="7" t="s">
        <v>56</v>
      </c>
      <c r="I5" s="7" t="s">
        <v>10</v>
      </c>
      <c r="J5" s="7" t="s">
        <v>11</v>
      </c>
      <c r="K5" s="7" t="s">
        <v>12</v>
      </c>
      <c r="L5" s="116"/>
      <c r="M5" s="139"/>
      <c r="N5" s="131"/>
      <c r="O5" s="120"/>
      <c r="P5" s="122"/>
      <c r="Q5" s="122"/>
      <c r="R5" s="125"/>
      <c r="S5" s="125"/>
      <c r="T5" s="125"/>
      <c r="U5" s="125"/>
    </row>
    <row r="6" spans="1:21" s="12" customFormat="1" ht="17.25" customHeight="1" thickBot="1" x14ac:dyDescent="0.3">
      <c r="A6" s="8" t="s">
        <v>13</v>
      </c>
      <c r="B6" s="9" t="s">
        <v>14</v>
      </c>
      <c r="C6" s="9">
        <v>15</v>
      </c>
      <c r="D6" s="9">
        <v>16</v>
      </c>
      <c r="E6" s="9">
        <v>17</v>
      </c>
      <c r="F6" s="10">
        <v>4</v>
      </c>
      <c r="G6" s="9">
        <v>5</v>
      </c>
      <c r="H6" s="10">
        <v>6</v>
      </c>
      <c r="I6" s="10" t="s">
        <v>15</v>
      </c>
      <c r="J6" s="10" t="s">
        <v>16</v>
      </c>
      <c r="K6" s="10" t="s">
        <v>17</v>
      </c>
      <c r="L6" s="10" t="s">
        <v>18</v>
      </c>
      <c r="M6" s="9" t="s">
        <v>19</v>
      </c>
      <c r="N6" s="9" t="s">
        <v>20</v>
      </c>
      <c r="O6" s="10" t="s">
        <v>21</v>
      </c>
      <c r="P6" s="9">
        <v>11</v>
      </c>
      <c r="Q6" s="10">
        <v>12</v>
      </c>
      <c r="R6" s="9">
        <v>13</v>
      </c>
      <c r="S6" s="10">
        <v>14</v>
      </c>
      <c r="T6" s="9">
        <v>18</v>
      </c>
      <c r="U6" s="11">
        <v>19</v>
      </c>
    </row>
    <row r="7" spans="1:21" ht="36.75" customHeight="1" x14ac:dyDescent="0.25">
      <c r="A7" s="17">
        <v>1</v>
      </c>
      <c r="B7" s="18" t="s">
        <v>22</v>
      </c>
      <c r="C7" s="46">
        <v>783</v>
      </c>
      <c r="D7" s="46">
        <v>20300</v>
      </c>
      <c r="E7" s="20">
        <v>3.8571428571428568</v>
      </c>
      <c r="F7" s="46">
        <v>684</v>
      </c>
      <c r="G7" s="46">
        <v>21556</v>
      </c>
      <c r="H7" s="20">
        <v>3.1731304509185376</v>
      </c>
      <c r="I7" s="21" t="s">
        <v>23</v>
      </c>
      <c r="J7" s="20">
        <v>-17.733654976186052</v>
      </c>
      <c r="K7" s="21" t="s">
        <v>23</v>
      </c>
      <c r="L7" s="22">
        <v>0.69112225500000002</v>
      </c>
      <c r="M7" s="49"/>
      <c r="N7" s="49">
        <v>3</v>
      </c>
      <c r="O7" s="50">
        <v>3</v>
      </c>
      <c r="P7" s="50">
        <v>1</v>
      </c>
      <c r="Q7" s="24">
        <v>2</v>
      </c>
      <c r="R7" s="25">
        <v>1</v>
      </c>
      <c r="S7" s="26"/>
      <c r="T7" s="27"/>
      <c r="U7" s="28"/>
    </row>
    <row r="8" spans="1:21" ht="36.75" customHeight="1" x14ac:dyDescent="0.25">
      <c r="A8" s="13">
        <v>2</v>
      </c>
      <c r="B8" s="14" t="s">
        <v>24</v>
      </c>
      <c r="C8" s="47" t="s">
        <v>23</v>
      </c>
      <c r="D8" s="47" t="s">
        <v>23</v>
      </c>
      <c r="E8" s="47" t="s">
        <v>23</v>
      </c>
      <c r="F8" s="47" t="s">
        <v>23</v>
      </c>
      <c r="G8" s="47" t="s">
        <v>23</v>
      </c>
      <c r="H8" s="47" t="s">
        <v>23</v>
      </c>
      <c r="I8" s="15" t="s">
        <v>23</v>
      </c>
      <c r="J8" s="15" t="s">
        <v>23</v>
      </c>
      <c r="K8" s="15" t="s">
        <v>23</v>
      </c>
      <c r="L8" s="15" t="s">
        <v>23</v>
      </c>
      <c r="M8" s="51" t="s">
        <v>23</v>
      </c>
      <c r="N8" s="51" t="s">
        <v>23</v>
      </c>
      <c r="O8" s="51" t="s">
        <v>23</v>
      </c>
      <c r="P8" s="52">
        <v>0</v>
      </c>
      <c r="Q8" s="16">
        <v>0</v>
      </c>
      <c r="R8" s="16">
        <v>0</v>
      </c>
      <c r="S8" s="16"/>
      <c r="T8" s="16"/>
      <c r="U8" s="16"/>
    </row>
    <row r="9" spans="1:21" ht="36.75" customHeight="1" x14ac:dyDescent="0.25">
      <c r="A9" s="13">
        <v>3</v>
      </c>
      <c r="B9" s="14" t="s">
        <v>25</v>
      </c>
      <c r="C9" s="47" t="s">
        <v>23</v>
      </c>
      <c r="D9" s="47" t="s">
        <v>23</v>
      </c>
      <c r="E9" s="47" t="s">
        <v>23</v>
      </c>
      <c r="F9" s="47" t="s">
        <v>23</v>
      </c>
      <c r="G9" s="47" t="s">
        <v>23</v>
      </c>
      <c r="H9" s="47" t="s">
        <v>23</v>
      </c>
      <c r="I9" s="15" t="s">
        <v>23</v>
      </c>
      <c r="J9" s="15" t="s">
        <v>23</v>
      </c>
      <c r="K9" s="15" t="s">
        <v>23</v>
      </c>
      <c r="L9" s="15" t="s">
        <v>23</v>
      </c>
      <c r="M9" s="51" t="s">
        <v>23</v>
      </c>
      <c r="N9" s="51" t="s">
        <v>23</v>
      </c>
      <c r="O9" s="51" t="s">
        <v>23</v>
      </c>
      <c r="P9" s="52">
        <v>0</v>
      </c>
      <c r="Q9" s="16">
        <v>0</v>
      </c>
      <c r="R9" s="16">
        <v>0</v>
      </c>
      <c r="S9" s="16"/>
      <c r="T9" s="16"/>
      <c r="U9" s="16"/>
    </row>
    <row r="10" spans="1:21" ht="36.75" customHeight="1" x14ac:dyDescent="0.25">
      <c r="A10" s="17">
        <v>4</v>
      </c>
      <c r="B10" s="18" t="s">
        <v>26</v>
      </c>
      <c r="C10" s="46">
        <v>327</v>
      </c>
      <c r="D10" s="46">
        <v>7256</v>
      </c>
      <c r="E10" s="20">
        <v>4.5066152149944871</v>
      </c>
      <c r="F10" s="46">
        <v>385</v>
      </c>
      <c r="G10" s="46">
        <v>7724</v>
      </c>
      <c r="H10" s="20">
        <v>4.9844640082858627</v>
      </c>
      <c r="I10" s="21" t="s">
        <v>23</v>
      </c>
      <c r="J10" s="20">
        <v>10.603274752667343</v>
      </c>
      <c r="K10" s="21" t="s">
        <v>23</v>
      </c>
      <c r="L10" s="22">
        <v>1.0856389479999999</v>
      </c>
      <c r="M10" s="49">
        <v>0</v>
      </c>
      <c r="N10" s="49"/>
      <c r="O10" s="50">
        <v>0</v>
      </c>
      <c r="P10" s="50">
        <v>0</v>
      </c>
      <c r="Q10" s="24">
        <v>1</v>
      </c>
      <c r="R10" s="25">
        <v>1</v>
      </c>
      <c r="S10" s="26"/>
      <c r="T10" s="27"/>
      <c r="U10" s="28"/>
    </row>
    <row r="11" spans="1:21" ht="36.75" customHeight="1" x14ac:dyDescent="0.25">
      <c r="A11" s="17">
        <v>5</v>
      </c>
      <c r="B11" s="18" t="s">
        <v>27</v>
      </c>
      <c r="C11" s="46">
        <v>67</v>
      </c>
      <c r="D11" s="46">
        <v>1033</v>
      </c>
      <c r="E11" s="20">
        <v>6.4859632139399812</v>
      </c>
      <c r="F11" s="46">
        <v>92</v>
      </c>
      <c r="G11" s="46">
        <v>1847</v>
      </c>
      <c r="H11" s="20">
        <v>4.9810503519220362</v>
      </c>
      <c r="I11" s="21" t="s">
        <v>23</v>
      </c>
      <c r="J11" s="20">
        <v>-23.202611738276673</v>
      </c>
      <c r="K11" s="21" t="s">
        <v>23</v>
      </c>
      <c r="L11" s="22">
        <v>1.084895438</v>
      </c>
      <c r="M11" s="49">
        <v>3</v>
      </c>
      <c r="N11" s="49"/>
      <c r="O11" s="50">
        <v>3</v>
      </c>
      <c r="P11" s="50">
        <v>1</v>
      </c>
      <c r="Q11" s="24">
        <v>1</v>
      </c>
      <c r="R11" s="25">
        <v>1</v>
      </c>
      <c r="S11" s="26"/>
      <c r="T11" s="27"/>
      <c r="U11" s="28"/>
    </row>
    <row r="12" spans="1:21" ht="36.75" customHeight="1" x14ac:dyDescent="0.25">
      <c r="A12" s="17">
        <v>6</v>
      </c>
      <c r="B12" s="18" t="s">
        <v>28</v>
      </c>
      <c r="C12" s="46">
        <v>69</v>
      </c>
      <c r="D12" s="46">
        <v>1136</v>
      </c>
      <c r="E12" s="20">
        <v>6.073943661971831</v>
      </c>
      <c r="F12" s="46">
        <v>69</v>
      </c>
      <c r="G12" s="46">
        <v>1289</v>
      </c>
      <c r="H12" s="20">
        <v>5.3529868114817694</v>
      </c>
      <c r="I12" s="21" t="s">
        <v>23</v>
      </c>
      <c r="J12" s="20">
        <v>-11.869666408068261</v>
      </c>
      <c r="K12" s="21" t="s">
        <v>23</v>
      </c>
      <c r="L12" s="22">
        <v>1.1659048919999999</v>
      </c>
      <c r="M12" s="49">
        <v>3</v>
      </c>
      <c r="N12" s="49"/>
      <c r="O12" s="50">
        <v>3</v>
      </c>
      <c r="P12" s="50">
        <v>1</v>
      </c>
      <c r="Q12" s="24">
        <v>1</v>
      </c>
      <c r="R12" s="25">
        <v>1</v>
      </c>
      <c r="S12" s="26"/>
      <c r="T12" s="27"/>
      <c r="U12" s="28"/>
    </row>
    <row r="13" spans="1:21" ht="36.75" customHeight="1" x14ac:dyDescent="0.25">
      <c r="A13" s="17">
        <v>7</v>
      </c>
      <c r="B13" s="18" t="s">
        <v>29</v>
      </c>
      <c r="C13" s="46">
        <v>30</v>
      </c>
      <c r="D13" s="46">
        <v>1709</v>
      </c>
      <c r="E13" s="20">
        <v>1.7554125219426564</v>
      </c>
      <c r="F13" s="46">
        <v>72</v>
      </c>
      <c r="G13" s="46">
        <v>2068</v>
      </c>
      <c r="H13" s="20">
        <v>3.4816247582205029</v>
      </c>
      <c r="I13" s="21" t="s">
        <v>23</v>
      </c>
      <c r="J13" s="20">
        <v>98.336557059961322</v>
      </c>
      <c r="K13" s="21" t="s">
        <v>23</v>
      </c>
      <c r="L13" s="22">
        <v>0.758313719</v>
      </c>
      <c r="M13" s="49"/>
      <c r="N13" s="49">
        <v>1.5</v>
      </c>
      <c r="O13" s="50">
        <v>1.5</v>
      </c>
      <c r="P13" s="50">
        <v>0</v>
      </c>
      <c r="Q13" s="24">
        <v>2</v>
      </c>
      <c r="R13" s="25">
        <v>1</v>
      </c>
      <c r="S13" s="26"/>
      <c r="T13" s="27"/>
      <c r="U13" s="28"/>
    </row>
    <row r="14" spans="1:21" ht="36.75" customHeight="1" x14ac:dyDescent="0.25">
      <c r="A14" s="17">
        <v>8</v>
      </c>
      <c r="B14" s="18" t="s">
        <v>30</v>
      </c>
      <c r="C14" s="46">
        <v>187</v>
      </c>
      <c r="D14" s="46">
        <v>1982</v>
      </c>
      <c r="E14" s="20">
        <v>9.434914228052472</v>
      </c>
      <c r="F14" s="46">
        <v>190</v>
      </c>
      <c r="G14" s="46">
        <v>2215</v>
      </c>
      <c r="H14" s="20">
        <v>8.5778781038374721</v>
      </c>
      <c r="I14" s="21" t="s">
        <v>23</v>
      </c>
      <c r="J14" s="20">
        <v>-9.0836663005033689</v>
      </c>
      <c r="K14" s="21" t="s">
        <v>23</v>
      </c>
      <c r="L14" s="22">
        <v>1.8683008940000001</v>
      </c>
      <c r="M14" s="49">
        <v>1.5</v>
      </c>
      <c r="N14" s="49"/>
      <c r="O14" s="50">
        <v>1.5</v>
      </c>
      <c r="P14" s="50">
        <v>0</v>
      </c>
      <c r="Q14" s="24">
        <v>1</v>
      </c>
      <c r="R14" s="25">
        <v>1</v>
      </c>
      <c r="S14" s="26"/>
      <c r="T14" s="27"/>
      <c r="U14" s="28"/>
    </row>
    <row r="15" spans="1:21" ht="36.75" customHeight="1" x14ac:dyDescent="0.25">
      <c r="A15" s="17">
        <v>9</v>
      </c>
      <c r="B15" s="18" t="s">
        <v>31</v>
      </c>
      <c r="C15" s="46">
        <v>57</v>
      </c>
      <c r="D15" s="46">
        <v>1010</v>
      </c>
      <c r="E15" s="20">
        <v>5.6435643564356441</v>
      </c>
      <c r="F15" s="46">
        <v>43</v>
      </c>
      <c r="G15" s="46">
        <v>1559</v>
      </c>
      <c r="H15" s="20">
        <v>2.7581783194355358</v>
      </c>
      <c r="I15" s="21" t="s">
        <v>23</v>
      </c>
      <c r="J15" s="20">
        <v>-51.127015743335249</v>
      </c>
      <c r="K15" s="21" t="s">
        <v>23</v>
      </c>
      <c r="L15" s="22">
        <v>0.60074379200000005</v>
      </c>
      <c r="M15" s="49"/>
      <c r="N15" s="49">
        <v>3</v>
      </c>
      <c r="O15" s="50">
        <v>3</v>
      </c>
      <c r="P15" s="50">
        <v>1</v>
      </c>
      <c r="Q15" s="24">
        <v>2</v>
      </c>
      <c r="R15" s="25">
        <v>1</v>
      </c>
      <c r="S15" s="26"/>
      <c r="T15" s="27"/>
      <c r="U15" s="28"/>
    </row>
    <row r="16" spans="1:21" ht="36.75" customHeight="1" x14ac:dyDescent="0.25">
      <c r="A16" s="17">
        <v>10</v>
      </c>
      <c r="B16" s="18" t="s">
        <v>32</v>
      </c>
      <c r="C16" s="46">
        <v>67</v>
      </c>
      <c r="D16" s="46">
        <v>682</v>
      </c>
      <c r="E16" s="20">
        <v>9.8240469208211145</v>
      </c>
      <c r="F16" s="46">
        <v>59</v>
      </c>
      <c r="G16" s="46">
        <v>724</v>
      </c>
      <c r="H16" s="20">
        <v>8.1491712707182327</v>
      </c>
      <c r="I16" s="21" t="s">
        <v>23</v>
      </c>
      <c r="J16" s="20">
        <v>-17.048734229405454</v>
      </c>
      <c r="K16" s="21" t="s">
        <v>23</v>
      </c>
      <c r="L16" s="22">
        <v>1.7749265940000001</v>
      </c>
      <c r="M16" s="49">
        <v>3</v>
      </c>
      <c r="N16" s="49"/>
      <c r="O16" s="50">
        <v>3</v>
      </c>
      <c r="P16" s="50">
        <v>1</v>
      </c>
      <c r="Q16" s="24">
        <v>1</v>
      </c>
      <c r="R16" s="25">
        <v>1</v>
      </c>
      <c r="S16" s="26"/>
      <c r="T16" s="27"/>
      <c r="U16" s="28"/>
    </row>
    <row r="17" spans="1:21" ht="36.75" customHeight="1" x14ac:dyDescent="0.25">
      <c r="A17" s="17">
        <v>11</v>
      </c>
      <c r="B17" s="18" t="s">
        <v>33</v>
      </c>
      <c r="C17" s="46">
        <v>104</v>
      </c>
      <c r="D17" s="46">
        <v>2546</v>
      </c>
      <c r="E17" s="20">
        <v>4.0848389630793402</v>
      </c>
      <c r="F17" s="46">
        <v>110</v>
      </c>
      <c r="G17" s="46">
        <v>2678</v>
      </c>
      <c r="H17" s="20">
        <v>4.1075429424943986</v>
      </c>
      <c r="I17" s="21" t="s">
        <v>23</v>
      </c>
      <c r="J17" s="20">
        <v>0.55581088068017737</v>
      </c>
      <c r="K17" s="21" t="s">
        <v>23</v>
      </c>
      <c r="L17" s="22">
        <v>0.89464154900000004</v>
      </c>
      <c r="M17" s="49"/>
      <c r="N17" s="49">
        <v>1.5</v>
      </c>
      <c r="O17" s="50">
        <v>1.5</v>
      </c>
      <c r="P17" s="50">
        <v>0</v>
      </c>
      <c r="Q17" s="24">
        <v>2</v>
      </c>
      <c r="R17" s="25">
        <v>1</v>
      </c>
      <c r="S17" s="26"/>
      <c r="T17" s="27"/>
      <c r="U17" s="28"/>
    </row>
    <row r="18" spans="1:21" ht="36.75" customHeight="1" x14ac:dyDescent="0.25">
      <c r="A18" s="17">
        <v>12</v>
      </c>
      <c r="B18" s="18" t="s">
        <v>34</v>
      </c>
      <c r="C18" s="46">
        <v>59</v>
      </c>
      <c r="D18" s="46">
        <v>1665</v>
      </c>
      <c r="E18" s="20">
        <v>3.5435435435435432</v>
      </c>
      <c r="F18" s="46">
        <v>47</v>
      </c>
      <c r="G18" s="46">
        <v>1769</v>
      </c>
      <c r="H18" s="20">
        <v>2.6568682871678915</v>
      </c>
      <c r="I18" s="21" t="s">
        <v>23</v>
      </c>
      <c r="J18" s="20">
        <v>-25.022276302804407</v>
      </c>
      <c r="K18" s="21" t="s">
        <v>23</v>
      </c>
      <c r="L18" s="22">
        <v>0.57867800599999997</v>
      </c>
      <c r="M18" s="49"/>
      <c r="N18" s="49">
        <v>3</v>
      </c>
      <c r="O18" s="50">
        <v>3</v>
      </c>
      <c r="P18" s="50">
        <v>1</v>
      </c>
      <c r="Q18" s="24">
        <v>2</v>
      </c>
      <c r="R18" s="25">
        <v>1</v>
      </c>
      <c r="S18" s="26"/>
      <c r="T18" s="27"/>
      <c r="U18" s="28"/>
    </row>
    <row r="19" spans="1:21" ht="36.75" customHeight="1" x14ac:dyDescent="0.25">
      <c r="A19" s="17">
        <v>13</v>
      </c>
      <c r="B19" s="18" t="s">
        <v>35</v>
      </c>
      <c r="C19" s="46">
        <v>38</v>
      </c>
      <c r="D19" s="46">
        <v>746</v>
      </c>
      <c r="E19" s="20">
        <v>5.0938337801608577</v>
      </c>
      <c r="F19" s="46">
        <v>49</v>
      </c>
      <c r="G19" s="46">
        <v>831</v>
      </c>
      <c r="H19" s="20">
        <v>5.8965102286401931</v>
      </c>
      <c r="I19" s="21" t="s">
        <v>23</v>
      </c>
      <c r="J19" s="20">
        <v>15.757806067515373</v>
      </c>
      <c r="K19" s="21" t="s">
        <v>23</v>
      </c>
      <c r="L19" s="22">
        <v>1.2842867659999999</v>
      </c>
      <c r="M19" s="49">
        <v>0</v>
      </c>
      <c r="N19" s="49"/>
      <c r="O19" s="50">
        <v>0</v>
      </c>
      <c r="P19" s="50">
        <v>0</v>
      </c>
      <c r="Q19" s="24">
        <v>1</v>
      </c>
      <c r="R19" s="25">
        <v>1</v>
      </c>
      <c r="S19" s="26"/>
      <c r="T19" s="27"/>
      <c r="U19" s="28"/>
    </row>
    <row r="20" spans="1:21" ht="36.75" customHeight="1" x14ac:dyDescent="0.25">
      <c r="A20" s="17">
        <v>14</v>
      </c>
      <c r="B20" s="18" t="s">
        <v>36</v>
      </c>
      <c r="C20" s="46">
        <v>76</v>
      </c>
      <c r="D20" s="46">
        <v>911</v>
      </c>
      <c r="E20" s="20">
        <v>8.3424807903402858</v>
      </c>
      <c r="F20" s="46">
        <v>123</v>
      </c>
      <c r="G20" s="46">
        <v>968</v>
      </c>
      <c r="H20" s="20">
        <v>12.706611570247933</v>
      </c>
      <c r="I20" s="21" t="s">
        <v>23</v>
      </c>
      <c r="J20" s="20">
        <v>52.312146585471929</v>
      </c>
      <c r="K20" s="21" t="s">
        <v>23</v>
      </c>
      <c r="L20" s="22">
        <v>2.7675578349999999</v>
      </c>
      <c r="M20" s="49">
        <v>0</v>
      </c>
      <c r="N20" s="49"/>
      <c r="O20" s="50">
        <v>0</v>
      </c>
      <c r="P20" s="50">
        <v>0</v>
      </c>
      <c r="Q20" s="24">
        <v>1</v>
      </c>
      <c r="R20" s="25">
        <v>1</v>
      </c>
      <c r="S20" s="26"/>
      <c r="T20" s="27"/>
      <c r="U20" s="28"/>
    </row>
    <row r="21" spans="1:21" ht="36.75" customHeight="1" x14ac:dyDescent="0.25">
      <c r="A21" s="17">
        <v>15</v>
      </c>
      <c r="B21" s="18" t="s">
        <v>37</v>
      </c>
      <c r="C21" s="46">
        <v>27</v>
      </c>
      <c r="D21" s="46">
        <v>1117</v>
      </c>
      <c r="E21" s="20">
        <v>2.4171888988361685</v>
      </c>
      <c r="F21" s="46">
        <v>31</v>
      </c>
      <c r="G21" s="46">
        <v>1199</v>
      </c>
      <c r="H21" s="20">
        <v>2.5854879065888241</v>
      </c>
      <c r="I21" s="21" t="s">
        <v>23</v>
      </c>
      <c r="J21" s="20">
        <v>6.9625922836931959</v>
      </c>
      <c r="K21" s="21" t="s">
        <v>23</v>
      </c>
      <c r="L21" s="22">
        <v>0.56313103399999997</v>
      </c>
      <c r="M21" s="49"/>
      <c r="N21" s="49">
        <v>1.5</v>
      </c>
      <c r="O21" s="50">
        <v>1.5</v>
      </c>
      <c r="P21" s="50">
        <v>0</v>
      </c>
      <c r="Q21" s="24">
        <v>2</v>
      </c>
      <c r="R21" s="25">
        <v>1</v>
      </c>
      <c r="S21" s="26"/>
      <c r="T21" s="27"/>
      <c r="U21" s="28"/>
    </row>
    <row r="22" spans="1:21" ht="36.75" customHeight="1" x14ac:dyDescent="0.25">
      <c r="A22" s="17">
        <v>16</v>
      </c>
      <c r="B22" s="18" t="s">
        <v>38</v>
      </c>
      <c r="C22" s="46">
        <v>164</v>
      </c>
      <c r="D22" s="46">
        <v>3372</v>
      </c>
      <c r="E22" s="20">
        <v>4.8635824436536179</v>
      </c>
      <c r="F22" s="46">
        <v>106</v>
      </c>
      <c r="G22" s="46">
        <v>2400</v>
      </c>
      <c r="H22" s="20">
        <v>4.416666666666667</v>
      </c>
      <c r="I22" s="21" t="s">
        <v>23</v>
      </c>
      <c r="J22" s="20">
        <v>-9.1890243902438939</v>
      </c>
      <c r="K22" s="21" t="s">
        <v>23</v>
      </c>
      <c r="L22" s="22">
        <v>0.96197010299999997</v>
      </c>
      <c r="M22" s="49"/>
      <c r="N22" s="49">
        <v>3</v>
      </c>
      <c r="O22" s="50">
        <v>3</v>
      </c>
      <c r="P22" s="50">
        <v>1</v>
      </c>
      <c r="Q22" s="24">
        <v>2</v>
      </c>
      <c r="R22" s="25">
        <v>1</v>
      </c>
      <c r="S22" s="26"/>
      <c r="T22" s="27"/>
      <c r="U22" s="28"/>
    </row>
    <row r="23" spans="1:21" ht="36.75" customHeight="1" x14ac:dyDescent="0.25">
      <c r="A23" s="17">
        <v>17</v>
      </c>
      <c r="B23" s="18" t="s">
        <v>39</v>
      </c>
      <c r="C23" s="46">
        <v>81</v>
      </c>
      <c r="D23" s="46">
        <v>1675</v>
      </c>
      <c r="E23" s="20">
        <v>4.8358208955223878</v>
      </c>
      <c r="F23" s="46">
        <v>148</v>
      </c>
      <c r="G23" s="46">
        <v>1856</v>
      </c>
      <c r="H23" s="20">
        <v>7.9741379310344831</v>
      </c>
      <c r="I23" s="21" t="s">
        <v>23</v>
      </c>
      <c r="J23" s="20">
        <v>64.897296722009372</v>
      </c>
      <c r="K23" s="21" t="s">
        <v>23</v>
      </c>
      <c r="L23" s="22">
        <v>1.736803536</v>
      </c>
      <c r="M23" s="49">
        <v>0</v>
      </c>
      <c r="N23" s="49"/>
      <c r="O23" s="50">
        <v>0</v>
      </c>
      <c r="P23" s="50">
        <v>0</v>
      </c>
      <c r="Q23" s="24">
        <v>1</v>
      </c>
      <c r="R23" s="25">
        <v>1</v>
      </c>
      <c r="S23" s="26"/>
      <c r="T23" s="27"/>
      <c r="U23" s="28"/>
    </row>
    <row r="24" spans="1:21" ht="36.75" customHeight="1" x14ac:dyDescent="0.25">
      <c r="A24" s="17">
        <v>18</v>
      </c>
      <c r="B24" s="18" t="s">
        <v>40</v>
      </c>
      <c r="C24" s="46">
        <v>138</v>
      </c>
      <c r="D24" s="46">
        <v>2804</v>
      </c>
      <c r="E24" s="20">
        <v>4.9215406562054209</v>
      </c>
      <c r="F24" s="46">
        <v>320</v>
      </c>
      <c r="G24" s="46">
        <v>3229</v>
      </c>
      <c r="H24" s="20">
        <v>9.9101889129761531</v>
      </c>
      <c r="I24" s="21" t="s">
        <v>23</v>
      </c>
      <c r="J24" s="20">
        <v>101.36354863757342</v>
      </c>
      <c r="K24" s="21" t="s">
        <v>23</v>
      </c>
      <c r="L24" s="22">
        <v>2.158484252</v>
      </c>
      <c r="M24" s="49">
        <v>0</v>
      </c>
      <c r="N24" s="49"/>
      <c r="O24" s="50">
        <v>0</v>
      </c>
      <c r="P24" s="50">
        <v>0</v>
      </c>
      <c r="Q24" s="24">
        <v>1</v>
      </c>
      <c r="R24" s="25">
        <v>1</v>
      </c>
      <c r="S24" s="26"/>
      <c r="T24" s="27"/>
      <c r="U24" s="28"/>
    </row>
    <row r="25" spans="1:21" ht="36.75" customHeight="1" x14ac:dyDescent="0.25">
      <c r="A25" s="17">
        <v>19</v>
      </c>
      <c r="B25" s="18" t="s">
        <v>41</v>
      </c>
      <c r="C25" s="46">
        <v>35</v>
      </c>
      <c r="D25" s="46">
        <v>673</v>
      </c>
      <c r="E25" s="20">
        <v>5.2005943536404162</v>
      </c>
      <c r="F25" s="46">
        <v>39</v>
      </c>
      <c r="G25" s="46">
        <v>713</v>
      </c>
      <c r="H25" s="20">
        <v>5.46984572230014</v>
      </c>
      <c r="I25" s="21" t="s">
        <v>23</v>
      </c>
      <c r="J25" s="20">
        <v>5.1773191745141167</v>
      </c>
      <c r="K25" s="21" t="s">
        <v>23</v>
      </c>
      <c r="L25" s="22">
        <v>1.191357295</v>
      </c>
      <c r="M25" s="49">
        <v>0</v>
      </c>
      <c r="N25" s="49"/>
      <c r="O25" s="50">
        <v>0</v>
      </c>
      <c r="P25" s="50">
        <v>0</v>
      </c>
      <c r="Q25" s="24">
        <v>1</v>
      </c>
      <c r="R25" s="25">
        <v>1</v>
      </c>
      <c r="S25" s="26"/>
      <c r="T25" s="27"/>
      <c r="U25" s="28"/>
    </row>
    <row r="26" spans="1:21" ht="36.75" customHeight="1" x14ac:dyDescent="0.25">
      <c r="A26" s="17">
        <v>20</v>
      </c>
      <c r="B26" s="18" t="s">
        <v>42</v>
      </c>
      <c r="C26" s="46">
        <v>30</v>
      </c>
      <c r="D26" s="46">
        <v>681</v>
      </c>
      <c r="E26" s="20">
        <v>4.4052863436123353</v>
      </c>
      <c r="F26" s="46">
        <v>26</v>
      </c>
      <c r="G26" s="46">
        <v>718</v>
      </c>
      <c r="H26" s="20">
        <v>3.6211699164345403</v>
      </c>
      <c r="I26" s="21" t="s">
        <v>23</v>
      </c>
      <c r="J26" s="20">
        <v>-17.799442896935943</v>
      </c>
      <c r="K26" s="21" t="s">
        <v>23</v>
      </c>
      <c r="L26" s="22">
        <v>0.78870728999999995</v>
      </c>
      <c r="M26" s="49"/>
      <c r="N26" s="49">
        <v>3</v>
      </c>
      <c r="O26" s="50">
        <v>3</v>
      </c>
      <c r="P26" s="50">
        <v>1</v>
      </c>
      <c r="Q26" s="24">
        <v>2</v>
      </c>
      <c r="R26" s="25">
        <v>1</v>
      </c>
      <c r="S26" s="26"/>
      <c r="T26" s="27"/>
      <c r="U26" s="28"/>
    </row>
    <row r="27" spans="1:21" ht="36.75" customHeight="1" x14ac:dyDescent="0.25">
      <c r="A27" s="17">
        <v>21</v>
      </c>
      <c r="B27" s="18" t="s">
        <v>43</v>
      </c>
      <c r="C27" s="46">
        <v>140</v>
      </c>
      <c r="D27" s="46">
        <v>4012</v>
      </c>
      <c r="E27" s="20">
        <v>3.4895314057826519</v>
      </c>
      <c r="F27" s="46">
        <v>227</v>
      </c>
      <c r="G27" s="46">
        <v>4548</v>
      </c>
      <c r="H27" s="20">
        <v>4.9912049252418651</v>
      </c>
      <c r="I27" s="21" t="s">
        <v>23</v>
      </c>
      <c r="J27" s="20">
        <v>43.03367257193117</v>
      </c>
      <c r="K27" s="21" t="s">
        <v>23</v>
      </c>
      <c r="L27" s="22">
        <v>1.08710715</v>
      </c>
      <c r="M27" s="49">
        <v>0</v>
      </c>
      <c r="N27" s="49"/>
      <c r="O27" s="50">
        <v>0</v>
      </c>
      <c r="P27" s="50">
        <v>0</v>
      </c>
      <c r="Q27" s="24">
        <v>1</v>
      </c>
      <c r="R27" s="25">
        <v>1</v>
      </c>
      <c r="S27" s="26"/>
      <c r="T27" s="27"/>
      <c r="U27" s="28"/>
    </row>
    <row r="28" spans="1:21" ht="36.75" customHeight="1" x14ac:dyDescent="0.25">
      <c r="A28" s="17">
        <v>22</v>
      </c>
      <c r="B28" s="18" t="s">
        <v>44</v>
      </c>
      <c r="C28" s="46">
        <v>49</v>
      </c>
      <c r="D28" s="46">
        <v>1012</v>
      </c>
      <c r="E28" s="20">
        <v>4.8418972332015811</v>
      </c>
      <c r="F28" s="46">
        <v>38</v>
      </c>
      <c r="G28" s="46">
        <v>1028</v>
      </c>
      <c r="H28" s="20">
        <v>3.6964980544747084</v>
      </c>
      <c r="I28" s="21" t="s">
        <v>23</v>
      </c>
      <c r="J28" s="20">
        <v>-23.655999364726433</v>
      </c>
      <c r="K28" s="21" t="s">
        <v>23</v>
      </c>
      <c r="L28" s="22">
        <v>0.80511410100000003</v>
      </c>
      <c r="M28" s="49"/>
      <c r="N28" s="49">
        <v>3</v>
      </c>
      <c r="O28" s="50">
        <v>3</v>
      </c>
      <c r="P28" s="50">
        <v>1</v>
      </c>
      <c r="Q28" s="24">
        <v>2</v>
      </c>
      <c r="R28" s="25">
        <v>1</v>
      </c>
      <c r="S28" s="26"/>
      <c r="T28" s="27"/>
      <c r="U28" s="28"/>
    </row>
    <row r="29" spans="1:21" ht="36.75" customHeight="1" x14ac:dyDescent="0.25">
      <c r="A29" s="17">
        <v>23</v>
      </c>
      <c r="B29" s="18" t="s">
        <v>45</v>
      </c>
      <c r="C29" s="46">
        <v>129</v>
      </c>
      <c r="D29" s="46">
        <v>3498</v>
      </c>
      <c r="E29" s="20">
        <v>3.6878216123499139</v>
      </c>
      <c r="F29" s="46">
        <v>113</v>
      </c>
      <c r="G29" s="46">
        <v>3598</v>
      </c>
      <c r="H29" s="20">
        <v>3.140633685380767</v>
      </c>
      <c r="I29" s="21" t="s">
        <v>23</v>
      </c>
      <c r="J29" s="20">
        <v>-14.837700531302914</v>
      </c>
      <c r="K29" s="21" t="s">
        <v>23</v>
      </c>
      <c r="L29" s="22">
        <v>0.68404431099999996</v>
      </c>
      <c r="M29" s="49"/>
      <c r="N29" s="49">
        <v>3</v>
      </c>
      <c r="O29" s="50">
        <v>3</v>
      </c>
      <c r="P29" s="50">
        <v>1</v>
      </c>
      <c r="Q29" s="24">
        <v>2</v>
      </c>
      <c r="R29" s="25">
        <v>1</v>
      </c>
      <c r="S29" s="26"/>
      <c r="T29" s="27"/>
      <c r="U29" s="28"/>
    </row>
    <row r="30" spans="1:21" ht="36.75" customHeight="1" x14ac:dyDescent="0.25">
      <c r="A30" s="17">
        <v>24</v>
      </c>
      <c r="B30" s="18" t="s">
        <v>46</v>
      </c>
      <c r="C30" s="46">
        <v>3</v>
      </c>
      <c r="D30" s="46">
        <v>96</v>
      </c>
      <c r="E30" s="20">
        <v>3.125</v>
      </c>
      <c r="F30" s="46">
        <v>5</v>
      </c>
      <c r="G30" s="46">
        <v>119</v>
      </c>
      <c r="H30" s="20">
        <v>4.2016806722689077</v>
      </c>
      <c r="I30" s="21" t="s">
        <v>23</v>
      </c>
      <c r="J30" s="20">
        <v>34.453781512605048</v>
      </c>
      <c r="K30" s="21" t="s">
        <v>23</v>
      </c>
      <c r="L30" s="22">
        <v>0.91514517500000003</v>
      </c>
      <c r="M30" s="49"/>
      <c r="N30" s="49">
        <v>1.5</v>
      </c>
      <c r="O30" s="50">
        <v>1.5</v>
      </c>
      <c r="P30" s="50">
        <v>0</v>
      </c>
      <c r="Q30" s="24">
        <v>2</v>
      </c>
      <c r="R30" s="25">
        <v>1</v>
      </c>
      <c r="S30" s="26"/>
      <c r="T30" s="27"/>
      <c r="U30" s="28"/>
    </row>
    <row r="31" spans="1:21" ht="36.75" customHeight="1" x14ac:dyDescent="0.25">
      <c r="A31" s="17">
        <v>25</v>
      </c>
      <c r="B31" s="18" t="s">
        <v>47</v>
      </c>
      <c r="C31" s="46">
        <v>8</v>
      </c>
      <c r="D31" s="46">
        <v>455</v>
      </c>
      <c r="E31" s="20">
        <v>1.7582417582417582</v>
      </c>
      <c r="F31" s="46">
        <v>12</v>
      </c>
      <c r="G31" s="46">
        <v>444</v>
      </c>
      <c r="H31" s="20">
        <v>2.7027027027027026</v>
      </c>
      <c r="I31" s="21" t="s">
        <v>23</v>
      </c>
      <c r="J31" s="20">
        <v>53.716216216216218</v>
      </c>
      <c r="K31" s="21" t="s">
        <v>23</v>
      </c>
      <c r="L31" s="22">
        <v>0.58866094999999996</v>
      </c>
      <c r="M31" s="49"/>
      <c r="N31" s="49">
        <v>1.5</v>
      </c>
      <c r="O31" s="50">
        <v>1.5</v>
      </c>
      <c r="P31" s="50">
        <v>0</v>
      </c>
      <c r="Q31" s="24">
        <v>2</v>
      </c>
      <c r="R31" s="25">
        <v>1</v>
      </c>
      <c r="S31" s="26"/>
      <c r="T31" s="27"/>
      <c r="U31" s="28"/>
    </row>
    <row r="32" spans="1:21" s="40" customFormat="1" ht="36.75" customHeight="1" x14ac:dyDescent="0.25">
      <c r="A32" s="30"/>
      <c r="B32" s="31" t="s">
        <v>48</v>
      </c>
      <c r="C32" s="32">
        <v>2668</v>
      </c>
      <c r="D32" s="32">
        <v>60371</v>
      </c>
      <c r="E32" s="48">
        <v>4.4193404117871165</v>
      </c>
      <c r="F32" s="32">
        <v>2988</v>
      </c>
      <c r="G32" s="32">
        <v>65080</v>
      </c>
      <c r="H32" s="34">
        <v>4.5912722802704362</v>
      </c>
      <c r="I32" s="33"/>
      <c r="J32" s="33"/>
      <c r="K32" s="35"/>
      <c r="L32" s="36">
        <v>1</v>
      </c>
      <c r="M32" s="53">
        <v>10.5</v>
      </c>
      <c r="N32" s="53">
        <v>28.5</v>
      </c>
      <c r="O32" s="53">
        <v>39</v>
      </c>
      <c r="P32" s="53"/>
      <c r="Q32" s="37"/>
      <c r="R32" s="38"/>
      <c r="S32" s="38"/>
      <c r="T32" s="39"/>
      <c r="U32" s="39"/>
    </row>
    <row r="33" spans="2:21" x14ac:dyDescent="0.25"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ht="9" customHeight="1" x14ac:dyDescent="0.2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2"/>
      <c r="U34" s="42"/>
    </row>
    <row r="35" spans="2:21" x14ac:dyDescent="0.25">
      <c r="B35" s="123" t="s">
        <v>50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52" priority="108" operator="greaterThan">
      <formula>1</formula>
    </cfRule>
  </conditionalFormatting>
  <conditionalFormatting sqref="P8">
    <cfRule type="cellIs" dxfId="51" priority="106" operator="equal">
      <formula>"Х"</formula>
    </cfRule>
    <cfRule type="cellIs" dxfId="50" priority="107" operator="equal">
      <formula>"Х"</formula>
    </cfRule>
  </conditionalFormatting>
  <conditionalFormatting sqref="L11:L29">
    <cfRule type="cellIs" dxfId="49" priority="100" operator="greaterThan">
      <formula>1</formula>
    </cfRule>
    <cfRule type="cellIs" dxfId="48" priority="101" operator="greaterThan">
      <formula>1</formula>
    </cfRule>
  </conditionalFormatting>
  <conditionalFormatting sqref="Q8">
    <cfRule type="cellIs" dxfId="47" priority="98" operator="equal">
      <formula>"Х"</formula>
    </cfRule>
    <cfRule type="cellIs" dxfId="46" priority="99" operator="equal">
      <formula>"Х"</formula>
    </cfRule>
  </conditionalFormatting>
  <conditionalFormatting sqref="R11:R29">
    <cfRule type="cellIs" dxfId="45" priority="95" operator="equal">
      <formula>5</formula>
    </cfRule>
  </conditionalFormatting>
  <conditionalFormatting sqref="N11:N29">
    <cfRule type="cellIs" dxfId="44" priority="94" operator="equal">
      <formula>6</formula>
    </cfRule>
  </conditionalFormatting>
  <conditionalFormatting sqref="J11:J29">
    <cfRule type="cellIs" dxfId="43" priority="92" operator="greaterThan">
      <formula>1</formula>
    </cfRule>
  </conditionalFormatting>
  <conditionalFormatting sqref="R8:U8">
    <cfRule type="cellIs" dxfId="42" priority="83" operator="equal">
      <formula>"Х"</formula>
    </cfRule>
    <cfRule type="cellIs" dxfId="41" priority="84" operator="equal">
      <formula>"Х"</formula>
    </cfRule>
  </conditionalFormatting>
  <conditionalFormatting sqref="I8:O8">
    <cfRule type="cellIs" dxfId="40" priority="81" operator="equal">
      <formula>"Х"</formula>
    </cfRule>
    <cfRule type="cellIs" dxfId="39" priority="82" operator="equal">
      <formula>"Х"</formula>
    </cfRule>
  </conditionalFormatting>
  <conditionalFormatting sqref="M10:M29">
    <cfRule type="cellIs" dxfId="38" priority="80" operator="equal">
      <formula>8</formula>
    </cfRule>
  </conditionalFormatting>
  <conditionalFormatting sqref="R10">
    <cfRule type="cellIs" dxfId="37" priority="74" operator="equal">
      <formula>5</formula>
    </cfRule>
  </conditionalFormatting>
  <conditionalFormatting sqref="N10">
    <cfRule type="cellIs" dxfId="36" priority="73" operator="equal">
      <formula>6</formula>
    </cfRule>
  </conditionalFormatting>
  <conditionalFormatting sqref="R30:R31">
    <cfRule type="cellIs" dxfId="35" priority="63" operator="equal">
      <formula>5</formula>
    </cfRule>
  </conditionalFormatting>
  <conditionalFormatting sqref="N30:N31">
    <cfRule type="cellIs" dxfId="34" priority="62" operator="equal">
      <formula>6</formula>
    </cfRule>
  </conditionalFormatting>
  <conditionalFormatting sqref="M30:M31">
    <cfRule type="cellIs" dxfId="33" priority="58" operator="equal">
      <formula>8</formula>
    </cfRule>
  </conditionalFormatting>
  <conditionalFormatting sqref="R7">
    <cfRule type="cellIs" dxfId="32" priority="52" operator="equal">
      <formula>5</formula>
    </cfRule>
  </conditionalFormatting>
  <conditionalFormatting sqref="N7">
    <cfRule type="cellIs" dxfId="31" priority="51" operator="equal">
      <formula>6</formula>
    </cfRule>
  </conditionalFormatting>
  <conditionalFormatting sqref="M7">
    <cfRule type="cellIs" dxfId="30" priority="47" operator="equal">
      <formula>8</formula>
    </cfRule>
  </conditionalFormatting>
  <conditionalFormatting sqref="P9">
    <cfRule type="cellIs" dxfId="29" priority="43" operator="equal">
      <formula>"Х"</formula>
    </cfRule>
    <cfRule type="cellIs" dxfId="28" priority="44" operator="equal">
      <formula>"Х"</formula>
    </cfRule>
  </conditionalFormatting>
  <conditionalFormatting sqref="Q9">
    <cfRule type="cellIs" dxfId="27" priority="41" operator="equal">
      <formula>"Х"</formula>
    </cfRule>
    <cfRule type="cellIs" dxfId="26" priority="42" operator="equal">
      <formula>"Х"</formula>
    </cfRule>
  </conditionalFormatting>
  <conditionalFormatting sqref="R9:U9">
    <cfRule type="cellIs" dxfId="25" priority="39" operator="equal">
      <formula>"Х"</formula>
    </cfRule>
    <cfRule type="cellIs" dxfId="24" priority="40" operator="equal">
      <formula>"Х"</formula>
    </cfRule>
  </conditionalFormatting>
  <conditionalFormatting sqref="I9:O9">
    <cfRule type="cellIs" dxfId="23" priority="37" operator="equal">
      <formula>"Х"</formula>
    </cfRule>
    <cfRule type="cellIs" dxfId="22" priority="38" operator="equal">
      <formula>"Х"</formula>
    </cfRule>
  </conditionalFormatting>
  <conditionalFormatting sqref="C8:E9">
    <cfRule type="cellIs" dxfId="21" priority="35" operator="equal">
      <formula>"Х"</formula>
    </cfRule>
    <cfRule type="cellIs" dxfId="20" priority="36" operator="equal">
      <formula>"Х"</formula>
    </cfRule>
  </conditionalFormatting>
  <conditionalFormatting sqref="F8:G9">
    <cfRule type="cellIs" dxfId="19" priority="31" operator="equal">
      <formula>"Х"</formula>
    </cfRule>
    <cfRule type="cellIs" dxfId="18" priority="32" operator="equal">
      <formula>"Х"</formula>
    </cfRule>
  </conditionalFormatting>
  <conditionalFormatting sqref="H8:H9">
    <cfRule type="cellIs" dxfId="17" priority="29" operator="equal">
      <formula>"Х"</formula>
    </cfRule>
    <cfRule type="cellIs" dxfId="16" priority="30" operator="equal">
      <formula>"Х"</formula>
    </cfRule>
  </conditionalFormatting>
  <conditionalFormatting sqref="J10 J7">
    <cfRule type="cellIs" dxfId="15" priority="28" operator="greaterThan">
      <formula>1</formula>
    </cfRule>
  </conditionalFormatting>
  <conditionalFormatting sqref="J30:J31">
    <cfRule type="cellIs" dxfId="14" priority="27" operator="greaterThan">
      <formula>1</formula>
    </cfRule>
  </conditionalFormatting>
  <conditionalFormatting sqref="Q7">
    <cfRule type="cellIs" dxfId="13" priority="26" operator="equal">
      <formula>4</formula>
    </cfRule>
  </conditionalFormatting>
  <conditionalFormatting sqref="L10 L7">
    <cfRule type="cellIs" dxfId="12" priority="25" operator="greaterThan">
      <formula>1</formula>
    </cfRule>
  </conditionalFormatting>
  <conditionalFormatting sqref="L10 L7">
    <cfRule type="cellIs" dxfId="11" priority="23" operator="greaterThan">
      <formula>1</formula>
    </cfRule>
    <cfRule type="cellIs" dxfId="10" priority="24" operator="greaterThan">
      <formula>1</formula>
    </cfRule>
  </conditionalFormatting>
  <conditionalFormatting sqref="L30:L31">
    <cfRule type="cellIs" dxfId="9" priority="22" operator="greaterThan">
      <formula>1</formula>
    </cfRule>
  </conditionalFormatting>
  <conditionalFormatting sqref="L30:L31">
    <cfRule type="cellIs" dxfId="8" priority="20" operator="greaterThan">
      <formula>1</formula>
    </cfRule>
    <cfRule type="cellIs" dxfId="7" priority="21" operator="greaterThan">
      <formula>1</formula>
    </cfRule>
  </conditionalFormatting>
  <conditionalFormatting sqref="O7">
    <cfRule type="cellIs" dxfId="6" priority="19" operator="greaterThan">
      <formula>100</formula>
    </cfRule>
  </conditionalFormatting>
  <conditionalFormatting sqref="Q10:Q31">
    <cfRule type="cellIs" dxfId="5" priority="12" operator="equal">
      <formula>4</formula>
    </cfRule>
  </conditionalFormatting>
  <conditionalFormatting sqref="O17:O18 O15 O13">
    <cfRule type="cellIs" dxfId="4" priority="11" operator="greaterThan">
      <formula>100</formula>
    </cfRule>
  </conditionalFormatting>
  <conditionalFormatting sqref="O26 O21:O22 O28:O31">
    <cfRule type="cellIs" dxfId="3" priority="10" operator="greaterThan">
      <formula>100</formula>
    </cfRule>
  </conditionalFormatting>
  <conditionalFormatting sqref="M8:P9 M10:O31 M7:O7">
    <cfRule type="cellIs" dxfId="2" priority="9" operator="equal">
      <formula>3</formula>
    </cfRule>
  </conditionalFormatting>
  <conditionalFormatting sqref="P10:P31">
    <cfRule type="cellIs" dxfId="1" priority="2" operator="equal">
      <formula>1</formula>
    </cfRule>
  </conditionalFormatting>
  <conditionalFormatting sqref="P7">
    <cfRule type="cellIs" dxfId="0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Блок1_№1</vt:lpstr>
      <vt:lpstr>Блок1_№26</vt:lpstr>
      <vt:lpstr>Блок1_№2</vt:lpstr>
      <vt:lpstr>Блок1_№3</vt:lpstr>
      <vt:lpstr>Блок1_№4</vt:lpstr>
      <vt:lpstr>Блок1_№5</vt:lpstr>
      <vt:lpstr>Блок1_№6</vt:lpstr>
      <vt:lpstr>Блок1_№22</vt:lpstr>
      <vt:lpstr>Блок1_№7</vt:lpstr>
      <vt:lpstr>Блок1_№8</vt:lpstr>
      <vt:lpstr>Блок1_№9</vt:lpstr>
      <vt:lpstr>Блок1_№10</vt:lpstr>
      <vt:lpstr>Блок1_№11</vt:lpstr>
      <vt:lpstr>Блок1_№12</vt:lpstr>
      <vt:lpstr>Блок1_№13</vt:lpstr>
      <vt:lpstr>Блок1_№14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2025-12-22T10:03:31Z</cp:lastPrinted>
  <dcterms:created xsi:type="dcterms:W3CDTF">2025-12-18T08:50:56Z</dcterms:created>
  <dcterms:modified xsi:type="dcterms:W3CDTF">2025-12-22T10:03:33Z</dcterms:modified>
</cp:coreProperties>
</file>