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Приложения к Протоколу 26_Показатели за 2025\"/>
    </mc:Choice>
  </mc:AlternateContent>
  <bookViews>
    <workbookView xWindow="0" yWindow="0" windowWidth="14055" windowHeight="12255"/>
  </bookViews>
  <sheets>
    <sheet name="ПР4.1 (2025)" sheetId="1" r:id="rId1"/>
  </sheets>
  <definedNames>
    <definedName name="_xlnm.Print_Titles" localSheetId="0">'ПР4.1 (2025)'!$A:$B</definedName>
    <definedName name="_xlnm.Print_Area" localSheetId="0">'ПР4.1 (2025)'!$A$1:$T$31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<sst xmlns="http://schemas.openxmlformats.org/spreadsheetml/2006/main" count="79" uniqueCount="51">
  <si>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смертности прикрепленного населения в возрасте от 30 до 69 лет и смертности детей в возрасте 0-17 лет за 2025 год  (декабрь 2024-ноябрь 2025) </t>
  </si>
  <si>
    <t>Приложение №4.1</t>
  </si>
  <si>
    <t>№пп</t>
  </si>
  <si>
    <t xml:space="preserve">Наименование медицинских организаций               </t>
  </si>
  <si>
    <t>Смертность прикрепленного населения в возрасте от 30 до 69 лет за период</t>
  </si>
  <si>
    <t>Смертность детей в возрасте 0-17 лет за период</t>
  </si>
  <si>
    <t>Расчет коэфициента к размеру стимулирующих выплат</t>
  </si>
  <si>
    <t>Коэфициент к размеру стимулирующих выплат</t>
  </si>
  <si>
    <t xml:space="preserve">за 2024 год  (декабрь 2023-ноябрь 2024) </t>
  </si>
  <si>
    <t xml:space="preserve">за 2025 год  (декабрь 2024-ноябрь 2025) </t>
  </si>
  <si>
    <t>Уменьшение показателя смертности относительно предыдущего года  (гр9=гр8- гр5)/гр5 х100), в%</t>
  </si>
  <si>
    <t>Уменьшение показателя смертности относительно предыдущего года  (гр16=гр15- гр12)/гр12 х100), в%</t>
  </si>
  <si>
    <r>
      <t>В случае если 
 гр9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0% и
 гр16≤0%, то 
коэфициент к размеру стимулирующих выплат равен 1</t>
    </r>
  </si>
  <si>
    <t>В случае если 
 гр 9 &gt; 0% и
 гр 16 ≤ 0% или  гр 9 ≤ 0% и
 гр 16 &gt; 0%, то 
коэфициент к размеру стимулирующих выплат равен 0,9</t>
  </si>
  <si>
    <t>В случае если 
 гр 9 &gt; 0% и
 гр 16 &gt; 0%, то 
коэфициент к размеру стимулирующих выплат равен 0,7</t>
  </si>
  <si>
    <t>Число умерших в возрасте от 30 до 69 лет из числа прикрепленного населения за период (D 30-69), в чел.</t>
  </si>
  <si>
    <t>Численность прикрепленного населения в возрасте от 30 до 69 лет за период (Nas 30-69)</t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</si>
  <si>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</si>
  <si>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t>Число умерших в возрасте от 30 до 69 лет из числа прикрепленного населения за период (D 30-69),                 в чел.</t>
  </si>
  <si>
    <r>
  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
</t>
    </r>
    <r>
      <rPr>
        <b/>
        <sz val="12"/>
        <rFont val="Times New Roman"/>
        <family val="1"/>
        <charset val="204"/>
      </rPr>
      <t xml:space="preserve">(за исключением умерших от внешних причин смерти) </t>
    </r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</si>
  <si>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</si>
  <si>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</si>
  <si>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</si>
  <si>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 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</si>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</sst>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9" fillId="0" borderId="0"/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2" borderId="0" xfId="0" applyFont="1" applyFill="1"/>
    <xf numFmtId="0" fontId="6" fillId="3" borderId="5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/>
    </xf>
    <xf numFmtId="0" fontId="6" fillId="2" borderId="5" xfId="2" applyFont="1" applyFill="1" applyBorder="1" applyAlignment="1">
      <alignment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2" fontId="6" fillId="2" borderId="5" xfId="2" applyNumberFormat="1" applyFont="1" applyFill="1" applyBorder="1" applyAlignment="1">
      <alignment horizontal="center" vertical="center" wrapText="1"/>
    </xf>
    <xf numFmtId="2" fontId="6" fillId="4" borderId="5" xfId="2" applyNumberFormat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165" fontId="6" fillId="2" borderId="5" xfId="2" applyNumberFormat="1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/>
    </xf>
    <xf numFmtId="0" fontId="6" fillId="3" borderId="5" xfId="2" applyFont="1" applyFill="1" applyBorder="1"/>
    <xf numFmtId="164" fontId="6" fillId="3" borderId="5" xfId="1" applyNumberFormat="1" applyFont="1" applyFill="1" applyBorder="1" applyAlignment="1">
      <alignment horizontal="center" vertical="center" wrapText="1"/>
    </xf>
    <xf numFmtId="2" fontId="6" fillId="3" borderId="5" xfId="2" applyNumberFormat="1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11" fillId="0" borderId="0" xfId="0" applyFont="1"/>
    <xf numFmtId="4" fontId="2" fillId="0" borderId="0" xfId="0" applyNumberFormat="1" applyFont="1" applyAlignment="1">
      <alignment horizontal="center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2"/>
  <sheetViews>
    <sheetView tabSelected="1" zoomScale="60" zoomScaleNormal="60" workbookViewId="0">
      <pane xSplit="2" ySplit="5" topLeftCell="N6" activePane="bottomRight" state="frozen"/>
      <selection pane="topRight" activeCell="C1" sqref="C1"/>
      <selection pane="bottomLeft" activeCell="A6" sqref="A6"/>
      <selection pane="bottomRight" activeCell="Q8" sqref="Q8"/>
    </sheetView>
  </sheetViews>
  <sheetFormatPr defaultRowHeight="15" x14ac:dyDescent="0.25"/>
  <cols>
    <col min="1" max="1" width="5.85546875" style="1" bestFit="1" customWidth="1"/>
    <col min="2" max="2" width="43.140625" style="1" bestFit="1" customWidth="1"/>
    <col min="3" max="3" width="18.5703125" style="1" customWidth="1"/>
    <col min="4" max="4" width="17.28515625" style="1" customWidth="1"/>
    <col min="5" max="5" width="19.7109375" style="1" customWidth="1"/>
    <col min="6" max="6" width="19.28515625" style="1" customWidth="1"/>
    <col min="7" max="7" width="22.42578125" style="1" customWidth="1"/>
    <col min="8" max="8" width="21.140625" style="1" customWidth="1"/>
    <col min="9" max="9" width="17.85546875" style="1" customWidth="1"/>
    <col min="10" max="10" width="18.28515625" style="1" customWidth="1"/>
    <col min="11" max="12" width="22.140625" style="1" customWidth="1"/>
    <col min="13" max="14" width="18.140625" style="1" customWidth="1"/>
    <col min="15" max="15" width="19" style="1" customWidth="1"/>
    <col min="16" max="16" width="20.5703125" style="1" customWidth="1"/>
    <col min="17" max="17" width="13.42578125" style="1" customWidth="1"/>
    <col min="18" max="19" width="18.42578125" style="1" customWidth="1"/>
    <col min="20" max="20" width="16.28515625" style="1" customWidth="1"/>
    <col min="21" max="16384" width="9.140625" style="1"/>
  </cols>
  <sheetData>
    <row r="1" spans="1:20" ht="66" customHeight="1" x14ac:dyDescent="0.25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</row>
    <row r="2" spans="1:20" s="9" customFormat="1" ht="52.5" customHeight="1" x14ac:dyDescent="0.25">
      <c r="A2" s="4" t="s">
        <v>2</v>
      </c>
      <c r="B2" s="5" t="s">
        <v>3</v>
      </c>
      <c r="C2" s="6" t="s">
        <v>4</v>
      </c>
      <c r="D2" s="7"/>
      <c r="E2" s="7"/>
      <c r="F2" s="7"/>
      <c r="G2" s="7"/>
      <c r="H2" s="7"/>
      <c r="I2" s="7"/>
      <c r="J2" s="6" t="s">
        <v>5</v>
      </c>
      <c r="K2" s="7"/>
      <c r="L2" s="7"/>
      <c r="M2" s="7"/>
      <c r="N2" s="7"/>
      <c r="O2" s="7"/>
      <c r="P2" s="7"/>
      <c r="Q2" s="8" t="s">
        <v>6</v>
      </c>
      <c r="R2" s="8"/>
      <c r="S2" s="8"/>
      <c r="T2" s="8" t="s">
        <v>7</v>
      </c>
    </row>
    <row r="3" spans="1:20" s="9" customFormat="1" ht="29.25" customHeight="1" x14ac:dyDescent="0.25">
      <c r="A3" s="10"/>
      <c r="B3" s="11"/>
      <c r="C3" s="12" t="s">
        <v>8</v>
      </c>
      <c r="D3" s="13"/>
      <c r="E3" s="14"/>
      <c r="F3" s="12" t="s">
        <v>9</v>
      </c>
      <c r="G3" s="13"/>
      <c r="H3" s="14"/>
      <c r="I3" s="15" t="s">
        <v>10</v>
      </c>
      <c r="J3" s="12" t="s">
        <v>8</v>
      </c>
      <c r="K3" s="13"/>
      <c r="L3" s="14"/>
      <c r="M3" s="12" t="s">
        <v>9</v>
      </c>
      <c r="N3" s="13"/>
      <c r="O3" s="14"/>
      <c r="P3" s="15" t="s">
        <v>11</v>
      </c>
      <c r="Q3" s="16" t="s">
        <v>12</v>
      </c>
      <c r="R3" s="16" t="s">
        <v>13</v>
      </c>
      <c r="S3" s="16" t="s">
        <v>14</v>
      </c>
      <c r="T3" s="8"/>
    </row>
    <row r="4" spans="1:20" s="21" customFormat="1" ht="291" customHeight="1" x14ac:dyDescent="0.25">
      <c r="A4" s="17"/>
      <c r="B4" s="18"/>
      <c r="C4" s="19" t="s">
        <v>15</v>
      </c>
      <c r="D4" s="19" t="s">
        <v>16</v>
      </c>
      <c r="E4" s="19" t="s">
        <v>17</v>
      </c>
      <c r="F4" s="19" t="s">
        <v>18</v>
      </c>
      <c r="G4" s="19" t="s">
        <v>16</v>
      </c>
      <c r="H4" s="19" t="s">
        <v>19</v>
      </c>
      <c r="I4" s="20"/>
      <c r="J4" s="19" t="s">
        <v>20</v>
      </c>
      <c r="K4" s="19" t="s">
        <v>21</v>
      </c>
      <c r="L4" s="19" t="s">
        <v>22</v>
      </c>
      <c r="M4" s="19" t="s">
        <v>20</v>
      </c>
      <c r="N4" s="19" t="s">
        <v>21</v>
      </c>
      <c r="O4" s="19" t="s">
        <v>23</v>
      </c>
      <c r="P4" s="20"/>
      <c r="Q4" s="16"/>
      <c r="R4" s="16"/>
      <c r="S4" s="16"/>
      <c r="T4" s="8"/>
    </row>
    <row r="5" spans="1:20" ht="15.75" x14ac:dyDescent="0.25">
      <c r="A5" s="22">
        <v>1</v>
      </c>
      <c r="B5" s="23">
        <v>2</v>
      </c>
      <c r="C5" s="22">
        <v>3</v>
      </c>
      <c r="D5" s="23">
        <v>4</v>
      </c>
      <c r="E5" s="22">
        <v>5</v>
      </c>
      <c r="F5" s="23">
        <v>6</v>
      </c>
      <c r="G5" s="22">
        <v>7</v>
      </c>
      <c r="H5" s="23">
        <v>8</v>
      </c>
      <c r="I5" s="22">
        <v>9</v>
      </c>
      <c r="J5" s="23">
        <v>10</v>
      </c>
      <c r="K5" s="22">
        <v>11</v>
      </c>
      <c r="L5" s="23">
        <v>12</v>
      </c>
      <c r="M5" s="22">
        <v>13</v>
      </c>
      <c r="N5" s="23">
        <v>14</v>
      </c>
      <c r="O5" s="22">
        <v>15</v>
      </c>
      <c r="P5" s="23">
        <v>16</v>
      </c>
      <c r="Q5" s="22">
        <v>17</v>
      </c>
      <c r="R5" s="23">
        <v>18</v>
      </c>
      <c r="S5" s="22">
        <v>19</v>
      </c>
      <c r="T5" s="23">
        <v>20</v>
      </c>
    </row>
    <row r="6" spans="1:20" ht="15.75" x14ac:dyDescent="0.25">
      <c r="A6" s="24">
        <v>1</v>
      </c>
      <c r="B6" s="25" t="s">
        <v>24</v>
      </c>
      <c r="C6" s="26">
        <v>2763</v>
      </c>
      <c r="D6" s="26">
        <v>259874</v>
      </c>
      <c r="E6" s="27">
        <v>10.632075544302237</v>
      </c>
      <c r="F6" s="26">
        <v>2558</v>
      </c>
      <c r="G6" s="26">
        <v>257568</v>
      </c>
      <c r="H6" s="27">
        <v>9.9313579326624417</v>
      </c>
      <c r="I6" s="28">
        <v>-6.5906003839044631</v>
      </c>
      <c r="J6" s="27" t="s">
        <v>25</v>
      </c>
      <c r="K6" s="27" t="s">
        <v>25</v>
      </c>
      <c r="L6" s="27" t="s">
        <v>25</v>
      </c>
      <c r="M6" s="19" t="s">
        <v>25</v>
      </c>
      <c r="N6" s="19" t="s">
        <v>25</v>
      </c>
      <c r="O6" s="27" t="s">
        <v>25</v>
      </c>
      <c r="P6" s="29">
        <v>0</v>
      </c>
      <c r="Q6" s="30">
        <v>1</v>
      </c>
      <c r="R6" s="27">
        <v>0</v>
      </c>
      <c r="S6" s="27">
        <v>0</v>
      </c>
      <c r="T6" s="31">
        <v>1</v>
      </c>
    </row>
    <row r="7" spans="1:20" ht="15.75" x14ac:dyDescent="0.25">
      <c r="A7" s="24">
        <v>2</v>
      </c>
      <c r="B7" s="25" t="s">
        <v>26</v>
      </c>
      <c r="C7" s="27" t="s">
        <v>25</v>
      </c>
      <c r="D7" s="27" t="s">
        <v>25</v>
      </c>
      <c r="E7" s="27" t="s">
        <v>25</v>
      </c>
      <c r="F7" s="19" t="s">
        <v>25</v>
      </c>
      <c r="G7" s="19" t="s">
        <v>25</v>
      </c>
      <c r="H7" s="27" t="s">
        <v>25</v>
      </c>
      <c r="I7" s="29">
        <v>0</v>
      </c>
      <c r="J7" s="26">
        <v>10</v>
      </c>
      <c r="K7" s="26">
        <v>95314</v>
      </c>
      <c r="L7" s="27">
        <v>10.491638164382987</v>
      </c>
      <c r="M7" s="26">
        <v>22</v>
      </c>
      <c r="N7" s="26">
        <v>93983</v>
      </c>
      <c r="O7" s="27">
        <v>23.408488769245501</v>
      </c>
      <c r="P7" s="28">
        <v>123.11566985518655</v>
      </c>
      <c r="Q7" s="30">
        <v>0</v>
      </c>
      <c r="R7" s="27">
        <v>0.9</v>
      </c>
      <c r="S7" s="27">
        <v>0</v>
      </c>
      <c r="T7" s="30">
        <v>0.9</v>
      </c>
    </row>
    <row r="8" spans="1:20" ht="15.75" x14ac:dyDescent="0.25">
      <c r="A8" s="24">
        <v>3</v>
      </c>
      <c r="B8" s="25" t="s">
        <v>27</v>
      </c>
      <c r="C8" s="27" t="s">
        <v>25</v>
      </c>
      <c r="D8" s="27" t="s">
        <v>25</v>
      </c>
      <c r="E8" s="27" t="s">
        <v>25</v>
      </c>
      <c r="F8" s="19" t="s">
        <v>25</v>
      </c>
      <c r="G8" s="19" t="s">
        <v>25</v>
      </c>
      <c r="H8" s="27" t="s">
        <v>25</v>
      </c>
      <c r="I8" s="29">
        <v>0</v>
      </c>
      <c r="J8" s="26">
        <v>8</v>
      </c>
      <c r="K8" s="26">
        <v>19879</v>
      </c>
      <c r="L8" s="27">
        <v>40.243473011720909</v>
      </c>
      <c r="M8" s="26">
        <v>7</v>
      </c>
      <c r="N8" s="26">
        <v>19162</v>
      </c>
      <c r="O8" s="27">
        <v>36.530633545558921</v>
      </c>
      <c r="P8" s="28">
        <v>-9.2259419684792707</v>
      </c>
      <c r="Q8" s="30">
        <v>1</v>
      </c>
      <c r="R8" s="27">
        <v>0</v>
      </c>
      <c r="S8" s="27">
        <v>0</v>
      </c>
      <c r="T8" s="30">
        <v>1</v>
      </c>
    </row>
    <row r="9" spans="1:20" ht="15.75" x14ac:dyDescent="0.25">
      <c r="A9" s="24">
        <v>4</v>
      </c>
      <c r="B9" s="25" t="s">
        <v>28</v>
      </c>
      <c r="C9" s="26">
        <v>925</v>
      </c>
      <c r="D9" s="26">
        <v>70362</v>
      </c>
      <c r="E9" s="27">
        <v>13.146300559961343</v>
      </c>
      <c r="F9" s="26">
        <v>802</v>
      </c>
      <c r="G9" s="26">
        <v>68430</v>
      </c>
      <c r="H9" s="27">
        <v>11.72000584538945</v>
      </c>
      <c r="I9" s="28">
        <v>-10.849399860184603</v>
      </c>
      <c r="J9" s="26">
        <v>1</v>
      </c>
      <c r="K9" s="26">
        <v>2578</v>
      </c>
      <c r="L9" s="27">
        <v>38.789759503491076</v>
      </c>
      <c r="M9" s="26">
        <v>1</v>
      </c>
      <c r="N9" s="26">
        <v>2429</v>
      </c>
      <c r="O9" s="27">
        <v>41.169205434335119</v>
      </c>
      <c r="P9" s="28">
        <v>6.1342116097159414</v>
      </c>
      <c r="Q9" s="30">
        <v>0</v>
      </c>
      <c r="R9" s="27">
        <v>0.9</v>
      </c>
      <c r="S9" s="27">
        <v>0</v>
      </c>
      <c r="T9" s="30">
        <v>0.9</v>
      </c>
    </row>
    <row r="10" spans="1:20" ht="15.75" x14ac:dyDescent="0.25">
      <c r="A10" s="24">
        <v>5</v>
      </c>
      <c r="B10" s="25" t="s">
        <v>29</v>
      </c>
      <c r="C10" s="26">
        <v>146</v>
      </c>
      <c r="D10" s="26">
        <v>9628</v>
      </c>
      <c r="E10" s="27">
        <v>15.164104694640631</v>
      </c>
      <c r="F10" s="26">
        <v>195</v>
      </c>
      <c r="G10" s="26">
        <v>15612</v>
      </c>
      <c r="H10" s="27">
        <v>12.490392006149115</v>
      </c>
      <c r="I10" s="28">
        <v>-17.631853263559123</v>
      </c>
      <c r="J10" s="26">
        <v>1</v>
      </c>
      <c r="K10" s="26">
        <v>2638</v>
      </c>
      <c r="L10" s="27">
        <v>37.907505686125852</v>
      </c>
      <c r="M10" s="26">
        <v>3</v>
      </c>
      <c r="N10" s="26">
        <v>3817</v>
      </c>
      <c r="O10" s="27">
        <v>78.595755829185222</v>
      </c>
      <c r="P10" s="28">
        <v>107.33560387739062</v>
      </c>
      <c r="Q10" s="30">
        <v>0</v>
      </c>
      <c r="R10" s="27">
        <v>0.9</v>
      </c>
      <c r="S10" s="27">
        <v>0</v>
      </c>
      <c r="T10" s="30">
        <v>0.9</v>
      </c>
    </row>
    <row r="11" spans="1:20" ht="15.75" x14ac:dyDescent="0.25">
      <c r="A11" s="24">
        <v>6</v>
      </c>
      <c r="B11" s="25" t="s">
        <v>30</v>
      </c>
      <c r="C11" s="26">
        <v>156</v>
      </c>
      <c r="D11" s="26">
        <v>11939</v>
      </c>
      <c r="E11" s="32">
        <v>13.066420973280843</v>
      </c>
      <c r="F11" s="26">
        <v>158</v>
      </c>
      <c r="G11" s="26">
        <v>11472</v>
      </c>
      <c r="H11" s="32">
        <v>13.772663877266387</v>
      </c>
      <c r="I11" s="28">
        <v>5.4050218145406461</v>
      </c>
      <c r="J11" s="26">
        <v>0</v>
      </c>
      <c r="K11" s="26">
        <v>2602</v>
      </c>
      <c r="L11" s="27">
        <v>0</v>
      </c>
      <c r="M11" s="26">
        <v>0</v>
      </c>
      <c r="N11" s="26">
        <v>2451</v>
      </c>
      <c r="O11" s="27">
        <v>0</v>
      </c>
      <c r="P11" s="28">
        <v>0</v>
      </c>
      <c r="Q11" s="30">
        <v>0</v>
      </c>
      <c r="R11" s="27">
        <v>0.9</v>
      </c>
      <c r="S11" s="27">
        <v>0</v>
      </c>
      <c r="T11" s="30">
        <v>0.9</v>
      </c>
    </row>
    <row r="12" spans="1:20" ht="15.75" x14ac:dyDescent="0.25">
      <c r="A12" s="24">
        <v>7</v>
      </c>
      <c r="B12" s="25" t="s">
        <v>31</v>
      </c>
      <c r="C12" s="26">
        <v>347</v>
      </c>
      <c r="D12" s="26">
        <v>24323</v>
      </c>
      <c r="E12" s="27">
        <v>14.266332278090696</v>
      </c>
      <c r="F12" s="26">
        <v>298</v>
      </c>
      <c r="G12" s="26">
        <v>24164</v>
      </c>
      <c r="H12" s="27">
        <v>12.332395298791592</v>
      </c>
      <c r="I12" s="28">
        <v>-13.55595076296602</v>
      </c>
      <c r="J12" s="26">
        <v>4</v>
      </c>
      <c r="K12" s="26">
        <v>8992</v>
      </c>
      <c r="L12" s="27">
        <v>44.483985765124551</v>
      </c>
      <c r="M12" s="26">
        <v>3</v>
      </c>
      <c r="N12" s="26">
        <v>8999</v>
      </c>
      <c r="O12" s="27">
        <v>33.3370374486054</v>
      </c>
      <c r="P12" s="28">
        <v>-25.058339815535053</v>
      </c>
      <c r="Q12" s="30">
        <v>1</v>
      </c>
      <c r="R12" s="27">
        <v>0</v>
      </c>
      <c r="S12" s="27">
        <v>0</v>
      </c>
      <c r="T12" s="30">
        <v>1</v>
      </c>
    </row>
    <row r="13" spans="1:20" ht="15.75" x14ac:dyDescent="0.25">
      <c r="A13" s="24">
        <v>8</v>
      </c>
      <c r="B13" s="25" t="s">
        <v>32</v>
      </c>
      <c r="C13" s="26">
        <v>307</v>
      </c>
      <c r="D13" s="26">
        <v>23096</v>
      </c>
      <c r="E13" s="27">
        <v>13.292344994804296</v>
      </c>
      <c r="F13" s="26">
        <v>299</v>
      </c>
      <c r="G13" s="26">
        <v>22861</v>
      </c>
      <c r="H13" s="27">
        <v>13.079042911508683</v>
      </c>
      <c r="I13" s="28">
        <v>-1.6046986696402188</v>
      </c>
      <c r="J13" s="26">
        <v>6</v>
      </c>
      <c r="K13" s="26">
        <v>7682</v>
      </c>
      <c r="L13" s="27">
        <v>78.104660244727938</v>
      </c>
      <c r="M13" s="26">
        <v>4</v>
      </c>
      <c r="N13" s="26">
        <v>7799</v>
      </c>
      <c r="O13" s="27">
        <v>51.288626747018853</v>
      </c>
      <c r="P13" s="28">
        <v>-34.333461554900197</v>
      </c>
      <c r="Q13" s="30">
        <v>1</v>
      </c>
      <c r="R13" s="27">
        <v>0</v>
      </c>
      <c r="S13" s="27">
        <v>0</v>
      </c>
      <c r="T13" s="30">
        <v>1</v>
      </c>
    </row>
    <row r="14" spans="1:20" ht="15.75" x14ac:dyDescent="0.25">
      <c r="A14" s="24">
        <v>9</v>
      </c>
      <c r="B14" s="25" t="s">
        <v>33</v>
      </c>
      <c r="C14" s="26">
        <v>140</v>
      </c>
      <c r="D14" s="26">
        <v>10425</v>
      </c>
      <c r="E14" s="27">
        <v>13.429256594724221</v>
      </c>
      <c r="F14" s="26">
        <v>168</v>
      </c>
      <c r="G14" s="26">
        <v>13818</v>
      </c>
      <c r="H14" s="27">
        <v>12.158054711246201</v>
      </c>
      <c r="I14" s="28">
        <v>-9.4659140251845351</v>
      </c>
      <c r="J14" s="26">
        <v>2</v>
      </c>
      <c r="K14" s="26">
        <v>2237</v>
      </c>
      <c r="L14" s="27">
        <v>89.405453732677699</v>
      </c>
      <c r="M14" s="26">
        <v>3</v>
      </c>
      <c r="N14" s="26">
        <v>2791</v>
      </c>
      <c r="O14" s="27">
        <v>107.48835542816195</v>
      </c>
      <c r="P14" s="28">
        <v>20.225725546399133</v>
      </c>
      <c r="Q14" s="30">
        <v>0</v>
      </c>
      <c r="R14" s="27">
        <v>0.9</v>
      </c>
      <c r="S14" s="27">
        <v>0</v>
      </c>
      <c r="T14" s="30">
        <v>0.9</v>
      </c>
    </row>
    <row r="15" spans="1:20" ht="15.75" x14ac:dyDescent="0.25">
      <c r="A15" s="24">
        <v>10</v>
      </c>
      <c r="B15" s="25" t="s">
        <v>34</v>
      </c>
      <c r="C15" s="26">
        <v>69</v>
      </c>
      <c r="D15" s="26">
        <v>4850</v>
      </c>
      <c r="E15" s="27">
        <v>14.226804123711341</v>
      </c>
      <c r="F15" s="26">
        <v>57</v>
      </c>
      <c r="G15" s="26">
        <v>4635</v>
      </c>
      <c r="H15" s="27">
        <v>12.297734627831716</v>
      </c>
      <c r="I15" s="28">
        <v>-13.55940152900896</v>
      </c>
      <c r="J15" s="26">
        <v>1</v>
      </c>
      <c r="K15" s="26">
        <v>1092</v>
      </c>
      <c r="L15" s="27">
        <v>91.575091575091577</v>
      </c>
      <c r="M15" s="26">
        <v>1</v>
      </c>
      <c r="N15" s="26">
        <v>1040</v>
      </c>
      <c r="O15" s="27">
        <v>96.15384615384616</v>
      </c>
      <c r="P15" s="28">
        <v>5.0000000000000053</v>
      </c>
      <c r="Q15" s="30">
        <v>0</v>
      </c>
      <c r="R15" s="27">
        <v>0.9</v>
      </c>
      <c r="S15" s="27">
        <v>0</v>
      </c>
      <c r="T15" s="30">
        <v>0.9</v>
      </c>
    </row>
    <row r="16" spans="1:20" ht="15.75" x14ac:dyDescent="0.25">
      <c r="A16" s="24">
        <v>11</v>
      </c>
      <c r="B16" s="25" t="s">
        <v>35</v>
      </c>
      <c r="C16" s="26">
        <v>390</v>
      </c>
      <c r="D16" s="26">
        <v>26208</v>
      </c>
      <c r="E16" s="27">
        <v>14.88095238095238</v>
      </c>
      <c r="F16" s="26">
        <v>330</v>
      </c>
      <c r="G16" s="26">
        <v>25107</v>
      </c>
      <c r="H16" s="27">
        <v>13.143744772374237</v>
      </c>
      <c r="I16" s="28">
        <v>-11.674035129645118</v>
      </c>
      <c r="J16" s="26">
        <v>1</v>
      </c>
      <c r="K16" s="26">
        <v>7138</v>
      </c>
      <c r="L16" s="27">
        <v>14.009526478005045</v>
      </c>
      <c r="M16" s="26">
        <v>0</v>
      </c>
      <c r="N16" s="26">
        <v>6689</v>
      </c>
      <c r="O16" s="27">
        <v>0</v>
      </c>
      <c r="P16" s="28">
        <v>-100</v>
      </c>
      <c r="Q16" s="30">
        <v>1</v>
      </c>
      <c r="R16" s="27">
        <v>0</v>
      </c>
      <c r="S16" s="27">
        <v>0</v>
      </c>
      <c r="T16" s="30">
        <v>1</v>
      </c>
    </row>
    <row r="17" spans="1:20" ht="15.75" x14ac:dyDescent="0.25">
      <c r="A17" s="24">
        <v>12</v>
      </c>
      <c r="B17" s="25" t="s">
        <v>36</v>
      </c>
      <c r="C17" s="26">
        <v>199</v>
      </c>
      <c r="D17" s="26">
        <v>14574</v>
      </c>
      <c r="E17" s="27">
        <v>13.654453135721146</v>
      </c>
      <c r="F17" s="26">
        <v>203</v>
      </c>
      <c r="G17" s="26">
        <v>14004</v>
      </c>
      <c r="H17" s="27">
        <v>14.495858326192517</v>
      </c>
      <c r="I17" s="28">
        <v>6.1621302743365582</v>
      </c>
      <c r="J17" s="26">
        <v>1</v>
      </c>
      <c r="K17" s="26">
        <v>3416</v>
      </c>
      <c r="L17" s="27">
        <v>29.274004683840751</v>
      </c>
      <c r="M17" s="26">
        <v>4</v>
      </c>
      <c r="N17" s="26">
        <v>3182</v>
      </c>
      <c r="O17" s="27">
        <v>125.70710245128851</v>
      </c>
      <c r="P17" s="28">
        <v>329.41546197360145</v>
      </c>
      <c r="Q17" s="30">
        <v>0</v>
      </c>
      <c r="R17" s="27">
        <v>0</v>
      </c>
      <c r="S17" s="27">
        <v>0.7</v>
      </c>
      <c r="T17" s="30">
        <v>0.7</v>
      </c>
    </row>
    <row r="18" spans="1:20" ht="15.75" x14ac:dyDescent="0.25">
      <c r="A18" s="24">
        <v>13</v>
      </c>
      <c r="B18" s="25" t="s">
        <v>37</v>
      </c>
      <c r="C18" s="26">
        <v>96</v>
      </c>
      <c r="D18" s="26">
        <v>5637</v>
      </c>
      <c r="E18" s="27">
        <v>17.030335284725918</v>
      </c>
      <c r="F18" s="26">
        <v>73</v>
      </c>
      <c r="G18" s="26">
        <v>5418</v>
      </c>
      <c r="H18" s="27">
        <v>13.473606496862311</v>
      </c>
      <c r="I18" s="28">
        <v>-20.884666851236616</v>
      </c>
      <c r="J18" s="26">
        <v>1</v>
      </c>
      <c r="K18" s="26">
        <v>1086</v>
      </c>
      <c r="L18" s="27">
        <v>92.081031307550646</v>
      </c>
      <c r="M18" s="26">
        <v>1</v>
      </c>
      <c r="N18" s="26">
        <v>981</v>
      </c>
      <c r="O18" s="27">
        <v>101.93679918450562</v>
      </c>
      <c r="P18" s="28">
        <v>10.703363914373099</v>
      </c>
      <c r="Q18" s="30">
        <v>0</v>
      </c>
      <c r="R18" s="27">
        <v>0.9</v>
      </c>
      <c r="S18" s="27">
        <v>0</v>
      </c>
      <c r="T18" s="30">
        <v>0.9</v>
      </c>
    </row>
    <row r="19" spans="1:20" ht="15.75" x14ac:dyDescent="0.25">
      <c r="A19" s="24">
        <v>14</v>
      </c>
      <c r="B19" s="25" t="s">
        <v>38</v>
      </c>
      <c r="C19" s="26">
        <v>110</v>
      </c>
      <c r="D19" s="26">
        <v>8257</v>
      </c>
      <c r="E19" s="27">
        <v>13.32202979290299</v>
      </c>
      <c r="F19" s="26">
        <v>123</v>
      </c>
      <c r="G19" s="26">
        <v>7892</v>
      </c>
      <c r="H19" s="27">
        <v>15.585402939685759</v>
      </c>
      <c r="I19" s="28">
        <v>16.989701884532113</v>
      </c>
      <c r="J19" s="26">
        <v>2</v>
      </c>
      <c r="K19" s="26">
        <v>2183</v>
      </c>
      <c r="L19" s="27">
        <v>91.617040769583141</v>
      </c>
      <c r="M19" s="26">
        <v>0</v>
      </c>
      <c r="N19" s="26">
        <v>2041</v>
      </c>
      <c r="O19" s="27">
        <v>0</v>
      </c>
      <c r="P19" s="28">
        <v>-100</v>
      </c>
      <c r="Q19" s="30">
        <v>0</v>
      </c>
      <c r="R19" s="27">
        <v>0.9</v>
      </c>
      <c r="S19" s="27">
        <v>0</v>
      </c>
      <c r="T19" s="30">
        <v>0.9</v>
      </c>
    </row>
    <row r="20" spans="1:20" ht="15.75" x14ac:dyDescent="0.25">
      <c r="A20" s="24">
        <v>15</v>
      </c>
      <c r="B20" s="25" t="s">
        <v>39</v>
      </c>
      <c r="C20" s="26">
        <v>184</v>
      </c>
      <c r="D20" s="26">
        <v>12721</v>
      </c>
      <c r="E20" s="27">
        <v>14.464271676754972</v>
      </c>
      <c r="F20" s="26">
        <v>185</v>
      </c>
      <c r="G20" s="26">
        <v>12318</v>
      </c>
      <c r="H20" s="27">
        <v>15.01867186231531</v>
      </c>
      <c r="I20" s="28">
        <v>3.8328938915831849</v>
      </c>
      <c r="J20" s="26">
        <v>2</v>
      </c>
      <c r="K20" s="26">
        <v>3404</v>
      </c>
      <c r="L20" s="27">
        <v>58.754406580493537</v>
      </c>
      <c r="M20" s="26">
        <v>3</v>
      </c>
      <c r="N20" s="26">
        <v>3232</v>
      </c>
      <c r="O20" s="27">
        <v>92.821782178217816</v>
      </c>
      <c r="P20" s="28">
        <v>57.982673267326724</v>
      </c>
      <c r="Q20" s="30">
        <v>0</v>
      </c>
      <c r="R20" s="27">
        <v>0</v>
      </c>
      <c r="S20" s="27">
        <v>0.7</v>
      </c>
      <c r="T20" s="30">
        <v>0.7</v>
      </c>
    </row>
    <row r="21" spans="1:20" ht="15.75" x14ac:dyDescent="0.25">
      <c r="A21" s="24">
        <v>16</v>
      </c>
      <c r="B21" s="25" t="s">
        <v>40</v>
      </c>
      <c r="C21" s="26">
        <v>622</v>
      </c>
      <c r="D21" s="26">
        <v>40164</v>
      </c>
      <c r="E21" s="27">
        <v>15.486505328154568</v>
      </c>
      <c r="F21" s="26">
        <v>403</v>
      </c>
      <c r="G21" s="26">
        <v>28561</v>
      </c>
      <c r="H21" s="27">
        <v>14.110150204824761</v>
      </c>
      <c r="I21" s="28">
        <v>-8.8874480986203146</v>
      </c>
      <c r="J21" s="26">
        <v>3</v>
      </c>
      <c r="K21" s="26">
        <v>10350</v>
      </c>
      <c r="L21" s="27">
        <v>28.985507246376812</v>
      </c>
      <c r="M21" s="26">
        <v>6</v>
      </c>
      <c r="N21" s="26">
        <v>7736</v>
      </c>
      <c r="O21" s="27">
        <v>77.559462254395029</v>
      </c>
      <c r="P21" s="28">
        <v>167.58014477766287</v>
      </c>
      <c r="Q21" s="30">
        <v>0</v>
      </c>
      <c r="R21" s="27">
        <v>0.9</v>
      </c>
      <c r="S21" s="27">
        <v>0</v>
      </c>
      <c r="T21" s="30">
        <v>0.9</v>
      </c>
    </row>
    <row r="22" spans="1:20" ht="15.75" x14ac:dyDescent="0.25">
      <c r="A22" s="24">
        <v>17</v>
      </c>
      <c r="B22" s="25" t="s">
        <v>41</v>
      </c>
      <c r="C22" s="26">
        <v>218</v>
      </c>
      <c r="D22" s="26">
        <v>15530</v>
      </c>
      <c r="E22" s="27">
        <v>14.037347070186735</v>
      </c>
      <c r="F22" s="26">
        <v>195</v>
      </c>
      <c r="G22" s="26">
        <v>14873</v>
      </c>
      <c r="H22" s="27">
        <v>13.111006521885296</v>
      </c>
      <c r="I22" s="28">
        <v>-6.5991140895052087</v>
      </c>
      <c r="J22" s="26">
        <v>1</v>
      </c>
      <c r="K22" s="26">
        <v>3691</v>
      </c>
      <c r="L22" s="27">
        <v>27.092928745597401</v>
      </c>
      <c r="M22" s="26">
        <v>0</v>
      </c>
      <c r="N22" s="26">
        <v>3465</v>
      </c>
      <c r="O22" s="27">
        <v>0</v>
      </c>
      <c r="P22" s="28">
        <v>-100</v>
      </c>
      <c r="Q22" s="30">
        <v>1</v>
      </c>
      <c r="R22" s="27">
        <v>0</v>
      </c>
      <c r="S22" s="27">
        <v>0</v>
      </c>
      <c r="T22" s="30">
        <v>1</v>
      </c>
    </row>
    <row r="23" spans="1:20" ht="31.5" x14ac:dyDescent="0.25">
      <c r="A23" s="24">
        <v>18</v>
      </c>
      <c r="B23" s="25" t="s">
        <v>42</v>
      </c>
      <c r="C23" s="26">
        <v>438</v>
      </c>
      <c r="D23" s="26">
        <v>29706</v>
      </c>
      <c r="E23" s="27">
        <v>14.744496061401737</v>
      </c>
      <c r="F23" s="26">
        <v>372</v>
      </c>
      <c r="G23" s="26">
        <v>28802</v>
      </c>
      <c r="H23" s="27">
        <v>12.915769738212624</v>
      </c>
      <c r="I23" s="28">
        <v>-12.402772638505885</v>
      </c>
      <c r="J23" s="26">
        <v>3</v>
      </c>
      <c r="K23" s="26">
        <v>8082</v>
      </c>
      <c r="L23" s="27">
        <v>37.119524870081662</v>
      </c>
      <c r="M23" s="26">
        <v>3</v>
      </c>
      <c r="N23" s="26">
        <v>7658</v>
      </c>
      <c r="O23" s="27">
        <v>39.174719247845395</v>
      </c>
      <c r="P23" s="28">
        <v>5.5366936536954983</v>
      </c>
      <c r="Q23" s="30">
        <v>0</v>
      </c>
      <c r="R23" s="27">
        <v>0.9</v>
      </c>
      <c r="S23" s="27">
        <v>0</v>
      </c>
      <c r="T23" s="30">
        <v>0.9</v>
      </c>
    </row>
    <row r="24" spans="1:20" ht="15.75" x14ac:dyDescent="0.25">
      <c r="A24" s="24">
        <v>19</v>
      </c>
      <c r="B24" s="25" t="s">
        <v>43</v>
      </c>
      <c r="C24" s="26">
        <v>108</v>
      </c>
      <c r="D24" s="26">
        <v>7753</v>
      </c>
      <c r="E24" s="27">
        <v>13.930091577453888</v>
      </c>
      <c r="F24" s="26">
        <v>105</v>
      </c>
      <c r="G24" s="26">
        <v>7422</v>
      </c>
      <c r="H24" s="27">
        <v>14.147130153597413</v>
      </c>
      <c r="I24" s="28">
        <v>1.5580556304080977</v>
      </c>
      <c r="J24" s="26">
        <v>0</v>
      </c>
      <c r="K24" s="26">
        <v>1642</v>
      </c>
      <c r="L24" s="27">
        <v>0</v>
      </c>
      <c r="M24" s="26">
        <v>0</v>
      </c>
      <c r="N24" s="26">
        <v>1522</v>
      </c>
      <c r="O24" s="27">
        <v>0</v>
      </c>
      <c r="P24" s="28">
        <v>0</v>
      </c>
      <c r="Q24" s="30">
        <v>0</v>
      </c>
      <c r="R24" s="27">
        <v>0.9</v>
      </c>
      <c r="S24" s="27">
        <v>0</v>
      </c>
      <c r="T24" s="30">
        <v>0.9</v>
      </c>
    </row>
    <row r="25" spans="1:20" ht="15.75" x14ac:dyDescent="0.25">
      <c r="A25" s="24">
        <v>20</v>
      </c>
      <c r="B25" s="25" t="s">
        <v>44</v>
      </c>
      <c r="C25" s="26">
        <v>99</v>
      </c>
      <c r="D25" s="26">
        <v>7037</v>
      </c>
      <c r="E25" s="27">
        <v>14.068495097342616</v>
      </c>
      <c r="F25" s="26">
        <v>90</v>
      </c>
      <c r="G25" s="26">
        <v>6714</v>
      </c>
      <c r="H25" s="27">
        <v>13.404825737265416</v>
      </c>
      <c r="I25" s="28">
        <v>-4.717415441276021</v>
      </c>
      <c r="J25" s="26">
        <v>1</v>
      </c>
      <c r="K25" s="26">
        <v>1630</v>
      </c>
      <c r="L25" s="27">
        <v>61.349693251533743</v>
      </c>
      <c r="M25" s="26">
        <v>1</v>
      </c>
      <c r="N25" s="26">
        <v>1537</v>
      </c>
      <c r="O25" s="27">
        <v>65.061808718282379</v>
      </c>
      <c r="P25" s="28">
        <v>6.0507482108002755</v>
      </c>
      <c r="Q25" s="30">
        <v>0</v>
      </c>
      <c r="R25" s="27">
        <v>0.9</v>
      </c>
      <c r="S25" s="27">
        <v>0</v>
      </c>
      <c r="T25" s="30">
        <v>0.9</v>
      </c>
    </row>
    <row r="26" spans="1:20" ht="15.75" x14ac:dyDescent="0.25">
      <c r="A26" s="24">
        <v>21</v>
      </c>
      <c r="B26" s="25" t="s">
        <v>45</v>
      </c>
      <c r="C26" s="26">
        <v>568</v>
      </c>
      <c r="D26" s="26">
        <v>55009</v>
      </c>
      <c r="E26" s="27">
        <v>10.325583086404043</v>
      </c>
      <c r="F26" s="26">
        <v>539</v>
      </c>
      <c r="G26" s="26">
        <v>54965</v>
      </c>
      <c r="H26" s="27">
        <v>9.806240334758483</v>
      </c>
      <c r="I26" s="28">
        <v>-5.0296699692377835</v>
      </c>
      <c r="J26" s="26">
        <v>4</v>
      </c>
      <c r="K26" s="26">
        <v>18374</v>
      </c>
      <c r="L26" s="27">
        <v>21.769892239033418</v>
      </c>
      <c r="M26" s="26">
        <v>6</v>
      </c>
      <c r="N26" s="26">
        <v>18518</v>
      </c>
      <c r="O26" s="27">
        <v>32.400907225402314</v>
      </c>
      <c r="P26" s="28">
        <v>48.833567339885526</v>
      </c>
      <c r="Q26" s="30">
        <v>0</v>
      </c>
      <c r="R26" s="27">
        <v>0.9</v>
      </c>
      <c r="S26" s="27">
        <v>0</v>
      </c>
      <c r="T26" s="30">
        <v>0.9</v>
      </c>
    </row>
    <row r="27" spans="1:20" ht="15.75" x14ac:dyDescent="0.25">
      <c r="A27" s="24">
        <v>22</v>
      </c>
      <c r="B27" s="25" t="s">
        <v>46</v>
      </c>
      <c r="C27" s="26">
        <v>131</v>
      </c>
      <c r="D27" s="26">
        <v>7484</v>
      </c>
      <c r="E27" s="27">
        <v>17.504008551576696</v>
      </c>
      <c r="F27" s="26">
        <v>107</v>
      </c>
      <c r="G27" s="26">
        <v>7157</v>
      </c>
      <c r="H27" s="27">
        <v>14.950398211541149</v>
      </c>
      <c r="I27" s="28">
        <v>-14.588717392996974</v>
      </c>
      <c r="J27" s="26">
        <v>1</v>
      </c>
      <c r="K27" s="26">
        <v>1717</v>
      </c>
      <c r="L27" s="27">
        <v>58.241118229470011</v>
      </c>
      <c r="M27" s="26">
        <v>1</v>
      </c>
      <c r="N27" s="26">
        <v>1678</v>
      </c>
      <c r="O27" s="27">
        <v>59.594755661501786</v>
      </c>
      <c r="P27" s="28">
        <v>2.324195470798557</v>
      </c>
      <c r="Q27" s="30">
        <v>0</v>
      </c>
      <c r="R27" s="27">
        <v>0.9</v>
      </c>
      <c r="S27" s="27">
        <v>0</v>
      </c>
      <c r="T27" s="30">
        <v>0.9</v>
      </c>
    </row>
    <row r="28" spans="1:20" ht="31.5" x14ac:dyDescent="0.25">
      <c r="A28" s="24">
        <v>23</v>
      </c>
      <c r="B28" s="25" t="s">
        <v>47</v>
      </c>
      <c r="C28" s="26">
        <v>343</v>
      </c>
      <c r="D28" s="26">
        <v>33082</v>
      </c>
      <c r="E28" s="27">
        <v>10.368176047397375</v>
      </c>
      <c r="F28" s="26">
        <v>272</v>
      </c>
      <c r="G28" s="26">
        <v>32535</v>
      </c>
      <c r="H28" s="27">
        <v>8.3602274473643767</v>
      </c>
      <c r="I28" s="28">
        <v>-19.366459354603982</v>
      </c>
      <c r="J28" s="26">
        <v>3</v>
      </c>
      <c r="K28" s="26">
        <v>9270</v>
      </c>
      <c r="L28" s="27">
        <v>32.362459546925564</v>
      </c>
      <c r="M28" s="26">
        <v>3</v>
      </c>
      <c r="N28" s="26">
        <v>9058</v>
      </c>
      <c r="O28" s="27">
        <v>33.119894016339146</v>
      </c>
      <c r="P28" s="28">
        <v>2.3404725104879676</v>
      </c>
      <c r="Q28" s="30">
        <v>0</v>
      </c>
      <c r="R28" s="27">
        <v>0.9</v>
      </c>
      <c r="S28" s="27">
        <v>0</v>
      </c>
      <c r="T28" s="30">
        <v>0.9</v>
      </c>
    </row>
    <row r="29" spans="1:20" ht="31.5" x14ac:dyDescent="0.25">
      <c r="A29" s="24">
        <v>24</v>
      </c>
      <c r="B29" s="25" t="s">
        <v>48</v>
      </c>
      <c r="C29" s="26">
        <v>5</v>
      </c>
      <c r="D29" s="26">
        <v>2696</v>
      </c>
      <c r="E29" s="27">
        <v>1.8545994065281899</v>
      </c>
      <c r="F29" s="26">
        <v>3</v>
      </c>
      <c r="G29" s="26">
        <v>3237</v>
      </c>
      <c r="H29" s="27">
        <v>0.92678405931417984</v>
      </c>
      <c r="I29" s="28">
        <v>-50.027803521779425</v>
      </c>
      <c r="J29" s="26">
        <v>1</v>
      </c>
      <c r="K29" s="26">
        <v>5016</v>
      </c>
      <c r="L29" s="27">
        <v>19.936204146730464</v>
      </c>
      <c r="M29" s="26">
        <v>1</v>
      </c>
      <c r="N29" s="26">
        <v>4680</v>
      </c>
      <c r="O29" s="27">
        <v>21.367521367521366</v>
      </c>
      <c r="P29" s="28">
        <v>7.1794871794871638</v>
      </c>
      <c r="Q29" s="30">
        <v>0</v>
      </c>
      <c r="R29" s="27">
        <v>0.9</v>
      </c>
      <c r="S29" s="27">
        <v>0</v>
      </c>
      <c r="T29" s="30">
        <v>0.9</v>
      </c>
    </row>
    <row r="30" spans="1:20" ht="15.75" x14ac:dyDescent="0.25">
      <c r="A30" s="24">
        <v>25</v>
      </c>
      <c r="B30" s="25" t="s">
        <v>49</v>
      </c>
      <c r="C30" s="26">
        <v>59</v>
      </c>
      <c r="D30" s="26">
        <v>11955</v>
      </c>
      <c r="E30" s="27">
        <v>4.9351735675449602</v>
      </c>
      <c r="F30" s="26">
        <v>66</v>
      </c>
      <c r="G30" s="26">
        <v>11533</v>
      </c>
      <c r="H30" s="27">
        <v>5.7227087488077695</v>
      </c>
      <c r="I30" s="28">
        <v>15.957598461011671</v>
      </c>
      <c r="J30" s="27" t="s">
        <v>25</v>
      </c>
      <c r="K30" s="27" t="s">
        <v>25</v>
      </c>
      <c r="L30" s="27" t="s">
        <v>25</v>
      </c>
      <c r="M30" s="19" t="s">
        <v>25</v>
      </c>
      <c r="N30" s="19" t="s">
        <v>25</v>
      </c>
      <c r="O30" s="27" t="s">
        <v>25</v>
      </c>
      <c r="P30" s="28">
        <v>0</v>
      </c>
      <c r="Q30" s="30">
        <v>0</v>
      </c>
      <c r="R30" s="27">
        <v>0.9</v>
      </c>
      <c r="S30" s="27">
        <v>0</v>
      </c>
      <c r="T30" s="30">
        <v>0.9</v>
      </c>
    </row>
    <row r="31" spans="1:20" ht="15.75" x14ac:dyDescent="0.25">
      <c r="A31" s="33"/>
      <c r="B31" s="34" t="s">
        <v>50</v>
      </c>
      <c r="C31" s="35">
        <v>8423</v>
      </c>
      <c r="D31" s="35">
        <v>692310</v>
      </c>
      <c r="E31" s="36">
        <v>12.166515000505553</v>
      </c>
      <c r="F31" s="35">
        <v>7601</v>
      </c>
      <c r="G31" s="35">
        <v>679098</v>
      </c>
      <c r="H31" s="36">
        <v>11.192788080659934</v>
      </c>
      <c r="I31" s="28">
        <v>-8.0033347248999256</v>
      </c>
      <c r="J31" s="35">
        <v>57</v>
      </c>
      <c r="K31" s="35">
        <v>220013</v>
      </c>
      <c r="L31" s="36">
        <v>25.907560007817718</v>
      </c>
      <c r="M31" s="35">
        <v>73</v>
      </c>
      <c r="N31" s="35">
        <v>214448</v>
      </c>
      <c r="O31" s="36">
        <v>34.04088636872342</v>
      </c>
      <c r="P31" s="28">
        <v>31.393640923542922</v>
      </c>
      <c r="Q31" s="37">
        <v>0</v>
      </c>
      <c r="R31" s="37">
        <v>0.9</v>
      </c>
      <c r="S31" s="36">
        <v>0</v>
      </c>
      <c r="T31" s="37">
        <v>0.9</v>
      </c>
    </row>
    <row r="32" spans="1:20" ht="18.75" x14ac:dyDescent="0.3">
      <c r="C32" s="38">
        <v>2027</v>
      </c>
      <c r="D32" s="38">
        <v>-12046</v>
      </c>
      <c r="E32" s="38">
        <v>3.0858796399776391</v>
      </c>
      <c r="F32" s="39">
        <v>7601</v>
      </c>
      <c r="G32" s="39">
        <v>679098</v>
      </c>
      <c r="H32" s="39">
        <v>276.95417276584709</v>
      </c>
      <c r="I32" s="40">
        <v>-177.53051902544297</v>
      </c>
      <c r="J32" s="38">
        <v>-1</v>
      </c>
      <c r="K32" s="38">
        <v>-3538</v>
      </c>
      <c r="L32" s="40">
        <v>1003.5949057785649</v>
      </c>
      <c r="M32" s="41"/>
      <c r="N32" s="41"/>
      <c r="O32" s="40">
        <v>1116.7167016612566</v>
      </c>
      <c r="P32" s="39">
        <v>531.14027584789699</v>
      </c>
      <c r="T32" s="42">
        <v>22.699999999999989</v>
      </c>
    </row>
  </sheetData>
  <mergeCells count="16">
    <mergeCell ref="T2:T4"/>
    <mergeCell ref="C3:E3"/>
    <mergeCell ref="F3:H3"/>
    <mergeCell ref="I3:I4"/>
    <mergeCell ref="J3:L3"/>
    <mergeCell ref="M3:O3"/>
    <mergeCell ref="P3:P4"/>
    <mergeCell ref="Q3:Q4"/>
    <mergeCell ref="R3:R4"/>
    <mergeCell ref="S3:S4"/>
    <mergeCell ref="C1:O1"/>
    <mergeCell ref="A2:A4"/>
    <mergeCell ref="B2:B4"/>
    <mergeCell ref="C2:I2"/>
    <mergeCell ref="J2:P2"/>
    <mergeCell ref="Q2:S2"/>
  </mergeCells>
  <conditionalFormatting sqref="E6 L7:L11 H6 E9:E11 O7:O29 E15:E30 L15:L29 H9:H31 R6:S30">
    <cfRule type="cellIs" dxfId="5" priority="6" operator="greaterThan">
      <formula>100</formula>
    </cfRule>
  </conditionalFormatting>
  <conditionalFormatting sqref="E31 L31">
    <cfRule type="cellIs" dxfId="4" priority="5" operator="greaterThan">
      <formula>100</formula>
    </cfRule>
  </conditionalFormatting>
  <conditionalFormatting sqref="O31">
    <cfRule type="cellIs" dxfId="3" priority="4" operator="greaterThan">
      <formula>100</formula>
    </cfRule>
  </conditionalFormatting>
  <conditionalFormatting sqref="S31">
    <cfRule type="cellIs" dxfId="2" priority="3" operator="greaterThan">
      <formula>100</formula>
    </cfRule>
  </conditionalFormatting>
  <conditionalFormatting sqref="L12:L14">
    <cfRule type="cellIs" dxfId="1" priority="1" operator="greaterThan">
      <formula>100</formula>
    </cfRule>
  </conditionalFormatting>
  <conditionalFormatting sqref="E12:E14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ПР4.1 (2025)</vt:lpstr>
      <vt:lpstr>'ПР4.1 (2025)'!Заголовки_для_печати</vt:lpstr>
      <vt:lpstr>'ПР4.1 (2025)'!Область_печати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2025-12-22T09:39:49Z</cp:lastPrinted>
  <dcterms:created xsi:type="dcterms:W3CDTF">2025-12-22T09:39:01Z</dcterms:created>
  <dcterms:modified xsi:type="dcterms:W3CDTF">2025-12-22T09:47:48Z</dcterms:modified>
</cp:coreProperties>
</file>