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ДС_СВОД_на 2024г._2 (Анализ)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'ДС_СВОД_на 2024г._2 (Анализ)'!$A$1:$BZ$50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48" i="1" l="1"/>
  <c r="BQ48" i="1"/>
  <c r="BO48" i="1"/>
  <c r="BN48" i="1"/>
  <c r="BM48" i="1"/>
  <c r="BS47" i="1"/>
  <c r="BQ47" i="1"/>
  <c r="BN47" i="1"/>
  <c r="BM47" i="1"/>
  <c r="BO47" i="1" s="1"/>
  <c r="BR46" i="1"/>
  <c r="BS45" i="1"/>
  <c r="BQ45" i="1"/>
  <c r="BN45" i="1"/>
  <c r="BM45" i="1"/>
  <c r="BO45" i="1" s="1"/>
  <c r="BS44" i="1"/>
  <c r="BQ44" i="1"/>
  <c r="BM44" i="1"/>
  <c r="BS43" i="1"/>
  <c r="BQ43" i="1"/>
  <c r="BM43" i="1"/>
  <c r="R40" i="1"/>
  <c r="M40" i="1"/>
  <c r="BZ39" i="1"/>
  <c r="BW39" i="1"/>
  <c r="BS39" i="1"/>
  <c r="BM39" i="1"/>
  <c r="BO39" i="1" s="1"/>
  <c r="BE39" i="1"/>
  <c r="BB39" i="1"/>
  <c r="BC39" i="1" s="1"/>
  <c r="T39" i="1"/>
  <c r="V39" i="1" s="1"/>
  <c r="N39" i="1"/>
  <c r="I39" i="1"/>
  <c r="BN39" i="1" s="1"/>
  <c r="H39" i="1"/>
  <c r="J39" i="1" s="1"/>
  <c r="G39" i="1"/>
  <c r="F39" i="1"/>
  <c r="AJ39" i="1" s="1"/>
  <c r="AW39" i="1" s="1"/>
  <c r="AX39" i="1" s="1"/>
  <c r="D39" i="1"/>
  <c r="W39" i="1" s="1"/>
  <c r="N38" i="1"/>
  <c r="C38" i="1"/>
  <c r="C40" i="1" s="1"/>
  <c r="BZ37" i="1"/>
  <c r="BW37" i="1"/>
  <c r="BQ37" i="1"/>
  <c r="BN37" i="1"/>
  <c r="BG37" i="1"/>
  <c r="CA37" i="1" s="1"/>
  <c r="BE37" i="1"/>
  <c r="BY37" i="1" s="1"/>
  <c r="BC37" i="1"/>
  <c r="BB37" i="1"/>
  <c r="AG37" i="1"/>
  <c r="W37" i="1"/>
  <c r="AD37" i="1" s="1"/>
  <c r="V37" i="1"/>
  <c r="J37" i="1"/>
  <c r="F37" i="1"/>
  <c r="G37" i="1" s="1"/>
  <c r="BZ36" i="1"/>
  <c r="BW36" i="1"/>
  <c r="BQ36" i="1"/>
  <c r="BG36" i="1"/>
  <c r="CA36" i="1" s="1"/>
  <c r="BE36" i="1"/>
  <c r="BY36" i="1" s="1"/>
  <c r="BC36" i="1"/>
  <c r="BB36" i="1"/>
  <c r="AJ36" i="1"/>
  <c r="AW36" i="1" s="1"/>
  <c r="AX36" i="1" s="1"/>
  <c r="W36" i="1"/>
  <c r="U36" i="1"/>
  <c r="V36" i="1" s="1"/>
  <c r="I36" i="1"/>
  <c r="H36" i="1"/>
  <c r="BM36" i="1" s="1"/>
  <c r="G36" i="1"/>
  <c r="D36" i="1"/>
  <c r="BZ35" i="1"/>
  <c r="BW35" i="1"/>
  <c r="BE35" i="1"/>
  <c r="BB35" i="1"/>
  <c r="BC35" i="1" s="1"/>
  <c r="AW35" i="1"/>
  <c r="AX35" i="1" s="1"/>
  <c r="AJ35" i="1"/>
  <c r="V35" i="1"/>
  <c r="U35" i="1"/>
  <c r="J35" i="1"/>
  <c r="I35" i="1"/>
  <c r="BN35" i="1" s="1"/>
  <c r="H35" i="1"/>
  <c r="D35" i="1"/>
  <c r="BZ34" i="1"/>
  <c r="BY34" i="1"/>
  <c r="BW34" i="1"/>
  <c r="BQ34" i="1"/>
  <c r="BN34" i="1"/>
  <c r="BK34" i="1"/>
  <c r="BI34" i="1"/>
  <c r="BG34" i="1"/>
  <c r="CA34" i="1" s="1"/>
  <c r="BE34" i="1"/>
  <c r="BS34" i="1" s="1"/>
  <c r="BC34" i="1"/>
  <c r="BB34" i="1"/>
  <c r="AJ34" i="1"/>
  <c r="AW34" i="1" s="1"/>
  <c r="AX34" i="1" s="1"/>
  <c r="U34" i="1"/>
  <c r="V34" i="1" s="1"/>
  <c r="W34" i="1" s="1"/>
  <c r="I34" i="1"/>
  <c r="H34" i="1"/>
  <c r="BM34" i="1" s="1"/>
  <c r="BO34" i="1" s="1"/>
  <c r="G34" i="1"/>
  <c r="D34" i="1"/>
  <c r="BZ33" i="1"/>
  <c r="BW33" i="1"/>
  <c r="BM33" i="1"/>
  <c r="BI33" i="1"/>
  <c r="BK33" i="1" s="1"/>
  <c r="BE33" i="1"/>
  <c r="BG33" i="1" s="1"/>
  <c r="CA33" i="1" s="1"/>
  <c r="BC33" i="1"/>
  <c r="BB33" i="1"/>
  <c r="AJ33" i="1"/>
  <c r="AW33" i="1" s="1"/>
  <c r="AX33" i="1" s="1"/>
  <c r="U33" i="1"/>
  <c r="V33" i="1" s="1"/>
  <c r="W33" i="1" s="1"/>
  <c r="I33" i="1"/>
  <c r="H33" i="1"/>
  <c r="G33" i="1"/>
  <c r="D33" i="1"/>
  <c r="BZ32" i="1"/>
  <c r="BW32" i="1"/>
  <c r="BN32" i="1"/>
  <c r="BE32" i="1"/>
  <c r="BB32" i="1"/>
  <c r="BC32" i="1" s="1"/>
  <c r="AW32" i="1"/>
  <c r="AX32" i="1" s="1"/>
  <c r="AJ32" i="1"/>
  <c r="U32" i="1"/>
  <c r="V32" i="1" s="1"/>
  <c r="J32" i="1"/>
  <c r="I32" i="1"/>
  <c r="H32" i="1"/>
  <c r="D32" i="1"/>
  <c r="BZ31" i="1"/>
  <c r="BY31" i="1"/>
  <c r="BW31" i="1"/>
  <c r="BQ31" i="1"/>
  <c r="BN31" i="1"/>
  <c r="BI31" i="1"/>
  <c r="BK31" i="1" s="1"/>
  <c r="BG31" i="1"/>
  <c r="CA31" i="1" s="1"/>
  <c r="BE31" i="1"/>
  <c r="BS31" i="1" s="1"/>
  <c r="BB31" i="1"/>
  <c r="BC31" i="1" s="1"/>
  <c r="AJ31" i="1"/>
  <c r="AW31" i="1" s="1"/>
  <c r="AX31" i="1" s="1"/>
  <c r="Z31" i="1"/>
  <c r="U31" i="1"/>
  <c r="V31" i="1" s="1"/>
  <c r="W31" i="1" s="1"/>
  <c r="I31" i="1"/>
  <c r="H31" i="1"/>
  <c r="BM31" i="1" s="1"/>
  <c r="BO31" i="1" s="1"/>
  <c r="G31" i="1"/>
  <c r="D31" i="1"/>
  <c r="BZ30" i="1"/>
  <c r="BY30" i="1"/>
  <c r="BW30" i="1"/>
  <c r="BI30" i="1"/>
  <c r="BK30" i="1" s="1"/>
  <c r="BE30" i="1"/>
  <c r="BG30" i="1" s="1"/>
  <c r="CA30" i="1" s="1"/>
  <c r="BB30" i="1"/>
  <c r="BC30" i="1" s="1"/>
  <c r="AW30" i="1"/>
  <c r="AX30" i="1" s="1"/>
  <c r="AJ30" i="1"/>
  <c r="V30" i="1"/>
  <c r="U30" i="1"/>
  <c r="I30" i="1"/>
  <c r="BN30" i="1" s="1"/>
  <c r="H30" i="1"/>
  <c r="D30" i="1"/>
  <c r="G30" i="1" s="1"/>
  <c r="BZ29" i="1"/>
  <c r="BW29" i="1"/>
  <c r="BQ29" i="1"/>
  <c r="BG29" i="1"/>
  <c r="CA29" i="1" s="1"/>
  <c r="BE29" i="1"/>
  <c r="BY29" i="1" s="1"/>
  <c r="BC29" i="1"/>
  <c r="BB29" i="1"/>
  <c r="AJ29" i="1"/>
  <c r="AW29" i="1" s="1"/>
  <c r="AX29" i="1" s="1"/>
  <c r="U29" i="1"/>
  <c r="V29" i="1" s="1"/>
  <c r="W29" i="1" s="1"/>
  <c r="I29" i="1"/>
  <c r="H29" i="1"/>
  <c r="BM29" i="1" s="1"/>
  <c r="G29" i="1"/>
  <c r="D29" i="1"/>
  <c r="BZ28" i="1"/>
  <c r="BW28" i="1"/>
  <c r="BN28" i="1"/>
  <c r="BM28" i="1"/>
  <c r="BO28" i="1" s="1"/>
  <c r="BE28" i="1"/>
  <c r="BB28" i="1"/>
  <c r="BC28" i="1" s="1"/>
  <c r="AW28" i="1"/>
  <c r="AX28" i="1" s="1"/>
  <c r="AJ28" i="1"/>
  <c r="U28" i="1"/>
  <c r="V28" i="1" s="1"/>
  <c r="J28" i="1"/>
  <c r="I28" i="1"/>
  <c r="H28" i="1"/>
  <c r="D28" i="1"/>
  <c r="BZ27" i="1"/>
  <c r="BY27" i="1"/>
  <c r="BW27" i="1"/>
  <c r="BQ27" i="1"/>
  <c r="BN27" i="1"/>
  <c r="BK27" i="1"/>
  <c r="BI27" i="1"/>
  <c r="BG27" i="1"/>
  <c r="CA27" i="1" s="1"/>
  <c r="BE27" i="1"/>
  <c r="BS27" i="1" s="1"/>
  <c r="BC27" i="1"/>
  <c r="BB27" i="1"/>
  <c r="AJ27" i="1"/>
  <c r="AW27" i="1" s="1"/>
  <c r="AX27" i="1" s="1"/>
  <c r="U27" i="1"/>
  <c r="V27" i="1" s="1"/>
  <c r="W27" i="1" s="1"/>
  <c r="I27" i="1"/>
  <c r="H27" i="1"/>
  <c r="BM27" i="1" s="1"/>
  <c r="G27" i="1"/>
  <c r="D27" i="1"/>
  <c r="BZ26" i="1"/>
  <c r="BY26" i="1"/>
  <c r="BW26" i="1"/>
  <c r="BI26" i="1"/>
  <c r="BK26" i="1" s="1"/>
  <c r="BE26" i="1"/>
  <c r="BG26" i="1" s="1"/>
  <c r="CA26" i="1" s="1"/>
  <c r="BB26" i="1"/>
  <c r="BC26" i="1" s="1"/>
  <c r="AW26" i="1"/>
  <c r="AX26" i="1" s="1"/>
  <c r="AJ26" i="1"/>
  <c r="V26" i="1"/>
  <c r="U26" i="1"/>
  <c r="I26" i="1"/>
  <c r="BN26" i="1" s="1"/>
  <c r="H26" i="1"/>
  <c r="D26" i="1"/>
  <c r="G26" i="1" s="1"/>
  <c r="BZ25" i="1"/>
  <c r="BW25" i="1"/>
  <c r="BQ25" i="1"/>
  <c r="BG25" i="1"/>
  <c r="CA25" i="1" s="1"/>
  <c r="BE25" i="1"/>
  <c r="BY25" i="1" s="1"/>
  <c r="BC25" i="1"/>
  <c r="BB25" i="1"/>
  <c r="AJ25" i="1"/>
  <c r="AW25" i="1" s="1"/>
  <c r="AX25" i="1" s="1"/>
  <c r="U25" i="1"/>
  <c r="V25" i="1" s="1"/>
  <c r="W25" i="1" s="1"/>
  <c r="I25" i="1"/>
  <c r="H25" i="1"/>
  <c r="BM25" i="1" s="1"/>
  <c r="G25" i="1"/>
  <c r="D25" i="1"/>
  <c r="BZ24" i="1"/>
  <c r="BW24" i="1"/>
  <c r="BM24" i="1"/>
  <c r="BO24" i="1" s="1"/>
  <c r="BE24" i="1"/>
  <c r="BB24" i="1"/>
  <c r="BC24" i="1" s="1"/>
  <c r="AW24" i="1"/>
  <c r="AX24" i="1" s="1"/>
  <c r="AJ24" i="1"/>
  <c r="V24" i="1"/>
  <c r="U24" i="1"/>
  <c r="J24" i="1"/>
  <c r="I24" i="1"/>
  <c r="BN24" i="1" s="1"/>
  <c r="H24" i="1"/>
  <c r="D24" i="1"/>
  <c r="BW23" i="1"/>
  <c r="BN23" i="1"/>
  <c r="BJ23" i="1"/>
  <c r="BI23" i="1"/>
  <c r="BK23" i="1" s="1"/>
  <c r="BF23" i="1"/>
  <c r="BZ23" i="1" s="1"/>
  <c r="BE23" i="1"/>
  <c r="BS23" i="1" s="1"/>
  <c r="BC23" i="1"/>
  <c r="BB23" i="1"/>
  <c r="AJ23" i="1"/>
  <c r="AW23" i="1" s="1"/>
  <c r="AX23" i="1" s="1"/>
  <c r="W23" i="1"/>
  <c r="U23" i="1"/>
  <c r="T23" i="1"/>
  <c r="V23" i="1" s="1"/>
  <c r="N23" i="1"/>
  <c r="I23" i="1"/>
  <c r="H23" i="1"/>
  <c r="BM23" i="1" s="1"/>
  <c r="BO23" i="1" s="1"/>
  <c r="G23" i="1"/>
  <c r="D23" i="1"/>
  <c r="BZ22" i="1"/>
  <c r="BY22" i="1"/>
  <c r="BW22" i="1"/>
  <c r="BQ22" i="1"/>
  <c r="BI22" i="1"/>
  <c r="BK22" i="1" s="1"/>
  <c r="BG22" i="1"/>
  <c r="CA22" i="1" s="1"/>
  <c r="BB22" i="1"/>
  <c r="BC22" i="1" s="1"/>
  <c r="AJ22" i="1"/>
  <c r="AW22" i="1" s="1"/>
  <c r="AX22" i="1" s="1"/>
  <c r="U22" i="1"/>
  <c r="V22" i="1" s="1"/>
  <c r="I22" i="1"/>
  <c r="BN22" i="1" s="1"/>
  <c r="H22" i="1"/>
  <c r="G22" i="1"/>
  <c r="D22" i="1"/>
  <c r="BS22" i="1" s="1"/>
  <c r="BZ21" i="1"/>
  <c r="BY21" i="1"/>
  <c r="BW21" i="1"/>
  <c r="BQ21" i="1"/>
  <c r="BI21" i="1"/>
  <c r="BK21" i="1" s="1"/>
  <c r="BE21" i="1"/>
  <c r="BG21" i="1" s="1"/>
  <c r="CA21" i="1" s="1"/>
  <c r="BB21" i="1"/>
  <c r="BC21" i="1" s="1"/>
  <c r="AW21" i="1"/>
  <c r="AX21" i="1" s="1"/>
  <c r="AJ21" i="1"/>
  <c r="V21" i="1"/>
  <c r="U21" i="1"/>
  <c r="I21" i="1"/>
  <c r="BN21" i="1" s="1"/>
  <c r="H21" i="1"/>
  <c r="BM21" i="1" s="1"/>
  <c r="BO21" i="1" s="1"/>
  <c r="D21" i="1"/>
  <c r="BZ20" i="1"/>
  <c r="BY20" i="1"/>
  <c r="BW20" i="1"/>
  <c r="BQ20" i="1"/>
  <c r="BN20" i="1"/>
  <c r="BI20" i="1"/>
  <c r="BK20" i="1" s="1"/>
  <c r="BG20" i="1"/>
  <c r="CA20" i="1" s="1"/>
  <c r="BE20" i="1"/>
  <c r="BS20" i="1" s="1"/>
  <c r="BB20" i="1"/>
  <c r="BC20" i="1" s="1"/>
  <c r="AX20" i="1"/>
  <c r="AJ20" i="1"/>
  <c r="AW20" i="1" s="1"/>
  <c r="Z20" i="1"/>
  <c r="U20" i="1"/>
  <c r="V20" i="1" s="1"/>
  <c r="W20" i="1" s="1"/>
  <c r="I20" i="1"/>
  <c r="H20" i="1"/>
  <c r="BM20" i="1" s="1"/>
  <c r="BO20" i="1" s="1"/>
  <c r="G20" i="1"/>
  <c r="D20" i="1"/>
  <c r="BZ19" i="1"/>
  <c r="BY19" i="1"/>
  <c r="BW19" i="1"/>
  <c r="BQ19" i="1"/>
  <c r="BI19" i="1"/>
  <c r="BK19" i="1" s="1"/>
  <c r="BE19" i="1"/>
  <c r="BG19" i="1" s="1"/>
  <c r="CA19" i="1" s="1"/>
  <c r="BB19" i="1"/>
  <c r="BC19" i="1" s="1"/>
  <c r="AW19" i="1"/>
  <c r="AX19" i="1" s="1"/>
  <c r="AJ19" i="1"/>
  <c r="V19" i="1"/>
  <c r="U19" i="1"/>
  <c r="M19" i="1"/>
  <c r="I19" i="1"/>
  <c r="H19" i="1"/>
  <c r="BM19" i="1" s="1"/>
  <c r="D19" i="1"/>
  <c r="G19" i="1" s="1"/>
  <c r="BZ18" i="1"/>
  <c r="BW18" i="1"/>
  <c r="BN18" i="1"/>
  <c r="BE18" i="1"/>
  <c r="BM18" i="1" s="1"/>
  <c r="BO18" i="1" s="1"/>
  <c r="BB18" i="1"/>
  <c r="BC18" i="1" s="1"/>
  <c r="AW18" i="1"/>
  <c r="AX18" i="1" s="1"/>
  <c r="AJ18" i="1"/>
  <c r="U18" i="1"/>
  <c r="V18" i="1" s="1"/>
  <c r="J18" i="1"/>
  <c r="I18" i="1"/>
  <c r="H18" i="1"/>
  <c r="D18" i="1"/>
  <c r="BZ17" i="1"/>
  <c r="BY17" i="1"/>
  <c r="BW17" i="1"/>
  <c r="BQ17" i="1"/>
  <c r="BN17" i="1"/>
  <c r="BI17" i="1"/>
  <c r="BK17" i="1" s="1"/>
  <c r="BG17" i="1"/>
  <c r="CA17" i="1" s="1"/>
  <c r="BE17" i="1"/>
  <c r="BS17" i="1" s="1"/>
  <c r="BB17" i="1"/>
  <c r="BC17" i="1" s="1"/>
  <c r="AX17" i="1"/>
  <c r="AJ17" i="1"/>
  <c r="AW17" i="1" s="1"/>
  <c r="Z17" i="1"/>
  <c r="U17" i="1"/>
  <c r="V17" i="1" s="1"/>
  <c r="W17" i="1" s="1"/>
  <c r="I17" i="1"/>
  <c r="H17" i="1"/>
  <c r="BM17" i="1" s="1"/>
  <c r="BO17" i="1" s="1"/>
  <c r="G17" i="1"/>
  <c r="D17" i="1"/>
  <c r="BZ16" i="1"/>
  <c r="BY16" i="1"/>
  <c r="BW16" i="1"/>
  <c r="BQ16" i="1"/>
  <c r="BI16" i="1"/>
  <c r="BK16" i="1" s="1"/>
  <c r="BG16" i="1"/>
  <c r="CA16" i="1" s="1"/>
  <c r="BE16" i="1"/>
  <c r="BS16" i="1" s="1"/>
  <c r="BB16" i="1"/>
  <c r="BC16" i="1" s="1"/>
  <c r="AJ16" i="1"/>
  <c r="AW16" i="1" s="1"/>
  <c r="AX16" i="1" s="1"/>
  <c r="V16" i="1"/>
  <c r="W16" i="1" s="1"/>
  <c r="AD16" i="1" s="1"/>
  <c r="U16" i="1"/>
  <c r="I16" i="1"/>
  <c r="BN16" i="1" s="1"/>
  <c r="H16" i="1"/>
  <c r="G16" i="1"/>
  <c r="D16" i="1"/>
  <c r="BZ15" i="1"/>
  <c r="BW15" i="1"/>
  <c r="BQ15" i="1"/>
  <c r="BE15" i="1"/>
  <c r="BY15" i="1" s="1"/>
  <c r="BC15" i="1"/>
  <c r="BB15" i="1"/>
  <c r="AW15" i="1"/>
  <c r="AX15" i="1" s="1"/>
  <c r="AJ15" i="1"/>
  <c r="U15" i="1"/>
  <c r="V15" i="1" s="1"/>
  <c r="W15" i="1" s="1"/>
  <c r="I15" i="1"/>
  <c r="H15" i="1"/>
  <c r="D15" i="1"/>
  <c r="G15" i="1" s="1"/>
  <c r="BZ14" i="1"/>
  <c r="BW14" i="1"/>
  <c r="BN14" i="1"/>
  <c r="BE14" i="1"/>
  <c r="BB14" i="1"/>
  <c r="BC14" i="1" s="1"/>
  <c r="AW14" i="1"/>
  <c r="AX14" i="1" s="1"/>
  <c r="AJ14" i="1"/>
  <c r="U14" i="1"/>
  <c r="V14" i="1" s="1"/>
  <c r="J14" i="1"/>
  <c r="I14" i="1"/>
  <c r="H14" i="1"/>
  <c r="D14" i="1"/>
  <c r="BZ13" i="1"/>
  <c r="BY13" i="1"/>
  <c r="BW13" i="1"/>
  <c r="BN13" i="1"/>
  <c r="BI13" i="1"/>
  <c r="BK13" i="1" s="1"/>
  <c r="BG13" i="1"/>
  <c r="CA13" i="1" s="1"/>
  <c r="BE13" i="1"/>
  <c r="BS13" i="1" s="1"/>
  <c r="BB13" i="1"/>
  <c r="BC13" i="1" s="1"/>
  <c r="AJ13" i="1"/>
  <c r="AW13" i="1" s="1"/>
  <c r="AX13" i="1" s="1"/>
  <c r="U13" i="1"/>
  <c r="V13" i="1" s="1"/>
  <c r="I13" i="1"/>
  <c r="H13" i="1"/>
  <c r="BM13" i="1" s="1"/>
  <c r="BO13" i="1" s="1"/>
  <c r="G13" i="1"/>
  <c r="D13" i="1"/>
  <c r="W13" i="1" s="1"/>
  <c r="BZ12" i="1"/>
  <c r="BY12" i="1"/>
  <c r="BW12" i="1"/>
  <c r="BQ12" i="1"/>
  <c r="BI12" i="1"/>
  <c r="BK12" i="1" s="1"/>
  <c r="BG12" i="1"/>
  <c r="CA12" i="1" s="1"/>
  <c r="BE12" i="1"/>
  <c r="BS12" i="1" s="1"/>
  <c r="BB12" i="1"/>
  <c r="BC12" i="1" s="1"/>
  <c r="AJ12" i="1"/>
  <c r="AW12" i="1" s="1"/>
  <c r="AX12" i="1" s="1"/>
  <c r="AD12" i="1"/>
  <c r="V12" i="1"/>
  <c r="W12" i="1" s="1"/>
  <c r="U12" i="1"/>
  <c r="I12" i="1"/>
  <c r="BN12" i="1" s="1"/>
  <c r="H12" i="1"/>
  <c r="G12" i="1"/>
  <c r="D12" i="1"/>
  <c r="BZ11" i="1"/>
  <c r="BW11" i="1"/>
  <c r="BQ11" i="1"/>
  <c r="BE11" i="1"/>
  <c r="BY11" i="1" s="1"/>
  <c r="BC11" i="1"/>
  <c r="BB11" i="1"/>
  <c r="AW11" i="1"/>
  <c r="AX11" i="1" s="1"/>
  <c r="AJ11" i="1"/>
  <c r="W11" i="1"/>
  <c r="V11" i="1"/>
  <c r="U11" i="1"/>
  <c r="I11" i="1"/>
  <c r="H11" i="1"/>
  <c r="BM11" i="1" s="1"/>
  <c r="D11" i="1"/>
  <c r="G11" i="1" s="1"/>
  <c r="BZ10" i="1"/>
  <c r="BW10" i="1"/>
  <c r="BM10" i="1"/>
  <c r="BE10" i="1"/>
  <c r="BC10" i="1"/>
  <c r="BB10" i="1"/>
  <c r="AW10" i="1"/>
  <c r="AX10" i="1" s="1"/>
  <c r="AJ10" i="1"/>
  <c r="U10" i="1"/>
  <c r="V10" i="1" s="1"/>
  <c r="J10" i="1"/>
  <c r="I10" i="1"/>
  <c r="BN10" i="1" s="1"/>
  <c r="H10" i="1"/>
  <c r="D10" i="1"/>
  <c r="BZ9" i="1"/>
  <c r="BY9" i="1"/>
  <c r="BW9" i="1"/>
  <c r="BN9" i="1"/>
  <c r="BI9" i="1"/>
  <c r="BK9" i="1" s="1"/>
  <c r="BG9" i="1"/>
  <c r="CA9" i="1" s="1"/>
  <c r="BE9" i="1"/>
  <c r="BS9" i="1" s="1"/>
  <c r="BB9" i="1"/>
  <c r="BC9" i="1" s="1"/>
  <c r="AJ9" i="1"/>
  <c r="AW9" i="1" s="1"/>
  <c r="AX9" i="1" s="1"/>
  <c r="U9" i="1"/>
  <c r="V9" i="1" s="1"/>
  <c r="I9" i="1"/>
  <c r="H9" i="1"/>
  <c r="BM9" i="1" s="1"/>
  <c r="BO9" i="1" s="1"/>
  <c r="G9" i="1"/>
  <c r="D9" i="1"/>
  <c r="W9" i="1" s="1"/>
  <c r="BW8" i="1"/>
  <c r="BJ8" i="1"/>
  <c r="BJ38" i="1" s="1"/>
  <c r="BJ40" i="1" s="1"/>
  <c r="BF8" i="1"/>
  <c r="BF38" i="1" s="1"/>
  <c r="BF40" i="1" s="1"/>
  <c r="BE8" i="1"/>
  <c r="BY8" i="1" s="1"/>
  <c r="BC8" i="1"/>
  <c r="BB8" i="1"/>
  <c r="AW8" i="1"/>
  <c r="AJ8" i="1"/>
  <c r="J8" i="1"/>
  <c r="I8" i="1"/>
  <c r="H8" i="1"/>
  <c r="BZ7" i="1"/>
  <c r="BY7" i="1"/>
  <c r="BW7" i="1"/>
  <c r="BN7" i="1"/>
  <c r="BI7" i="1"/>
  <c r="BK7" i="1" s="1"/>
  <c r="BG7" i="1"/>
  <c r="CA7" i="1" s="1"/>
  <c r="BE7" i="1"/>
  <c r="BB7" i="1"/>
  <c r="BC7" i="1" s="1"/>
  <c r="BC6" i="1" s="1"/>
  <c r="AJ7" i="1"/>
  <c r="AW7" i="1" s="1"/>
  <c r="AX7" i="1" s="1"/>
  <c r="V7" i="1"/>
  <c r="U7" i="1"/>
  <c r="T7" i="1"/>
  <c r="N7" i="1"/>
  <c r="M7" i="1"/>
  <c r="J7" i="1"/>
  <c r="I7" i="1"/>
  <c r="H7" i="1"/>
  <c r="BM7" i="1" s="1"/>
  <c r="D7" i="1"/>
  <c r="W7" i="1" s="1"/>
  <c r="BZ6" i="1"/>
  <c r="BW6" i="1"/>
  <c r="BB6" i="1"/>
  <c r="BA6" i="1"/>
  <c r="BA38" i="1" s="1"/>
  <c r="BA40" i="1" s="1"/>
  <c r="AV6" i="1"/>
  <c r="AV38" i="1" s="1"/>
  <c r="AV40" i="1" s="1"/>
  <c r="AR6" i="1"/>
  <c r="AP6" i="1"/>
  <c r="AP38" i="1" s="1"/>
  <c r="AP40" i="1" s="1"/>
  <c r="AJ6" i="1"/>
  <c r="AW6" i="1" s="1"/>
  <c r="AF6" i="1"/>
  <c r="AF38" i="1" s="1"/>
  <c r="AF40" i="1" s="1"/>
  <c r="AC6" i="1"/>
  <c r="U6" i="1"/>
  <c r="U8" i="1" s="1"/>
  <c r="T6" i="1"/>
  <c r="J6" i="1"/>
  <c r="I6" i="1"/>
  <c r="BN6" i="1" s="1"/>
  <c r="H6" i="1"/>
  <c r="F6" i="1"/>
  <c r="F38" i="1" s="1"/>
  <c r="F40" i="1" s="1"/>
  <c r="E6" i="1"/>
  <c r="E38" i="1" s="1"/>
  <c r="E40" i="1" s="1"/>
  <c r="D6" i="1"/>
  <c r="D8" i="1" s="1"/>
  <c r="K2" i="1"/>
  <c r="L7" i="1" s="1"/>
  <c r="D38" i="1" l="1"/>
  <c r="D40" i="1" s="1"/>
  <c r="G8" i="1"/>
  <c r="O7" i="1"/>
  <c r="E43" i="1"/>
  <c r="E44" i="1"/>
  <c r="AD15" i="1"/>
  <c r="Z15" i="1"/>
  <c r="AI15" i="1"/>
  <c r="AK15" i="1" s="1"/>
  <c r="AQ15" i="1" s="1"/>
  <c r="Y15" i="1"/>
  <c r="AG15" i="1"/>
  <c r="AF44" i="1"/>
  <c r="AF43" i="1"/>
  <c r="F44" i="1"/>
  <c r="F43" i="1"/>
  <c r="AD7" i="1"/>
  <c r="AI7" i="1"/>
  <c r="AK7" i="1" s="1"/>
  <c r="AQ7" i="1" s="1"/>
  <c r="Z7" i="1"/>
  <c r="AA7" i="1" s="1"/>
  <c r="AD11" i="1"/>
  <c r="Z11" i="1"/>
  <c r="AI11" i="1"/>
  <c r="AK11" i="1" s="1"/>
  <c r="AQ11" i="1" s="1"/>
  <c r="Y11" i="1"/>
  <c r="BQ14" i="1"/>
  <c r="BY14" i="1"/>
  <c r="BI14" i="1"/>
  <c r="BK14" i="1" s="1"/>
  <c r="BG14" i="1"/>
  <c r="CA14" i="1" s="1"/>
  <c r="L2" i="1"/>
  <c r="G6" i="1"/>
  <c r="AV44" i="1"/>
  <c r="AV42" i="1"/>
  <c r="AV43" i="1"/>
  <c r="BE6" i="1"/>
  <c r="G7" i="1"/>
  <c r="P7" i="1" s="1"/>
  <c r="Y7" i="1"/>
  <c r="AY7" i="1" s="1"/>
  <c r="AW38" i="1"/>
  <c r="AW40" i="1" s="1"/>
  <c r="AX8" i="1"/>
  <c r="BF44" i="1"/>
  <c r="BF43" i="1"/>
  <c r="BQ10" i="1"/>
  <c r="BY10" i="1"/>
  <c r="BI10" i="1"/>
  <c r="BK10" i="1" s="1"/>
  <c r="BG10" i="1"/>
  <c r="CA10" i="1" s="1"/>
  <c r="BN11" i="1"/>
  <c r="BO11" i="1" s="1"/>
  <c r="J11" i="1"/>
  <c r="AG11" i="1"/>
  <c r="Z12" i="1"/>
  <c r="AI12" i="1"/>
  <c r="AK12" i="1" s="1"/>
  <c r="AQ12" i="1" s="1"/>
  <c r="Y12" i="1"/>
  <c r="AG12" i="1"/>
  <c r="BM14" i="1"/>
  <c r="BO14" i="1" s="1"/>
  <c r="BN15" i="1"/>
  <c r="J15" i="1"/>
  <c r="BM16" i="1"/>
  <c r="BO16" i="1" s="1"/>
  <c r="J16" i="1"/>
  <c r="AI17" i="1"/>
  <c r="AK17" i="1" s="1"/>
  <c r="AQ17" i="1" s="1"/>
  <c r="Y17" i="1"/>
  <c r="AG17" i="1"/>
  <c r="AD17" i="1"/>
  <c r="BN19" i="1"/>
  <c r="BO19" i="1" s="1"/>
  <c r="J19" i="1"/>
  <c r="AI20" i="1"/>
  <c r="AK20" i="1" s="1"/>
  <c r="AQ20" i="1" s="1"/>
  <c r="Y20" i="1"/>
  <c r="AG20" i="1"/>
  <c r="AD20" i="1"/>
  <c r="BN25" i="1"/>
  <c r="J25" i="1"/>
  <c r="BM30" i="1"/>
  <c r="BO30" i="1" s="1"/>
  <c r="J30" i="1"/>
  <c r="L38" i="1"/>
  <c r="L39" i="1"/>
  <c r="L23" i="1"/>
  <c r="BI8" i="1"/>
  <c r="BS8" i="1"/>
  <c r="BG8" i="1"/>
  <c r="BQ8" i="1"/>
  <c r="W24" i="1"/>
  <c r="G24" i="1"/>
  <c r="BS24" i="1"/>
  <c r="U38" i="1"/>
  <c r="U40" i="1" s="1"/>
  <c r="V8" i="1"/>
  <c r="AP43" i="1"/>
  <c r="AP44" i="1"/>
  <c r="BO7" i="1"/>
  <c r="AG7" i="1"/>
  <c r="BJ44" i="1"/>
  <c r="BJ43" i="1"/>
  <c r="AI9" i="1"/>
  <c r="AK9" i="1" s="1"/>
  <c r="AQ9" i="1" s="1"/>
  <c r="Y9" i="1"/>
  <c r="AG9" i="1"/>
  <c r="AD9" i="1"/>
  <c r="W10" i="1"/>
  <c r="G10" i="1"/>
  <c r="BO10" i="1"/>
  <c r="BM12" i="1"/>
  <c r="BO12" i="1" s="1"/>
  <c r="J12" i="1"/>
  <c r="AI13" i="1"/>
  <c r="AK13" i="1" s="1"/>
  <c r="AQ13" i="1" s="1"/>
  <c r="Y13" i="1"/>
  <c r="AG13" i="1"/>
  <c r="AD13" i="1"/>
  <c r="W14" i="1"/>
  <c r="G14" i="1"/>
  <c r="W18" i="1"/>
  <c r="G18" i="1"/>
  <c r="G21" i="1"/>
  <c r="W21" i="1"/>
  <c r="AI23" i="1"/>
  <c r="AK23" i="1" s="1"/>
  <c r="AQ23" i="1" s="1"/>
  <c r="Z23" i="1"/>
  <c r="AA23" i="1" s="1"/>
  <c r="AG23" i="1"/>
  <c r="Y23" i="1"/>
  <c r="AY23" i="1" s="1"/>
  <c r="AD23" i="1"/>
  <c r="AD25" i="1"/>
  <c r="Z25" i="1"/>
  <c r="AI25" i="1"/>
  <c r="AK25" i="1" s="1"/>
  <c r="AQ25" i="1" s="1"/>
  <c r="Y25" i="1"/>
  <c r="AG25" i="1"/>
  <c r="BO27" i="1"/>
  <c r="AD29" i="1"/>
  <c r="Z29" i="1"/>
  <c r="AI29" i="1"/>
  <c r="AK29" i="1" s="1"/>
  <c r="AQ29" i="1" s="1"/>
  <c r="Y29" i="1"/>
  <c r="W32" i="1"/>
  <c r="G32" i="1"/>
  <c r="BS32" i="1"/>
  <c r="BN33" i="1"/>
  <c r="J33" i="1"/>
  <c r="Z16" i="1"/>
  <c r="AI16" i="1"/>
  <c r="AK16" i="1" s="1"/>
  <c r="AQ16" i="1" s="1"/>
  <c r="Y16" i="1"/>
  <c r="AG16" i="1"/>
  <c r="BQ18" i="1"/>
  <c r="BY18" i="1"/>
  <c r="BI18" i="1"/>
  <c r="BK18" i="1" s="1"/>
  <c r="BG18" i="1"/>
  <c r="CA18" i="1" s="1"/>
  <c r="V6" i="1"/>
  <c r="AC40" i="1"/>
  <c r="AC38" i="1"/>
  <c r="BA44" i="1"/>
  <c r="BA43" i="1"/>
  <c r="BS7" i="1"/>
  <c r="Z9" i="1"/>
  <c r="BS10" i="1"/>
  <c r="Z13" i="1"/>
  <c r="BS14" i="1"/>
  <c r="BS18" i="1"/>
  <c r="AG29" i="1"/>
  <c r="AD33" i="1"/>
  <c r="Z33" i="1"/>
  <c r="AI33" i="1"/>
  <c r="AK33" i="1" s="1"/>
  <c r="AQ33" i="1" s="1"/>
  <c r="Y33" i="1"/>
  <c r="AG33" i="1"/>
  <c r="AD36" i="1"/>
  <c r="Z36" i="1"/>
  <c r="AI36" i="1"/>
  <c r="AK36" i="1" s="1"/>
  <c r="AQ36" i="1" s="1"/>
  <c r="Y36" i="1"/>
  <c r="AG36" i="1"/>
  <c r="BZ8" i="1"/>
  <c r="BS11" i="1"/>
  <c r="BM15" i="1"/>
  <c r="BO15" i="1" s="1"/>
  <c r="BS15" i="1"/>
  <c r="W19" i="1"/>
  <c r="J22" i="1"/>
  <c r="J38" i="1" s="1"/>
  <c r="J40" i="1" s="1"/>
  <c r="BM22" i="1"/>
  <c r="BO22" i="1" s="1"/>
  <c r="W28" i="1"/>
  <c r="G28" i="1"/>
  <c r="BN29" i="1"/>
  <c r="BO29" i="1" s="1"/>
  <c r="J29" i="1"/>
  <c r="AI34" i="1"/>
  <c r="AK34" i="1" s="1"/>
  <c r="AQ34" i="1" s="1"/>
  <c r="Y34" i="1"/>
  <c r="AD34" i="1"/>
  <c r="AG34" i="1"/>
  <c r="Z34" i="1"/>
  <c r="BQ7" i="1"/>
  <c r="H38" i="1"/>
  <c r="H40" i="1" s="1"/>
  <c r="BB38" i="1"/>
  <c r="BB40" i="1" s="1"/>
  <c r="BM8" i="1"/>
  <c r="BQ9" i="1"/>
  <c r="BG11" i="1"/>
  <c r="CA11" i="1" s="1"/>
  <c r="BQ13" i="1"/>
  <c r="BG15" i="1"/>
  <c r="CA15" i="1" s="1"/>
  <c r="BS19" i="1"/>
  <c r="AI27" i="1"/>
  <c r="AK27" i="1" s="1"/>
  <c r="AQ27" i="1" s="1"/>
  <c r="Y27" i="1"/>
  <c r="AG27" i="1"/>
  <c r="AD27" i="1"/>
  <c r="BS28" i="1"/>
  <c r="BQ32" i="1"/>
  <c r="BY32" i="1"/>
  <c r="BI32" i="1"/>
  <c r="BK32" i="1" s="1"/>
  <c r="BG32" i="1"/>
  <c r="CA32" i="1" s="1"/>
  <c r="BO33" i="1"/>
  <c r="T38" i="1"/>
  <c r="T40" i="1" s="1"/>
  <c r="I38" i="1"/>
  <c r="I40" i="1" s="1"/>
  <c r="BC38" i="1"/>
  <c r="BC40" i="1" s="1"/>
  <c r="BN8" i="1"/>
  <c r="J9" i="1"/>
  <c r="BI11" i="1"/>
  <c r="BK11" i="1" s="1"/>
  <c r="J13" i="1"/>
  <c r="BI15" i="1"/>
  <c r="BK15" i="1" s="1"/>
  <c r="J17" i="1"/>
  <c r="J20" i="1"/>
  <c r="J21" i="1"/>
  <c r="BQ24" i="1"/>
  <c r="BY24" i="1"/>
  <c r="BI24" i="1"/>
  <c r="BK24" i="1" s="1"/>
  <c r="BG24" i="1"/>
  <c r="CA24" i="1" s="1"/>
  <c r="BO25" i="1"/>
  <c r="BM26" i="1"/>
  <c r="BO26" i="1" s="1"/>
  <c r="J26" i="1"/>
  <c r="Z27" i="1"/>
  <c r="BQ28" i="1"/>
  <c r="BY28" i="1"/>
  <c r="BI28" i="1"/>
  <c r="BK28" i="1" s="1"/>
  <c r="BG28" i="1"/>
  <c r="CA28" i="1" s="1"/>
  <c r="AI31" i="1"/>
  <c r="AK31" i="1" s="1"/>
  <c r="AQ31" i="1" s="1"/>
  <c r="Y31" i="1"/>
  <c r="AG31" i="1"/>
  <c r="AD31" i="1"/>
  <c r="BM32" i="1"/>
  <c r="BO32" i="1" s="1"/>
  <c r="BY23" i="1"/>
  <c r="BS25" i="1"/>
  <c r="W26" i="1"/>
  <c r="BQ26" i="1"/>
  <c r="BS29" i="1"/>
  <c r="W30" i="1"/>
  <c r="BQ30" i="1"/>
  <c r="BY33" i="1"/>
  <c r="BQ35" i="1"/>
  <c r="BY35" i="1"/>
  <c r="BI35" i="1"/>
  <c r="BK35" i="1" s="1"/>
  <c r="BG35" i="1"/>
  <c r="CA35" i="1" s="1"/>
  <c r="AI39" i="1"/>
  <c r="AK39" i="1" s="1"/>
  <c r="AQ39" i="1" s="1"/>
  <c r="Z39" i="1"/>
  <c r="AA39" i="1" s="1"/>
  <c r="AG39" i="1"/>
  <c r="Y39" i="1"/>
  <c r="AY39" i="1" s="1"/>
  <c r="BS21" i="1"/>
  <c r="W22" i="1"/>
  <c r="BQ23" i="1"/>
  <c r="BS26" i="1"/>
  <c r="BS30" i="1"/>
  <c r="BQ33" i="1"/>
  <c r="W35" i="1"/>
  <c r="G35" i="1"/>
  <c r="BM35" i="1"/>
  <c r="BO35" i="1" s="1"/>
  <c r="BN36" i="1"/>
  <c r="BO36" i="1" s="1"/>
  <c r="J36" i="1"/>
  <c r="J23" i="1"/>
  <c r="BG23" i="1"/>
  <c r="CA23" i="1" s="1"/>
  <c r="BI25" i="1"/>
  <c r="BK25" i="1" s="1"/>
  <c r="J27" i="1"/>
  <c r="BI29" i="1"/>
  <c r="BK29" i="1" s="1"/>
  <c r="J31" i="1"/>
  <c r="BS33" i="1"/>
  <c r="BS35" i="1"/>
  <c r="AD39" i="1"/>
  <c r="BQ39" i="1"/>
  <c r="BY39" i="1"/>
  <c r="BI39" i="1"/>
  <c r="BK39" i="1" s="1"/>
  <c r="BG39" i="1"/>
  <c r="CA39" i="1" s="1"/>
  <c r="BS36" i="1"/>
  <c r="AI37" i="1"/>
  <c r="AK37" i="1" s="1"/>
  <c r="AQ37" i="1" s="1"/>
  <c r="BM37" i="1"/>
  <c r="BO37" i="1" s="1"/>
  <c r="BS37" i="1"/>
  <c r="AJ37" i="1"/>
  <c r="AW37" i="1" s="1"/>
  <c r="AX37" i="1" s="1"/>
  <c r="J34" i="1"/>
  <c r="BI36" i="1"/>
  <c r="BK36" i="1" s="1"/>
  <c r="BI37" i="1"/>
  <c r="BK37" i="1" s="1"/>
  <c r="J44" i="1" l="1"/>
  <c r="J43" i="1"/>
  <c r="BC43" i="1"/>
  <c r="BC44" i="1"/>
  <c r="AC43" i="1"/>
  <c r="AC44" i="1"/>
  <c r="AW44" i="1"/>
  <c r="BN44" i="1" s="1"/>
  <c r="BO44" i="1" s="1"/>
  <c r="AW43" i="1"/>
  <c r="BN43" i="1" s="1"/>
  <c r="BO43" i="1" s="1"/>
  <c r="BQ6" i="1"/>
  <c r="BS6" i="1"/>
  <c r="BS38" i="1" s="1"/>
  <c r="BS40" i="1" s="1"/>
  <c r="BI6" i="1"/>
  <c r="BM6" i="1"/>
  <c r="BY6" i="1"/>
  <c r="G38" i="1"/>
  <c r="G40" i="1" s="1"/>
  <c r="Z30" i="1"/>
  <c r="AI30" i="1"/>
  <c r="AK30" i="1" s="1"/>
  <c r="AQ30" i="1" s="1"/>
  <c r="Y30" i="1"/>
  <c r="AG30" i="1"/>
  <c r="AD30" i="1"/>
  <c r="I43" i="1"/>
  <c r="I44" i="1"/>
  <c r="H44" i="1"/>
  <c r="H43" i="1"/>
  <c r="AG18" i="1"/>
  <c r="AD18" i="1"/>
  <c r="Z18" i="1"/>
  <c r="Y18" i="1"/>
  <c r="AI18" i="1"/>
  <c r="AK18" i="1" s="1"/>
  <c r="AQ18" i="1" s="1"/>
  <c r="V38" i="1"/>
  <c r="V40" i="1" s="1"/>
  <c r="AG24" i="1"/>
  <c r="AD24" i="1"/>
  <c r="Z24" i="1"/>
  <c r="AI24" i="1"/>
  <c r="AK24" i="1" s="1"/>
  <c r="AQ24" i="1" s="1"/>
  <c r="Y24" i="1"/>
  <c r="P39" i="1"/>
  <c r="O39" i="1"/>
  <c r="AL39" i="1"/>
  <c r="W8" i="1"/>
  <c r="AI22" i="1"/>
  <c r="AK22" i="1" s="1"/>
  <c r="AQ22" i="1" s="1"/>
  <c r="Y22" i="1"/>
  <c r="AG22" i="1"/>
  <c r="AD22" i="1"/>
  <c r="Z22" i="1"/>
  <c r="Z26" i="1"/>
  <c r="AI26" i="1"/>
  <c r="AK26" i="1" s="1"/>
  <c r="AQ26" i="1" s="1"/>
  <c r="Y26" i="1"/>
  <c r="AG26" i="1"/>
  <c r="AD26" i="1"/>
  <c r="BB44" i="1"/>
  <c r="BB43" i="1"/>
  <c r="AG10" i="1"/>
  <c r="AD10" i="1"/>
  <c r="Z10" i="1"/>
  <c r="Y10" i="1"/>
  <c r="AI10" i="1"/>
  <c r="AK10" i="1" s="1"/>
  <c r="AQ10" i="1" s="1"/>
  <c r="BG38" i="1"/>
  <c r="BG40" i="1" s="1"/>
  <c r="CA8" i="1"/>
  <c r="BG6" i="1"/>
  <c r="CA6" i="1" s="1"/>
  <c r="T44" i="1"/>
  <c r="T43" i="1"/>
  <c r="Z19" i="1"/>
  <c r="AI19" i="1"/>
  <c r="AK19" i="1" s="1"/>
  <c r="AQ19" i="1" s="1"/>
  <c r="Y19" i="1"/>
  <c r="AG19" i="1"/>
  <c r="AD19" i="1"/>
  <c r="AG32" i="1"/>
  <c r="AD32" i="1"/>
  <c r="Z32" i="1"/>
  <c r="AI32" i="1"/>
  <c r="AK32" i="1" s="1"/>
  <c r="AQ32" i="1" s="1"/>
  <c r="Y32" i="1"/>
  <c r="Z21" i="1"/>
  <c r="AI21" i="1"/>
  <c r="AK21" i="1" s="1"/>
  <c r="AQ21" i="1" s="1"/>
  <c r="Y21" i="1"/>
  <c r="AD21" i="1"/>
  <c r="AG21" i="1"/>
  <c r="U44" i="1"/>
  <c r="U43" i="1"/>
  <c r="BI38" i="1"/>
  <c r="BK8" i="1"/>
  <c r="L40" i="1"/>
  <c r="P38" i="1"/>
  <c r="O38" i="1"/>
  <c r="X7" i="1"/>
  <c r="Q7" i="1"/>
  <c r="D44" i="1"/>
  <c r="D43" i="1"/>
  <c r="P23" i="1"/>
  <c r="AL23" i="1"/>
  <c r="O23" i="1"/>
  <c r="AG35" i="1"/>
  <c r="AD35" i="1"/>
  <c r="Z35" i="1"/>
  <c r="AI35" i="1"/>
  <c r="AK35" i="1" s="1"/>
  <c r="AQ35" i="1" s="1"/>
  <c r="Y35" i="1"/>
  <c r="BN38" i="1"/>
  <c r="BN40" i="1" s="1"/>
  <c r="BM38" i="1"/>
  <c r="BM40" i="1" s="1"/>
  <c r="BO8" i="1"/>
  <c r="AG28" i="1"/>
  <c r="AD28" i="1"/>
  <c r="Z28" i="1"/>
  <c r="AI28" i="1"/>
  <c r="AK28" i="1" s="1"/>
  <c r="AQ28" i="1" s="1"/>
  <c r="Y28" i="1"/>
  <c r="AJ38" i="1"/>
  <c r="AJ40" i="1" s="1"/>
  <c r="AG14" i="1"/>
  <c r="AD14" i="1"/>
  <c r="Z14" i="1"/>
  <c r="Y14" i="1"/>
  <c r="AI14" i="1"/>
  <c r="AK14" i="1" s="1"/>
  <c r="AQ14" i="1" s="1"/>
  <c r="BQ38" i="1"/>
  <c r="BQ40" i="1" s="1"/>
  <c r="BE38" i="1"/>
  <c r="BE40" i="1" s="1"/>
  <c r="AX6" i="1"/>
  <c r="AX38" i="1" s="1"/>
  <c r="AL7" i="1"/>
  <c r="AY38" i="1" l="1"/>
  <c r="AX40" i="1"/>
  <c r="V44" i="1"/>
  <c r="V43" i="1"/>
  <c r="AJ44" i="1"/>
  <c r="AJ43" i="1"/>
  <c r="BN46" i="1"/>
  <c r="BN49" i="1" s="1"/>
  <c r="BE42" i="1"/>
  <c r="BE44" i="1"/>
  <c r="BE43" i="1"/>
  <c r="BS46" i="1"/>
  <c r="BS49" i="1" s="1"/>
  <c r="O40" i="1"/>
  <c r="L44" i="1"/>
  <c r="N48" i="1"/>
  <c r="L43" i="1"/>
  <c r="P40" i="1"/>
  <c r="AG8" i="1"/>
  <c r="AD8" i="1"/>
  <c r="Z8" i="1"/>
  <c r="AI8" i="1"/>
  <c r="W6" i="1"/>
  <c r="Y6" i="1" s="1"/>
  <c r="Y8" i="1"/>
  <c r="BI40" i="1"/>
  <c r="BI42" i="1"/>
  <c r="BG44" i="1"/>
  <c r="BG43" i="1"/>
  <c r="X39" i="1"/>
  <c r="Q39" i="1"/>
  <c r="G44" i="1"/>
  <c r="G43" i="1"/>
  <c r="BO6" i="1"/>
  <c r="X23" i="1"/>
  <c r="Q23" i="1"/>
  <c r="Q38" i="1"/>
  <c r="BK6" i="1"/>
  <c r="BK38" i="1" s="1"/>
  <c r="BK40" i="1" s="1"/>
  <c r="BM46" i="1"/>
  <c r="BM49" i="1" s="1"/>
  <c r="BQ46" i="1"/>
  <c r="BQ49" i="1" s="1"/>
  <c r="BK44" i="1" l="1"/>
  <c r="BK43" i="1"/>
  <c r="BK42" i="1"/>
  <c r="AD6" i="1"/>
  <c r="AD38" i="1" s="1"/>
  <c r="AD40" i="1" s="1"/>
  <c r="O44" i="1"/>
  <c r="O43" i="1"/>
  <c r="Q40" i="1"/>
  <c r="AG6" i="1"/>
  <c r="AG38" i="1" s="1"/>
  <c r="AG40" i="1" s="1"/>
  <c r="AK8" i="1"/>
  <c r="AI6" i="1"/>
  <c r="AI38" i="1" s="1"/>
  <c r="AI40" i="1" s="1"/>
  <c r="W38" i="1"/>
  <c r="AX43" i="1"/>
  <c r="AY40" i="1"/>
  <c r="AX44" i="1"/>
  <c r="BO38" i="1"/>
  <c r="BO40" i="1" s="1"/>
  <c r="BI43" i="1"/>
  <c r="BI44" i="1"/>
  <c r="Z38" i="1"/>
  <c r="Z6" i="1"/>
  <c r="P43" i="1"/>
  <c r="P44" i="1"/>
  <c r="P46" i="1"/>
  <c r="AG44" i="1" l="1"/>
  <c r="AG43" i="1"/>
  <c r="AI43" i="1"/>
  <c r="AI44" i="1"/>
  <c r="AD44" i="1"/>
  <c r="AD43" i="1"/>
  <c r="AA38" i="1"/>
  <c r="AA40" i="1" s="1"/>
  <c r="Z40" i="1"/>
  <c r="AQ8" i="1"/>
  <c r="AK6" i="1"/>
  <c r="AK38" i="1" s="1"/>
  <c r="AY44" i="1"/>
  <c r="AY43" i="1"/>
  <c r="W40" i="1"/>
  <c r="X38" i="1"/>
  <c r="BO46" i="1"/>
  <c r="BO49" i="1" s="1"/>
  <c r="AK40" i="1" l="1"/>
  <c r="AL38" i="1"/>
  <c r="W43" i="1"/>
  <c r="W44" i="1"/>
  <c r="X40" i="1"/>
  <c r="AQ6" i="1"/>
  <c r="AQ38" i="1" s="1"/>
  <c r="AQ40" i="1" s="1"/>
  <c r="Z44" i="1"/>
  <c r="Z43" i="1"/>
  <c r="AA44" i="1"/>
  <c r="AA43" i="1"/>
  <c r="AQ44" i="1" l="1"/>
  <c r="AQ43" i="1"/>
  <c r="X44" i="1"/>
  <c r="X43" i="1"/>
  <c r="AK44" i="1"/>
  <c r="AK43" i="1"/>
  <c r="AL40" i="1"/>
  <c r="AL44" i="1" l="1"/>
  <c r="AL43" i="1"/>
</calcChain>
</file>

<file path=xl/sharedStrings.xml><?xml version="1.0" encoding="utf-8"?>
<sst xmlns="http://schemas.openxmlformats.org/spreadsheetml/2006/main" count="171" uniqueCount="106">
  <si>
    <t>Дневной стационар на 2024г.</t>
  </si>
  <si>
    <t>Численность застрахованных на 01.01.2022г.</t>
  </si>
  <si>
    <t>ПРОВЕРКА</t>
  </si>
  <si>
    <t>Численность застрахованных на 01.01.2023г.</t>
  </si>
  <si>
    <t>Справочно:</t>
  </si>
  <si>
    <t>№ п/п</t>
  </si>
  <si>
    <t>Наименование профилей медицинской помощи</t>
  </si>
  <si>
    <r>
      <rPr>
        <b/>
        <i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
ФАКТ за 2022г.</t>
    </r>
  </si>
  <si>
    <t>ФАКТ за 2023г. (по МО)</t>
  </si>
  <si>
    <r>
      <rPr>
        <b/>
        <i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Объемы мед. помощи  в раках межтерриториальных расчетов,</t>
    </r>
    <r>
      <rPr>
        <b/>
        <sz val="10"/>
        <rFont val="Times New Roman"/>
        <family val="1"/>
        <charset val="204"/>
      </rPr>
      <t xml:space="preserve">
факт за 4 мес. 2023г.  </t>
    </r>
  </si>
  <si>
    <r>
      <rPr>
        <sz val="10"/>
        <rFont val="Times New Roman"/>
        <family val="1"/>
        <charset val="204"/>
      </rPr>
      <t>Объемы мед. помощи  в рамках межтерриториальных расчетов,</t>
    </r>
    <r>
      <rPr>
        <b/>
        <sz val="10"/>
        <rFont val="Times New Roman"/>
        <family val="1"/>
        <charset val="204"/>
      </rPr>
      <t xml:space="preserve">
в соответствии с Протоколом №7 от 17.05.2023г.</t>
    </r>
  </si>
  <si>
    <t>ИТОГО с учетом межтеров
гр.3+гр.5</t>
  </si>
  <si>
    <t>Распределено на 2023 год решением Комиссии от 14.08.2023 Протокол №12 (с учетом ВМП  и МТР)</t>
  </si>
  <si>
    <t>Нормативы объемов на 2024 год</t>
  </si>
  <si>
    <r>
      <rPr>
        <b/>
        <i/>
        <u/>
        <sz val="11"/>
        <color theme="1"/>
        <rFont val="Times New Roman"/>
        <family val="1"/>
        <charset val="204"/>
      </rPr>
      <t>Справочно:</t>
    </r>
    <r>
      <rPr>
        <b/>
        <sz val="11"/>
        <color theme="1"/>
        <rFont val="Times New Roman"/>
        <family val="1"/>
        <charset val="204"/>
      </rPr>
      <t xml:space="preserve">
Нормативы объемов на 2023г.</t>
    </r>
  </si>
  <si>
    <r>
      <rPr>
        <b/>
        <u/>
        <sz val="12"/>
        <color theme="1"/>
        <rFont val="Calibri"/>
        <family val="2"/>
        <charset val="204"/>
        <scheme val="minor"/>
      </rPr>
      <t>Норматив</t>
    </r>
    <r>
      <rPr>
        <b/>
        <u/>
        <sz val="10.5"/>
        <color theme="1"/>
        <rFont val="Calibri"/>
        <family val="2"/>
        <charset val="204"/>
        <scheme val="minor"/>
      </rPr>
      <t xml:space="preserve">
</t>
    </r>
    <r>
      <rPr>
        <b/>
        <sz val="10.5"/>
        <color theme="1"/>
        <rFont val="Calibri"/>
        <family val="2"/>
        <charset val="204"/>
        <scheme val="minor"/>
      </rPr>
      <t xml:space="preserve">
Объемы по КСГ, за минусом межтеров
</t>
    </r>
    <r>
      <rPr>
        <sz val="10.5"/>
        <color theme="1"/>
        <rFont val="Calibri"/>
        <family val="2"/>
        <charset val="204"/>
        <scheme val="minor"/>
      </rPr>
      <t>гр.9-гр.5-гр.6</t>
    </r>
  </si>
  <si>
    <r>
      <t xml:space="preserve">Отклонения от норматива
гр.8-гр.6
</t>
    </r>
    <r>
      <rPr>
        <sz val="10"/>
        <color theme="1"/>
        <rFont val="Times New Roman"/>
        <family val="1"/>
        <charset val="204"/>
      </rPr>
      <t>(</t>
    </r>
    <r>
      <rPr>
        <b/>
        <sz val="10"/>
        <color theme="1"/>
        <rFont val="Times New Roman"/>
        <family val="1"/>
        <charset val="204"/>
      </rPr>
      <t>"+" - к увеличению</t>
    </r>
    <r>
      <rPr>
        <sz val="10"/>
        <color theme="1"/>
        <rFont val="Times New Roman"/>
        <family val="1"/>
        <charset val="204"/>
      </rPr>
      <t xml:space="preserve">, т.к. норматив ВЫШЕ факта,
</t>
    </r>
    <r>
      <rPr>
        <b/>
        <sz val="10"/>
        <color theme="1"/>
        <rFont val="Times New Roman"/>
        <family val="1"/>
        <charset val="204"/>
      </rPr>
      <t>"-" -к снятию</t>
    </r>
    <r>
      <rPr>
        <sz val="10"/>
        <color theme="1"/>
        <rFont val="Times New Roman"/>
        <family val="1"/>
        <charset val="204"/>
      </rPr>
      <t>, т.к. норматив НИЖЕ факта,)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</si>
  <si>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27.01.2023 №13-13</t>
    </r>
  </si>
  <si>
    <t xml:space="preserve">КОРРЕКТИРОВКА </t>
  </si>
  <si>
    <r>
      <rPr>
        <b/>
        <sz val="12"/>
        <color theme="1"/>
        <rFont val="Times New Roman"/>
        <family val="1"/>
        <charset val="204"/>
      </rPr>
      <t xml:space="preserve">Объемы по МО на 2024г.
(без межтеров)
с учетом корректировки
</t>
    </r>
    <r>
      <rPr>
        <sz val="12"/>
        <color theme="1"/>
        <rFont val="Times New Roman"/>
        <family val="1"/>
        <charset val="204"/>
      </rPr>
      <t xml:space="preserve">
гр.3+гр.14</t>
    </r>
  </si>
  <si>
    <r>
      <t xml:space="preserve">Отклонения от норматива
по МО (без МТР)
гр.11-гр.15
</t>
    </r>
    <r>
      <rPr>
        <sz val="10"/>
        <color theme="1"/>
        <rFont val="Calibri"/>
        <family val="2"/>
        <charset val="204"/>
        <scheme val="minor"/>
      </rPr>
      <t>("-" - с книжению, объемы выше норматива)</t>
    </r>
  </si>
  <si>
    <r>
      <t xml:space="preserve">ИТОГО на </t>
    </r>
    <r>
      <rPr>
        <b/>
        <u/>
        <sz val="12"/>
        <color theme="0" tint="-0.34998626667073579"/>
        <rFont val="Times New Roman"/>
        <family val="1"/>
        <charset val="204"/>
      </rPr>
      <t>2024 год</t>
    </r>
    <r>
      <rPr>
        <b/>
        <sz val="12"/>
        <color theme="0" tint="-0.34998626667073579"/>
        <rFont val="Times New Roman"/>
        <family val="1"/>
        <charset val="204"/>
      </rPr>
      <t xml:space="preserve">
</t>
    </r>
    <r>
      <rPr>
        <b/>
        <i/>
        <sz val="9"/>
        <color theme="0" tint="-0.34998626667073579"/>
        <rFont val="Times New Roman"/>
        <family val="1"/>
        <charset val="204"/>
      </rPr>
      <t>(с учетом МТР)</t>
    </r>
  </si>
  <si>
    <r>
      <rPr>
        <u/>
        <sz val="12"/>
        <color theme="0" tint="-0.34998626667073579"/>
        <rFont val="Calibri"/>
        <family val="2"/>
        <charset val="204"/>
        <scheme val="minor"/>
      </rPr>
      <t>ИТОГО</t>
    </r>
    <r>
      <rPr>
        <sz val="12"/>
        <color theme="0" tint="-0.34998626667073579"/>
        <rFont val="Calibri"/>
        <family val="2"/>
        <charset val="204"/>
        <scheme val="minor"/>
      </rPr>
      <t xml:space="preserve">
отклонения от норматива
гр.17-гр.8</t>
    </r>
  </si>
  <si>
    <t>ФАКТ за 2022г. 
(без учета МТР)</t>
  </si>
  <si>
    <r>
      <t xml:space="preserve">Отклонения объемы на 2023г. - ФАКТ за 2019г.
гр.15-гр.19
</t>
    </r>
    <r>
      <rPr>
        <sz val="9"/>
        <color theme="0" tint="-0.34998626667073579"/>
        <rFont val="Calibri"/>
        <family val="2"/>
        <charset val="204"/>
        <scheme val="minor"/>
      </rPr>
      <t>(</t>
    </r>
    <r>
      <rPr>
        <b/>
        <sz val="9"/>
        <color theme="0" tint="-0.34998626667073579"/>
        <rFont val="Calibri"/>
        <family val="2"/>
        <charset val="204"/>
        <scheme val="minor"/>
      </rPr>
      <t>"+"</t>
    </r>
    <r>
      <rPr>
        <sz val="9"/>
        <color theme="0" tint="-0.34998626667073579"/>
        <rFont val="Calibri"/>
        <family val="2"/>
        <charset val="204"/>
        <scheme val="minor"/>
      </rPr>
      <t xml:space="preserve"> -</t>
    </r>
    <r>
      <rPr>
        <b/>
        <sz val="9"/>
        <color theme="0" tint="-0.34998626667073579"/>
        <rFont val="Calibri"/>
        <family val="2"/>
        <charset val="204"/>
        <scheme val="minor"/>
      </rPr>
      <t>объемы на 2023г.</t>
    </r>
    <r>
      <rPr>
        <sz val="9"/>
        <color theme="0" tint="-0.34998626667073579"/>
        <rFont val="Calibri"/>
        <family val="2"/>
        <charset val="204"/>
        <scheme val="minor"/>
      </rPr>
      <t xml:space="preserve"> ВЫШЕ факта за 2019г.,
</t>
    </r>
    <r>
      <rPr>
        <b/>
        <sz val="9"/>
        <color theme="0" tint="-0.34998626667073579"/>
        <rFont val="Calibri"/>
        <family val="2"/>
        <charset val="204"/>
        <scheme val="minor"/>
      </rPr>
      <t>"-"</t>
    </r>
    <r>
      <rPr>
        <sz val="9"/>
        <color theme="0" tint="-0.34998626667073579"/>
        <rFont val="Calibri"/>
        <family val="2"/>
        <charset val="204"/>
        <scheme val="minor"/>
      </rPr>
      <t xml:space="preserve"> -объемы на 2022г. НИЖЕ факта за 2019г.)</t>
    </r>
  </si>
  <si>
    <t>Факт 
за 4 мес. 2023г., досчитанный до ГОДА 
(без учета МТР)</t>
  </si>
  <si>
    <r>
      <t xml:space="preserve">Отклонения объемы на 2023г. - факт 4 мес., досчитанный до года
гр.15-гр.21
</t>
    </r>
    <r>
      <rPr>
        <sz val="8.5"/>
        <color theme="0" tint="-0.34998626667073579"/>
        <rFont val="Calibri"/>
        <family val="2"/>
        <charset val="204"/>
        <scheme val="minor"/>
      </rPr>
      <t>(</t>
    </r>
    <r>
      <rPr>
        <b/>
        <sz val="8.5"/>
        <color theme="0" tint="-0.34998626667073579"/>
        <rFont val="Calibri"/>
        <family val="2"/>
        <charset val="204"/>
        <scheme val="minor"/>
      </rPr>
      <t>"+"</t>
    </r>
    <r>
      <rPr>
        <sz val="8.5"/>
        <color theme="0" tint="-0.34998626667073579"/>
        <rFont val="Calibri"/>
        <family val="2"/>
        <charset val="204"/>
        <scheme val="minor"/>
      </rPr>
      <t xml:space="preserve"> -</t>
    </r>
    <r>
      <rPr>
        <b/>
        <sz val="8.5"/>
        <color theme="0" tint="-0.34998626667073579"/>
        <rFont val="Calibri"/>
        <family val="2"/>
        <charset val="204"/>
        <scheme val="minor"/>
      </rPr>
      <t>объемы на 2023г.</t>
    </r>
    <r>
      <rPr>
        <sz val="8.5"/>
        <color theme="0" tint="-0.34998626667073579"/>
        <rFont val="Calibri"/>
        <family val="2"/>
        <charset val="204"/>
        <scheme val="minor"/>
      </rPr>
      <t xml:space="preserve"> ВЫШЕ факта за 4 мес. 2022г., досчитанного до года,
</t>
    </r>
    <r>
      <rPr>
        <b/>
        <sz val="8.5"/>
        <color theme="0" tint="-0.34998626667073579"/>
        <rFont val="Calibri"/>
        <family val="2"/>
        <charset val="204"/>
        <scheme val="minor"/>
      </rPr>
      <t>"-"</t>
    </r>
    <r>
      <rPr>
        <sz val="8.5"/>
        <color theme="0" tint="-0.34998626667073579"/>
        <rFont val="Calibri"/>
        <family val="2"/>
        <charset val="204"/>
        <scheme val="minor"/>
      </rPr>
      <t xml:space="preserve"> -объемы на 2023г. НИЖЕ факта за 4 мес. 2022г., досчитанного до года)</t>
    </r>
  </si>
  <si>
    <t>ИТОГО на 2024 год
(с учетом МТР)</t>
  </si>
  <si>
    <r>
      <rPr>
        <u/>
        <sz val="12"/>
        <color theme="1"/>
        <rFont val="Calibri"/>
        <family val="2"/>
        <charset val="204"/>
        <scheme val="minor"/>
      </rPr>
      <t>ИТОГО</t>
    </r>
    <r>
      <rPr>
        <sz val="12"/>
        <color theme="1"/>
        <rFont val="Calibri"/>
        <family val="2"/>
        <charset val="204"/>
        <scheme val="minor"/>
      </rPr>
      <t xml:space="preserve">
отклонения от норматива
гр.8-гр.19</t>
    </r>
  </si>
  <si>
    <r>
      <t xml:space="preserve">Распределенные объемы на 2023г. 
(протокол №21 от 29.12.2022г.) 
</t>
    </r>
    <r>
      <rPr>
        <b/>
        <i/>
        <sz val="9"/>
        <color theme="1"/>
        <rFont val="Times New Roman"/>
        <family val="1"/>
        <charset val="204"/>
      </rPr>
      <t>(с учетом МТР)</t>
    </r>
  </si>
  <si>
    <r>
      <t xml:space="preserve">Отклонения объемы на 2024г. - ПР21
гр.25-гр.27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</t>
    </r>
    <r>
      <rPr>
        <b/>
        <sz val="9"/>
        <color theme="1"/>
        <rFont val="Calibri"/>
        <family val="2"/>
        <charset val="204"/>
        <scheme val="minor"/>
      </rPr>
      <t>объемы на 2024г.</t>
    </r>
    <r>
      <rPr>
        <sz val="9"/>
        <color theme="1"/>
        <rFont val="Calibri"/>
        <family val="2"/>
        <charset val="204"/>
        <scheme val="minor"/>
      </rPr>
      <t xml:space="preserve"> ВЫШЕ распред. ПР21,
</t>
    </r>
    <r>
      <rPr>
        <b/>
        <sz val="9"/>
        <color theme="1"/>
        <rFont val="Calibri"/>
        <family val="2"/>
        <charset val="204"/>
        <scheme val="minor"/>
      </rPr>
      <t>"-"</t>
    </r>
    <r>
      <rPr>
        <sz val="9"/>
        <color theme="1"/>
        <rFont val="Calibri"/>
        <family val="2"/>
        <charset val="204"/>
        <scheme val="minor"/>
      </rPr>
      <t xml:space="preserve"> -объемы на 2024г. НИЖЕ распред. ПР21)</t>
    </r>
  </si>
  <si>
    <r>
      <t xml:space="preserve">Заявлено МО на 2024 год
</t>
    </r>
    <r>
      <rPr>
        <b/>
        <u/>
        <sz val="14"/>
        <color theme="1"/>
        <rFont val="Times New Roman"/>
        <family val="1"/>
        <charset val="204"/>
      </rPr>
      <t>(до 01.09.2023)</t>
    </r>
  </si>
  <si>
    <t xml:space="preserve">Актуализация данных МО в связи с получением лицензии </t>
  </si>
  <si>
    <t>ИТОГО (заявлено МО на 2024 год_до 01.09.2023 с учетом актуализации данных МО в связи с получением лицензии и с учетом заявленнных объемов по ФГБОУ ВО "ПГУ")</t>
  </si>
  <si>
    <t>ИТОГО (заявлено МО на 2023 год_до 01.09.2024 с учетом актуализации данных МО в связи с получением лицензии и без учета заявленных объемов ФГБОУ ВО "ПГУ")</t>
  </si>
  <si>
    <t>Отклонение                                                        (распределено на 2023 год - заявлено на 2024 год), "-"заявлено выше распределенных объемов на 2023 год</t>
  </si>
  <si>
    <t>Отклонение (заявленные объемы на 2024 год - факт за 2022 год), "+" -заявлено выше факта за 2022 год</t>
  </si>
  <si>
    <t>Отклонение (заявленные объемы на 2024 год - факт за 2023 год), "+" -заявлено выше факта за 2023 год</t>
  </si>
  <si>
    <t>ИТОГО (заявлено МО на 2023 год_до 01.09.2024 с учетом актуализации данных МО в связи с получением лицензии и с учетом заявленнных объемов по ФГБОУ ВО "ПГУ")</t>
  </si>
  <si>
    <t>МО</t>
  </si>
  <si>
    <t>МТР</t>
  </si>
  <si>
    <t>ИТОГО</t>
  </si>
  <si>
    <t>тер. норматив в расчете на 1 застрахованного</t>
  </si>
  <si>
    <t>в расчете на жителей Пензенской области  (в абсолют. ед.)
1 230 737 чел.</t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</si>
  <si>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</si>
  <si>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</si>
  <si>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 xml:space="preserve">ЭКО,  онкология и мед.реабилитация
под норматив </t>
  </si>
  <si>
    <t>Другие профили</t>
  </si>
  <si>
    <t>МО *)</t>
  </si>
  <si>
    <t>МТР, исходя из данных за 9 мес. 2023 года МТР и доведенных до года</t>
  </si>
  <si>
    <t>МО по КСГ (без МТР)</t>
  </si>
  <si>
    <t>МО по КСГ (без ВМП и МТР)</t>
  </si>
  <si>
    <t>8.1.</t>
  </si>
  <si>
    <t>11.1.</t>
  </si>
  <si>
    <t>Гинекология (с учетом ЭКО)</t>
  </si>
  <si>
    <t>1.1.</t>
  </si>
  <si>
    <t>ЭКО</t>
  </si>
  <si>
    <t>1.2.</t>
  </si>
  <si>
    <t>Гинекология без учета ЭКО</t>
  </si>
  <si>
    <t>Аллергология и иммунология</t>
  </si>
  <si>
    <t>Гастроэнтерология</t>
  </si>
  <si>
    <r>
      <t xml:space="preserve">Гематология
</t>
    </r>
    <r>
      <rPr>
        <sz val="8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</si>
  <si>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</si>
  <si>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</si>
  <si>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</si>
  <si>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</si>
  <si>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</si>
  <si>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</si>
  <si>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</si>
  <si>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</si>
  <si>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</si>
  <si>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Нефрология, в том числе:</t>
  </si>
  <si>
    <t>14.1.</t>
  </si>
  <si>
    <t>Лекарственная терапия у пациентов, получающих диализ</t>
  </si>
  <si>
    <t>Онкология</t>
  </si>
  <si>
    <t>Оториноларингология</t>
  </si>
  <si>
    <t>Офтальмология</t>
  </si>
  <si>
    <t>*)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</si>
  <si>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</si>
  <si>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</si>
  <si>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</si>
  <si>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</si>
  <si>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</si>
  <si>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</si>
  <si>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</si>
  <si>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</si>
  <si>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**)</t>
  </si>
  <si>
    <t>Хирургия (абдоминальная)</t>
  </si>
  <si>
    <t>Эндокринология</t>
  </si>
  <si>
    <t>Прочее</t>
  </si>
  <si>
    <t>Объемы медицинской помощи в рамках межтерриториальных расчетов, за исключением нормативных профиля "онкология" и ЭКО</t>
  </si>
  <si>
    <t>Итого без медицинской реабилитации</t>
  </si>
  <si>
    <t>Медицинская реабилитация</t>
  </si>
  <si>
    <t>***)</t>
  </si>
  <si>
    <t>ИТОГО с мед. реабилитацией</t>
  </si>
  <si>
    <t>ООО "КДЦ Медиклиник" заявлено 175 случаев лечения в условиях ДС (акушерство и гинекология - 35, хирургия - 30, урология - 70, хирургия (абдоминальная)-40)</t>
  </si>
  <si>
    <t>Объемы мед. помощи за исключением нормативных профилей "онкология" и "мед. реабилитация", ЭКО</t>
  </si>
  <si>
    <t>Объемы мед. помощи на остальные профили, за исключением нормативных профилей "онкология" и ЭКО</t>
  </si>
  <si>
    <t>*) Профиль "офтальмология" - объемы по факту 2021г. + объемы по МО, которых не было в 2021г. (628 случ. по ООО "Центр зрения" в соответствии с Протоколом №9 от 08.06.2022г.), разница от факта 2022г. (из 4-х месяцев) добавлена в МТР</t>
  </si>
  <si>
    <t>*) Данные из факта 5 мес. 2021г., досчитанные до года, в связи с изменением клинико-статистических групп на 2021г.</t>
  </si>
  <si>
    <t>**) Объемы по факту за 2021г., включая объемы по МО, которым не были распределены объемы в 2021г. (+24 случ. по ООО "КДЦ Медиклиник" в соответствии с Протоколом №9 от 08.06.2022г.)</t>
  </si>
  <si>
    <t>***) Объемы по факту 2022г. (из 4-х месяцев), включая остаток до норматива в количестве 124 случаев.</t>
  </si>
  <si>
    <t>По профилю "онкология" по ГБУЗ "Бессоновская РБ" и ГБУЗ "Н.-Ломовская МРБ" запланированы объемы исходя из факта за 2021г., т.к. фактическое исполнение за 4 мес. 2022г. равно "0".</t>
  </si>
  <si>
    <t>ООО "Здоровье проф" заявлено 31 случай лечения в условиях ДС по профилю "онкология"</t>
  </si>
  <si>
    <t xml:space="preserve"> </t>
  </si>
  <si>
    <t>Приложение №1.15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</si>
</sst>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</numFmts>
  <fonts count="7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0" tint="-0.34998626667073579"/>
      <name val="Times New Roman"/>
      <family val="1"/>
      <charset val="204"/>
    </font>
    <font>
      <b/>
      <u/>
      <sz val="12"/>
      <color theme="0" tint="-0.34998626667073579"/>
      <name val="Times New Roman"/>
      <family val="1"/>
      <charset val="204"/>
    </font>
    <font>
      <b/>
      <i/>
      <sz val="9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  <font>
      <u/>
      <sz val="12"/>
      <color theme="0" tint="-0.34998626667073579"/>
      <name val="Calibri"/>
      <family val="2"/>
      <charset val="204"/>
      <scheme val="minor"/>
    </font>
    <font>
      <b/>
      <sz val="9"/>
      <color theme="0" tint="-0.34998626667073579"/>
      <name val="Calibri"/>
      <family val="2"/>
      <charset val="204"/>
      <scheme val="minor"/>
    </font>
    <font>
      <sz val="9"/>
      <color theme="0" tint="-0.34998626667073579"/>
      <name val="Calibri"/>
      <family val="2"/>
      <charset val="204"/>
      <scheme val="minor"/>
    </font>
    <font>
      <sz val="8.5"/>
      <color theme="0" tint="-0.34998626667073579"/>
      <name val="Calibri"/>
      <family val="2"/>
      <charset val="204"/>
      <scheme val="minor"/>
    </font>
    <font>
      <b/>
      <sz val="8.5"/>
      <color theme="0" tint="-0.34998626667073579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0" tint="-0.34998626667073579"/>
      <name val="Times New Roman"/>
      <family val="1"/>
      <charset val="204"/>
    </font>
    <font>
      <i/>
      <sz val="11"/>
      <color theme="0" tint="-0.34998626667073579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i/>
      <sz val="11"/>
      <color theme="0" tint="-0.34998626667073579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0" tint="-0.34998626667073579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8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CFFC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rgb="FFE0FFA3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rgb="FFC5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165" fontId="0" fillId="0" borderId="0" xfId="1" applyNumberFormat="1" applyFont="1"/>
    <xf numFmtId="0" fontId="0" fillId="0" borderId="0" xfId="0" applyFill="1"/>
    <xf numFmtId="0" fontId="5" fillId="0" borderId="0" xfId="0" applyFont="1"/>
    <xf numFmtId="0" fontId="0" fillId="2" borderId="0" xfId="0" applyFill="1"/>
    <xf numFmtId="0" fontId="7" fillId="0" borderId="0" xfId="0" applyFont="1" applyAlignment="1">
      <alignment horizontal="right"/>
    </xf>
    <xf numFmtId="165" fontId="8" fillId="0" borderId="0" xfId="1" applyNumberFormat="1" applyFont="1"/>
    <xf numFmtId="165" fontId="9" fillId="0" borderId="0" xfId="0" applyNumberFormat="1" applyFont="1"/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29" fillId="13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6" borderId="1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14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25" fillId="15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5" fillId="11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left" vertical="center" wrapText="1"/>
    </xf>
    <xf numFmtId="3" fontId="45" fillId="16" borderId="1" xfId="0" applyNumberFormat="1" applyFont="1" applyFill="1" applyBorder="1" applyAlignment="1">
      <alignment horizontal="center" vertical="center"/>
    </xf>
    <xf numFmtId="3" fontId="47" fillId="16" borderId="1" xfId="0" applyNumberFormat="1" applyFont="1" applyFill="1" applyBorder="1" applyAlignment="1">
      <alignment horizontal="center" vertical="center"/>
    </xf>
    <xf numFmtId="3" fontId="45" fillId="4" borderId="1" xfId="0" applyNumberFormat="1" applyFont="1" applyFill="1" applyBorder="1" applyAlignment="1">
      <alignment horizontal="center" vertical="center"/>
    </xf>
    <xf numFmtId="3" fontId="11" fillId="17" borderId="1" xfId="0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166" fontId="18" fillId="18" borderId="1" xfId="0" applyNumberFormat="1" applyFont="1" applyFill="1" applyBorder="1" applyAlignment="1">
      <alignment horizontal="center" vertical="center"/>
    </xf>
    <xf numFmtId="3" fontId="11" fillId="18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16" borderId="1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0" fontId="0" fillId="0" borderId="1" xfId="0" applyBorder="1"/>
    <xf numFmtId="3" fontId="18" fillId="17" borderId="1" xfId="0" applyNumberFormat="1" applyFont="1" applyFill="1" applyBorder="1" applyAlignment="1">
      <alignment horizontal="center" vertical="center"/>
    </xf>
    <xf numFmtId="41" fontId="18" fillId="17" borderId="1" xfId="0" applyNumberFormat="1" applyFont="1" applyFill="1" applyBorder="1" applyAlignment="1">
      <alignment horizontal="center" vertical="center"/>
    </xf>
    <xf numFmtId="165" fontId="18" fillId="4" borderId="1" xfId="1" applyNumberFormat="1" applyFont="1" applyFill="1" applyBorder="1" applyAlignment="1">
      <alignment horizontal="center" vertical="center"/>
    </xf>
    <xf numFmtId="165" fontId="11" fillId="0" borderId="0" xfId="1" applyNumberFormat="1" applyFont="1"/>
    <xf numFmtId="3" fontId="46" fillId="17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1" fillId="17" borderId="1" xfId="0" applyFont="1" applyFill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48" fillId="17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3" fontId="49" fillId="0" borderId="1" xfId="0" applyNumberFormat="1" applyFont="1" applyFill="1" applyBorder="1" applyAlignment="1">
      <alignment horizontal="center" vertical="center"/>
    </xf>
    <xf numFmtId="3" fontId="49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3" fontId="49" fillId="19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3" fontId="49" fillId="10" borderId="1" xfId="0" applyNumberFormat="1" applyFont="1" applyFill="1" applyBorder="1" applyAlignment="1">
      <alignment horizontal="center" vertical="center"/>
    </xf>
    <xf numFmtId="0" fontId="18" fillId="20" borderId="1" xfId="0" applyFont="1" applyFill="1" applyBorder="1" applyAlignment="1">
      <alignment horizontal="left" vertical="center" wrapText="1"/>
    </xf>
    <xf numFmtId="3" fontId="45" fillId="21" borderId="1" xfId="0" applyNumberFormat="1" applyFont="1" applyFill="1" applyBorder="1" applyAlignment="1">
      <alignment horizontal="center" vertical="center"/>
    </xf>
    <xf numFmtId="3" fontId="45" fillId="20" borderId="1" xfId="0" applyNumberFormat="1" applyFont="1" applyFill="1" applyBorder="1" applyAlignment="1">
      <alignment horizontal="center" vertical="center"/>
    </xf>
    <xf numFmtId="3" fontId="47" fillId="20" borderId="1" xfId="0" applyNumberFormat="1" applyFont="1" applyFill="1" applyBorder="1" applyAlignment="1">
      <alignment horizontal="center" vertical="center"/>
    </xf>
    <xf numFmtId="3" fontId="50" fillId="4" borderId="1" xfId="0" applyNumberFormat="1" applyFont="1" applyFill="1" applyBorder="1" applyAlignment="1">
      <alignment horizontal="center" vertical="center"/>
    </xf>
    <xf numFmtId="3" fontId="18" fillId="20" borderId="1" xfId="0" applyNumberFormat="1" applyFont="1" applyFill="1" applyBorder="1" applyAlignment="1">
      <alignment horizontal="center" vertical="center"/>
    </xf>
    <xf numFmtId="166" fontId="17" fillId="7" borderId="1" xfId="0" applyNumberFormat="1" applyFont="1" applyFill="1" applyBorder="1" applyAlignment="1">
      <alignment horizontal="center" vertical="center"/>
    </xf>
    <xf numFmtId="3" fontId="51" fillId="7" borderId="1" xfId="0" applyNumberFormat="1" applyFont="1" applyFill="1" applyBorder="1" applyAlignment="1">
      <alignment horizontal="center" vertical="center"/>
    </xf>
    <xf numFmtId="3" fontId="18" fillId="21" borderId="1" xfId="0" applyNumberFormat="1" applyFont="1" applyFill="1" applyBorder="1" applyAlignment="1">
      <alignment horizontal="center" vertical="center"/>
    </xf>
    <xf numFmtId="3" fontId="52" fillId="0" borderId="1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center" vertical="center"/>
    </xf>
    <xf numFmtId="0" fontId="0" fillId="20" borderId="1" xfId="0" applyFill="1" applyBorder="1"/>
    <xf numFmtId="41" fontId="18" fillId="20" borderId="1" xfId="0" applyNumberFormat="1" applyFont="1" applyFill="1" applyBorder="1" applyAlignment="1">
      <alignment horizontal="center" vertical="center"/>
    </xf>
    <xf numFmtId="3" fontId="53" fillId="20" borderId="1" xfId="0" applyNumberFormat="1" applyFont="1" applyFill="1" applyBorder="1" applyAlignment="1">
      <alignment horizontal="center" vertical="center"/>
    </xf>
    <xf numFmtId="3" fontId="53" fillId="22" borderId="1" xfId="0" applyNumberFormat="1" applyFont="1" applyFill="1" applyBorder="1" applyAlignment="1">
      <alignment horizontal="center" vertical="center"/>
    </xf>
    <xf numFmtId="3" fontId="46" fillId="21" borderId="1" xfId="0" applyNumberFormat="1" applyFont="1" applyFill="1" applyBorder="1" applyAlignment="1">
      <alignment horizontal="center" vertical="center"/>
    </xf>
    <xf numFmtId="3" fontId="11" fillId="20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18" fillId="21" borderId="1" xfId="0" applyFont="1" applyFill="1" applyBorder="1" applyAlignment="1">
      <alignment horizontal="left" vertical="center"/>
    </xf>
    <xf numFmtId="3" fontId="18" fillId="0" borderId="0" xfId="0" applyNumberFormat="1" applyFont="1" applyFill="1" applyBorder="1" applyAlignment="1">
      <alignment horizontal="center" vertical="center"/>
    </xf>
    <xf numFmtId="3" fontId="54" fillId="20" borderId="1" xfId="0" applyNumberFormat="1" applyFont="1" applyFill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47" fillId="5" borderId="1" xfId="0" applyNumberFormat="1" applyFont="1" applyFill="1" applyBorder="1" applyAlignment="1">
      <alignment horizontal="center" vertical="center"/>
    </xf>
    <xf numFmtId="3" fontId="47" fillId="0" borderId="1" xfId="0" applyNumberFormat="1" applyFont="1" applyBorder="1" applyAlignment="1">
      <alignment horizontal="center" vertical="center"/>
    </xf>
    <xf numFmtId="3" fontId="47" fillId="4" borderId="1" xfId="0" applyNumberFormat="1" applyFont="1" applyFill="1" applyBorder="1" applyAlignment="1">
      <alignment horizontal="center" vertical="center"/>
    </xf>
    <xf numFmtId="3" fontId="52" fillId="0" borderId="1" xfId="0" applyNumberFormat="1" applyFont="1" applyBorder="1" applyAlignment="1">
      <alignment horizontal="center" vertical="center"/>
    </xf>
    <xf numFmtId="3" fontId="55" fillId="4" borderId="1" xfId="0" applyNumberFormat="1" applyFont="1" applyFill="1" applyBorder="1" applyAlignment="1">
      <alignment horizontal="center" vertical="center"/>
    </xf>
    <xf numFmtId="166" fontId="55" fillId="18" borderId="1" xfId="0" applyNumberFormat="1" applyFont="1" applyFill="1" applyBorder="1" applyAlignment="1">
      <alignment horizontal="center" vertical="center"/>
    </xf>
    <xf numFmtId="3" fontId="47" fillId="18" borderId="1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52" fillId="0" borderId="0" xfId="0" applyFont="1" applyFill="1"/>
    <xf numFmtId="3" fontId="18" fillId="0" borderId="1" xfId="0" applyNumberFormat="1" applyFont="1" applyBorder="1" applyAlignment="1">
      <alignment horizontal="center" vertical="center"/>
    </xf>
    <xf numFmtId="41" fontId="57" fillId="5" borderId="1" xfId="0" applyNumberFormat="1" applyFont="1" applyFill="1" applyBorder="1" applyAlignment="1">
      <alignment horizontal="center" vertical="center"/>
    </xf>
    <xf numFmtId="165" fontId="55" fillId="4" borderId="1" xfId="1" applyNumberFormat="1" applyFont="1" applyFill="1" applyBorder="1" applyAlignment="1">
      <alignment horizontal="center" vertical="center"/>
    </xf>
    <xf numFmtId="3" fontId="58" fillId="0" borderId="1" xfId="0" applyNumberFormat="1" applyFont="1" applyBorder="1" applyAlignment="1">
      <alignment horizontal="center" vertical="center"/>
    </xf>
    <xf numFmtId="0" fontId="59" fillId="0" borderId="0" xfId="0" applyFont="1"/>
    <xf numFmtId="0" fontId="10" fillId="0" borderId="0" xfId="0" applyFont="1"/>
    <xf numFmtId="0" fontId="52" fillId="0" borderId="1" xfId="0" applyFont="1" applyBorder="1" applyAlignment="1">
      <alignment horizontal="left" vertical="center"/>
    </xf>
    <xf numFmtId="3" fontId="52" fillId="0" borderId="0" xfId="0" applyNumberFormat="1" applyFont="1" applyFill="1" applyBorder="1" applyAlignment="1">
      <alignment horizontal="center" vertical="center"/>
    </xf>
    <xf numFmtId="3" fontId="60" fillId="0" borderId="1" xfId="0" applyNumberFormat="1" applyFont="1" applyBorder="1" applyAlignment="1">
      <alignment horizontal="center" vertical="center"/>
    </xf>
    <xf numFmtId="3" fontId="5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" fontId="45" fillId="5" borderId="1" xfId="0" applyNumberFormat="1" applyFont="1" applyFill="1" applyBorder="1" applyAlignment="1">
      <alignment horizontal="center" vertical="center"/>
    </xf>
    <xf numFmtId="3" fontId="47" fillId="0" borderId="1" xfId="0" applyNumberFormat="1" applyFont="1" applyFill="1" applyBorder="1" applyAlignment="1">
      <alignment horizontal="center" vertical="center"/>
    </xf>
    <xf numFmtId="3" fontId="11" fillId="23" borderId="1" xfId="0" applyNumberFormat="1" applyFont="1" applyFill="1" applyBorder="1" applyAlignment="1">
      <alignment horizontal="center" vertical="center"/>
    </xf>
    <xf numFmtId="3" fontId="50" fillId="18" borderId="1" xfId="0" applyNumberFormat="1" applyFont="1" applyFill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/>
    </xf>
    <xf numFmtId="3" fontId="46" fillId="0" borderId="1" xfId="0" applyNumberFormat="1" applyFont="1" applyFill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/>
    </xf>
    <xf numFmtId="3" fontId="46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48" fillId="23" borderId="1" xfId="0" applyNumberFormat="1" applyFont="1" applyFill="1" applyBorder="1" applyAlignment="1">
      <alignment horizontal="center" vertical="center"/>
    </xf>
    <xf numFmtId="3" fontId="48" fillId="0" borderId="1" xfId="0" applyNumberFormat="1" applyFont="1" applyFill="1" applyBorder="1" applyAlignment="1">
      <alignment horizontal="center" vertical="center"/>
    </xf>
    <xf numFmtId="3" fontId="49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3" fontId="48" fillId="0" borderId="1" xfId="0" applyNumberFormat="1" applyFont="1" applyBorder="1" applyAlignment="1">
      <alignment horizontal="center" vertical="center"/>
    </xf>
    <xf numFmtId="3" fontId="49" fillId="19" borderId="7" xfId="0" applyNumberFormat="1" applyFont="1" applyFill="1" applyBorder="1" applyAlignment="1">
      <alignment horizontal="center" vertical="center"/>
    </xf>
    <xf numFmtId="3" fontId="49" fillId="10" borderId="7" xfId="0" applyNumberFormat="1" applyFont="1" applyFill="1" applyBorder="1" applyAlignment="1">
      <alignment horizontal="center" vertical="center"/>
    </xf>
    <xf numFmtId="41" fontId="18" fillId="9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3" fontId="62" fillId="2" borderId="1" xfId="0" applyNumberFormat="1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horizontal="left" vertical="center" wrapText="1"/>
    </xf>
    <xf numFmtId="3" fontId="45" fillId="24" borderId="1" xfId="0" applyNumberFormat="1" applyFont="1" applyFill="1" applyBorder="1" applyAlignment="1">
      <alignment horizontal="center" vertical="center"/>
    </xf>
    <xf numFmtId="3" fontId="47" fillId="24" borderId="1" xfId="0" applyNumberFormat="1" applyFont="1" applyFill="1" applyBorder="1" applyAlignment="1">
      <alignment horizontal="center" vertical="center"/>
    </xf>
    <xf numFmtId="3" fontId="18" fillId="25" borderId="1" xfId="0" applyNumberFormat="1" applyFont="1" applyFill="1" applyBorder="1" applyAlignment="1">
      <alignment horizontal="center" vertical="center"/>
    </xf>
    <xf numFmtId="3" fontId="18" fillId="24" borderId="1" xfId="0" applyNumberFormat="1" applyFont="1" applyFill="1" applyBorder="1" applyAlignment="1">
      <alignment horizontal="center" vertical="center"/>
    </xf>
    <xf numFmtId="41" fontId="18" fillId="24" borderId="1" xfId="0" applyNumberFormat="1" applyFont="1" applyFill="1" applyBorder="1" applyAlignment="1">
      <alignment horizontal="center" vertical="center"/>
    </xf>
    <xf numFmtId="3" fontId="53" fillId="25" borderId="1" xfId="0" applyNumberFormat="1" applyFont="1" applyFill="1" applyBorder="1" applyAlignment="1">
      <alignment horizontal="center" vertical="center"/>
    </xf>
    <xf numFmtId="3" fontId="53" fillId="24" borderId="1" xfId="0" applyNumberFormat="1" applyFont="1" applyFill="1" applyBorder="1" applyAlignment="1">
      <alignment horizontal="center" vertical="center"/>
    </xf>
    <xf numFmtId="3" fontId="46" fillId="24" borderId="1" xfId="0" applyNumberFormat="1" applyFont="1" applyFill="1" applyBorder="1" applyAlignment="1">
      <alignment horizontal="center" vertical="center"/>
    </xf>
    <xf numFmtId="3" fontId="11" fillId="24" borderId="1" xfId="0" applyNumberFormat="1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horizontal="left" vertical="center"/>
    </xf>
    <xf numFmtId="3" fontId="54" fillId="25" borderId="1" xfId="0" applyNumberFormat="1" applyFont="1" applyFill="1" applyBorder="1" applyAlignment="1">
      <alignment horizontal="center" vertical="center"/>
    </xf>
    <xf numFmtId="3" fontId="55" fillId="21" borderId="1" xfId="0" applyNumberFormat="1" applyFont="1" applyFill="1" applyBorder="1" applyAlignment="1">
      <alignment horizontal="center" vertical="center"/>
    </xf>
    <xf numFmtId="3" fontId="57" fillId="18" borderId="1" xfId="0" applyNumberFormat="1" applyFont="1" applyFill="1" applyBorder="1" applyAlignment="1">
      <alignment horizontal="center" vertical="center"/>
    </xf>
    <xf numFmtId="3" fontId="55" fillId="0" borderId="1" xfId="0" applyNumberFormat="1" applyFont="1" applyBorder="1" applyAlignment="1">
      <alignment horizontal="center" vertical="center"/>
    </xf>
    <xf numFmtId="3" fontId="63" fillId="0" borderId="0" xfId="0" applyNumberFormat="1" applyFont="1" applyFill="1" applyBorder="1" applyAlignment="1">
      <alignment horizontal="center" vertical="center"/>
    </xf>
    <xf numFmtId="41" fontId="55" fillId="26" borderId="1" xfId="0" applyNumberFormat="1" applyFont="1" applyFill="1" applyBorder="1" applyAlignment="1">
      <alignment horizontal="center" vertical="center"/>
    </xf>
    <xf numFmtId="3" fontId="52" fillId="21" borderId="1" xfId="0" applyNumberFormat="1" applyFont="1" applyFill="1" applyBorder="1" applyAlignment="1">
      <alignment horizontal="center" vertical="center"/>
    </xf>
    <xf numFmtId="3" fontId="64" fillId="21" borderId="1" xfId="0" applyNumberFormat="1" applyFont="1" applyFill="1" applyBorder="1" applyAlignment="1">
      <alignment horizontal="center" vertical="center"/>
    </xf>
    <xf numFmtId="3" fontId="58" fillId="21" borderId="1" xfId="0" applyNumberFormat="1" applyFont="1" applyFill="1" applyBorder="1" applyAlignment="1">
      <alignment horizontal="center" vertical="center"/>
    </xf>
    <xf numFmtId="0" fontId="52" fillId="21" borderId="1" xfId="0" applyFont="1" applyFill="1" applyBorder="1" applyAlignment="1">
      <alignment horizontal="left" vertical="center" wrapText="1"/>
    </xf>
    <xf numFmtId="3" fontId="55" fillId="0" borderId="0" xfId="0" applyNumberFormat="1" applyFont="1" applyFill="1" applyBorder="1" applyAlignment="1">
      <alignment horizontal="center" vertical="center"/>
    </xf>
    <xf numFmtId="3" fontId="65" fillId="21" borderId="1" xfId="0" applyNumberFormat="1" applyFont="1" applyFill="1" applyBorder="1" applyAlignment="1">
      <alignment horizontal="center" vertical="center"/>
    </xf>
    <xf numFmtId="0" fontId="0" fillId="27" borderId="0" xfId="0" applyFill="1"/>
    <xf numFmtId="0" fontId="11" fillId="0" borderId="1" xfId="0" applyFont="1" applyBorder="1" applyAlignment="1">
      <alignment horizontal="left" vertical="top" wrapText="1"/>
    </xf>
    <xf numFmtId="3" fontId="54" fillId="18" borderId="1" xfId="0" applyNumberFormat="1" applyFont="1" applyFill="1" applyBorder="1" applyAlignment="1">
      <alignment horizontal="center" vertical="center"/>
    </xf>
    <xf numFmtId="3" fontId="62" fillId="28" borderId="1" xfId="0" applyNumberFormat="1" applyFont="1" applyFill="1" applyBorder="1" applyAlignment="1">
      <alignment horizontal="center" vertical="center"/>
    </xf>
    <xf numFmtId="3" fontId="11" fillId="29" borderId="1" xfId="0" applyNumberFormat="1" applyFont="1" applyFill="1" applyBorder="1" applyAlignment="1">
      <alignment horizontal="center" vertical="center"/>
    </xf>
    <xf numFmtId="3" fontId="48" fillId="29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43" fillId="11" borderId="1" xfId="0" applyFont="1" applyFill="1" applyBorder="1" applyAlignment="1">
      <alignment horizontal="left" vertical="center" wrapText="1"/>
    </xf>
    <xf numFmtId="3" fontId="66" fillId="5" borderId="1" xfId="0" applyNumberFormat="1" applyFont="1" applyFill="1" applyBorder="1" applyAlignment="1">
      <alignment horizontal="center" vertical="center"/>
    </xf>
    <xf numFmtId="3" fontId="11" fillId="13" borderId="1" xfId="0" applyNumberFormat="1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left" vertical="top" wrapText="1"/>
    </xf>
    <xf numFmtId="3" fontId="48" fillId="1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top" wrapText="1"/>
    </xf>
    <xf numFmtId="0" fontId="0" fillId="4" borderId="1" xfId="0" applyFill="1" applyBorder="1"/>
    <xf numFmtId="3" fontId="50" fillId="20" borderId="1" xfId="0" applyNumberFormat="1" applyFont="1" applyFill="1" applyBorder="1" applyAlignment="1">
      <alignment horizontal="center" vertical="center"/>
    </xf>
    <xf numFmtId="3" fontId="46" fillId="4" borderId="1" xfId="0" applyNumberFormat="1" applyFont="1" applyFill="1" applyBorder="1" applyAlignment="1">
      <alignment horizontal="center" vertical="center"/>
    </xf>
    <xf numFmtId="3" fontId="53" fillId="21" borderId="1" xfId="0" applyNumberFormat="1" applyFont="1" applyFill="1" applyBorder="1" applyAlignment="1">
      <alignment horizontal="center" vertical="center"/>
    </xf>
    <xf numFmtId="3" fontId="54" fillId="4" borderId="1" xfId="0" applyNumberFormat="1" applyFont="1" applyFill="1" applyBorder="1" applyAlignment="1">
      <alignment horizontal="center" vertical="center"/>
    </xf>
    <xf numFmtId="3" fontId="50" fillId="0" borderId="1" xfId="0" applyNumberFormat="1" applyFont="1" applyFill="1" applyBorder="1" applyAlignment="1">
      <alignment horizontal="center" vertical="center"/>
    </xf>
    <xf numFmtId="3" fontId="51" fillId="4" borderId="1" xfId="0" applyNumberFormat="1" applyFont="1" applyFill="1" applyBorder="1" applyAlignment="1">
      <alignment horizontal="center" vertical="center"/>
    </xf>
    <xf numFmtId="0" fontId="18" fillId="21" borderId="1" xfId="0" applyFont="1" applyFill="1" applyBorder="1" applyAlignment="1">
      <alignment horizontal="left" vertical="center" wrapText="1"/>
    </xf>
    <xf numFmtId="3" fontId="47" fillId="21" borderId="1" xfId="0" applyNumberFormat="1" applyFont="1" applyFill="1" applyBorder="1" applyAlignment="1">
      <alignment horizontal="center" vertical="center"/>
    </xf>
    <xf numFmtId="3" fontId="11" fillId="30" borderId="1" xfId="0" applyNumberFormat="1" applyFont="1" applyFill="1" applyBorder="1" applyAlignment="1">
      <alignment horizontal="center" vertical="center"/>
    </xf>
    <xf numFmtId="3" fontId="18" fillId="30" borderId="1" xfId="0" applyNumberFormat="1" applyFont="1" applyFill="1" applyBorder="1" applyAlignment="1">
      <alignment horizontal="center" vertical="center"/>
    </xf>
    <xf numFmtId="3" fontId="52" fillId="4" borderId="1" xfId="0" applyNumberFormat="1" applyFont="1" applyFill="1" applyBorder="1" applyAlignment="1">
      <alignment horizontal="center" vertical="center"/>
    </xf>
    <xf numFmtId="3" fontId="46" fillId="30" borderId="1" xfId="0" applyNumberFormat="1" applyFont="1" applyFill="1" applyBorder="1" applyAlignment="1">
      <alignment horizontal="center" vertical="center"/>
    </xf>
    <xf numFmtId="3" fontId="48" fillId="3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center" vertical="center"/>
    </xf>
    <xf numFmtId="3" fontId="17" fillId="6" borderId="1" xfId="0" applyNumberFormat="1" applyFont="1" applyFill="1" applyBorder="1" applyAlignment="1">
      <alignment horizontal="center" vertical="center"/>
    </xf>
    <xf numFmtId="3" fontId="67" fillId="4" borderId="1" xfId="0" applyNumberFormat="1" applyFont="1" applyFill="1" applyBorder="1" applyAlignment="1">
      <alignment horizontal="center" vertical="center"/>
    </xf>
    <xf numFmtId="3" fontId="3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3" fontId="68" fillId="4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165" fontId="69" fillId="0" borderId="0" xfId="1" applyNumberFormat="1" applyFont="1"/>
    <xf numFmtId="0" fontId="69" fillId="0" borderId="0" xfId="0" applyFont="1"/>
    <xf numFmtId="165" fontId="0" fillId="0" borderId="0" xfId="0" applyNumberFormat="1"/>
    <xf numFmtId="165" fontId="5" fillId="0" borderId="0" xfId="1" applyNumberFormat="1" applyFont="1"/>
    <xf numFmtId="165" fontId="0" fillId="0" borderId="0" xfId="1" applyNumberFormat="1" applyFont="1" applyFill="1"/>
    <xf numFmtId="3" fontId="69" fillId="0" borderId="0" xfId="0" applyNumberFormat="1" applyFont="1" applyFill="1" applyBorder="1" applyAlignment="1">
      <alignment horizontal="center" vertical="center"/>
    </xf>
    <xf numFmtId="41" fontId="69" fillId="0" borderId="0" xfId="0" applyNumberFormat="1" applyFont="1" applyFill="1" applyBorder="1" applyAlignment="1">
      <alignment horizontal="center" vertical="center"/>
    </xf>
    <xf numFmtId="3" fontId="69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Fill="1" applyBorder="1"/>
    <xf numFmtId="0" fontId="26" fillId="0" borderId="1" xfId="0" applyFont="1" applyBorder="1" applyAlignment="1">
      <alignment horizontal="center" wrapText="1"/>
    </xf>
    <xf numFmtId="3" fontId="69" fillId="17" borderId="1" xfId="0" applyNumberFormat="1" applyFont="1" applyFill="1" applyBorder="1" applyAlignment="1">
      <alignment horizontal="center" vertical="center"/>
    </xf>
    <xf numFmtId="3" fontId="69" fillId="0" borderId="1" xfId="0" applyNumberFormat="1" applyFont="1" applyFill="1" applyBorder="1" applyAlignment="1">
      <alignment horizontal="center" vertical="center"/>
    </xf>
    <xf numFmtId="3" fontId="70" fillId="8" borderId="1" xfId="0" applyNumberFormat="1" applyFont="1" applyFill="1" applyBorder="1" applyAlignment="1">
      <alignment horizontal="center" vertical="center"/>
    </xf>
    <xf numFmtId="3" fontId="70" fillId="31" borderId="1" xfId="0" applyNumberFormat="1" applyFont="1" applyFill="1" applyBorder="1" applyAlignment="1">
      <alignment horizontal="center" vertical="center"/>
    </xf>
    <xf numFmtId="3" fontId="2" fillId="8" borderId="1" xfId="0" applyNumberFormat="1" applyFont="1" applyFill="1" applyBorder="1" applyAlignment="1">
      <alignment horizontal="center" vertical="center"/>
    </xf>
    <xf numFmtId="3" fontId="2" fillId="32" borderId="1" xfId="0" applyNumberFormat="1" applyFont="1" applyFill="1" applyBorder="1" applyAlignment="1">
      <alignment horizontal="center" vertical="center"/>
    </xf>
    <xf numFmtId="3" fontId="70" fillId="0" borderId="1" xfId="0" applyNumberFormat="1" applyFont="1" applyFill="1" applyBorder="1" applyAlignment="1">
      <alignment horizontal="center" vertical="center"/>
    </xf>
    <xf numFmtId="3" fontId="70" fillId="4" borderId="1" xfId="0" applyNumberFormat="1" applyFont="1" applyFill="1" applyBorder="1" applyAlignment="1">
      <alignment horizontal="center" vertical="center"/>
    </xf>
    <xf numFmtId="3" fontId="71" fillId="31" borderId="1" xfId="0" applyNumberFormat="1" applyFont="1" applyFill="1" applyBorder="1" applyAlignment="1">
      <alignment horizontal="center" vertical="center"/>
    </xf>
    <xf numFmtId="3" fontId="70" fillId="0" borderId="0" xfId="0" applyNumberFormat="1" applyFont="1" applyFill="1" applyBorder="1" applyAlignment="1">
      <alignment horizontal="center" vertical="center"/>
    </xf>
    <xf numFmtId="3" fontId="70" fillId="0" borderId="7" xfId="0" applyNumberFormat="1" applyFont="1" applyFill="1" applyBorder="1" applyAlignment="1">
      <alignment horizontal="center" vertical="center"/>
    </xf>
    <xf numFmtId="3" fontId="69" fillId="0" borderId="7" xfId="0" applyNumberFormat="1" applyFont="1" applyFill="1" applyBorder="1" applyAlignment="1">
      <alignment horizontal="center" vertical="center"/>
    </xf>
    <xf numFmtId="41" fontId="69" fillId="0" borderId="7" xfId="0" applyNumberFormat="1" applyFont="1" applyFill="1" applyBorder="1" applyAlignment="1">
      <alignment horizontal="center" vertical="center"/>
    </xf>
    <xf numFmtId="3" fontId="69" fillId="4" borderId="7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71" fillId="6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69" fillId="13" borderId="1" xfId="0" applyNumberFormat="1" applyFont="1" applyFill="1" applyBorder="1" applyAlignment="1">
      <alignment horizontal="center" vertical="center"/>
    </xf>
    <xf numFmtId="41" fontId="69" fillId="0" borderId="1" xfId="0" applyNumberFormat="1" applyFont="1" applyFill="1" applyBorder="1" applyAlignment="1">
      <alignment horizontal="center" vertical="center"/>
    </xf>
    <xf numFmtId="3" fontId="69" fillId="19" borderId="1" xfId="0" applyNumberFormat="1" applyFont="1" applyFill="1" applyBorder="1" applyAlignment="1">
      <alignment horizontal="center" vertical="center"/>
    </xf>
    <xf numFmtId="41" fontId="69" fillId="19" borderId="1" xfId="0" applyNumberFormat="1" applyFont="1" applyFill="1" applyBorder="1" applyAlignment="1">
      <alignment horizontal="center" vertical="center"/>
    </xf>
    <xf numFmtId="3" fontId="69" fillId="4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Font="1" applyAlignment="1"/>
    <xf numFmtId="3" fontId="70" fillId="28" borderId="1" xfId="0" applyNumberFormat="1" applyFont="1" applyFill="1" applyBorder="1" applyAlignment="1">
      <alignment horizontal="center" vertical="center"/>
    </xf>
    <xf numFmtId="41" fontId="70" fillId="28" borderId="1" xfId="0" applyNumberFormat="1" applyFont="1" applyFill="1" applyBorder="1" applyAlignment="1">
      <alignment horizontal="center" vertical="center"/>
    </xf>
    <xf numFmtId="3" fontId="70" fillId="19" borderId="1" xfId="0" applyNumberFormat="1" applyFont="1" applyFill="1" applyBorder="1" applyAlignment="1">
      <alignment horizontal="center" vertical="center"/>
    </xf>
    <xf numFmtId="3" fontId="0" fillId="33" borderId="1" xfId="0" applyNumberFormat="1" applyFont="1" applyFill="1" applyBorder="1" applyAlignment="1">
      <alignment horizontal="center" vertical="center"/>
    </xf>
    <xf numFmtId="3" fontId="69" fillId="33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0" fillId="0" borderId="0" xfId="0" applyFont="1"/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/>
    </xf>
    <xf numFmtId="0" fontId="72" fillId="0" borderId="0" xfId="0" applyFont="1" applyAlignment="1">
      <alignment horizontal="center"/>
    </xf>
    <xf numFmtId="0" fontId="17" fillId="12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44" fillId="4" borderId="7" xfId="0" applyFont="1" applyFill="1" applyBorder="1" applyAlignment="1">
      <alignment horizontal="center" vertical="center" wrapText="1"/>
    </xf>
    <xf numFmtId="0" fontId="34" fillId="8" borderId="3" xfId="0" applyFont="1" applyFill="1" applyBorder="1" applyAlignment="1">
      <alignment horizontal="center" vertical="center" wrapText="1"/>
    </xf>
    <xf numFmtId="0" fontId="34" fillId="8" borderId="7" xfId="0" applyFont="1" applyFill="1" applyBorder="1" applyAlignment="1">
      <alignment horizontal="center" vertical="center" wrapText="1"/>
    </xf>
    <xf numFmtId="0" fontId="31" fillId="9" borderId="3" xfId="0" applyFont="1" applyFill="1" applyBorder="1" applyAlignment="1">
      <alignment horizontal="center" vertical="center" wrapText="1"/>
    </xf>
    <xf numFmtId="0" fontId="44" fillId="9" borderId="7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44" fillId="11" borderId="7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29" fillId="10" borderId="3" xfId="0" applyFont="1" applyFill="1" applyBorder="1" applyAlignment="1">
      <alignment horizontal="center" vertical="center" wrapText="1"/>
    </xf>
    <xf numFmtId="0" fontId="29" fillId="10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73" fillId="6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E8C0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rnova\AppData\Local\Temp\bat\&#1050;&#1086;&#1087;&#1080;&#1103;%20&#1057;&#1074;&#1086;&#1076;&#1085;&#1072;&#1103;%20&#1090;&#1072;&#1073;&#1083;&#1080;&#1094;&#1072;%20D_&#1080;&#1079;%20&#1092;&#1072;&#1082;&#1090;&#1072;%205%20&#1084;&#1077;&#1089;.2023_&#1048;&#1058;&#1054;&#1043;_&#1087;&#1086;&#1089;&#1083;&#1077;&#1076;&#1085;&#1080;&#1081;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2%20V&#1084;&#1086;/&#1055;&#1088;&#1080;&#1083;&#1086;&#1078;&#1077;&#1085;&#1080;&#1103;%20&#1082;%20&#1055;&#1088;&#1086;&#1090;&#1086;&#1082;&#1086;&#1083;&#1091;/&#1055;&#1088;%20&#8470;3%20&#1082;%201.4%20&#1086;&#1073;&#1098;&#1077;&#1084;&#1099;%20&#1044;&#1057;%20&#1050;&#1057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_2023"/>
      <sheetName val="Лист1 (3)"/>
      <sheetName val="Лист2 (3)"/>
      <sheetName val="Лист3 (3)"/>
      <sheetName val="ДС_КСГ_от программистов_1"/>
      <sheetName val="ДС_СВОД_на 2024г._1"/>
      <sheetName val="ДС_Мед.реабилитация_МЗ ПО"/>
      <sheetName val="Т №2.1._ЗПТ_на 2024"/>
      <sheetName val="ДС_КСГ_изм под норматив_2"/>
      <sheetName val="ДС_КСГ_кор-ка др профили_"/>
      <sheetName val="ДС_КСГ_под норматив_2"/>
      <sheetName val="ДС_СВОД_на 2024г._2"/>
      <sheetName val="ДС_СВОД_на 2024г._2 (Анализ)"/>
      <sheetName val="ДС_КСГ_ИТОГО_3"/>
      <sheetName val="ДС_СВОД_на 2024г._ИТОГО_3"/>
      <sheetName val="ДС_КСГ_кор-ка др профили_2"/>
      <sheetName val="ДС_КСГ_ИТОГО_на 2024г_4"/>
      <sheetName val="ДС_СВОД_на 2024г._ИТОГО_4"/>
    </sheetNames>
    <sheetDataSet>
      <sheetData sheetId="0"/>
      <sheetData sheetId="1"/>
      <sheetData sheetId="2"/>
      <sheetData sheetId="3"/>
      <sheetData sheetId="4">
        <row r="223">
          <cell r="CK223">
            <v>7091</v>
          </cell>
        </row>
        <row r="224">
          <cell r="CK224">
            <v>925</v>
          </cell>
        </row>
        <row r="226">
          <cell r="CK226">
            <v>36</v>
          </cell>
        </row>
        <row r="227">
          <cell r="CK227">
            <v>2564</v>
          </cell>
        </row>
        <row r="228">
          <cell r="CK228">
            <v>19</v>
          </cell>
        </row>
        <row r="229">
          <cell r="CK229">
            <v>108</v>
          </cell>
        </row>
        <row r="230">
          <cell r="CK230">
            <v>22</v>
          </cell>
        </row>
        <row r="231">
          <cell r="CK231">
            <v>0</v>
          </cell>
        </row>
        <row r="232">
          <cell r="CK232">
            <v>45</v>
          </cell>
        </row>
        <row r="233">
          <cell r="CK233">
            <v>1472</v>
          </cell>
        </row>
        <row r="234">
          <cell r="CK234">
            <v>29404</v>
          </cell>
        </row>
        <row r="235">
          <cell r="CK235">
            <v>103</v>
          </cell>
        </row>
        <row r="236">
          <cell r="CK236">
            <v>7340</v>
          </cell>
        </row>
        <row r="237">
          <cell r="CK237">
            <v>10593</v>
          </cell>
        </row>
        <row r="238">
          <cell r="CK238">
            <v>1515</v>
          </cell>
        </row>
        <row r="239">
          <cell r="CK239">
            <v>1275</v>
          </cell>
        </row>
        <row r="240">
          <cell r="CK240">
            <v>11383</v>
          </cell>
        </row>
        <row r="241">
          <cell r="CK241">
            <v>199</v>
          </cell>
        </row>
        <row r="242">
          <cell r="CK242">
            <v>12089</v>
          </cell>
        </row>
        <row r="243">
          <cell r="CK243">
            <v>417</v>
          </cell>
        </row>
        <row r="244">
          <cell r="CK244">
            <v>687</v>
          </cell>
        </row>
        <row r="245">
          <cell r="CK245">
            <v>124</v>
          </cell>
        </row>
        <row r="246">
          <cell r="CK246">
            <v>53</v>
          </cell>
        </row>
        <row r="247">
          <cell r="CK247">
            <v>0</v>
          </cell>
        </row>
        <row r="248">
          <cell r="CK248">
            <v>1173</v>
          </cell>
        </row>
        <row r="249">
          <cell r="CK249">
            <v>356</v>
          </cell>
        </row>
        <row r="250">
          <cell r="CK250">
            <v>473</v>
          </cell>
        </row>
        <row r="251">
          <cell r="CK251">
            <v>67</v>
          </cell>
        </row>
        <row r="252">
          <cell r="CK252">
            <v>2274</v>
          </cell>
        </row>
        <row r="253">
          <cell r="CK253">
            <v>1677</v>
          </cell>
        </row>
        <row r="254">
          <cell r="CK254">
            <v>1793</v>
          </cell>
        </row>
      </sheetData>
      <sheetData sheetId="5"/>
      <sheetData sheetId="6"/>
      <sheetData sheetId="7"/>
      <sheetData sheetId="8">
        <row r="224">
          <cell r="CK224">
            <v>-309</v>
          </cell>
        </row>
        <row r="240">
          <cell r="CK240">
            <v>936</v>
          </cell>
        </row>
        <row r="254">
          <cell r="CK254">
            <v>1390</v>
          </cell>
        </row>
      </sheetData>
      <sheetData sheetId="9">
        <row r="223">
          <cell r="CK223">
            <v>0</v>
          </cell>
        </row>
        <row r="224">
          <cell r="CK224">
            <v>0</v>
          </cell>
        </row>
        <row r="226">
          <cell r="CK226">
            <v>0</v>
          </cell>
        </row>
        <row r="227">
          <cell r="CK227">
            <v>0</v>
          </cell>
        </row>
        <row r="228">
          <cell r="CK228">
            <v>0</v>
          </cell>
        </row>
        <row r="229">
          <cell r="CK229">
            <v>0</v>
          </cell>
        </row>
        <row r="230">
          <cell r="CK230">
            <v>0</v>
          </cell>
        </row>
        <row r="231">
          <cell r="CK231">
            <v>0</v>
          </cell>
        </row>
        <row r="232">
          <cell r="CK232">
            <v>0</v>
          </cell>
        </row>
        <row r="233">
          <cell r="CK233">
            <v>0</v>
          </cell>
        </row>
        <row r="234">
          <cell r="CK234">
            <v>-3121</v>
          </cell>
        </row>
        <row r="235">
          <cell r="CK235">
            <v>0</v>
          </cell>
        </row>
        <row r="236">
          <cell r="CK236">
            <v>-362</v>
          </cell>
        </row>
        <row r="237">
          <cell r="CK237">
            <v>-761</v>
          </cell>
        </row>
        <row r="238">
          <cell r="CK238">
            <v>40</v>
          </cell>
        </row>
        <row r="239">
          <cell r="CK239">
            <v>40</v>
          </cell>
        </row>
        <row r="240">
          <cell r="CK240">
            <v>0</v>
          </cell>
        </row>
        <row r="241">
          <cell r="CK241">
            <v>0</v>
          </cell>
        </row>
        <row r="242">
          <cell r="CK242">
            <v>-4535</v>
          </cell>
        </row>
        <row r="243">
          <cell r="CK243">
            <v>0</v>
          </cell>
        </row>
        <row r="244">
          <cell r="CK244">
            <v>0</v>
          </cell>
        </row>
        <row r="245">
          <cell r="CK245">
            <v>0</v>
          </cell>
        </row>
        <row r="246">
          <cell r="CK246">
            <v>0</v>
          </cell>
        </row>
        <row r="247">
          <cell r="CK247">
            <v>0</v>
          </cell>
        </row>
        <row r="248">
          <cell r="CK248">
            <v>0</v>
          </cell>
        </row>
        <row r="249">
          <cell r="CK249">
            <v>0</v>
          </cell>
        </row>
        <row r="250">
          <cell r="CK250">
            <v>0</v>
          </cell>
        </row>
        <row r="251">
          <cell r="CK251">
            <v>0</v>
          </cell>
        </row>
        <row r="252">
          <cell r="CK252">
            <v>0</v>
          </cell>
        </row>
        <row r="253">
          <cell r="CK253">
            <v>-755</v>
          </cell>
        </row>
      </sheetData>
      <sheetData sheetId="10">
        <row r="223">
          <cell r="CK223">
            <v>6782</v>
          </cell>
        </row>
        <row r="224">
          <cell r="CK224">
            <v>616</v>
          </cell>
        </row>
        <row r="225">
          <cell r="CK225">
            <v>6166</v>
          </cell>
        </row>
        <row r="226">
          <cell r="CK226">
            <v>36</v>
          </cell>
        </row>
        <row r="227">
          <cell r="CK227">
            <v>2564</v>
          </cell>
        </row>
        <row r="228">
          <cell r="CK228">
            <v>19</v>
          </cell>
        </row>
        <row r="229">
          <cell r="CK229">
            <v>108</v>
          </cell>
        </row>
        <row r="230">
          <cell r="CK230">
            <v>22</v>
          </cell>
        </row>
        <row r="231">
          <cell r="CK231">
            <v>0</v>
          </cell>
        </row>
        <row r="232">
          <cell r="CK232">
            <v>45</v>
          </cell>
        </row>
        <row r="233">
          <cell r="CK233">
            <v>1472</v>
          </cell>
        </row>
        <row r="234">
          <cell r="CK234">
            <v>26283</v>
          </cell>
        </row>
        <row r="235">
          <cell r="CK235">
            <v>103</v>
          </cell>
        </row>
        <row r="236">
          <cell r="CK236">
            <v>6978</v>
          </cell>
        </row>
        <row r="237">
          <cell r="CK237">
            <v>9832</v>
          </cell>
        </row>
        <row r="238">
          <cell r="CK238">
            <v>1555</v>
          </cell>
        </row>
        <row r="239">
          <cell r="CK239">
            <v>1315</v>
          </cell>
        </row>
        <row r="240">
          <cell r="CK240">
            <v>12319</v>
          </cell>
        </row>
        <row r="241">
          <cell r="CK241">
            <v>199</v>
          </cell>
        </row>
        <row r="242">
          <cell r="CK242">
            <v>7554</v>
          </cell>
        </row>
        <row r="243">
          <cell r="CK243">
            <v>417</v>
          </cell>
        </row>
        <row r="244">
          <cell r="CK244">
            <v>687</v>
          </cell>
        </row>
        <row r="245">
          <cell r="CK245">
            <v>124</v>
          </cell>
        </row>
        <row r="246">
          <cell r="CK246">
            <v>53</v>
          </cell>
        </row>
        <row r="247">
          <cell r="CK247">
            <v>0</v>
          </cell>
        </row>
        <row r="248">
          <cell r="CK248">
            <v>1173</v>
          </cell>
        </row>
        <row r="249">
          <cell r="CK249">
            <v>356</v>
          </cell>
        </row>
        <row r="250">
          <cell r="CK250">
            <v>473</v>
          </cell>
        </row>
        <row r="251">
          <cell r="CK251">
            <v>67</v>
          </cell>
        </row>
        <row r="252">
          <cell r="CK252">
            <v>2274</v>
          </cell>
        </row>
        <row r="253">
          <cell r="CK253">
            <v>922</v>
          </cell>
        </row>
        <row r="254">
          <cell r="CK254">
            <v>3183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ДС_КСГ "/>
    </sheetNames>
    <sheetDataSet>
      <sheetData sheetId="0">
        <row r="103">
          <cell r="D103">
            <v>6636</v>
          </cell>
          <cell r="K103">
            <v>747</v>
          </cell>
          <cell r="P103">
            <v>21</v>
          </cell>
          <cell r="R103">
            <v>2475</v>
          </cell>
          <cell r="T103">
            <v>36</v>
          </cell>
          <cell r="X103">
            <v>173</v>
          </cell>
          <cell r="AC103">
            <v>17</v>
          </cell>
          <cell r="AI103">
            <v>5</v>
          </cell>
          <cell r="AN103">
            <v>87</v>
          </cell>
          <cell r="AQ103">
            <v>1045</v>
          </cell>
          <cell r="BB103">
            <v>27829</v>
          </cell>
          <cell r="BE103">
            <v>50</v>
          </cell>
          <cell r="BH103">
            <v>6621</v>
          </cell>
          <cell r="BL103">
            <v>9877</v>
          </cell>
          <cell r="BQ103">
            <v>1620</v>
          </cell>
          <cell r="BS103">
            <v>1392</v>
          </cell>
          <cell r="BV103">
            <v>12457</v>
          </cell>
          <cell r="DX103">
            <v>253</v>
          </cell>
          <cell r="EE103">
            <v>8221</v>
          </cell>
          <cell r="EM103">
            <v>289</v>
          </cell>
          <cell r="EP103">
            <v>728</v>
          </cell>
          <cell r="ER103">
            <v>87</v>
          </cell>
          <cell r="ET103">
            <v>81</v>
          </cell>
          <cell r="EZ103">
            <v>30</v>
          </cell>
          <cell r="FD103">
            <v>1253</v>
          </cell>
          <cell r="FI103">
            <v>378</v>
          </cell>
          <cell r="FP103">
            <v>362</v>
          </cell>
          <cell r="FW103">
            <v>66</v>
          </cell>
          <cell r="GL103">
            <v>1951</v>
          </cell>
          <cell r="GQ103">
            <v>659</v>
          </cell>
          <cell r="HV103">
            <v>2504</v>
          </cell>
        </row>
        <row r="104">
          <cell r="D104">
            <v>103</v>
          </cell>
          <cell r="K104">
            <v>103</v>
          </cell>
          <cell r="P104">
            <v>20</v>
          </cell>
          <cell r="R104">
            <v>0</v>
          </cell>
          <cell r="T104">
            <v>0</v>
          </cell>
          <cell r="X104">
            <v>0</v>
          </cell>
          <cell r="AC104">
            <v>0</v>
          </cell>
          <cell r="AI104">
            <v>0</v>
          </cell>
          <cell r="AN104">
            <v>0</v>
          </cell>
          <cell r="AQ104">
            <v>-249</v>
          </cell>
          <cell r="BB104">
            <v>7</v>
          </cell>
          <cell r="BE104">
            <v>-50</v>
          </cell>
          <cell r="BH104">
            <v>21</v>
          </cell>
          <cell r="BL104">
            <v>0</v>
          </cell>
          <cell r="BQ104">
            <v>16</v>
          </cell>
          <cell r="BS104">
            <v>0</v>
          </cell>
          <cell r="BV104">
            <v>612</v>
          </cell>
          <cell r="DX104">
            <v>1</v>
          </cell>
          <cell r="EE104">
            <v>247</v>
          </cell>
          <cell r="EM104">
            <v>17</v>
          </cell>
          <cell r="EP104">
            <v>1</v>
          </cell>
          <cell r="ER104">
            <v>0</v>
          </cell>
          <cell r="ET104">
            <v>8</v>
          </cell>
          <cell r="EZ104">
            <v>32</v>
          </cell>
          <cell r="FD104">
            <v>4</v>
          </cell>
          <cell r="FI104">
            <v>3</v>
          </cell>
          <cell r="FP104">
            <v>30</v>
          </cell>
          <cell r="FW104">
            <v>16</v>
          </cell>
          <cell r="GL104">
            <v>3</v>
          </cell>
          <cell r="GQ104">
            <v>263</v>
          </cell>
          <cell r="HV104">
            <v>731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A58"/>
  <sheetViews>
    <sheetView tabSelected="1" view="pageBreakPreview" zoomScale="70" zoomScaleNormal="90" zoomScaleSheetLayoutView="70" workbookViewId="0">
      <pane xSplit="4" ySplit="6" topLeftCell="E25" activePane="bottomRight" state="frozen"/>
      <selection activeCell="C39" sqref="C39"/>
      <selection pane="topRight" activeCell="C39" sqref="C39"/>
      <selection pane="bottomLeft" activeCell="C39" sqref="C39"/>
      <selection pane="bottomRight" activeCell="H3" sqref="H3:J3"/>
    </sheetView>
  </sheetViews>
  <sheetFormatPr defaultRowHeight="15" x14ac:dyDescent="0.25"/>
  <cols>
    <col min="1" max="1" width="5.7109375" customWidth="1"/>
    <col min="2" max="2" width="33.7109375" customWidth="1"/>
    <col min="3" max="3" width="14.5703125" bestFit="1" customWidth="1"/>
    <col min="4" max="4" width="14.85546875" customWidth="1"/>
    <col min="5" max="5" width="13.28515625" hidden="1" customWidth="1"/>
    <col min="6" max="6" width="14.42578125" hidden="1" customWidth="1"/>
    <col min="7" max="7" width="14.28515625" hidden="1" customWidth="1"/>
    <col min="8" max="8" width="8.140625" bestFit="1" customWidth="1"/>
    <col min="9" max="9" width="6.85546875" bestFit="1" customWidth="1"/>
    <col min="10" max="10" width="10" bestFit="1" customWidth="1"/>
    <col min="11" max="11" width="13.7109375" customWidth="1"/>
    <col min="12" max="12" width="12.85546875" customWidth="1"/>
    <col min="13" max="13" width="13.140625" hidden="1" customWidth="1"/>
    <col min="14" max="14" width="13.28515625" hidden="1" customWidth="1"/>
    <col min="15" max="15" width="14.42578125" hidden="1" customWidth="1"/>
    <col min="16" max="16" width="16.85546875" hidden="1" customWidth="1"/>
    <col min="17" max="17" width="4.42578125" style="4" hidden="1" customWidth="1"/>
    <col min="18" max="18" width="13.140625" hidden="1" customWidth="1"/>
    <col min="19" max="19" width="0.85546875" style="4" hidden="1" customWidth="1"/>
    <col min="20" max="20" width="13.7109375" hidden="1" customWidth="1"/>
    <col min="21" max="21" width="11.28515625" hidden="1" customWidth="1"/>
    <col min="22" max="22" width="11.42578125" hidden="1" customWidth="1"/>
    <col min="23" max="23" width="17.140625" hidden="1" customWidth="1"/>
    <col min="24" max="24" width="14.5703125" hidden="1" customWidth="1"/>
    <col min="25" max="25" width="7.7109375" hidden="1" customWidth="1"/>
    <col min="26" max="26" width="13.28515625" style="5" hidden="1" customWidth="1"/>
    <col min="27" max="27" width="13.140625" style="5" hidden="1" customWidth="1"/>
    <col min="28" max="28" width="2.85546875" style="5" hidden="1" customWidth="1"/>
    <col min="29" max="29" width="13.140625" style="5" hidden="1" customWidth="1"/>
    <col min="30" max="30" width="14.42578125" style="5" hidden="1" customWidth="1"/>
    <col min="31" max="31" width="2.7109375" style="5" hidden="1" customWidth="1"/>
    <col min="32" max="32" width="17.42578125" style="5" hidden="1" customWidth="1"/>
    <col min="33" max="33" width="19.7109375" style="5" hidden="1" customWidth="1"/>
    <col min="34" max="34" width="7.42578125" style="5" hidden="1" customWidth="1"/>
    <col min="35" max="35" width="13.5703125" hidden="1" customWidth="1"/>
    <col min="36" max="36" width="9.42578125" hidden="1" customWidth="1"/>
    <col min="37" max="37" width="13.5703125" hidden="1" customWidth="1"/>
    <col min="38" max="38" width="14.42578125" hidden="1" customWidth="1"/>
    <col min="39" max="39" width="9.7109375" hidden="1" customWidth="1"/>
    <col min="40" max="40" width="1.140625" hidden="1" customWidth="1"/>
    <col min="41" max="41" width="1" hidden="1" customWidth="1"/>
    <col min="42" max="42" width="16.7109375" hidden="1" customWidth="1"/>
    <col min="43" max="43" width="14.42578125" hidden="1" customWidth="1"/>
    <col min="44" max="44" width="9.140625" hidden="1" customWidth="1"/>
    <col min="45" max="45" width="5.42578125" hidden="1" customWidth="1"/>
    <col min="46" max="46" width="36.85546875" hidden="1" customWidth="1"/>
    <col min="47" max="47" width="2.85546875" hidden="1" customWidth="1"/>
    <col min="48" max="48" width="13.5703125" hidden="1" customWidth="1"/>
    <col min="49" max="49" width="14" hidden="1" customWidth="1"/>
    <col min="50" max="50" width="13.5703125" hidden="1" customWidth="1"/>
    <col min="51" max="51" width="14.42578125" hidden="1" customWidth="1"/>
    <col min="52" max="52" width="4.42578125" style="4" hidden="1" customWidth="1"/>
    <col min="53" max="53" width="15.42578125" hidden="1" customWidth="1"/>
    <col min="54" max="54" width="17.28515625" hidden="1" customWidth="1"/>
    <col min="55" max="55" width="13.5703125" hidden="1" customWidth="1"/>
    <col min="56" max="56" width="2.42578125" customWidth="1"/>
    <col min="57" max="57" width="10.85546875" customWidth="1"/>
    <col min="58" max="58" width="18.42578125" customWidth="1"/>
    <col min="59" max="59" width="10" bestFit="1" customWidth="1"/>
    <col min="60" max="60" width="3.5703125" style="4" customWidth="1"/>
    <col min="61" max="61" width="19.7109375" hidden="1" customWidth="1"/>
    <col min="62" max="62" width="21" hidden="1" customWidth="1"/>
    <col min="63" max="63" width="16" hidden="1" customWidth="1"/>
    <col min="64" max="64" width="3.5703125" style="4" customWidth="1"/>
    <col min="65" max="67" width="10.42578125" bestFit="1" customWidth="1"/>
    <col min="68" max="68" width="2.28515625" style="6" customWidth="1"/>
    <col min="69" max="69" width="17.28515625" customWidth="1"/>
    <col min="70" max="70" width="2.85546875" style="6" customWidth="1"/>
    <col min="71" max="71" width="18" customWidth="1"/>
    <col min="72" max="76" width="0" hidden="1" customWidth="1"/>
    <col min="77" max="77" width="10" hidden="1" customWidth="1"/>
    <col min="78" max="78" width="7.28515625" hidden="1" customWidth="1"/>
    <col min="79" max="79" width="10" hidden="1" customWidth="1"/>
  </cols>
  <sheetData>
    <row r="1" spans="1:79" ht="23.25" x14ac:dyDescent="0.35">
      <c r="B1" s="1" t="s">
        <v>0</v>
      </c>
      <c r="C1" s="1"/>
      <c r="G1" s="2" t="s">
        <v>1</v>
      </c>
      <c r="K1" s="3">
        <v>1243864</v>
      </c>
      <c r="AS1" s="1" t="s">
        <v>0</v>
      </c>
      <c r="BO1" s="238" t="s">
        <v>105</v>
      </c>
      <c r="BP1" s="238"/>
      <c r="BQ1" s="238"/>
      <c r="BR1" s="238"/>
      <c r="BS1" s="238"/>
      <c r="BU1" s="278" t="s">
        <v>2</v>
      </c>
      <c r="BV1" s="278"/>
      <c r="BW1" s="278"/>
    </row>
    <row r="2" spans="1:79" ht="15.75" customHeight="1" x14ac:dyDescent="0.25">
      <c r="G2" s="7" t="s">
        <v>3</v>
      </c>
      <c r="K2" s="8">
        <f>834444+396293</f>
        <v>1230737</v>
      </c>
      <c r="L2" s="9">
        <f>K2-K1</f>
        <v>-13127</v>
      </c>
      <c r="AP2" s="280" t="s">
        <v>4</v>
      </c>
      <c r="AQ2" s="281"/>
      <c r="BU2" s="279"/>
      <c r="BV2" s="279"/>
      <c r="BW2" s="279"/>
    </row>
    <row r="3" spans="1:79" ht="129" customHeight="1" x14ac:dyDescent="0.25">
      <c r="A3" s="254" t="s">
        <v>5</v>
      </c>
      <c r="B3" s="241" t="s">
        <v>6</v>
      </c>
      <c r="C3" s="282" t="s">
        <v>7</v>
      </c>
      <c r="D3" s="282" t="s">
        <v>8</v>
      </c>
      <c r="E3" s="284" t="s">
        <v>9</v>
      </c>
      <c r="F3" s="286" t="s">
        <v>10</v>
      </c>
      <c r="G3" s="288" t="s">
        <v>11</v>
      </c>
      <c r="H3" s="240" t="s">
        <v>12</v>
      </c>
      <c r="I3" s="240"/>
      <c r="J3" s="240"/>
      <c r="K3" s="264" t="s">
        <v>13</v>
      </c>
      <c r="L3" s="265"/>
      <c r="M3" s="266"/>
      <c r="N3" s="10" t="s">
        <v>14</v>
      </c>
      <c r="O3" s="267" t="s">
        <v>15</v>
      </c>
      <c r="P3" s="269" t="s">
        <v>16</v>
      </c>
      <c r="Q3" s="11"/>
      <c r="R3" s="271" t="s">
        <v>17</v>
      </c>
      <c r="S3" s="12"/>
      <c r="T3" s="273" t="s">
        <v>18</v>
      </c>
      <c r="U3" s="274"/>
      <c r="V3" s="275"/>
      <c r="W3" s="276" t="s">
        <v>19</v>
      </c>
      <c r="X3" s="242" t="s">
        <v>20</v>
      </c>
      <c r="Y3" s="13"/>
      <c r="Z3" s="256" t="s">
        <v>21</v>
      </c>
      <c r="AA3" s="258" t="s">
        <v>22</v>
      </c>
      <c r="AC3" s="260" t="s">
        <v>23</v>
      </c>
      <c r="AD3" s="248" t="s">
        <v>24</v>
      </c>
      <c r="AF3" s="262" t="s">
        <v>25</v>
      </c>
      <c r="AG3" s="248" t="s">
        <v>26</v>
      </c>
      <c r="AI3" s="240" t="s">
        <v>27</v>
      </c>
      <c r="AJ3" s="240"/>
      <c r="AK3" s="240"/>
      <c r="AL3" s="242" t="s">
        <v>28</v>
      </c>
      <c r="AP3" s="250" t="s">
        <v>29</v>
      </c>
      <c r="AQ3" s="252" t="s">
        <v>30</v>
      </c>
      <c r="AS3" s="254" t="s">
        <v>5</v>
      </c>
      <c r="AT3" s="241" t="s">
        <v>6</v>
      </c>
      <c r="AV3" s="240" t="s">
        <v>31</v>
      </c>
      <c r="AW3" s="240"/>
      <c r="AX3" s="240"/>
      <c r="AY3" s="242" t="s">
        <v>28</v>
      </c>
      <c r="AZ3" s="14"/>
      <c r="BA3" s="244" t="s">
        <v>32</v>
      </c>
      <c r="BB3" s="240"/>
      <c r="BC3" s="240"/>
      <c r="BE3" s="290" t="s">
        <v>33</v>
      </c>
      <c r="BF3" s="290"/>
      <c r="BG3" s="290"/>
      <c r="BH3" s="15"/>
      <c r="BI3" s="245" t="s">
        <v>34</v>
      </c>
      <c r="BJ3" s="246"/>
      <c r="BK3" s="247"/>
      <c r="BL3" s="15"/>
      <c r="BM3" s="239" t="s">
        <v>35</v>
      </c>
      <c r="BN3" s="239"/>
      <c r="BO3" s="239"/>
      <c r="BQ3" s="10" t="s">
        <v>36</v>
      </c>
      <c r="BR3" s="16"/>
      <c r="BS3" s="10" t="s">
        <v>37</v>
      </c>
      <c r="BU3" s="240" t="s">
        <v>38</v>
      </c>
      <c r="BV3" s="240"/>
      <c r="BW3" s="240"/>
    </row>
    <row r="4" spans="1:79" ht="96.75" customHeight="1" x14ac:dyDescent="0.25">
      <c r="A4" s="255"/>
      <c r="B4" s="241"/>
      <c r="C4" s="283"/>
      <c r="D4" s="283"/>
      <c r="E4" s="285"/>
      <c r="F4" s="287"/>
      <c r="G4" s="289"/>
      <c r="H4" s="17" t="s">
        <v>39</v>
      </c>
      <c r="I4" s="17" t="s">
        <v>40</v>
      </c>
      <c r="J4" s="18" t="s">
        <v>41</v>
      </c>
      <c r="K4" s="19" t="s">
        <v>42</v>
      </c>
      <c r="L4" s="20" t="s">
        <v>43</v>
      </c>
      <c r="M4" s="20" t="s">
        <v>44</v>
      </c>
      <c r="N4" s="19" t="s">
        <v>45</v>
      </c>
      <c r="O4" s="268"/>
      <c r="P4" s="270"/>
      <c r="Q4" s="11"/>
      <c r="R4" s="272"/>
      <c r="S4" s="12"/>
      <c r="T4" s="21" t="s">
        <v>46</v>
      </c>
      <c r="U4" s="22" t="s">
        <v>47</v>
      </c>
      <c r="V4" s="23" t="s">
        <v>41</v>
      </c>
      <c r="W4" s="277"/>
      <c r="X4" s="243"/>
      <c r="Y4" s="13"/>
      <c r="Z4" s="257"/>
      <c r="AA4" s="259"/>
      <c r="AC4" s="261"/>
      <c r="AD4" s="249"/>
      <c r="AF4" s="263"/>
      <c r="AG4" s="249"/>
      <c r="AI4" s="17" t="s">
        <v>39</v>
      </c>
      <c r="AJ4" s="17" t="s">
        <v>40</v>
      </c>
      <c r="AK4" s="18" t="s">
        <v>41</v>
      </c>
      <c r="AL4" s="243"/>
      <c r="AP4" s="251"/>
      <c r="AQ4" s="253"/>
      <c r="AS4" s="255"/>
      <c r="AT4" s="241"/>
      <c r="AV4" s="17" t="s">
        <v>39</v>
      </c>
      <c r="AW4" s="17" t="s">
        <v>40</v>
      </c>
      <c r="AX4" s="18" t="s">
        <v>41</v>
      </c>
      <c r="AY4" s="243"/>
      <c r="AZ4" s="14"/>
      <c r="BA4" s="17" t="s">
        <v>48</v>
      </c>
      <c r="BB4" s="17" t="s">
        <v>40</v>
      </c>
      <c r="BC4" s="18" t="s">
        <v>41</v>
      </c>
      <c r="BE4" s="17" t="s">
        <v>39</v>
      </c>
      <c r="BF4" s="17" t="s">
        <v>49</v>
      </c>
      <c r="BG4" s="18" t="s">
        <v>41</v>
      </c>
      <c r="BH4" s="24"/>
      <c r="BI4" s="17" t="s">
        <v>39</v>
      </c>
      <c r="BJ4" s="17" t="s">
        <v>40</v>
      </c>
      <c r="BK4" s="18" t="s">
        <v>41</v>
      </c>
      <c r="BL4" s="24"/>
      <c r="BM4" s="25" t="s">
        <v>39</v>
      </c>
      <c r="BN4" s="26" t="s">
        <v>40</v>
      </c>
      <c r="BO4" s="27" t="s">
        <v>41</v>
      </c>
      <c r="BQ4" s="28" t="s">
        <v>50</v>
      </c>
      <c r="BR4" s="29"/>
      <c r="BS4" s="30" t="s">
        <v>51</v>
      </c>
      <c r="BU4" s="17" t="s">
        <v>39</v>
      </c>
      <c r="BV4" s="17" t="s">
        <v>49</v>
      </c>
      <c r="BW4" s="18" t="s">
        <v>41</v>
      </c>
    </row>
    <row r="5" spans="1:79" x14ac:dyDescent="0.25">
      <c r="A5" s="31">
        <v>1</v>
      </c>
      <c r="B5" s="31">
        <v>2</v>
      </c>
      <c r="C5" s="32">
        <v>3</v>
      </c>
      <c r="D5" s="32">
        <v>4</v>
      </c>
      <c r="E5" s="32">
        <v>4</v>
      </c>
      <c r="F5" s="32">
        <v>5</v>
      </c>
      <c r="G5" s="32">
        <v>6</v>
      </c>
      <c r="H5" s="31">
        <v>5</v>
      </c>
      <c r="I5" s="31">
        <v>6</v>
      </c>
      <c r="J5" s="31">
        <v>7</v>
      </c>
      <c r="K5" s="31">
        <v>8</v>
      </c>
      <c r="L5" s="31">
        <v>9</v>
      </c>
      <c r="M5" s="31" t="s">
        <v>52</v>
      </c>
      <c r="N5" s="31">
        <v>10</v>
      </c>
      <c r="O5" s="31">
        <v>11</v>
      </c>
      <c r="P5" s="31">
        <v>12</v>
      </c>
      <c r="Q5" s="33"/>
      <c r="R5" s="31" t="s">
        <v>53</v>
      </c>
      <c r="S5" s="12"/>
      <c r="T5" s="31">
        <v>12</v>
      </c>
      <c r="U5" s="31">
        <v>13</v>
      </c>
      <c r="V5" s="31">
        <v>14</v>
      </c>
      <c r="W5" s="31">
        <v>15</v>
      </c>
      <c r="X5" s="31">
        <v>16</v>
      </c>
      <c r="Y5" s="13"/>
      <c r="Z5" s="34">
        <v>17</v>
      </c>
      <c r="AA5" s="34">
        <v>18</v>
      </c>
      <c r="AC5" s="34">
        <v>19</v>
      </c>
      <c r="AD5" s="34">
        <v>20</v>
      </c>
      <c r="AF5" s="34">
        <v>21</v>
      </c>
      <c r="AG5" s="34">
        <v>22</v>
      </c>
      <c r="AI5" s="31"/>
      <c r="AJ5" s="31"/>
      <c r="AK5" s="31"/>
      <c r="AL5" s="31"/>
      <c r="AP5" s="31">
        <v>27</v>
      </c>
      <c r="AQ5" s="31">
        <v>28</v>
      </c>
      <c r="AS5" s="31">
        <v>1</v>
      </c>
      <c r="AT5" s="31">
        <v>2</v>
      </c>
      <c r="AV5" s="31">
        <v>13</v>
      </c>
      <c r="AW5" s="31">
        <v>14</v>
      </c>
      <c r="AX5" s="31">
        <v>15</v>
      </c>
      <c r="AY5" s="31">
        <v>20</v>
      </c>
      <c r="AZ5" s="33"/>
      <c r="BA5" s="31">
        <v>16</v>
      </c>
      <c r="BB5" s="31">
        <v>17</v>
      </c>
      <c r="BC5" s="31">
        <v>18</v>
      </c>
      <c r="BE5" s="31">
        <v>19</v>
      </c>
      <c r="BF5" s="31">
        <v>20</v>
      </c>
      <c r="BG5" s="31">
        <v>21</v>
      </c>
      <c r="BH5" s="35"/>
      <c r="BI5" s="31">
        <v>22</v>
      </c>
      <c r="BJ5" s="31">
        <v>23</v>
      </c>
      <c r="BK5" s="31">
        <v>24</v>
      </c>
      <c r="BL5" s="35"/>
      <c r="BM5" s="31">
        <v>22</v>
      </c>
      <c r="BN5" s="31">
        <v>23</v>
      </c>
      <c r="BO5" s="31">
        <v>24</v>
      </c>
      <c r="BQ5" s="31">
        <v>25</v>
      </c>
      <c r="BR5" s="29"/>
      <c r="BS5" s="31">
        <v>26</v>
      </c>
    </row>
    <row r="6" spans="1:79" ht="27" customHeight="1" x14ac:dyDescent="0.25">
      <c r="A6" s="31">
        <v>1</v>
      </c>
      <c r="B6" s="36" t="s">
        <v>54</v>
      </c>
      <c r="C6" s="37">
        <v>7173</v>
      </c>
      <c r="D6" s="37">
        <f>'[2]ДС_КСГ_от программистов_1'!CK223</f>
        <v>7091</v>
      </c>
      <c r="E6" s="38">
        <f>E8+E7</f>
        <v>21</v>
      </c>
      <c r="F6" s="37">
        <f>F8+F7</f>
        <v>73</v>
      </c>
      <c r="G6" s="39">
        <f>D6+F6</f>
        <v>7164</v>
      </c>
      <c r="H6" s="40">
        <f>'[3]новый ДС_КСГ '!$D$103</f>
        <v>6636</v>
      </c>
      <c r="I6" s="40">
        <f>'[3]новый ДС_КСГ '!$D$104</f>
        <v>103</v>
      </c>
      <c r="J6" s="41">
        <f>J8+J7</f>
        <v>6739</v>
      </c>
      <c r="K6" s="42"/>
      <c r="L6" s="43"/>
      <c r="M6" s="40"/>
      <c r="N6" s="44"/>
      <c r="O6" s="45"/>
      <c r="P6" s="45"/>
      <c r="Q6" s="46"/>
      <c r="R6" s="47"/>
      <c r="S6" s="12"/>
      <c r="T6" s="48">
        <f>T8+T7</f>
        <v>-309</v>
      </c>
      <c r="U6" s="49">
        <f>'[2]ДС_КСГ_кор-ка др профили_'!CK223</f>
        <v>0</v>
      </c>
      <c r="V6" s="50">
        <f>T6+U6</f>
        <v>-309</v>
      </c>
      <c r="W6" s="40">
        <f>W8+W7</f>
        <v>6782</v>
      </c>
      <c r="X6" s="40"/>
      <c r="Y6" s="51">
        <f>W6-'[2]ДС_КСГ_под норматив_2'!CK223</f>
        <v>0</v>
      </c>
      <c r="Z6" s="52">
        <f>Z8+Z7</f>
        <v>6855</v>
      </c>
      <c r="AA6" s="52"/>
      <c r="AC6" s="52">
        <f>AC8+AC7</f>
        <v>7173</v>
      </c>
      <c r="AD6" s="52">
        <f>AD8+AD7</f>
        <v>-391</v>
      </c>
      <c r="AF6" s="52">
        <f t="shared" ref="AF6" si="0">AF8+AF7</f>
        <v>7131</v>
      </c>
      <c r="AG6" s="52">
        <f>AG8+AG7</f>
        <v>-349</v>
      </c>
      <c r="AI6" s="40">
        <f>AI8+AI7</f>
        <v>6782</v>
      </c>
      <c r="AJ6" s="40">
        <f t="shared" ref="AJ6" si="1">AJ8+AJ7</f>
        <v>73</v>
      </c>
      <c r="AK6" s="41">
        <f>AK8+AK7</f>
        <v>6855</v>
      </c>
      <c r="AL6" s="40"/>
      <c r="AP6" s="40">
        <f t="shared" ref="AP6" si="2">AP8+AP7</f>
        <v>6739</v>
      </c>
      <c r="AQ6" s="40">
        <f>AQ8+AQ7</f>
        <v>116</v>
      </c>
      <c r="AR6" s="53">
        <f>AP6-AF6</f>
        <v>-392</v>
      </c>
      <c r="AS6" s="31">
        <v>1</v>
      </c>
      <c r="AT6" s="54" t="s">
        <v>54</v>
      </c>
      <c r="AV6" s="40">
        <f>AV8+AV7</f>
        <v>8249</v>
      </c>
      <c r="AW6" s="40">
        <f>AJ6</f>
        <v>73</v>
      </c>
      <c r="AX6" s="41">
        <f>AX8+AX7</f>
        <v>8322</v>
      </c>
      <c r="AY6" s="40"/>
      <c r="AZ6" s="55"/>
      <c r="BA6" s="40">
        <f>BA8+BA7</f>
        <v>35</v>
      </c>
      <c r="BB6" s="56">
        <f>AO6</f>
        <v>0</v>
      </c>
      <c r="BC6" s="41">
        <f>BC8+BC7</f>
        <v>35</v>
      </c>
      <c r="BE6" s="40">
        <f>AV6+BA6</f>
        <v>8284</v>
      </c>
      <c r="BF6" s="40">
        <v>72</v>
      </c>
      <c r="BG6" s="41">
        <f>BG8+BG7</f>
        <v>8356</v>
      </c>
      <c r="BH6" s="57"/>
      <c r="BI6" s="40">
        <f>AZ6+BE6</f>
        <v>8284</v>
      </c>
      <c r="BJ6" s="40">
        <v>72</v>
      </c>
      <c r="BK6" s="41">
        <f>BK8+BK7</f>
        <v>8356</v>
      </c>
      <c r="BL6" s="57"/>
      <c r="BM6" s="58">
        <f t="shared" ref="BM6:BN37" si="3">H6-BE6</f>
        <v>-1648</v>
      </c>
      <c r="BN6" s="58">
        <f t="shared" si="3"/>
        <v>31</v>
      </c>
      <c r="BO6" s="59">
        <f>BO8+BO7</f>
        <v>-1617</v>
      </c>
      <c r="BP6" s="60"/>
      <c r="BQ6" s="61">
        <f t="shared" ref="BQ6:BQ37" si="4">BE6-C6</f>
        <v>1111</v>
      </c>
      <c r="BR6" s="62"/>
      <c r="BS6" s="63">
        <f t="shared" ref="BS6:BS37" si="5">BE6-D6</f>
        <v>1193</v>
      </c>
      <c r="BU6">
        <v>8284</v>
      </c>
      <c r="BV6">
        <v>72</v>
      </c>
      <c r="BW6">
        <f>BU6+BV6</f>
        <v>8356</v>
      </c>
      <c r="BY6" s="3">
        <f>BE6-BU6</f>
        <v>0</v>
      </c>
      <c r="BZ6" s="3">
        <f t="shared" ref="BZ6:CA21" si="6">BF6-BV6</f>
        <v>0</v>
      </c>
      <c r="CA6" s="3">
        <f t="shared" si="6"/>
        <v>0</v>
      </c>
    </row>
    <row r="7" spans="1:79" ht="22.5" customHeight="1" x14ac:dyDescent="0.25">
      <c r="A7" s="31" t="s">
        <v>55</v>
      </c>
      <c r="B7" s="64" t="s">
        <v>56</v>
      </c>
      <c r="C7" s="65">
        <v>1021</v>
      </c>
      <c r="D7" s="66">
        <f>'[2]ДС_КСГ_от программистов_1'!CK224</f>
        <v>925</v>
      </c>
      <c r="E7" s="67">
        <v>21</v>
      </c>
      <c r="F7" s="66">
        <v>73</v>
      </c>
      <c r="G7" s="68">
        <f>D7+F7</f>
        <v>998</v>
      </c>
      <c r="H7" s="69">
        <f>'[3]новый ДС_КСГ '!$K$103</f>
        <v>747</v>
      </c>
      <c r="I7" s="69">
        <f>'[3]новый ДС_КСГ '!$K$104</f>
        <v>103</v>
      </c>
      <c r="J7" s="69">
        <f>H7+I7</f>
        <v>850</v>
      </c>
      <c r="K7" s="70">
        <v>5.5999999999999995E-4</v>
      </c>
      <c r="L7" s="71">
        <f>ROUND(K7*K$2,0)</f>
        <v>689</v>
      </c>
      <c r="M7" s="72">
        <f>ROUND(K7*K$1,0)</f>
        <v>697</v>
      </c>
      <c r="N7" s="73">
        <f>ROUND(0.00056*K$1,0)</f>
        <v>697</v>
      </c>
      <c r="O7" s="69">
        <f>L7-F7</f>
        <v>616</v>
      </c>
      <c r="P7" s="69">
        <f>L7-G7</f>
        <v>-309</v>
      </c>
      <c r="Q7" s="74">
        <f>O7-D7-P7</f>
        <v>0</v>
      </c>
      <c r="R7" s="75"/>
      <c r="S7" s="12"/>
      <c r="T7" s="69">
        <f>'[2]ДС_КСГ_изм под норматив_2'!CK224</f>
        <v>-309</v>
      </c>
      <c r="U7" s="76">
        <f>'[2]ДС_КСГ_кор-ка др профили_'!CK224</f>
        <v>0</v>
      </c>
      <c r="V7" s="50">
        <f t="shared" ref="V7:V39" si="7">T7+U7</f>
        <v>-309</v>
      </c>
      <c r="W7" s="69">
        <f>D7+V7</f>
        <v>616</v>
      </c>
      <c r="X7" s="69">
        <f>O7-W7</f>
        <v>0</v>
      </c>
      <c r="Y7" s="51">
        <f>W7-'[2]ДС_КСГ_под норматив_2'!CK224</f>
        <v>0</v>
      </c>
      <c r="Z7" s="77">
        <f>W7+F7</f>
        <v>689</v>
      </c>
      <c r="AA7" s="77">
        <f>Z7-L7</f>
        <v>0</v>
      </c>
      <c r="AC7" s="78">
        <v>1021</v>
      </c>
      <c r="AD7" s="79">
        <f>W7-AC7</f>
        <v>-405</v>
      </c>
      <c r="AF7" s="77">
        <v>906</v>
      </c>
      <c r="AG7" s="79">
        <f>W7-AF7</f>
        <v>-290</v>
      </c>
      <c r="AI7" s="69">
        <f>W7</f>
        <v>616</v>
      </c>
      <c r="AJ7" s="69">
        <f>F7</f>
        <v>73</v>
      </c>
      <c r="AK7" s="69">
        <f>AI7+AJ7</f>
        <v>689</v>
      </c>
      <c r="AL7" s="69">
        <f>L7-AK7</f>
        <v>0</v>
      </c>
      <c r="AP7" s="69">
        <v>697</v>
      </c>
      <c r="AQ7" s="80">
        <f>AK7-AP7</f>
        <v>-8</v>
      </c>
      <c r="AR7" s="81"/>
      <c r="AS7" s="31" t="s">
        <v>55</v>
      </c>
      <c r="AT7" s="82" t="s">
        <v>56</v>
      </c>
      <c r="AV7" s="69">
        <v>2019</v>
      </c>
      <c r="AW7" s="69">
        <f t="shared" ref="AW7:AW37" si="8">AJ7</f>
        <v>73</v>
      </c>
      <c r="AX7" s="69">
        <f>AV7+AW7</f>
        <v>2092</v>
      </c>
      <c r="AY7" s="69">
        <f>Y7-AX7</f>
        <v>-2092</v>
      </c>
      <c r="AZ7" s="83"/>
      <c r="BA7" s="84">
        <v>0</v>
      </c>
      <c r="BB7" s="84">
        <f t="shared" ref="BB7:BB37" si="9">AO7</f>
        <v>0</v>
      </c>
      <c r="BC7" s="69">
        <f>BA7+BB7</f>
        <v>0</v>
      </c>
      <c r="BE7" s="69">
        <f t="shared" ref="BE7:BE39" si="10">AV7+BA7</f>
        <v>2019</v>
      </c>
      <c r="BF7" s="69">
        <v>55</v>
      </c>
      <c r="BG7" s="69">
        <f>BE7+BF7</f>
        <v>2074</v>
      </c>
      <c r="BH7" s="57"/>
      <c r="BI7" s="69">
        <f t="shared" ref="BI7:BI37" si="11">AZ7+BE7</f>
        <v>2019</v>
      </c>
      <c r="BJ7" s="69">
        <v>55</v>
      </c>
      <c r="BK7" s="69">
        <f>BI7+BJ7</f>
        <v>2074</v>
      </c>
      <c r="BL7" s="57"/>
      <c r="BM7" s="58">
        <f t="shared" si="3"/>
        <v>-1272</v>
      </c>
      <c r="BN7" s="58">
        <f t="shared" si="3"/>
        <v>48</v>
      </c>
      <c r="BO7" s="59">
        <f>BM7+BN7</f>
        <v>-1224</v>
      </c>
      <c r="BP7" s="60"/>
      <c r="BQ7" s="63">
        <f t="shared" si="4"/>
        <v>998</v>
      </c>
      <c r="BR7" s="62"/>
      <c r="BS7" s="63">
        <f t="shared" si="5"/>
        <v>1094</v>
      </c>
      <c r="BU7">
        <v>2019</v>
      </c>
      <c r="BV7">
        <v>55</v>
      </c>
      <c r="BW7">
        <f t="shared" ref="BW7:BW39" si="12">BU7+BV7</f>
        <v>2074</v>
      </c>
      <c r="BY7" s="3">
        <f t="shared" ref="BY7:CA39" si="13">BE7-BU7</f>
        <v>0</v>
      </c>
      <c r="BZ7" s="3">
        <f t="shared" si="6"/>
        <v>0</v>
      </c>
      <c r="CA7" s="3">
        <f t="shared" si="6"/>
        <v>0</v>
      </c>
    </row>
    <row r="8" spans="1:79" s="103" customFormat="1" ht="20.25" customHeight="1" x14ac:dyDescent="0.25">
      <c r="A8" s="85" t="s">
        <v>57</v>
      </c>
      <c r="B8" s="86" t="s">
        <v>58</v>
      </c>
      <c r="C8" s="87">
        <v>6152</v>
      </c>
      <c r="D8" s="88">
        <f>D6-D7</f>
        <v>6166</v>
      </c>
      <c r="E8" s="89"/>
      <c r="F8" s="88"/>
      <c r="G8" s="90">
        <f t="shared" ref="G8:G39" si="14">D8+F8</f>
        <v>6166</v>
      </c>
      <c r="H8" s="91">
        <f>'[3]новый ДС_КСГ '!$D$103-'[3]новый ДС_КСГ '!$K$103</f>
        <v>5889</v>
      </c>
      <c r="I8" s="91">
        <f>'[3]новый ДС_КСГ '!$D$104-'[3]новый ДС_КСГ '!$K$104</f>
        <v>0</v>
      </c>
      <c r="J8" s="92">
        <f t="shared" ref="J8:J36" si="15">H8+I8</f>
        <v>5889</v>
      </c>
      <c r="K8" s="93"/>
      <c r="L8" s="94"/>
      <c r="M8" s="91"/>
      <c r="N8" s="73"/>
      <c r="O8" s="91"/>
      <c r="P8" s="91"/>
      <c r="Q8" s="95"/>
      <c r="R8" s="96"/>
      <c r="S8" s="97"/>
      <c r="T8" s="98"/>
      <c r="U8" s="99">
        <f>U6-U7</f>
        <v>0</v>
      </c>
      <c r="V8" s="100">
        <f t="shared" si="7"/>
        <v>0</v>
      </c>
      <c r="W8" s="91">
        <f>D8+V8</f>
        <v>6166</v>
      </c>
      <c r="X8" s="91"/>
      <c r="Y8" s="51">
        <f>W8-'[2]ДС_КСГ_под норматив_2'!CK225</f>
        <v>0</v>
      </c>
      <c r="Z8" s="101">
        <f t="shared" ref="Z8:Z36" si="16">W8+F8</f>
        <v>6166</v>
      </c>
      <c r="AA8" s="101"/>
      <c r="AB8" s="102"/>
      <c r="AC8" s="101">
        <v>6152</v>
      </c>
      <c r="AD8" s="101">
        <f t="shared" ref="AD8:AD39" si="17">W8-AC8</f>
        <v>14</v>
      </c>
      <c r="AE8" s="102"/>
      <c r="AF8" s="101">
        <v>6225</v>
      </c>
      <c r="AG8" s="101">
        <f t="shared" ref="AG8:AG39" si="18">W8-AF8</f>
        <v>-59</v>
      </c>
      <c r="AH8" s="102"/>
      <c r="AI8" s="91">
        <f t="shared" ref="AI8:AI37" si="19">W8</f>
        <v>6166</v>
      </c>
      <c r="AJ8" s="91">
        <f t="shared" ref="AJ8:AJ36" si="20">F8</f>
        <v>0</v>
      </c>
      <c r="AK8" s="92">
        <f t="shared" ref="AK8:AK36" si="21">AI8+AJ8</f>
        <v>6166</v>
      </c>
      <c r="AL8" s="91"/>
      <c r="AP8" s="91">
        <v>6042</v>
      </c>
      <c r="AQ8" s="91">
        <f t="shared" ref="AQ8:AQ39" si="22">AK8-AP8</f>
        <v>124</v>
      </c>
      <c r="AS8" s="85" t="s">
        <v>57</v>
      </c>
      <c r="AT8" s="104" t="s">
        <v>58</v>
      </c>
      <c r="AV8" s="91">
        <v>6230</v>
      </c>
      <c r="AW8" s="91">
        <f t="shared" si="8"/>
        <v>0</v>
      </c>
      <c r="AX8" s="92">
        <f t="shared" ref="AX8:AX36" si="23">AV8+AW8</f>
        <v>6230</v>
      </c>
      <c r="AY8" s="91"/>
      <c r="AZ8" s="105"/>
      <c r="BA8" s="91">
        <v>35</v>
      </c>
      <c r="BB8" s="106">
        <f t="shared" si="9"/>
        <v>0</v>
      </c>
      <c r="BC8" s="92">
        <f t="shared" ref="BC8:BC36" si="24">BA8+BB8</f>
        <v>35</v>
      </c>
      <c r="BE8" s="91">
        <f t="shared" si="10"/>
        <v>6265</v>
      </c>
      <c r="BF8" s="91">
        <f>BF6-BF7</f>
        <v>17</v>
      </c>
      <c r="BG8" s="92">
        <f t="shared" ref="BG8:BG36" si="25">BE8+BF8</f>
        <v>6282</v>
      </c>
      <c r="BH8" s="107"/>
      <c r="BI8" s="91">
        <f t="shared" si="11"/>
        <v>6265</v>
      </c>
      <c r="BJ8" s="91">
        <f>BJ6-BJ7</f>
        <v>17</v>
      </c>
      <c r="BK8" s="92">
        <f t="shared" ref="BK8:BK36" si="26">BI8+BJ8</f>
        <v>6282</v>
      </c>
      <c r="BL8" s="107"/>
      <c r="BM8" s="58">
        <f t="shared" si="3"/>
        <v>-376</v>
      </c>
      <c r="BN8" s="58">
        <f t="shared" si="3"/>
        <v>-17</v>
      </c>
      <c r="BO8" s="59">
        <f t="shared" ref="BO8:BO36" si="27">BM8+BN8</f>
        <v>-393</v>
      </c>
      <c r="BP8" s="60"/>
      <c r="BQ8" s="63">
        <f t="shared" si="4"/>
        <v>113</v>
      </c>
      <c r="BR8" s="62"/>
      <c r="BS8" s="63">
        <f t="shared" si="5"/>
        <v>99</v>
      </c>
      <c r="BU8">
        <v>6265</v>
      </c>
      <c r="BV8">
        <v>17</v>
      </c>
      <c r="BW8">
        <f t="shared" si="12"/>
        <v>6282</v>
      </c>
      <c r="BY8" s="3">
        <f t="shared" si="13"/>
        <v>0</v>
      </c>
      <c r="BZ8" s="3">
        <f t="shared" si="6"/>
        <v>0</v>
      </c>
      <c r="CA8" s="3">
        <f t="shared" si="6"/>
        <v>0</v>
      </c>
    </row>
    <row r="9" spans="1:79" ht="23.25" customHeight="1" x14ac:dyDescent="0.25">
      <c r="A9" s="31">
        <v>2</v>
      </c>
      <c r="B9" s="108" t="s">
        <v>59</v>
      </c>
      <c r="C9" s="87">
        <v>32</v>
      </c>
      <c r="D9" s="109">
        <f>'[2]ДС_КСГ_от программистов_1'!CK226</f>
        <v>36</v>
      </c>
      <c r="E9" s="110"/>
      <c r="F9" s="109"/>
      <c r="G9" s="39">
        <f t="shared" si="14"/>
        <v>36</v>
      </c>
      <c r="H9" s="111">
        <f>'[3]новый ДС_КСГ '!$P$103</f>
        <v>21</v>
      </c>
      <c r="I9" s="44">
        <f>'[3]новый ДС_КСГ '!$P$104</f>
        <v>20</v>
      </c>
      <c r="J9" s="41">
        <f t="shared" si="15"/>
        <v>41</v>
      </c>
      <c r="K9" s="42"/>
      <c r="L9" s="112"/>
      <c r="M9" s="98"/>
      <c r="N9" s="73"/>
      <c r="O9" s="98"/>
      <c r="P9" s="98"/>
      <c r="Q9" s="74"/>
      <c r="R9" s="47"/>
      <c r="S9" s="12"/>
      <c r="T9" s="98"/>
      <c r="U9" s="113">
        <f>'[2]ДС_КСГ_кор-ка др профили_'!CK226</f>
        <v>0</v>
      </c>
      <c r="V9" s="50">
        <f t="shared" si="7"/>
        <v>0</v>
      </c>
      <c r="W9" s="44">
        <f>D9+V9</f>
        <v>36</v>
      </c>
      <c r="X9" s="98"/>
      <c r="Y9" s="51">
        <f>W9-'[2]ДС_КСГ_под норматив_2'!CK226</f>
        <v>0</v>
      </c>
      <c r="Z9" s="114">
        <f t="shared" si="16"/>
        <v>36</v>
      </c>
      <c r="AA9" s="115"/>
      <c r="AC9" s="114">
        <v>32</v>
      </c>
      <c r="AD9" s="116">
        <f t="shared" si="17"/>
        <v>4</v>
      </c>
      <c r="AF9" s="114">
        <v>33</v>
      </c>
      <c r="AG9" s="116">
        <f t="shared" si="18"/>
        <v>3</v>
      </c>
      <c r="AI9" s="111">
        <f t="shared" si="19"/>
        <v>36</v>
      </c>
      <c r="AJ9" s="44">
        <f t="shared" si="20"/>
        <v>0</v>
      </c>
      <c r="AK9" s="41">
        <f t="shared" si="21"/>
        <v>36</v>
      </c>
      <c r="AL9" s="98"/>
      <c r="AP9" s="44">
        <v>41</v>
      </c>
      <c r="AQ9" s="117">
        <f t="shared" si="22"/>
        <v>-5</v>
      </c>
      <c r="AS9" s="31">
        <v>2</v>
      </c>
      <c r="AT9" s="108" t="s">
        <v>59</v>
      </c>
      <c r="AV9" s="111">
        <v>36</v>
      </c>
      <c r="AW9" s="44">
        <f t="shared" si="8"/>
        <v>0</v>
      </c>
      <c r="AX9" s="41">
        <f t="shared" si="23"/>
        <v>36</v>
      </c>
      <c r="AY9" s="98"/>
      <c r="AZ9" s="83"/>
      <c r="BA9" s="118"/>
      <c r="BB9" s="119">
        <f t="shared" si="9"/>
        <v>0</v>
      </c>
      <c r="BC9" s="41">
        <f t="shared" si="24"/>
        <v>0</v>
      </c>
      <c r="BE9" s="111">
        <f t="shared" si="10"/>
        <v>36</v>
      </c>
      <c r="BF9" s="111">
        <v>23</v>
      </c>
      <c r="BG9" s="41">
        <f t="shared" si="25"/>
        <v>59</v>
      </c>
      <c r="BH9" s="57"/>
      <c r="BI9" s="111">
        <f t="shared" si="11"/>
        <v>36</v>
      </c>
      <c r="BJ9" s="111">
        <v>23</v>
      </c>
      <c r="BK9" s="41">
        <f t="shared" si="26"/>
        <v>59</v>
      </c>
      <c r="BL9" s="57"/>
      <c r="BM9" s="120">
        <f t="shared" si="3"/>
        <v>-15</v>
      </c>
      <c r="BN9" s="120">
        <f t="shared" si="3"/>
        <v>-3</v>
      </c>
      <c r="BO9" s="59">
        <f t="shared" si="27"/>
        <v>-18</v>
      </c>
      <c r="BP9" s="60"/>
      <c r="BQ9" s="61">
        <f t="shared" si="4"/>
        <v>4</v>
      </c>
      <c r="BR9" s="62"/>
      <c r="BS9" s="120">
        <f t="shared" si="5"/>
        <v>0</v>
      </c>
      <c r="BU9">
        <v>36</v>
      </c>
      <c r="BV9">
        <v>23</v>
      </c>
      <c r="BW9">
        <f t="shared" si="12"/>
        <v>59</v>
      </c>
      <c r="BY9" s="3">
        <f t="shared" si="13"/>
        <v>0</v>
      </c>
      <c r="BZ9" s="3">
        <f t="shared" si="6"/>
        <v>0</v>
      </c>
      <c r="CA9" s="3">
        <f t="shared" si="6"/>
        <v>0</v>
      </c>
    </row>
    <row r="10" spans="1:79" ht="15.75" x14ac:dyDescent="0.25">
      <c r="A10" s="31">
        <v>3</v>
      </c>
      <c r="B10" s="121" t="s">
        <v>60</v>
      </c>
      <c r="C10" s="87">
        <v>2502</v>
      </c>
      <c r="D10" s="109">
        <f>'[2]ДС_КСГ_от программистов_1'!CK227</f>
        <v>2564</v>
      </c>
      <c r="E10" s="89"/>
      <c r="F10" s="109"/>
      <c r="G10" s="39">
        <f t="shared" si="14"/>
        <v>2564</v>
      </c>
      <c r="H10" s="117">
        <f>'[3]новый ДС_КСГ '!$R$103</f>
        <v>2475</v>
      </c>
      <c r="I10" s="117">
        <f>'[3]новый ДС_КСГ '!$R$104</f>
        <v>0</v>
      </c>
      <c r="J10" s="41">
        <f t="shared" si="15"/>
        <v>2475</v>
      </c>
      <c r="K10" s="42"/>
      <c r="L10" s="112"/>
      <c r="M10" s="98"/>
      <c r="N10" s="73"/>
      <c r="O10" s="98"/>
      <c r="P10" s="98"/>
      <c r="Q10" s="74"/>
      <c r="R10" s="47"/>
      <c r="S10" s="12"/>
      <c r="T10" s="98"/>
      <c r="U10" s="113">
        <f>'[2]ДС_КСГ_кор-ка др профили_'!CK227</f>
        <v>0</v>
      </c>
      <c r="V10" s="50">
        <f t="shared" si="7"/>
        <v>0</v>
      </c>
      <c r="W10" s="117">
        <f t="shared" ref="W10:W37" si="28">D10+V10</f>
        <v>2564</v>
      </c>
      <c r="X10" s="98"/>
      <c r="Y10" s="51">
        <f>W10-'[2]ДС_КСГ_под норматив_2'!CK227</f>
        <v>0</v>
      </c>
      <c r="Z10" s="116">
        <f t="shared" si="16"/>
        <v>2564</v>
      </c>
      <c r="AA10" s="115"/>
      <c r="AC10" s="116">
        <v>2502</v>
      </c>
      <c r="AD10" s="116">
        <f t="shared" si="17"/>
        <v>62</v>
      </c>
      <c r="AF10" s="116">
        <v>2556</v>
      </c>
      <c r="AG10" s="116">
        <f t="shared" si="18"/>
        <v>8</v>
      </c>
      <c r="AI10" s="117">
        <f t="shared" si="19"/>
        <v>2564</v>
      </c>
      <c r="AJ10" s="117">
        <f t="shared" si="20"/>
        <v>0</v>
      </c>
      <c r="AK10" s="41">
        <f t="shared" si="21"/>
        <v>2564</v>
      </c>
      <c r="AL10" s="98"/>
      <c r="AP10" s="117">
        <v>2475</v>
      </c>
      <c r="AQ10" s="117">
        <f t="shared" si="22"/>
        <v>89</v>
      </c>
      <c r="AS10" s="31">
        <v>3</v>
      </c>
      <c r="AT10" s="122" t="s">
        <v>60</v>
      </c>
      <c r="AV10" s="117">
        <v>2861</v>
      </c>
      <c r="AW10" s="117">
        <f t="shared" si="8"/>
        <v>0</v>
      </c>
      <c r="AX10" s="41">
        <f t="shared" si="23"/>
        <v>2861</v>
      </c>
      <c r="AY10" s="98"/>
      <c r="AZ10" s="83"/>
      <c r="BA10" s="123"/>
      <c r="BB10" s="123">
        <f t="shared" si="9"/>
        <v>0</v>
      </c>
      <c r="BC10" s="41">
        <f t="shared" si="24"/>
        <v>0</v>
      </c>
      <c r="BE10" s="117">
        <f t="shared" si="10"/>
        <v>2861</v>
      </c>
      <c r="BF10" s="117">
        <v>3</v>
      </c>
      <c r="BG10" s="41">
        <f t="shared" si="25"/>
        <v>2864</v>
      </c>
      <c r="BH10" s="57"/>
      <c r="BI10" s="123">
        <f>AZ10+BE10-76</f>
        <v>2785</v>
      </c>
      <c r="BJ10" s="117">
        <v>3</v>
      </c>
      <c r="BK10" s="41">
        <f t="shared" si="26"/>
        <v>2788</v>
      </c>
      <c r="BL10" s="57"/>
      <c r="BM10" s="120">
        <f t="shared" si="3"/>
        <v>-386</v>
      </c>
      <c r="BN10" s="120">
        <f t="shared" si="3"/>
        <v>-3</v>
      </c>
      <c r="BO10" s="59">
        <f t="shared" si="27"/>
        <v>-389</v>
      </c>
      <c r="BP10" s="60"/>
      <c r="BQ10" s="124">
        <f t="shared" si="4"/>
        <v>359</v>
      </c>
      <c r="BR10" s="60"/>
      <c r="BS10" s="125">
        <f t="shared" si="5"/>
        <v>297</v>
      </c>
      <c r="BU10">
        <v>2861</v>
      </c>
      <c r="BV10">
        <v>3</v>
      </c>
      <c r="BW10">
        <f t="shared" si="12"/>
        <v>2864</v>
      </c>
      <c r="BY10" s="3">
        <f t="shared" si="13"/>
        <v>0</v>
      </c>
      <c r="BZ10" s="3">
        <f t="shared" si="6"/>
        <v>0</v>
      </c>
      <c r="CA10" s="3">
        <f t="shared" si="6"/>
        <v>0</v>
      </c>
    </row>
    <row r="11" spans="1:79" ht="48.75" x14ac:dyDescent="0.25">
      <c r="A11" s="31">
        <v>4</v>
      </c>
      <c r="B11" s="121" t="s">
        <v>61</v>
      </c>
      <c r="C11" s="87">
        <v>45</v>
      </c>
      <c r="D11" s="109">
        <f>'[2]ДС_КСГ_от программистов_1'!CK228</f>
        <v>19</v>
      </c>
      <c r="E11" s="89"/>
      <c r="F11" s="109"/>
      <c r="G11" s="39">
        <f t="shared" si="14"/>
        <v>19</v>
      </c>
      <c r="H11" s="117">
        <f>'[3]новый ДС_КСГ '!$T$103</f>
        <v>36</v>
      </c>
      <c r="I11" s="117">
        <f>'[3]новый ДС_КСГ '!$T$104</f>
        <v>0</v>
      </c>
      <c r="J11" s="41">
        <f t="shared" si="15"/>
        <v>36</v>
      </c>
      <c r="K11" s="42"/>
      <c r="L11" s="112"/>
      <c r="M11" s="98"/>
      <c r="N11" s="73"/>
      <c r="O11" s="98"/>
      <c r="P11" s="98"/>
      <c r="Q11" s="74"/>
      <c r="R11" s="47"/>
      <c r="S11" s="12"/>
      <c r="T11" s="98"/>
      <c r="U11" s="113">
        <f>'[2]ДС_КСГ_кор-ка др профили_'!CK228</f>
        <v>0</v>
      </c>
      <c r="V11" s="50">
        <f t="shared" si="7"/>
        <v>0</v>
      </c>
      <c r="W11" s="117">
        <f t="shared" si="28"/>
        <v>19</v>
      </c>
      <c r="X11" s="98"/>
      <c r="Y11" s="51">
        <f>W11-'[2]ДС_КСГ_под норматив_2'!CK228</f>
        <v>0</v>
      </c>
      <c r="Z11" s="116">
        <f t="shared" si="16"/>
        <v>19</v>
      </c>
      <c r="AA11" s="115"/>
      <c r="AC11" s="116">
        <v>45</v>
      </c>
      <c r="AD11" s="116">
        <f t="shared" si="17"/>
        <v>-26</v>
      </c>
      <c r="AF11" s="116">
        <v>18</v>
      </c>
      <c r="AG11" s="116">
        <f t="shared" si="18"/>
        <v>1</v>
      </c>
      <c r="AI11" s="117">
        <f t="shared" si="19"/>
        <v>19</v>
      </c>
      <c r="AJ11" s="117">
        <f t="shared" si="20"/>
        <v>0</v>
      </c>
      <c r="AK11" s="41">
        <f t="shared" si="21"/>
        <v>19</v>
      </c>
      <c r="AL11" s="98"/>
      <c r="AP11" s="117">
        <v>36</v>
      </c>
      <c r="AQ11" s="117">
        <f t="shared" si="22"/>
        <v>-17</v>
      </c>
      <c r="AS11" s="31">
        <v>4</v>
      </c>
      <c r="AT11" s="121" t="s">
        <v>61</v>
      </c>
      <c r="AV11" s="117">
        <v>30</v>
      </c>
      <c r="AW11" s="117">
        <f t="shared" si="8"/>
        <v>0</v>
      </c>
      <c r="AX11" s="41">
        <f t="shared" si="23"/>
        <v>30</v>
      </c>
      <c r="AY11" s="98"/>
      <c r="AZ11" s="83"/>
      <c r="BA11" s="123"/>
      <c r="BB11" s="123">
        <f t="shared" si="9"/>
        <v>0</v>
      </c>
      <c r="BC11" s="41">
        <f t="shared" si="24"/>
        <v>0</v>
      </c>
      <c r="BE11" s="117">
        <f t="shared" si="10"/>
        <v>30</v>
      </c>
      <c r="BF11" s="117">
        <v>0</v>
      </c>
      <c r="BG11" s="41">
        <f t="shared" si="25"/>
        <v>30</v>
      </c>
      <c r="BH11" s="57"/>
      <c r="BI11" s="117">
        <f t="shared" si="11"/>
        <v>30</v>
      </c>
      <c r="BJ11" s="117">
        <v>0</v>
      </c>
      <c r="BK11" s="41">
        <f t="shared" si="26"/>
        <v>30</v>
      </c>
      <c r="BL11" s="57"/>
      <c r="BM11" s="120">
        <f t="shared" si="3"/>
        <v>6</v>
      </c>
      <c r="BN11" s="120">
        <f t="shared" si="3"/>
        <v>0</v>
      </c>
      <c r="BO11" s="59">
        <f t="shared" si="27"/>
        <v>6</v>
      </c>
      <c r="BP11" s="60"/>
      <c r="BQ11" s="58">
        <f t="shared" si="4"/>
        <v>-15</v>
      </c>
      <c r="BR11" s="60"/>
      <c r="BS11" s="63">
        <f t="shared" si="5"/>
        <v>11</v>
      </c>
      <c r="BU11">
        <v>30</v>
      </c>
      <c r="BV11">
        <v>0</v>
      </c>
      <c r="BW11">
        <f t="shared" si="12"/>
        <v>30</v>
      </c>
      <c r="BY11" s="3">
        <f t="shared" si="13"/>
        <v>0</v>
      </c>
      <c r="BZ11" s="3">
        <f t="shared" si="6"/>
        <v>0</v>
      </c>
      <c r="CA11" s="3">
        <f t="shared" si="6"/>
        <v>0</v>
      </c>
    </row>
    <row r="12" spans="1:79" ht="15.75" x14ac:dyDescent="0.25">
      <c r="A12" s="31">
        <v>5</v>
      </c>
      <c r="B12" s="121" t="s">
        <v>62</v>
      </c>
      <c r="C12" s="87">
        <v>160</v>
      </c>
      <c r="D12" s="109">
        <f>'[2]ДС_КСГ_от программистов_1'!CK229</f>
        <v>108</v>
      </c>
      <c r="E12" s="89"/>
      <c r="F12" s="109"/>
      <c r="G12" s="39">
        <f t="shared" si="14"/>
        <v>108</v>
      </c>
      <c r="H12" s="111">
        <f>'[3]новый ДС_КСГ '!$X$103</f>
        <v>173</v>
      </c>
      <c r="I12" s="117">
        <f>'[3]новый ДС_КСГ '!$X$104</f>
        <v>0</v>
      </c>
      <c r="J12" s="41">
        <f t="shared" si="15"/>
        <v>173</v>
      </c>
      <c r="K12" s="42"/>
      <c r="L12" s="112"/>
      <c r="M12" s="98"/>
      <c r="N12" s="73"/>
      <c r="O12" s="98"/>
      <c r="P12" s="98"/>
      <c r="Q12" s="74"/>
      <c r="R12" s="47"/>
      <c r="S12" s="12"/>
      <c r="T12" s="98"/>
      <c r="U12" s="113">
        <f>'[2]ДС_КСГ_кор-ка др профили_'!CK229</f>
        <v>0</v>
      </c>
      <c r="V12" s="50">
        <f t="shared" si="7"/>
        <v>0</v>
      </c>
      <c r="W12" s="117">
        <f t="shared" si="28"/>
        <v>108</v>
      </c>
      <c r="X12" s="98"/>
      <c r="Y12" s="51">
        <f>W12-'[2]ДС_КСГ_под норматив_2'!CK229</f>
        <v>0</v>
      </c>
      <c r="Z12" s="116">
        <f t="shared" si="16"/>
        <v>108</v>
      </c>
      <c r="AA12" s="115"/>
      <c r="AC12" s="116">
        <v>160</v>
      </c>
      <c r="AD12" s="116">
        <f t="shared" si="17"/>
        <v>-52</v>
      </c>
      <c r="AF12" s="116">
        <v>117</v>
      </c>
      <c r="AG12" s="116">
        <f t="shared" si="18"/>
        <v>-9</v>
      </c>
      <c r="AI12" s="111">
        <f t="shared" si="19"/>
        <v>108</v>
      </c>
      <c r="AJ12" s="117">
        <f t="shared" si="20"/>
        <v>0</v>
      </c>
      <c r="AK12" s="41">
        <f t="shared" si="21"/>
        <v>108</v>
      </c>
      <c r="AL12" s="98"/>
      <c r="AP12" s="117">
        <v>173</v>
      </c>
      <c r="AQ12" s="117">
        <f t="shared" si="22"/>
        <v>-65</v>
      </c>
      <c r="AS12" s="31">
        <v>5</v>
      </c>
      <c r="AT12" s="122" t="s">
        <v>62</v>
      </c>
      <c r="AV12" s="111">
        <v>18</v>
      </c>
      <c r="AW12" s="117">
        <f t="shared" si="8"/>
        <v>0</v>
      </c>
      <c r="AX12" s="41">
        <f t="shared" si="23"/>
        <v>18</v>
      </c>
      <c r="AY12" s="98"/>
      <c r="AZ12" s="83"/>
      <c r="BA12" s="118"/>
      <c r="BB12" s="123">
        <f t="shared" si="9"/>
        <v>0</v>
      </c>
      <c r="BC12" s="41">
        <f t="shared" si="24"/>
        <v>0</v>
      </c>
      <c r="BE12" s="111">
        <f t="shared" si="10"/>
        <v>18</v>
      </c>
      <c r="BF12" s="111">
        <v>0</v>
      </c>
      <c r="BG12" s="41">
        <f t="shared" si="25"/>
        <v>18</v>
      </c>
      <c r="BH12" s="57"/>
      <c r="BI12" s="111">
        <f t="shared" si="11"/>
        <v>18</v>
      </c>
      <c r="BJ12" s="111">
        <v>0</v>
      </c>
      <c r="BK12" s="41">
        <f t="shared" si="26"/>
        <v>18</v>
      </c>
      <c r="BL12" s="57"/>
      <c r="BM12" s="120">
        <f t="shared" si="3"/>
        <v>155</v>
      </c>
      <c r="BN12" s="120">
        <f t="shared" si="3"/>
        <v>0</v>
      </c>
      <c r="BO12" s="59">
        <f t="shared" si="27"/>
        <v>155</v>
      </c>
      <c r="BP12" s="60"/>
      <c r="BQ12" s="120">
        <f t="shared" si="4"/>
        <v>-142</v>
      </c>
      <c r="BR12" s="60"/>
      <c r="BS12" s="120">
        <f t="shared" si="5"/>
        <v>-90</v>
      </c>
      <c r="BU12">
        <v>18</v>
      </c>
      <c r="BV12">
        <v>0</v>
      </c>
      <c r="BW12">
        <f t="shared" si="12"/>
        <v>18</v>
      </c>
      <c r="BY12" s="3">
        <f t="shared" si="13"/>
        <v>0</v>
      </c>
      <c r="BZ12" s="3">
        <f t="shared" si="6"/>
        <v>0</v>
      </c>
      <c r="CA12" s="3">
        <f t="shared" si="6"/>
        <v>0</v>
      </c>
    </row>
    <row r="13" spans="1:79" ht="16.5" customHeight="1" x14ac:dyDescent="0.25">
      <c r="A13" s="31">
        <v>6</v>
      </c>
      <c r="B13" s="121" t="s">
        <v>63</v>
      </c>
      <c r="C13" s="87">
        <v>17</v>
      </c>
      <c r="D13" s="109">
        <f>'[2]ДС_КСГ_от программистов_1'!CK230</f>
        <v>22</v>
      </c>
      <c r="E13" s="89"/>
      <c r="F13" s="109"/>
      <c r="G13" s="39">
        <f t="shared" si="14"/>
        <v>22</v>
      </c>
      <c r="H13" s="111">
        <f>'[3]новый ДС_КСГ '!$AC$103</f>
        <v>17</v>
      </c>
      <c r="I13" s="117">
        <f>'[3]новый ДС_КСГ '!$AC$104</f>
        <v>0</v>
      </c>
      <c r="J13" s="41">
        <f t="shared" si="15"/>
        <v>17</v>
      </c>
      <c r="K13" s="42"/>
      <c r="L13" s="112"/>
      <c r="M13" s="98"/>
      <c r="N13" s="73"/>
      <c r="O13" s="98"/>
      <c r="P13" s="98"/>
      <c r="Q13" s="74"/>
      <c r="R13" s="47"/>
      <c r="S13" s="12"/>
      <c r="T13" s="98"/>
      <c r="U13" s="113">
        <f>'[2]ДС_КСГ_кор-ка др профили_'!CK230</f>
        <v>0</v>
      </c>
      <c r="V13" s="50">
        <f t="shared" si="7"/>
        <v>0</v>
      </c>
      <c r="W13" s="117">
        <f t="shared" si="28"/>
        <v>22</v>
      </c>
      <c r="X13" s="98"/>
      <c r="Y13" s="51">
        <f>W13-'[2]ДС_КСГ_под норматив_2'!CK230</f>
        <v>0</v>
      </c>
      <c r="Z13" s="116">
        <f t="shared" si="16"/>
        <v>22</v>
      </c>
      <c r="AA13" s="115"/>
      <c r="AC13" s="116">
        <v>17</v>
      </c>
      <c r="AD13" s="116">
        <f t="shared" si="17"/>
        <v>5</v>
      </c>
      <c r="AF13" s="116">
        <v>21</v>
      </c>
      <c r="AG13" s="116">
        <f t="shared" si="18"/>
        <v>1</v>
      </c>
      <c r="AI13" s="111">
        <f t="shared" si="19"/>
        <v>22</v>
      </c>
      <c r="AJ13" s="117">
        <f t="shared" si="20"/>
        <v>0</v>
      </c>
      <c r="AK13" s="41">
        <f t="shared" si="21"/>
        <v>22</v>
      </c>
      <c r="AL13" s="98"/>
      <c r="AP13" s="117">
        <v>17</v>
      </c>
      <c r="AQ13" s="117">
        <f t="shared" si="22"/>
        <v>5</v>
      </c>
      <c r="AS13" s="31">
        <v>6</v>
      </c>
      <c r="AT13" s="122" t="s">
        <v>63</v>
      </c>
      <c r="AV13" s="111">
        <v>22</v>
      </c>
      <c r="AW13" s="117">
        <f t="shared" si="8"/>
        <v>0</v>
      </c>
      <c r="AX13" s="41">
        <f t="shared" si="23"/>
        <v>22</v>
      </c>
      <c r="AY13" s="98"/>
      <c r="AZ13" s="83"/>
      <c r="BA13" s="118"/>
      <c r="BB13" s="123">
        <f t="shared" si="9"/>
        <v>0</v>
      </c>
      <c r="BC13" s="41">
        <f t="shared" si="24"/>
        <v>0</v>
      </c>
      <c r="BE13" s="111">
        <f t="shared" si="10"/>
        <v>22</v>
      </c>
      <c r="BF13" s="111">
        <v>0</v>
      </c>
      <c r="BG13" s="41">
        <f t="shared" si="25"/>
        <v>22</v>
      </c>
      <c r="BH13" s="57"/>
      <c r="BI13" s="111">
        <f t="shared" si="11"/>
        <v>22</v>
      </c>
      <c r="BJ13" s="111">
        <v>0</v>
      </c>
      <c r="BK13" s="41">
        <f t="shared" si="26"/>
        <v>22</v>
      </c>
      <c r="BL13" s="57"/>
      <c r="BM13" s="120">
        <f t="shared" si="3"/>
        <v>-5</v>
      </c>
      <c r="BN13" s="120">
        <f t="shared" si="3"/>
        <v>0</v>
      </c>
      <c r="BO13" s="59">
        <f t="shared" si="27"/>
        <v>-5</v>
      </c>
      <c r="BP13" s="60"/>
      <c r="BQ13" s="124">
        <f t="shared" si="4"/>
        <v>5</v>
      </c>
      <c r="BR13" s="60"/>
      <c r="BS13" s="120">
        <f t="shared" si="5"/>
        <v>0</v>
      </c>
      <c r="BU13">
        <v>22</v>
      </c>
      <c r="BV13">
        <v>0</v>
      </c>
      <c r="BW13">
        <f t="shared" si="12"/>
        <v>22</v>
      </c>
      <c r="BY13" s="3">
        <f t="shared" si="13"/>
        <v>0</v>
      </c>
      <c r="BZ13" s="3">
        <f t="shared" si="6"/>
        <v>0</v>
      </c>
      <c r="CA13" s="3">
        <f t="shared" si="6"/>
        <v>0</v>
      </c>
    </row>
    <row r="14" spans="1:79" ht="16.5" customHeight="1" x14ac:dyDescent="0.25">
      <c r="A14" s="31">
        <v>7</v>
      </c>
      <c r="B14" s="121" t="s">
        <v>64</v>
      </c>
      <c r="C14" s="87">
        <v>4</v>
      </c>
      <c r="D14" s="109">
        <f>'[2]ДС_КСГ_от программистов_1'!CK231</f>
        <v>0</v>
      </c>
      <c r="E14" s="89"/>
      <c r="F14" s="109"/>
      <c r="G14" s="39">
        <f t="shared" si="14"/>
        <v>0</v>
      </c>
      <c r="H14" s="117">
        <f>'[3]новый ДС_КСГ '!$AI$103</f>
        <v>5</v>
      </c>
      <c r="I14" s="117">
        <f>'[3]новый ДС_КСГ '!$AI$104</f>
        <v>0</v>
      </c>
      <c r="J14" s="41">
        <f t="shared" si="15"/>
        <v>5</v>
      </c>
      <c r="K14" s="42"/>
      <c r="L14" s="112"/>
      <c r="M14" s="98"/>
      <c r="N14" s="73"/>
      <c r="O14" s="98"/>
      <c r="P14" s="98"/>
      <c r="Q14" s="74"/>
      <c r="R14" s="47"/>
      <c r="S14" s="12"/>
      <c r="T14" s="98"/>
      <c r="U14" s="113">
        <f>'[2]ДС_КСГ_кор-ка др профили_'!CK231</f>
        <v>0</v>
      </c>
      <c r="V14" s="50">
        <f t="shared" si="7"/>
        <v>0</v>
      </c>
      <c r="W14" s="117">
        <f t="shared" si="28"/>
        <v>0</v>
      </c>
      <c r="X14" s="98"/>
      <c r="Y14" s="51">
        <f>W14-'[2]ДС_КСГ_под норматив_2'!CK231</f>
        <v>0</v>
      </c>
      <c r="Z14" s="116">
        <f t="shared" si="16"/>
        <v>0</v>
      </c>
      <c r="AA14" s="115"/>
      <c r="AC14" s="116">
        <v>4</v>
      </c>
      <c r="AD14" s="116">
        <f t="shared" si="17"/>
        <v>-4</v>
      </c>
      <c r="AF14" s="116">
        <v>0</v>
      </c>
      <c r="AG14" s="116">
        <f t="shared" si="18"/>
        <v>0</v>
      </c>
      <c r="AI14" s="117">
        <f t="shared" si="19"/>
        <v>0</v>
      </c>
      <c r="AJ14" s="117">
        <f t="shared" si="20"/>
        <v>0</v>
      </c>
      <c r="AK14" s="41">
        <f t="shared" si="21"/>
        <v>0</v>
      </c>
      <c r="AL14" s="98"/>
      <c r="AP14" s="117">
        <v>5</v>
      </c>
      <c r="AQ14" s="117">
        <f t="shared" si="22"/>
        <v>-5</v>
      </c>
      <c r="AS14" s="31">
        <v>7</v>
      </c>
      <c r="AT14" s="122" t="s">
        <v>64</v>
      </c>
      <c r="AV14" s="117">
        <v>0</v>
      </c>
      <c r="AW14" s="117">
        <f t="shared" si="8"/>
        <v>0</v>
      </c>
      <c r="AX14" s="41">
        <f t="shared" si="23"/>
        <v>0</v>
      </c>
      <c r="AY14" s="98"/>
      <c r="AZ14" s="83"/>
      <c r="BA14" s="123"/>
      <c r="BB14" s="123">
        <f t="shared" si="9"/>
        <v>0</v>
      </c>
      <c r="BC14" s="41">
        <f t="shared" si="24"/>
        <v>0</v>
      </c>
      <c r="BE14" s="117">
        <f t="shared" si="10"/>
        <v>0</v>
      </c>
      <c r="BF14" s="117">
        <v>0</v>
      </c>
      <c r="BG14" s="41">
        <f t="shared" si="25"/>
        <v>0</v>
      </c>
      <c r="BH14" s="57"/>
      <c r="BI14" s="117">
        <f t="shared" si="11"/>
        <v>0</v>
      </c>
      <c r="BJ14" s="117">
        <v>0</v>
      </c>
      <c r="BK14" s="41">
        <f t="shared" si="26"/>
        <v>0</v>
      </c>
      <c r="BL14" s="57"/>
      <c r="BM14" s="120">
        <f t="shared" si="3"/>
        <v>5</v>
      </c>
      <c r="BN14" s="120">
        <f t="shared" si="3"/>
        <v>0</v>
      </c>
      <c r="BO14" s="59">
        <f t="shared" si="27"/>
        <v>5</v>
      </c>
      <c r="BP14" s="60"/>
      <c r="BQ14" s="58">
        <f t="shared" si="4"/>
        <v>-4</v>
      </c>
      <c r="BR14" s="60"/>
      <c r="BS14" s="120">
        <f t="shared" si="5"/>
        <v>0</v>
      </c>
      <c r="BU14">
        <v>0</v>
      </c>
      <c r="BV14">
        <v>0</v>
      </c>
      <c r="BW14">
        <f t="shared" si="12"/>
        <v>0</v>
      </c>
      <c r="BY14" s="3">
        <f t="shared" si="13"/>
        <v>0</v>
      </c>
      <c r="BZ14" s="3">
        <f t="shared" si="6"/>
        <v>0</v>
      </c>
      <c r="CA14" s="3">
        <f t="shared" si="6"/>
        <v>0</v>
      </c>
    </row>
    <row r="15" spans="1:79" ht="16.5" customHeight="1" x14ac:dyDescent="0.25">
      <c r="A15" s="31">
        <v>8</v>
      </c>
      <c r="B15" s="121" t="s">
        <v>65</v>
      </c>
      <c r="C15" s="87">
        <v>89</v>
      </c>
      <c r="D15" s="109">
        <f>'[2]ДС_КСГ_от программистов_1'!CK232</f>
        <v>45</v>
      </c>
      <c r="E15" s="89"/>
      <c r="F15" s="109"/>
      <c r="G15" s="39">
        <f t="shared" si="14"/>
        <v>45</v>
      </c>
      <c r="H15" s="117">
        <f>'[3]новый ДС_КСГ '!$AN$103</f>
        <v>87</v>
      </c>
      <c r="I15" s="117">
        <f>'[3]новый ДС_КСГ '!$AN$104</f>
        <v>0</v>
      </c>
      <c r="J15" s="41">
        <f t="shared" si="15"/>
        <v>87</v>
      </c>
      <c r="K15" s="42"/>
      <c r="L15" s="112"/>
      <c r="M15" s="98"/>
      <c r="N15" s="73"/>
      <c r="O15" s="98"/>
      <c r="P15" s="98"/>
      <c r="Q15" s="74"/>
      <c r="R15" s="47"/>
      <c r="S15" s="12"/>
      <c r="T15" s="98"/>
      <c r="U15" s="113">
        <f>'[2]ДС_КСГ_кор-ка др профили_'!CK232</f>
        <v>0</v>
      </c>
      <c r="V15" s="50">
        <f t="shared" si="7"/>
        <v>0</v>
      </c>
      <c r="W15" s="117">
        <f t="shared" si="28"/>
        <v>45</v>
      </c>
      <c r="X15" s="98"/>
      <c r="Y15" s="51">
        <f>W15-'[2]ДС_КСГ_под норматив_2'!CK232</f>
        <v>0</v>
      </c>
      <c r="Z15" s="116">
        <f t="shared" si="16"/>
        <v>45</v>
      </c>
      <c r="AA15" s="115"/>
      <c r="AC15" s="116">
        <v>89</v>
      </c>
      <c r="AD15" s="116">
        <f t="shared" si="17"/>
        <v>-44</v>
      </c>
      <c r="AF15" s="116">
        <v>45</v>
      </c>
      <c r="AG15" s="116">
        <f t="shared" si="18"/>
        <v>0</v>
      </c>
      <c r="AI15" s="117">
        <f t="shared" si="19"/>
        <v>45</v>
      </c>
      <c r="AJ15" s="117">
        <f t="shared" si="20"/>
        <v>0</v>
      </c>
      <c r="AK15" s="41">
        <f t="shared" si="21"/>
        <v>45</v>
      </c>
      <c r="AL15" s="98"/>
      <c r="AP15" s="117">
        <v>87</v>
      </c>
      <c r="AQ15" s="117">
        <f t="shared" si="22"/>
        <v>-42</v>
      </c>
      <c r="AS15" s="31">
        <v>8</v>
      </c>
      <c r="AT15" s="122" t="s">
        <v>65</v>
      </c>
      <c r="AV15" s="117">
        <v>45</v>
      </c>
      <c r="AW15" s="117">
        <f t="shared" si="8"/>
        <v>0</v>
      </c>
      <c r="AX15" s="41">
        <f t="shared" si="23"/>
        <v>45</v>
      </c>
      <c r="AY15" s="98"/>
      <c r="AZ15" s="83"/>
      <c r="BA15" s="123"/>
      <c r="BB15" s="123">
        <f t="shared" si="9"/>
        <v>0</v>
      </c>
      <c r="BC15" s="41">
        <f t="shared" si="24"/>
        <v>0</v>
      </c>
      <c r="BE15" s="117">
        <f t="shared" si="10"/>
        <v>45</v>
      </c>
      <c r="BF15" s="117">
        <v>0</v>
      </c>
      <c r="BG15" s="41">
        <f t="shared" si="25"/>
        <v>45</v>
      </c>
      <c r="BH15" s="57"/>
      <c r="BI15" s="117">
        <f t="shared" si="11"/>
        <v>45</v>
      </c>
      <c r="BJ15" s="117">
        <v>0</v>
      </c>
      <c r="BK15" s="41">
        <f t="shared" si="26"/>
        <v>45</v>
      </c>
      <c r="BL15" s="57"/>
      <c r="BM15" s="120">
        <f t="shared" si="3"/>
        <v>42</v>
      </c>
      <c r="BN15" s="120">
        <f t="shared" si="3"/>
        <v>0</v>
      </c>
      <c r="BO15" s="59">
        <f t="shared" si="27"/>
        <v>42</v>
      </c>
      <c r="BP15" s="60"/>
      <c r="BQ15" s="120">
        <f t="shared" si="4"/>
        <v>-44</v>
      </c>
      <c r="BR15" s="60"/>
      <c r="BS15" s="120">
        <f t="shared" si="5"/>
        <v>0</v>
      </c>
      <c r="BU15">
        <v>45</v>
      </c>
      <c r="BV15">
        <v>0</v>
      </c>
      <c r="BW15">
        <f t="shared" si="12"/>
        <v>45</v>
      </c>
      <c r="BY15" s="3">
        <f t="shared" si="13"/>
        <v>0</v>
      </c>
      <c r="BZ15" s="3">
        <f t="shared" si="6"/>
        <v>0</v>
      </c>
      <c r="CA15" s="3">
        <f t="shared" si="6"/>
        <v>0</v>
      </c>
    </row>
    <row r="16" spans="1:79" ht="16.5" customHeight="1" x14ac:dyDescent="0.25">
      <c r="A16" s="31">
        <v>9</v>
      </c>
      <c r="B16" s="121" t="s">
        <v>66</v>
      </c>
      <c r="C16" s="87">
        <v>1348</v>
      </c>
      <c r="D16" s="109">
        <f>'[2]ДС_КСГ_от программистов_1'!CK233</f>
        <v>1472</v>
      </c>
      <c r="E16" s="89"/>
      <c r="F16" s="109"/>
      <c r="G16" s="39">
        <f t="shared" si="14"/>
        <v>1472</v>
      </c>
      <c r="H16" s="111">
        <f>'[3]новый ДС_КСГ '!$AQ$103</f>
        <v>1045</v>
      </c>
      <c r="I16" s="117">
        <f>'[3]новый ДС_КСГ '!$AQ$104</f>
        <v>-249</v>
      </c>
      <c r="J16" s="41">
        <f t="shared" si="15"/>
        <v>796</v>
      </c>
      <c r="K16" s="42"/>
      <c r="L16" s="112"/>
      <c r="M16" s="98"/>
      <c r="N16" s="73"/>
      <c r="O16" s="98"/>
      <c r="P16" s="98"/>
      <c r="Q16" s="74"/>
      <c r="R16" s="47"/>
      <c r="S16" s="12"/>
      <c r="T16" s="98"/>
      <c r="U16" s="113">
        <f>'[2]ДС_КСГ_кор-ка др профили_'!CK233</f>
        <v>0</v>
      </c>
      <c r="V16" s="50">
        <f t="shared" si="7"/>
        <v>0</v>
      </c>
      <c r="W16" s="117">
        <f t="shared" si="28"/>
        <v>1472</v>
      </c>
      <c r="X16" s="98"/>
      <c r="Y16" s="51">
        <f>W16-'[2]ДС_КСГ_под норматив_2'!CK233</f>
        <v>0</v>
      </c>
      <c r="Z16" s="116">
        <f t="shared" si="16"/>
        <v>1472</v>
      </c>
      <c r="AA16" s="115"/>
      <c r="AC16" s="116">
        <v>1348</v>
      </c>
      <c r="AD16" s="116">
        <f t="shared" si="17"/>
        <v>124</v>
      </c>
      <c r="AF16" s="116">
        <v>1464</v>
      </c>
      <c r="AG16" s="116">
        <f t="shared" si="18"/>
        <v>8</v>
      </c>
      <c r="AI16" s="111">
        <f t="shared" si="19"/>
        <v>1472</v>
      </c>
      <c r="AJ16" s="117">
        <f t="shared" si="20"/>
        <v>0</v>
      </c>
      <c r="AK16" s="41">
        <f t="shared" si="21"/>
        <v>1472</v>
      </c>
      <c r="AL16" s="98"/>
      <c r="AP16" s="117">
        <v>796</v>
      </c>
      <c r="AQ16" s="117">
        <f t="shared" si="22"/>
        <v>676</v>
      </c>
      <c r="AS16" s="31">
        <v>9</v>
      </c>
      <c r="AT16" s="122" t="s">
        <v>66</v>
      </c>
      <c r="AV16" s="111">
        <v>1158</v>
      </c>
      <c r="AW16" s="117">
        <f t="shared" si="8"/>
        <v>0</v>
      </c>
      <c r="AX16" s="41">
        <f t="shared" si="23"/>
        <v>1158</v>
      </c>
      <c r="AY16" s="98"/>
      <c r="AZ16" s="83"/>
      <c r="BA16" s="118"/>
      <c r="BB16" s="123">
        <f t="shared" si="9"/>
        <v>0</v>
      </c>
      <c r="BC16" s="41">
        <f t="shared" si="24"/>
        <v>0</v>
      </c>
      <c r="BE16" s="111">
        <f t="shared" si="10"/>
        <v>1158</v>
      </c>
      <c r="BF16" s="111">
        <v>3</v>
      </c>
      <c r="BG16" s="41">
        <f t="shared" si="25"/>
        <v>1161</v>
      </c>
      <c r="BH16" s="57"/>
      <c r="BI16" s="111">
        <f t="shared" si="11"/>
        <v>1158</v>
      </c>
      <c r="BJ16" s="111">
        <v>3</v>
      </c>
      <c r="BK16" s="41">
        <f t="shared" si="26"/>
        <v>1161</v>
      </c>
      <c r="BL16" s="57"/>
      <c r="BM16" s="120">
        <f t="shared" si="3"/>
        <v>-113</v>
      </c>
      <c r="BN16" s="120">
        <f t="shared" si="3"/>
        <v>-252</v>
      </c>
      <c r="BO16" s="59">
        <f t="shared" si="27"/>
        <v>-365</v>
      </c>
      <c r="BP16" s="60"/>
      <c r="BQ16" s="120">
        <f t="shared" si="4"/>
        <v>-190</v>
      </c>
      <c r="BR16" s="60"/>
      <c r="BS16" s="120">
        <f t="shared" si="5"/>
        <v>-314</v>
      </c>
      <c r="BU16">
        <v>1158</v>
      </c>
      <c r="BV16">
        <v>3</v>
      </c>
      <c r="BW16">
        <f t="shared" si="12"/>
        <v>1161</v>
      </c>
      <c r="BY16" s="3">
        <f t="shared" si="13"/>
        <v>0</v>
      </c>
      <c r="BZ16" s="3">
        <f t="shared" si="6"/>
        <v>0</v>
      </c>
      <c r="CA16" s="3">
        <f t="shared" si="6"/>
        <v>0</v>
      </c>
    </row>
    <row r="17" spans="1:79" ht="16.5" customHeight="1" x14ac:dyDescent="0.25">
      <c r="A17" s="31">
        <v>10</v>
      </c>
      <c r="B17" s="121" t="s">
        <v>67</v>
      </c>
      <c r="C17" s="87">
        <v>28287</v>
      </c>
      <c r="D17" s="109">
        <f>'[2]ДС_КСГ_от программистов_1'!CK234</f>
        <v>29404</v>
      </c>
      <c r="E17" s="89"/>
      <c r="F17" s="109"/>
      <c r="G17" s="39">
        <f t="shared" si="14"/>
        <v>29404</v>
      </c>
      <c r="H17" s="117">
        <f>'[3]новый ДС_КСГ '!$BB$103</f>
        <v>27829</v>
      </c>
      <c r="I17" s="117">
        <f>'[3]новый ДС_КСГ '!$BB$104</f>
        <v>7</v>
      </c>
      <c r="J17" s="41">
        <f t="shared" si="15"/>
        <v>27836</v>
      </c>
      <c r="K17" s="42"/>
      <c r="L17" s="112"/>
      <c r="M17" s="98"/>
      <c r="N17" s="73"/>
      <c r="O17" s="98"/>
      <c r="P17" s="98"/>
      <c r="Q17" s="74"/>
      <c r="R17" s="47"/>
      <c r="S17" s="12"/>
      <c r="T17" s="98"/>
      <c r="U17" s="126">
        <f>'[2]ДС_КСГ_кор-ка др профили_'!CK234</f>
        <v>-3121</v>
      </c>
      <c r="V17" s="50">
        <f t="shared" si="7"/>
        <v>-3121</v>
      </c>
      <c r="W17" s="117">
        <f t="shared" si="28"/>
        <v>26283</v>
      </c>
      <c r="X17" s="98"/>
      <c r="Y17" s="51">
        <f>W17-'[2]ДС_КСГ_под норматив_2'!CK234</f>
        <v>0</v>
      </c>
      <c r="Z17" s="116">
        <f t="shared" si="16"/>
        <v>26283</v>
      </c>
      <c r="AA17" s="115"/>
      <c r="AC17" s="116">
        <v>28287</v>
      </c>
      <c r="AD17" s="116">
        <f t="shared" si="17"/>
        <v>-2004</v>
      </c>
      <c r="AF17" s="116">
        <v>29958</v>
      </c>
      <c r="AG17" s="116">
        <f t="shared" si="18"/>
        <v>-3675</v>
      </c>
      <c r="AH17" s="127"/>
      <c r="AI17" s="117">
        <f t="shared" si="19"/>
        <v>26283</v>
      </c>
      <c r="AJ17" s="117">
        <f t="shared" si="20"/>
        <v>0</v>
      </c>
      <c r="AK17" s="41">
        <f t="shared" si="21"/>
        <v>26283</v>
      </c>
      <c r="AL17" s="98"/>
      <c r="AP17" s="117">
        <v>27836</v>
      </c>
      <c r="AQ17" s="117">
        <f t="shared" si="22"/>
        <v>-1553</v>
      </c>
      <c r="AS17" s="31">
        <v>10</v>
      </c>
      <c r="AT17" s="122" t="s">
        <v>67</v>
      </c>
      <c r="AV17" s="117">
        <v>25845</v>
      </c>
      <c r="AW17" s="117">
        <f t="shared" si="8"/>
        <v>0</v>
      </c>
      <c r="AX17" s="41">
        <f t="shared" si="23"/>
        <v>25845</v>
      </c>
      <c r="AY17" s="98"/>
      <c r="AZ17" s="83"/>
      <c r="BA17" s="123"/>
      <c r="BB17" s="123">
        <f t="shared" si="9"/>
        <v>0</v>
      </c>
      <c r="BC17" s="41">
        <f t="shared" si="24"/>
        <v>0</v>
      </c>
      <c r="BE17" s="117">
        <f t="shared" si="10"/>
        <v>25845</v>
      </c>
      <c r="BF17" s="117">
        <v>3</v>
      </c>
      <c r="BG17" s="41">
        <f t="shared" si="25"/>
        <v>25848</v>
      </c>
      <c r="BH17" s="57"/>
      <c r="BI17" s="123">
        <f>AZ17+BE17-377</f>
        <v>25468</v>
      </c>
      <c r="BJ17" s="117">
        <v>3</v>
      </c>
      <c r="BK17" s="41">
        <f t="shared" si="26"/>
        <v>25471</v>
      </c>
      <c r="BL17" s="57"/>
      <c r="BM17" s="120">
        <f t="shared" si="3"/>
        <v>1984</v>
      </c>
      <c r="BN17" s="120">
        <f t="shared" si="3"/>
        <v>4</v>
      </c>
      <c r="BO17" s="59">
        <f t="shared" si="27"/>
        <v>1988</v>
      </c>
      <c r="BP17" s="60"/>
      <c r="BQ17" s="128">
        <f t="shared" si="4"/>
        <v>-2442</v>
      </c>
      <c r="BR17" s="60"/>
      <c r="BS17" s="128">
        <f t="shared" si="5"/>
        <v>-3559</v>
      </c>
      <c r="BU17">
        <v>25845</v>
      </c>
      <c r="BV17">
        <v>3</v>
      </c>
      <c r="BW17">
        <f t="shared" si="12"/>
        <v>25848</v>
      </c>
      <c r="BY17" s="3">
        <f t="shared" si="13"/>
        <v>0</v>
      </c>
      <c r="BZ17" s="3">
        <f t="shared" si="6"/>
        <v>0</v>
      </c>
      <c r="CA17" s="3">
        <f t="shared" si="6"/>
        <v>0</v>
      </c>
    </row>
    <row r="18" spans="1:79" ht="16.5" customHeight="1" x14ac:dyDescent="0.25">
      <c r="A18" s="31">
        <v>11</v>
      </c>
      <c r="B18" s="121" t="s">
        <v>68</v>
      </c>
      <c r="C18" s="87">
        <v>27</v>
      </c>
      <c r="D18" s="109">
        <f>'[2]ДС_КСГ_от программистов_1'!CK235</f>
        <v>103</v>
      </c>
      <c r="E18" s="89"/>
      <c r="F18" s="109"/>
      <c r="G18" s="39">
        <f t="shared" si="14"/>
        <v>103</v>
      </c>
      <c r="H18" s="117">
        <f>'[3]новый ДС_КСГ '!$BE$103</f>
        <v>50</v>
      </c>
      <c r="I18" s="117">
        <f>'[3]новый ДС_КСГ '!$BE$104</f>
        <v>-50</v>
      </c>
      <c r="J18" s="41">
        <f t="shared" si="15"/>
        <v>0</v>
      </c>
      <c r="K18" s="42"/>
      <c r="L18" s="112"/>
      <c r="M18" s="98"/>
      <c r="N18" s="73"/>
      <c r="O18" s="98"/>
      <c r="P18" s="98"/>
      <c r="Q18" s="74"/>
      <c r="R18" s="47"/>
      <c r="S18" s="12"/>
      <c r="T18" s="98"/>
      <c r="U18" s="113">
        <f>'[2]ДС_КСГ_кор-ка др профили_'!CK235</f>
        <v>0</v>
      </c>
      <c r="V18" s="50">
        <f t="shared" si="7"/>
        <v>0</v>
      </c>
      <c r="W18" s="117">
        <f t="shared" si="28"/>
        <v>103</v>
      </c>
      <c r="X18" s="98"/>
      <c r="Y18" s="51">
        <f>W18-'[2]ДС_КСГ_под норматив_2'!CK235</f>
        <v>0</v>
      </c>
      <c r="Z18" s="116">
        <f t="shared" si="16"/>
        <v>103</v>
      </c>
      <c r="AA18" s="115"/>
      <c r="AC18" s="116">
        <v>27</v>
      </c>
      <c r="AD18" s="116">
        <f t="shared" si="17"/>
        <v>76</v>
      </c>
      <c r="AF18" s="116">
        <v>90</v>
      </c>
      <c r="AG18" s="116">
        <f t="shared" si="18"/>
        <v>13</v>
      </c>
      <c r="AI18" s="117">
        <f t="shared" si="19"/>
        <v>103</v>
      </c>
      <c r="AJ18" s="117">
        <f t="shared" si="20"/>
        <v>0</v>
      </c>
      <c r="AK18" s="41">
        <f t="shared" si="21"/>
        <v>103</v>
      </c>
      <c r="AL18" s="98"/>
      <c r="AP18" s="117">
        <v>0</v>
      </c>
      <c r="AQ18" s="117">
        <f t="shared" si="22"/>
        <v>103</v>
      </c>
      <c r="AS18" s="31">
        <v>11</v>
      </c>
      <c r="AT18" s="122" t="s">
        <v>68</v>
      </c>
      <c r="AV18" s="117">
        <v>60</v>
      </c>
      <c r="AW18" s="117">
        <f t="shared" si="8"/>
        <v>0</v>
      </c>
      <c r="AX18" s="41">
        <f t="shared" si="23"/>
        <v>60</v>
      </c>
      <c r="AY18" s="98"/>
      <c r="AZ18" s="83"/>
      <c r="BA18" s="123"/>
      <c r="BB18" s="123">
        <f t="shared" si="9"/>
        <v>0</v>
      </c>
      <c r="BC18" s="41">
        <f t="shared" si="24"/>
        <v>0</v>
      </c>
      <c r="BE18" s="117">
        <f t="shared" si="10"/>
        <v>60</v>
      </c>
      <c r="BF18" s="117">
        <v>0</v>
      </c>
      <c r="BG18" s="41">
        <f t="shared" si="25"/>
        <v>60</v>
      </c>
      <c r="BH18" s="57"/>
      <c r="BI18" s="117">
        <f t="shared" si="11"/>
        <v>60</v>
      </c>
      <c r="BJ18" s="117">
        <v>0</v>
      </c>
      <c r="BK18" s="41">
        <f t="shared" si="26"/>
        <v>60</v>
      </c>
      <c r="BL18" s="57"/>
      <c r="BM18" s="120">
        <f t="shared" si="3"/>
        <v>-10</v>
      </c>
      <c r="BN18" s="120">
        <f t="shared" si="3"/>
        <v>-50</v>
      </c>
      <c r="BO18" s="59">
        <f t="shared" si="27"/>
        <v>-60</v>
      </c>
      <c r="BP18" s="60"/>
      <c r="BQ18" s="61">
        <f t="shared" si="4"/>
        <v>33</v>
      </c>
      <c r="BR18" s="60"/>
      <c r="BS18" s="120">
        <f t="shared" si="5"/>
        <v>-43</v>
      </c>
      <c r="BU18">
        <v>60</v>
      </c>
      <c r="BV18">
        <v>0</v>
      </c>
      <c r="BW18">
        <f t="shared" si="12"/>
        <v>60</v>
      </c>
      <c r="BY18" s="3">
        <f t="shared" si="13"/>
        <v>0</v>
      </c>
      <c r="BZ18" s="3">
        <f t="shared" si="6"/>
        <v>0</v>
      </c>
      <c r="CA18" s="3">
        <f t="shared" si="6"/>
        <v>0</v>
      </c>
    </row>
    <row r="19" spans="1:79" ht="16.5" customHeight="1" x14ac:dyDescent="0.25">
      <c r="A19" s="31">
        <v>12</v>
      </c>
      <c r="B19" s="121" t="s">
        <v>69</v>
      </c>
      <c r="C19" s="87">
        <v>6978</v>
      </c>
      <c r="D19" s="109">
        <f>'[2]ДС_КСГ_от программистов_1'!CK236</f>
        <v>7340</v>
      </c>
      <c r="E19" s="89"/>
      <c r="F19" s="109"/>
      <c r="G19" s="39">
        <f t="shared" si="14"/>
        <v>7340</v>
      </c>
      <c r="H19" s="117">
        <f>'[3]новый ДС_КСГ '!$BH$103</f>
        <v>6621</v>
      </c>
      <c r="I19" s="117">
        <f>'[3]новый ДС_КСГ '!$BH$104</f>
        <v>21</v>
      </c>
      <c r="J19" s="41">
        <f t="shared" si="15"/>
        <v>6642</v>
      </c>
      <c r="K19" s="42"/>
      <c r="L19" s="112"/>
      <c r="M19" s="98">
        <f>ROUND(K19*K$1,0)</f>
        <v>0</v>
      </c>
      <c r="N19" s="73"/>
      <c r="O19" s="98"/>
      <c r="P19" s="98"/>
      <c r="Q19" s="74"/>
      <c r="R19" s="47"/>
      <c r="S19" s="12"/>
      <c r="T19" s="98"/>
      <c r="U19" s="113">
        <f>'[2]ДС_КСГ_кор-ка др профили_'!CK236</f>
        <v>-362</v>
      </c>
      <c r="V19" s="50">
        <f t="shared" si="7"/>
        <v>-362</v>
      </c>
      <c r="W19" s="117">
        <f>D19+V19</f>
        <v>6978</v>
      </c>
      <c r="X19" s="98"/>
      <c r="Y19" s="51">
        <f>W19-'[2]ДС_КСГ_под норматив_2'!CK236</f>
        <v>0</v>
      </c>
      <c r="Z19" s="116">
        <f t="shared" si="16"/>
        <v>6978</v>
      </c>
      <c r="AA19" s="115"/>
      <c r="AC19" s="116">
        <v>6978</v>
      </c>
      <c r="AD19" s="116">
        <f t="shared" si="17"/>
        <v>0</v>
      </c>
      <c r="AF19" s="116">
        <v>7767</v>
      </c>
      <c r="AG19" s="116">
        <f t="shared" si="18"/>
        <v>-789</v>
      </c>
      <c r="AI19" s="117">
        <f t="shared" si="19"/>
        <v>6978</v>
      </c>
      <c r="AJ19" s="117">
        <f t="shared" si="20"/>
        <v>0</v>
      </c>
      <c r="AK19" s="41">
        <f t="shared" si="21"/>
        <v>6978</v>
      </c>
      <c r="AL19" s="98"/>
      <c r="AP19" s="117">
        <v>6642</v>
      </c>
      <c r="AQ19" s="117">
        <f t="shared" si="22"/>
        <v>336</v>
      </c>
      <c r="AS19" s="31">
        <v>12</v>
      </c>
      <c r="AT19" s="122" t="s">
        <v>69</v>
      </c>
      <c r="AV19" s="117">
        <v>6829</v>
      </c>
      <c r="AW19" s="117">
        <f t="shared" si="8"/>
        <v>0</v>
      </c>
      <c r="AX19" s="41">
        <f t="shared" si="23"/>
        <v>6829</v>
      </c>
      <c r="AY19" s="98"/>
      <c r="AZ19" s="83"/>
      <c r="BA19" s="123"/>
      <c r="BB19" s="123">
        <f t="shared" si="9"/>
        <v>0</v>
      </c>
      <c r="BC19" s="41">
        <f t="shared" si="24"/>
        <v>0</v>
      </c>
      <c r="BE19" s="117">
        <f t="shared" si="10"/>
        <v>6829</v>
      </c>
      <c r="BF19" s="117">
        <v>8</v>
      </c>
      <c r="BG19" s="41">
        <f t="shared" si="25"/>
        <v>6837</v>
      </c>
      <c r="BH19" s="57"/>
      <c r="BI19" s="123">
        <f>AZ19+BE19-16</f>
        <v>6813</v>
      </c>
      <c r="BJ19" s="117">
        <v>8</v>
      </c>
      <c r="BK19" s="41">
        <f t="shared" si="26"/>
        <v>6821</v>
      </c>
      <c r="BL19" s="57"/>
      <c r="BM19" s="120">
        <f t="shared" si="3"/>
        <v>-208</v>
      </c>
      <c r="BN19" s="120">
        <f t="shared" si="3"/>
        <v>13</v>
      </c>
      <c r="BO19" s="59">
        <f t="shared" si="27"/>
        <v>-195</v>
      </c>
      <c r="BP19" s="60"/>
      <c r="BQ19" s="120">
        <f t="shared" si="4"/>
        <v>-149</v>
      </c>
      <c r="BR19" s="60"/>
      <c r="BS19" s="120">
        <f t="shared" si="5"/>
        <v>-511</v>
      </c>
      <c r="BU19">
        <v>6829</v>
      </c>
      <c r="BV19">
        <v>8</v>
      </c>
      <c r="BW19">
        <f t="shared" si="12"/>
        <v>6837</v>
      </c>
      <c r="BY19" s="3">
        <f t="shared" si="13"/>
        <v>0</v>
      </c>
      <c r="BZ19" s="3">
        <f t="shared" si="6"/>
        <v>0</v>
      </c>
      <c r="CA19" s="3">
        <f t="shared" si="6"/>
        <v>0</v>
      </c>
    </row>
    <row r="20" spans="1:79" ht="16.5" customHeight="1" x14ac:dyDescent="0.25">
      <c r="A20" s="31">
        <v>13</v>
      </c>
      <c r="B20" s="121" t="s">
        <v>70</v>
      </c>
      <c r="C20" s="87">
        <v>9832</v>
      </c>
      <c r="D20" s="109">
        <f>'[2]ДС_КСГ_от программистов_1'!CK237</f>
        <v>10593</v>
      </c>
      <c r="E20" s="89"/>
      <c r="F20" s="109"/>
      <c r="G20" s="39">
        <f>D20+F20</f>
        <v>10593</v>
      </c>
      <c r="H20" s="117">
        <f>'[3]новый ДС_КСГ '!$BL$103</f>
        <v>9877</v>
      </c>
      <c r="I20" s="117">
        <f>'[3]новый ДС_КСГ '!$BL$104</f>
        <v>0</v>
      </c>
      <c r="J20" s="41">
        <f t="shared" si="15"/>
        <v>9877</v>
      </c>
      <c r="K20" s="42"/>
      <c r="L20" s="112"/>
      <c r="M20" s="98"/>
      <c r="N20" s="73"/>
      <c r="O20" s="98"/>
      <c r="P20" s="98"/>
      <c r="Q20" s="74"/>
      <c r="R20" s="47"/>
      <c r="S20" s="12"/>
      <c r="T20" s="98"/>
      <c r="U20" s="113">
        <f>'[2]ДС_КСГ_кор-ка др профили_'!CK237</f>
        <v>-761</v>
      </c>
      <c r="V20" s="50">
        <f t="shared" si="7"/>
        <v>-761</v>
      </c>
      <c r="W20" s="117">
        <f t="shared" si="28"/>
        <v>9832</v>
      </c>
      <c r="X20" s="98"/>
      <c r="Y20" s="51">
        <f>W20-'[2]ДС_КСГ_под норматив_2'!CK237</f>
        <v>0</v>
      </c>
      <c r="Z20" s="116">
        <f t="shared" si="16"/>
        <v>9832</v>
      </c>
      <c r="AA20" s="115"/>
      <c r="AC20" s="116">
        <v>9832</v>
      </c>
      <c r="AD20" s="116">
        <f t="shared" si="17"/>
        <v>0</v>
      </c>
      <c r="AF20" s="116">
        <v>10770</v>
      </c>
      <c r="AG20" s="116">
        <f t="shared" si="18"/>
        <v>-938</v>
      </c>
      <c r="AI20" s="117">
        <f t="shared" si="19"/>
        <v>9832</v>
      </c>
      <c r="AJ20" s="117">
        <f t="shared" si="20"/>
        <v>0</v>
      </c>
      <c r="AK20" s="41">
        <f t="shared" si="21"/>
        <v>9832</v>
      </c>
      <c r="AL20" s="98"/>
      <c r="AP20" s="117">
        <v>9877</v>
      </c>
      <c r="AQ20" s="117">
        <f t="shared" si="22"/>
        <v>-45</v>
      </c>
      <c r="AS20" s="31">
        <v>13</v>
      </c>
      <c r="AT20" s="122" t="s">
        <v>70</v>
      </c>
      <c r="AV20" s="117">
        <v>9931</v>
      </c>
      <c r="AW20" s="117">
        <f t="shared" si="8"/>
        <v>0</v>
      </c>
      <c r="AX20" s="41">
        <f t="shared" si="23"/>
        <v>9931</v>
      </c>
      <c r="AY20" s="98"/>
      <c r="AZ20" s="83"/>
      <c r="BA20" s="123"/>
      <c r="BB20" s="123">
        <f t="shared" si="9"/>
        <v>0</v>
      </c>
      <c r="BC20" s="41">
        <f t="shared" si="24"/>
        <v>0</v>
      </c>
      <c r="BE20" s="117">
        <f t="shared" si="10"/>
        <v>9931</v>
      </c>
      <c r="BF20" s="117">
        <v>0</v>
      </c>
      <c r="BG20" s="41">
        <f t="shared" si="25"/>
        <v>9931</v>
      </c>
      <c r="BH20" s="57"/>
      <c r="BI20" s="123">
        <f>AZ20+BE20-594</f>
        <v>9337</v>
      </c>
      <c r="BJ20" s="117">
        <v>0</v>
      </c>
      <c r="BK20" s="41">
        <f t="shared" si="26"/>
        <v>9337</v>
      </c>
      <c r="BL20" s="57"/>
      <c r="BM20" s="120">
        <f t="shared" si="3"/>
        <v>-54</v>
      </c>
      <c r="BN20" s="120">
        <f t="shared" si="3"/>
        <v>0</v>
      </c>
      <c r="BO20" s="59">
        <f t="shared" si="27"/>
        <v>-54</v>
      </c>
      <c r="BP20" s="60"/>
      <c r="BQ20" s="61">
        <f t="shared" si="4"/>
        <v>99</v>
      </c>
      <c r="BR20" s="60"/>
      <c r="BS20" s="120">
        <f t="shared" si="5"/>
        <v>-662</v>
      </c>
      <c r="BU20">
        <v>9931</v>
      </c>
      <c r="BV20">
        <v>0</v>
      </c>
      <c r="BW20">
        <f t="shared" si="12"/>
        <v>9931</v>
      </c>
      <c r="BY20" s="3">
        <f t="shared" si="13"/>
        <v>0</v>
      </c>
      <c r="BZ20" s="3">
        <f t="shared" si="6"/>
        <v>0</v>
      </c>
      <c r="CA20" s="3">
        <f t="shared" si="6"/>
        <v>0</v>
      </c>
    </row>
    <row r="21" spans="1:79" ht="23.25" customHeight="1" x14ac:dyDescent="0.25">
      <c r="A21" s="31">
        <v>14</v>
      </c>
      <c r="B21" s="129" t="s">
        <v>71</v>
      </c>
      <c r="C21" s="130">
        <v>1441</v>
      </c>
      <c r="D21" s="130">
        <f>'[2]ДС_КСГ_от программистов_1'!CK238</f>
        <v>1515</v>
      </c>
      <c r="E21" s="131"/>
      <c r="F21" s="130"/>
      <c r="G21" s="39">
        <f t="shared" si="14"/>
        <v>1515</v>
      </c>
      <c r="H21" s="132">
        <f>'[3]новый ДС_КСГ '!$BQ$103</f>
        <v>1620</v>
      </c>
      <c r="I21" s="132">
        <f>'[3]новый ДС_КСГ '!$BQ$104</f>
        <v>16</v>
      </c>
      <c r="J21" s="132">
        <f t="shared" si="15"/>
        <v>1636</v>
      </c>
      <c r="K21" s="42"/>
      <c r="L21" s="112"/>
      <c r="M21" s="133"/>
      <c r="N21" s="73"/>
      <c r="O21" s="133"/>
      <c r="P21" s="133"/>
      <c r="Q21" s="74"/>
      <c r="R21" s="47"/>
      <c r="S21" s="12"/>
      <c r="T21" s="133"/>
      <c r="U21" s="134">
        <f>'[2]ДС_КСГ_кор-ка др профили_'!CK238</f>
        <v>40</v>
      </c>
      <c r="V21" s="50">
        <f t="shared" si="7"/>
        <v>40</v>
      </c>
      <c r="W21" s="133">
        <f t="shared" si="28"/>
        <v>1555</v>
      </c>
      <c r="X21" s="133"/>
      <c r="Y21" s="51">
        <f>W21-'[2]ДС_КСГ_под норматив_2'!CK238</f>
        <v>0</v>
      </c>
      <c r="Z21" s="135">
        <f t="shared" si="16"/>
        <v>1555</v>
      </c>
      <c r="AA21" s="136"/>
      <c r="AC21" s="135">
        <v>1441</v>
      </c>
      <c r="AD21" s="137">
        <f t="shared" si="17"/>
        <v>114</v>
      </c>
      <c r="AF21" s="135">
        <v>1527</v>
      </c>
      <c r="AG21" s="137">
        <f t="shared" si="18"/>
        <v>28</v>
      </c>
      <c r="AI21" s="132">
        <f t="shared" si="19"/>
        <v>1555</v>
      </c>
      <c r="AJ21" s="132">
        <f t="shared" si="20"/>
        <v>0</v>
      </c>
      <c r="AK21" s="132">
        <f t="shared" si="21"/>
        <v>1555</v>
      </c>
      <c r="AL21" s="133"/>
      <c r="AP21" s="132">
        <v>1636</v>
      </c>
      <c r="AQ21" s="138">
        <f t="shared" si="22"/>
        <v>-81</v>
      </c>
      <c r="AS21" s="31">
        <v>14</v>
      </c>
      <c r="AT21" s="139" t="s">
        <v>71</v>
      </c>
      <c r="AV21" s="132">
        <v>2337</v>
      </c>
      <c r="AW21" s="132">
        <f t="shared" si="8"/>
        <v>0</v>
      </c>
      <c r="AX21" s="132">
        <f t="shared" si="23"/>
        <v>2337</v>
      </c>
      <c r="AY21" s="133"/>
      <c r="AZ21" s="83"/>
      <c r="BA21" s="140"/>
      <c r="BB21" s="140">
        <f t="shared" si="9"/>
        <v>0</v>
      </c>
      <c r="BC21" s="132">
        <f t="shared" si="24"/>
        <v>0</v>
      </c>
      <c r="BE21" s="132">
        <f t="shared" si="10"/>
        <v>2337</v>
      </c>
      <c r="BF21" s="132">
        <v>45</v>
      </c>
      <c r="BG21" s="132">
        <f t="shared" si="25"/>
        <v>2382</v>
      </c>
      <c r="BH21" s="57"/>
      <c r="BI21" s="132">
        <f t="shared" si="11"/>
        <v>2337</v>
      </c>
      <c r="BJ21" s="132">
        <v>45</v>
      </c>
      <c r="BK21" s="132">
        <f t="shared" si="26"/>
        <v>2382</v>
      </c>
      <c r="BL21" s="57"/>
      <c r="BM21" s="120">
        <f t="shared" si="3"/>
        <v>-717</v>
      </c>
      <c r="BN21" s="120">
        <f t="shared" si="3"/>
        <v>-29</v>
      </c>
      <c r="BO21" s="59">
        <f t="shared" si="27"/>
        <v>-746</v>
      </c>
      <c r="BP21" s="60"/>
      <c r="BQ21" s="61">
        <f t="shared" si="4"/>
        <v>896</v>
      </c>
      <c r="BR21" s="60"/>
      <c r="BS21" s="61">
        <f t="shared" si="5"/>
        <v>822</v>
      </c>
      <c r="BU21">
        <v>2337</v>
      </c>
      <c r="BV21">
        <v>45</v>
      </c>
      <c r="BW21">
        <f t="shared" si="12"/>
        <v>2382</v>
      </c>
      <c r="BY21" s="3">
        <f t="shared" si="13"/>
        <v>0</v>
      </c>
      <c r="BZ21" s="3">
        <f t="shared" si="6"/>
        <v>0</v>
      </c>
      <c r="CA21" s="3">
        <f t="shared" si="6"/>
        <v>0</v>
      </c>
    </row>
    <row r="22" spans="1:79" s="103" customFormat="1" ht="35.25" customHeight="1" x14ac:dyDescent="0.25">
      <c r="A22" s="85" t="s">
        <v>72</v>
      </c>
      <c r="B22" s="86" t="s">
        <v>73</v>
      </c>
      <c r="C22" s="87">
        <v>1196</v>
      </c>
      <c r="D22" s="88">
        <f>'[2]ДС_КСГ_от программистов_1'!CK239</f>
        <v>1275</v>
      </c>
      <c r="E22" s="89"/>
      <c r="F22" s="88"/>
      <c r="G22" s="90">
        <f t="shared" si="14"/>
        <v>1275</v>
      </c>
      <c r="H22" s="141">
        <f>'[3]новый ДС_КСГ '!$BS$103</f>
        <v>1392</v>
      </c>
      <c r="I22" s="141">
        <f>'[3]новый ДС_КСГ '!$BS$104</f>
        <v>0</v>
      </c>
      <c r="J22" s="141">
        <f t="shared" si="15"/>
        <v>1392</v>
      </c>
      <c r="K22" s="93"/>
      <c r="L22" s="142"/>
      <c r="M22" s="143"/>
      <c r="N22" s="73"/>
      <c r="O22" s="143"/>
      <c r="P22" s="143"/>
      <c r="Q22" s="144"/>
      <c r="R22" s="96"/>
      <c r="S22" s="97"/>
      <c r="T22" s="141"/>
      <c r="U22" s="145">
        <f>'[2]ДС_КСГ_кор-ка др профили_'!CK239</f>
        <v>40</v>
      </c>
      <c r="V22" s="100">
        <f t="shared" si="7"/>
        <v>40</v>
      </c>
      <c r="W22" s="146">
        <f t="shared" si="28"/>
        <v>1315</v>
      </c>
      <c r="X22" s="146"/>
      <c r="Y22" s="51">
        <f>W22-'[2]ДС_КСГ_под норматив_2'!CK239</f>
        <v>0</v>
      </c>
      <c r="Z22" s="147">
        <f t="shared" si="16"/>
        <v>1315</v>
      </c>
      <c r="AA22" s="147"/>
      <c r="AB22" s="102"/>
      <c r="AC22" s="148">
        <v>1196</v>
      </c>
      <c r="AD22" s="148">
        <f t="shared" si="17"/>
        <v>119</v>
      </c>
      <c r="AE22" s="102"/>
      <c r="AF22" s="148">
        <v>1260</v>
      </c>
      <c r="AG22" s="148">
        <f t="shared" si="18"/>
        <v>55</v>
      </c>
      <c r="AH22" s="102"/>
      <c r="AI22" s="141">
        <f t="shared" si="19"/>
        <v>1315</v>
      </c>
      <c r="AJ22" s="141">
        <f t="shared" si="20"/>
        <v>0</v>
      </c>
      <c r="AK22" s="141">
        <f t="shared" si="21"/>
        <v>1315</v>
      </c>
      <c r="AL22" s="141"/>
      <c r="AP22" s="146">
        <v>1392</v>
      </c>
      <c r="AQ22" s="146">
        <f t="shared" si="22"/>
        <v>-77</v>
      </c>
      <c r="AS22" s="85" t="s">
        <v>72</v>
      </c>
      <c r="AT22" s="149" t="s">
        <v>73</v>
      </c>
      <c r="AV22" s="141">
        <v>2076</v>
      </c>
      <c r="AW22" s="141">
        <f t="shared" si="8"/>
        <v>0</v>
      </c>
      <c r="AX22" s="141">
        <f t="shared" si="23"/>
        <v>2076</v>
      </c>
      <c r="AY22" s="141"/>
      <c r="AZ22" s="150"/>
      <c r="BA22" s="151"/>
      <c r="BB22" s="151">
        <f t="shared" si="9"/>
        <v>0</v>
      </c>
      <c r="BC22" s="141">
        <f t="shared" si="24"/>
        <v>0</v>
      </c>
      <c r="BE22" s="141">
        <v>1416</v>
      </c>
      <c r="BF22" s="141">
        <v>0</v>
      </c>
      <c r="BG22" s="141">
        <f t="shared" si="25"/>
        <v>1416</v>
      </c>
      <c r="BH22" s="107"/>
      <c r="BI22" s="141">
        <f t="shared" si="11"/>
        <v>1416</v>
      </c>
      <c r="BJ22" s="141">
        <v>0</v>
      </c>
      <c r="BK22" s="141">
        <f t="shared" si="26"/>
        <v>1416</v>
      </c>
      <c r="BL22" s="107"/>
      <c r="BM22" s="120">
        <f t="shared" si="3"/>
        <v>-24</v>
      </c>
      <c r="BN22" s="120">
        <f t="shared" si="3"/>
        <v>0</v>
      </c>
      <c r="BO22" s="59">
        <f t="shared" si="27"/>
        <v>-24</v>
      </c>
      <c r="BP22" s="60"/>
      <c r="BQ22" s="61">
        <f t="shared" si="4"/>
        <v>220</v>
      </c>
      <c r="BR22" s="60"/>
      <c r="BS22" s="61">
        <f t="shared" si="5"/>
        <v>141</v>
      </c>
      <c r="BU22" s="152">
        <v>2052</v>
      </c>
      <c r="BV22" s="152">
        <v>0</v>
      </c>
      <c r="BW22">
        <f t="shared" si="12"/>
        <v>2052</v>
      </c>
      <c r="BY22" s="3">
        <f t="shared" si="13"/>
        <v>-636</v>
      </c>
      <c r="BZ22" s="3">
        <f t="shared" si="13"/>
        <v>0</v>
      </c>
      <c r="CA22" s="3">
        <f t="shared" si="13"/>
        <v>-636</v>
      </c>
    </row>
    <row r="23" spans="1:79" ht="22.5" customHeight="1" x14ac:dyDescent="0.25">
      <c r="A23" s="31">
        <v>12</v>
      </c>
      <c r="B23" s="64" t="s">
        <v>74</v>
      </c>
      <c r="C23" s="65">
        <v>11185</v>
      </c>
      <c r="D23" s="66">
        <f>'[2]ДС_КСГ_от программистов_1'!CK240</f>
        <v>11383</v>
      </c>
      <c r="E23" s="67">
        <v>264</v>
      </c>
      <c r="F23" s="66">
        <v>612</v>
      </c>
      <c r="G23" s="68">
        <f>D23+F23</f>
        <v>11995</v>
      </c>
      <c r="H23" s="69">
        <f>'[3]новый ДС_КСГ '!$BV$103</f>
        <v>12457</v>
      </c>
      <c r="I23" s="69">
        <f>'[3]новый ДС_КСГ '!$BV$104</f>
        <v>612</v>
      </c>
      <c r="J23" s="69">
        <f t="shared" si="15"/>
        <v>13069</v>
      </c>
      <c r="K23" s="70">
        <v>1.0964E-2</v>
      </c>
      <c r="L23" s="71">
        <f>ROUND(K23*K$2,0)</f>
        <v>13494</v>
      </c>
      <c r="M23" s="72"/>
      <c r="N23" s="73">
        <f>ROUND(0.010507*K$1,0)</f>
        <v>13069</v>
      </c>
      <c r="O23" s="69">
        <f>L23-F23</f>
        <v>12882</v>
      </c>
      <c r="P23" s="69">
        <f>L23-G23</f>
        <v>1499</v>
      </c>
      <c r="Q23" s="74">
        <f>O23-D23-P23</f>
        <v>0</v>
      </c>
      <c r="R23" s="75"/>
      <c r="S23" s="12"/>
      <c r="T23" s="69">
        <f>'[2]ДС_КСГ_изм под норматив_2'!CK240</f>
        <v>936</v>
      </c>
      <c r="U23" s="76">
        <f>'[2]ДС_КСГ_кор-ка др профили_'!CK240</f>
        <v>0</v>
      </c>
      <c r="V23" s="50">
        <f t="shared" si="7"/>
        <v>936</v>
      </c>
      <c r="W23" s="69">
        <f>D23+V23</f>
        <v>12319</v>
      </c>
      <c r="X23" s="69">
        <f t="shared" ref="X23" si="29">O23-W23</f>
        <v>563</v>
      </c>
      <c r="Y23" s="51">
        <f>W23-'[2]ДС_КСГ_под норматив_2'!CK240</f>
        <v>0</v>
      </c>
      <c r="Z23" s="77">
        <f t="shared" si="16"/>
        <v>12931</v>
      </c>
      <c r="AA23" s="77">
        <f>Z23-L23</f>
        <v>-563</v>
      </c>
      <c r="AC23" s="78">
        <v>11185</v>
      </c>
      <c r="AD23" s="79">
        <f t="shared" si="17"/>
        <v>1134</v>
      </c>
      <c r="AF23" s="77">
        <v>11211</v>
      </c>
      <c r="AG23" s="79">
        <f t="shared" si="18"/>
        <v>1108</v>
      </c>
      <c r="AI23" s="69">
        <f t="shared" si="19"/>
        <v>12319</v>
      </c>
      <c r="AJ23" s="69">
        <f t="shared" si="20"/>
        <v>612</v>
      </c>
      <c r="AK23" s="69">
        <f t="shared" si="21"/>
        <v>12931</v>
      </c>
      <c r="AL23" s="69">
        <f t="shared" ref="AL23" si="30">L23-AK23</f>
        <v>563</v>
      </c>
      <c r="AP23" s="69">
        <v>13069</v>
      </c>
      <c r="AQ23" s="80">
        <f t="shared" si="22"/>
        <v>-138</v>
      </c>
      <c r="AR23" s="81"/>
      <c r="AS23" s="31">
        <v>12</v>
      </c>
      <c r="AT23" s="82" t="s">
        <v>74</v>
      </c>
      <c r="AV23" s="69">
        <v>13116</v>
      </c>
      <c r="AW23" s="69">
        <f t="shared" si="8"/>
        <v>612</v>
      </c>
      <c r="AX23" s="69">
        <f t="shared" si="23"/>
        <v>13728</v>
      </c>
      <c r="AY23" s="69">
        <f t="shared" ref="AY23" si="31">Y23-AX23</f>
        <v>-13728</v>
      </c>
      <c r="AZ23" s="83"/>
      <c r="BA23" s="84">
        <v>31</v>
      </c>
      <c r="BB23" s="84">
        <f t="shared" si="9"/>
        <v>0</v>
      </c>
      <c r="BC23" s="69">
        <f t="shared" si="24"/>
        <v>31</v>
      </c>
      <c r="BE23" s="69">
        <f t="shared" si="10"/>
        <v>13147</v>
      </c>
      <c r="BF23" s="69">
        <f>3+501</f>
        <v>504</v>
      </c>
      <c r="BG23" s="69">
        <f t="shared" si="25"/>
        <v>13651</v>
      </c>
      <c r="BH23" s="57"/>
      <c r="BI23" s="69">
        <f t="shared" si="11"/>
        <v>13147</v>
      </c>
      <c r="BJ23" s="69">
        <f>3+501</f>
        <v>504</v>
      </c>
      <c r="BK23" s="69">
        <f t="shared" si="26"/>
        <v>13651</v>
      </c>
      <c r="BL23" s="57"/>
      <c r="BM23" s="120">
        <f t="shared" si="3"/>
        <v>-690</v>
      </c>
      <c r="BN23" s="120">
        <f t="shared" si="3"/>
        <v>108</v>
      </c>
      <c r="BO23" s="59">
        <f t="shared" si="27"/>
        <v>-582</v>
      </c>
      <c r="BP23" s="60"/>
      <c r="BQ23" s="61">
        <f t="shared" si="4"/>
        <v>1962</v>
      </c>
      <c r="BR23" s="60"/>
      <c r="BS23" s="61">
        <f t="shared" si="5"/>
        <v>1764</v>
      </c>
      <c r="BU23">
        <v>13147</v>
      </c>
      <c r="BV23">
        <v>504</v>
      </c>
      <c r="BW23">
        <f t="shared" si="12"/>
        <v>13651</v>
      </c>
      <c r="BY23" s="3">
        <f t="shared" si="13"/>
        <v>0</v>
      </c>
      <c r="BZ23" s="3">
        <f t="shared" si="13"/>
        <v>0</v>
      </c>
      <c r="CA23" s="3">
        <f t="shared" si="13"/>
        <v>0</v>
      </c>
    </row>
    <row r="24" spans="1:79" ht="18.75" customHeight="1" x14ac:dyDescent="0.25">
      <c r="A24" s="31">
        <v>13</v>
      </c>
      <c r="B24" s="153" t="s">
        <v>75</v>
      </c>
      <c r="C24" s="87">
        <v>254</v>
      </c>
      <c r="D24" s="109">
        <f>'[2]ДС_КСГ_от программистов_1'!CK241</f>
        <v>199</v>
      </c>
      <c r="E24" s="89"/>
      <c r="F24" s="109"/>
      <c r="G24" s="39">
        <f t="shared" si="14"/>
        <v>199</v>
      </c>
      <c r="H24" s="111">
        <f>'[3]новый ДС_КСГ '!$DX$103</f>
        <v>253</v>
      </c>
      <c r="I24" s="117">
        <f>'[3]новый ДС_КСГ '!$DX$104</f>
        <v>1</v>
      </c>
      <c r="J24" s="41">
        <f t="shared" si="15"/>
        <v>254</v>
      </c>
      <c r="K24" s="42"/>
      <c r="L24" s="154"/>
      <c r="M24" s="98"/>
      <c r="N24" s="73"/>
      <c r="O24" s="98"/>
      <c r="P24" s="98"/>
      <c r="Q24" s="74"/>
      <c r="R24" s="47"/>
      <c r="S24" s="12"/>
      <c r="T24" s="98"/>
      <c r="U24" s="113">
        <f>'[2]ДС_КСГ_кор-ка др профили_'!CK241</f>
        <v>0</v>
      </c>
      <c r="V24" s="50">
        <f t="shared" si="7"/>
        <v>0</v>
      </c>
      <c r="W24" s="117">
        <f t="shared" si="28"/>
        <v>199</v>
      </c>
      <c r="X24" s="98"/>
      <c r="Y24" s="51">
        <f>W24-'[2]ДС_КСГ_под норматив_2'!CK241</f>
        <v>0</v>
      </c>
      <c r="Z24" s="116">
        <f t="shared" si="16"/>
        <v>199</v>
      </c>
      <c r="AA24" s="115"/>
      <c r="AC24" s="116">
        <v>254</v>
      </c>
      <c r="AD24" s="116">
        <f t="shared" si="17"/>
        <v>-55</v>
      </c>
      <c r="AF24" s="116">
        <v>234</v>
      </c>
      <c r="AG24" s="116">
        <f t="shared" si="18"/>
        <v>-35</v>
      </c>
      <c r="AI24" s="111">
        <f t="shared" si="19"/>
        <v>199</v>
      </c>
      <c r="AJ24" s="117">
        <f t="shared" si="20"/>
        <v>0</v>
      </c>
      <c r="AK24" s="41">
        <f t="shared" si="21"/>
        <v>199</v>
      </c>
      <c r="AL24" s="98"/>
      <c r="AP24" s="117">
        <v>254</v>
      </c>
      <c r="AQ24" s="117">
        <f t="shared" si="22"/>
        <v>-55</v>
      </c>
      <c r="AS24" s="31">
        <v>13</v>
      </c>
      <c r="AT24" s="153" t="s">
        <v>75</v>
      </c>
      <c r="AV24" s="111">
        <v>189</v>
      </c>
      <c r="AW24" s="117">
        <f t="shared" si="8"/>
        <v>0</v>
      </c>
      <c r="AX24" s="41">
        <f t="shared" si="23"/>
        <v>189</v>
      </c>
      <c r="AY24" s="98"/>
      <c r="AZ24" s="83"/>
      <c r="BA24" s="118"/>
      <c r="BB24" s="123">
        <f t="shared" si="9"/>
        <v>0</v>
      </c>
      <c r="BC24" s="41">
        <f t="shared" si="24"/>
        <v>0</v>
      </c>
      <c r="BE24" s="111">
        <f t="shared" si="10"/>
        <v>189</v>
      </c>
      <c r="BF24" s="111">
        <v>3</v>
      </c>
      <c r="BG24" s="41">
        <f t="shared" si="25"/>
        <v>192</v>
      </c>
      <c r="BH24" s="57"/>
      <c r="BI24" s="111">
        <f t="shared" si="11"/>
        <v>189</v>
      </c>
      <c r="BJ24" s="111">
        <v>3</v>
      </c>
      <c r="BK24" s="41">
        <f t="shared" si="26"/>
        <v>192</v>
      </c>
      <c r="BL24" s="57"/>
      <c r="BM24" s="120">
        <f t="shared" si="3"/>
        <v>64</v>
      </c>
      <c r="BN24" s="120">
        <f t="shared" si="3"/>
        <v>-2</v>
      </c>
      <c r="BO24" s="59">
        <f t="shared" si="27"/>
        <v>62</v>
      </c>
      <c r="BP24" s="60"/>
      <c r="BQ24" s="128">
        <f t="shared" si="4"/>
        <v>-65</v>
      </c>
      <c r="BR24" s="60"/>
      <c r="BS24" s="155">
        <f t="shared" si="5"/>
        <v>-10</v>
      </c>
      <c r="BU24">
        <v>189</v>
      </c>
      <c r="BV24">
        <v>3</v>
      </c>
      <c r="BW24">
        <f t="shared" si="12"/>
        <v>192</v>
      </c>
      <c r="BY24" s="3">
        <f t="shared" si="13"/>
        <v>0</v>
      </c>
      <c r="BZ24" s="3">
        <f t="shared" si="13"/>
        <v>0</v>
      </c>
      <c r="CA24" s="3">
        <f t="shared" si="13"/>
        <v>0</v>
      </c>
    </row>
    <row r="25" spans="1:79" ht="15.75" x14ac:dyDescent="0.25">
      <c r="A25" s="31">
        <v>14</v>
      </c>
      <c r="B25" s="121" t="s">
        <v>76</v>
      </c>
      <c r="C25" s="87">
        <v>9186</v>
      </c>
      <c r="D25" s="109">
        <f>'[2]ДС_КСГ_от программистов_1'!CK242</f>
        <v>12089</v>
      </c>
      <c r="E25" s="89"/>
      <c r="F25" s="109"/>
      <c r="G25" s="39">
        <f t="shared" si="14"/>
        <v>12089</v>
      </c>
      <c r="H25" s="156">
        <f>'[3]новый ДС_КСГ '!$EE$103</f>
        <v>8221</v>
      </c>
      <c r="I25" s="117">
        <f>'[3]новый ДС_КСГ '!$EE$104</f>
        <v>247</v>
      </c>
      <c r="J25" s="41">
        <f t="shared" si="15"/>
        <v>8468</v>
      </c>
      <c r="K25" s="42"/>
      <c r="L25" s="154"/>
      <c r="M25" s="98"/>
      <c r="N25" s="73"/>
      <c r="O25" s="98"/>
      <c r="P25" s="98"/>
      <c r="Q25" s="74"/>
      <c r="R25" s="47"/>
      <c r="S25" s="12"/>
      <c r="T25" s="98"/>
      <c r="U25" s="126">
        <f>'[2]ДС_КСГ_кор-ка др профили_'!CK242</f>
        <v>-4535</v>
      </c>
      <c r="V25" s="50">
        <f t="shared" si="7"/>
        <v>-4535</v>
      </c>
      <c r="W25" s="117">
        <f t="shared" si="28"/>
        <v>7554</v>
      </c>
      <c r="X25" s="98"/>
      <c r="Y25" s="51">
        <f>W25-'[2]ДС_КСГ_под норматив_2'!CK242</f>
        <v>0</v>
      </c>
      <c r="Z25" s="116">
        <f t="shared" si="16"/>
        <v>7554</v>
      </c>
      <c r="AA25" s="115"/>
      <c r="AC25" s="116">
        <v>9186</v>
      </c>
      <c r="AD25" s="116">
        <f t="shared" si="17"/>
        <v>-1632</v>
      </c>
      <c r="AF25" s="116">
        <v>12756</v>
      </c>
      <c r="AG25" s="116">
        <f t="shared" si="18"/>
        <v>-5202</v>
      </c>
      <c r="AH25" s="127" t="s">
        <v>77</v>
      </c>
      <c r="AI25" s="156">
        <f t="shared" si="19"/>
        <v>7554</v>
      </c>
      <c r="AJ25" s="117">
        <f t="shared" si="20"/>
        <v>0</v>
      </c>
      <c r="AK25" s="41">
        <f t="shared" si="21"/>
        <v>7554</v>
      </c>
      <c r="AL25" s="98"/>
      <c r="AP25" s="117">
        <v>8468</v>
      </c>
      <c r="AQ25" s="117">
        <f t="shared" si="22"/>
        <v>-914</v>
      </c>
      <c r="AS25" s="31">
        <v>14</v>
      </c>
      <c r="AT25" s="122" t="s">
        <v>76</v>
      </c>
      <c r="AV25" s="156">
        <v>8837</v>
      </c>
      <c r="AW25" s="117">
        <f t="shared" si="8"/>
        <v>0</v>
      </c>
      <c r="AX25" s="41">
        <f t="shared" si="23"/>
        <v>8837</v>
      </c>
      <c r="AY25" s="98"/>
      <c r="AZ25" s="83"/>
      <c r="BA25" s="157"/>
      <c r="BB25" s="123">
        <f t="shared" si="9"/>
        <v>0</v>
      </c>
      <c r="BC25" s="41">
        <f t="shared" si="24"/>
        <v>0</v>
      </c>
      <c r="BE25" s="156">
        <f t="shared" si="10"/>
        <v>8837</v>
      </c>
      <c r="BF25" s="156">
        <v>81</v>
      </c>
      <c r="BG25" s="41">
        <f t="shared" si="25"/>
        <v>8918</v>
      </c>
      <c r="BH25" s="57"/>
      <c r="BI25" s="156">
        <f t="shared" si="11"/>
        <v>8837</v>
      </c>
      <c r="BJ25" s="156">
        <v>81</v>
      </c>
      <c r="BK25" s="41">
        <f t="shared" si="26"/>
        <v>8918</v>
      </c>
      <c r="BL25" s="57"/>
      <c r="BM25" s="120">
        <f t="shared" si="3"/>
        <v>-616</v>
      </c>
      <c r="BN25" s="120">
        <f t="shared" si="3"/>
        <v>166</v>
      </c>
      <c r="BO25" s="59">
        <f t="shared" si="27"/>
        <v>-450</v>
      </c>
      <c r="BP25" s="60"/>
      <c r="BQ25" s="120">
        <f t="shared" si="4"/>
        <v>-349</v>
      </c>
      <c r="BR25" s="60"/>
      <c r="BS25" s="120">
        <f t="shared" si="5"/>
        <v>-3252</v>
      </c>
      <c r="BU25">
        <v>8837</v>
      </c>
      <c r="BV25">
        <v>81</v>
      </c>
      <c r="BW25">
        <f t="shared" si="12"/>
        <v>8918</v>
      </c>
      <c r="BY25" s="3">
        <f t="shared" si="13"/>
        <v>0</v>
      </c>
      <c r="BZ25" s="3">
        <f t="shared" si="13"/>
        <v>0</v>
      </c>
      <c r="CA25" s="3">
        <f t="shared" si="13"/>
        <v>0</v>
      </c>
    </row>
    <row r="26" spans="1:79" ht="18" customHeight="1" x14ac:dyDescent="0.25">
      <c r="A26" s="31">
        <v>15</v>
      </c>
      <c r="B26" s="153" t="s">
        <v>78</v>
      </c>
      <c r="C26" s="87">
        <v>348</v>
      </c>
      <c r="D26" s="109">
        <f>'[2]ДС_КСГ_от программистов_1'!CK243</f>
        <v>417</v>
      </c>
      <c r="E26" s="89"/>
      <c r="F26" s="109"/>
      <c r="G26" s="39">
        <f t="shared" si="14"/>
        <v>417</v>
      </c>
      <c r="H26" s="117">
        <f>'[3]новый ДС_КСГ '!$EM$103</f>
        <v>289</v>
      </c>
      <c r="I26" s="117">
        <f>'[3]новый ДС_КСГ '!$EM$104</f>
        <v>17</v>
      </c>
      <c r="J26" s="41">
        <f t="shared" si="15"/>
        <v>306</v>
      </c>
      <c r="K26" s="42"/>
      <c r="L26" s="154"/>
      <c r="M26" s="98"/>
      <c r="N26" s="73"/>
      <c r="O26" s="98"/>
      <c r="P26" s="98"/>
      <c r="Q26" s="74"/>
      <c r="R26" s="47"/>
      <c r="S26" s="12"/>
      <c r="T26" s="98"/>
      <c r="U26" s="113">
        <f>'[2]ДС_КСГ_кор-ка др профили_'!CK243</f>
        <v>0</v>
      </c>
      <c r="V26" s="50">
        <f t="shared" si="7"/>
        <v>0</v>
      </c>
      <c r="W26" s="117">
        <f t="shared" si="28"/>
        <v>417</v>
      </c>
      <c r="X26" s="98"/>
      <c r="Y26" s="51">
        <f>W26-'[2]ДС_КСГ_под норматив_2'!CK243</f>
        <v>0</v>
      </c>
      <c r="Z26" s="116">
        <f t="shared" si="16"/>
        <v>417</v>
      </c>
      <c r="AA26" s="115"/>
      <c r="AC26" s="116">
        <v>348</v>
      </c>
      <c r="AD26" s="116">
        <f t="shared" si="17"/>
        <v>69</v>
      </c>
      <c r="AF26" s="116">
        <v>453</v>
      </c>
      <c r="AG26" s="116">
        <f t="shared" si="18"/>
        <v>-36</v>
      </c>
      <c r="AI26" s="117">
        <f t="shared" si="19"/>
        <v>417</v>
      </c>
      <c r="AJ26" s="117">
        <f t="shared" si="20"/>
        <v>0</v>
      </c>
      <c r="AK26" s="41">
        <f t="shared" si="21"/>
        <v>417</v>
      </c>
      <c r="AL26" s="98"/>
      <c r="AP26" s="117">
        <v>306</v>
      </c>
      <c r="AQ26" s="117">
        <f t="shared" si="22"/>
        <v>111</v>
      </c>
      <c r="AS26" s="31">
        <v>15</v>
      </c>
      <c r="AT26" s="153" t="s">
        <v>78</v>
      </c>
      <c r="AV26" s="117">
        <v>381</v>
      </c>
      <c r="AW26" s="117">
        <f t="shared" si="8"/>
        <v>0</v>
      </c>
      <c r="AX26" s="41">
        <f t="shared" si="23"/>
        <v>381</v>
      </c>
      <c r="AY26" s="98"/>
      <c r="AZ26" s="83"/>
      <c r="BA26" s="123"/>
      <c r="BB26" s="123">
        <f t="shared" si="9"/>
        <v>0</v>
      </c>
      <c r="BC26" s="41">
        <f t="shared" si="24"/>
        <v>0</v>
      </c>
      <c r="BE26" s="117">
        <f t="shared" si="10"/>
        <v>381</v>
      </c>
      <c r="BF26" s="117">
        <v>7</v>
      </c>
      <c r="BG26" s="41">
        <f t="shared" si="25"/>
        <v>388</v>
      </c>
      <c r="BH26" s="57"/>
      <c r="BI26" s="117">
        <f t="shared" si="11"/>
        <v>381</v>
      </c>
      <c r="BJ26" s="117">
        <v>7</v>
      </c>
      <c r="BK26" s="41">
        <f t="shared" si="26"/>
        <v>388</v>
      </c>
      <c r="BL26" s="57"/>
      <c r="BM26" s="120">
        <f t="shared" si="3"/>
        <v>-92</v>
      </c>
      <c r="BN26" s="120">
        <f t="shared" si="3"/>
        <v>10</v>
      </c>
      <c r="BO26" s="59">
        <f t="shared" si="27"/>
        <v>-82</v>
      </c>
      <c r="BP26" s="60"/>
      <c r="BQ26" s="61">
        <f t="shared" si="4"/>
        <v>33</v>
      </c>
      <c r="BR26" s="60"/>
      <c r="BS26" s="120">
        <f t="shared" si="5"/>
        <v>-36</v>
      </c>
      <c r="BU26">
        <v>381</v>
      </c>
      <c r="BV26">
        <v>7</v>
      </c>
      <c r="BW26">
        <f t="shared" si="12"/>
        <v>388</v>
      </c>
      <c r="BY26" s="3">
        <f t="shared" si="13"/>
        <v>0</v>
      </c>
      <c r="BZ26" s="3">
        <f t="shared" si="13"/>
        <v>0</v>
      </c>
      <c r="CA26" s="3">
        <f t="shared" si="13"/>
        <v>0</v>
      </c>
    </row>
    <row r="27" spans="1:79" ht="15.75" x14ac:dyDescent="0.25">
      <c r="A27" s="31">
        <v>16</v>
      </c>
      <c r="B27" s="121" t="s">
        <v>79</v>
      </c>
      <c r="C27" s="87">
        <v>749</v>
      </c>
      <c r="D27" s="109">
        <f>'[2]ДС_КСГ_от программистов_1'!CK244</f>
        <v>687</v>
      </c>
      <c r="E27" s="89"/>
      <c r="F27" s="109"/>
      <c r="G27" s="39">
        <f t="shared" si="14"/>
        <v>687</v>
      </c>
      <c r="H27" s="117">
        <f>'[3]новый ДС_КСГ '!$EP$103</f>
        <v>728</v>
      </c>
      <c r="I27" s="117">
        <f>'[3]новый ДС_КСГ '!$EP$104</f>
        <v>1</v>
      </c>
      <c r="J27" s="41">
        <f t="shared" si="15"/>
        <v>729</v>
      </c>
      <c r="K27" s="42"/>
      <c r="L27" s="154"/>
      <c r="M27" s="98"/>
      <c r="N27" s="73"/>
      <c r="O27" s="98"/>
      <c r="P27" s="98"/>
      <c r="Q27" s="74"/>
      <c r="R27" s="47"/>
      <c r="S27" s="12"/>
      <c r="T27" s="98"/>
      <c r="U27" s="113">
        <f>'[2]ДС_КСГ_кор-ка др профили_'!CK244</f>
        <v>0</v>
      </c>
      <c r="V27" s="50">
        <f t="shared" si="7"/>
        <v>0</v>
      </c>
      <c r="W27" s="117">
        <f t="shared" si="28"/>
        <v>687</v>
      </c>
      <c r="X27" s="98"/>
      <c r="Y27" s="51">
        <f>W27-'[2]ДС_КСГ_под норматив_2'!CK244</f>
        <v>0</v>
      </c>
      <c r="Z27" s="116">
        <f t="shared" si="16"/>
        <v>687</v>
      </c>
      <c r="AA27" s="115"/>
      <c r="AC27" s="116">
        <v>749</v>
      </c>
      <c r="AD27" s="116">
        <f t="shared" si="17"/>
        <v>-62</v>
      </c>
      <c r="AF27" s="116">
        <v>696</v>
      </c>
      <c r="AG27" s="116">
        <f t="shared" si="18"/>
        <v>-9</v>
      </c>
      <c r="AI27" s="117">
        <f t="shared" si="19"/>
        <v>687</v>
      </c>
      <c r="AJ27" s="117">
        <f t="shared" si="20"/>
        <v>0</v>
      </c>
      <c r="AK27" s="41">
        <f t="shared" si="21"/>
        <v>687</v>
      </c>
      <c r="AL27" s="98"/>
      <c r="AP27" s="117">
        <v>729</v>
      </c>
      <c r="AQ27" s="117">
        <f t="shared" si="22"/>
        <v>-42</v>
      </c>
      <c r="AS27" s="31">
        <v>16</v>
      </c>
      <c r="AT27" s="122" t="s">
        <v>79</v>
      </c>
      <c r="AV27" s="117">
        <v>739</v>
      </c>
      <c r="AW27" s="117">
        <f t="shared" si="8"/>
        <v>0</v>
      </c>
      <c r="AX27" s="41">
        <f t="shared" si="23"/>
        <v>739</v>
      </c>
      <c r="AY27" s="98"/>
      <c r="AZ27" s="83"/>
      <c r="BA27" s="123"/>
      <c r="BB27" s="123">
        <f t="shared" si="9"/>
        <v>0</v>
      </c>
      <c r="BC27" s="41">
        <f t="shared" si="24"/>
        <v>0</v>
      </c>
      <c r="BE27" s="117">
        <f t="shared" si="10"/>
        <v>739</v>
      </c>
      <c r="BF27" s="117">
        <v>1</v>
      </c>
      <c r="BG27" s="41">
        <f t="shared" si="25"/>
        <v>740</v>
      </c>
      <c r="BH27" s="57"/>
      <c r="BI27" s="123">
        <f>AZ27+BE27-5</f>
        <v>734</v>
      </c>
      <c r="BJ27" s="117">
        <v>1</v>
      </c>
      <c r="BK27" s="41">
        <f t="shared" si="26"/>
        <v>735</v>
      </c>
      <c r="BL27" s="57"/>
      <c r="BM27" s="120">
        <f t="shared" si="3"/>
        <v>-11</v>
      </c>
      <c r="BN27" s="120">
        <f t="shared" si="3"/>
        <v>0</v>
      </c>
      <c r="BO27" s="59">
        <f t="shared" si="27"/>
        <v>-11</v>
      </c>
      <c r="BP27" s="60"/>
      <c r="BQ27" s="120">
        <f t="shared" si="4"/>
        <v>-10</v>
      </c>
      <c r="BR27" s="60"/>
      <c r="BS27" s="63">
        <f t="shared" si="5"/>
        <v>52</v>
      </c>
      <c r="BU27">
        <v>739</v>
      </c>
      <c r="BV27">
        <v>1</v>
      </c>
      <c r="BW27">
        <f t="shared" si="12"/>
        <v>740</v>
      </c>
      <c r="BY27" s="3">
        <f t="shared" si="13"/>
        <v>0</v>
      </c>
      <c r="BZ27" s="3">
        <f t="shared" si="13"/>
        <v>0</v>
      </c>
      <c r="CA27" s="3">
        <f t="shared" si="13"/>
        <v>0</v>
      </c>
    </row>
    <row r="28" spans="1:79" ht="20.25" customHeight="1" x14ac:dyDescent="0.25">
      <c r="A28" s="31">
        <v>17</v>
      </c>
      <c r="B28" s="121" t="s">
        <v>80</v>
      </c>
      <c r="C28" s="87">
        <v>96</v>
      </c>
      <c r="D28" s="109">
        <f>'[2]ДС_КСГ_от программистов_1'!CK245</f>
        <v>124</v>
      </c>
      <c r="E28" s="89"/>
      <c r="F28" s="109"/>
      <c r="G28" s="39">
        <f t="shared" si="14"/>
        <v>124</v>
      </c>
      <c r="H28" s="117">
        <f>'[3]новый ДС_КСГ '!$ER$103</f>
        <v>87</v>
      </c>
      <c r="I28" s="117">
        <f>'[3]новый ДС_КСГ '!$ER$104</f>
        <v>0</v>
      </c>
      <c r="J28" s="41">
        <f t="shared" si="15"/>
        <v>87</v>
      </c>
      <c r="K28" s="42"/>
      <c r="L28" s="154"/>
      <c r="M28" s="98"/>
      <c r="N28" s="73"/>
      <c r="O28" s="98"/>
      <c r="P28" s="98"/>
      <c r="Q28" s="74"/>
      <c r="R28" s="47"/>
      <c r="S28" s="12"/>
      <c r="T28" s="98"/>
      <c r="U28" s="113">
        <f>'[2]ДС_КСГ_кор-ка др профили_'!CK245</f>
        <v>0</v>
      </c>
      <c r="V28" s="50">
        <f t="shared" si="7"/>
        <v>0</v>
      </c>
      <c r="W28" s="117">
        <f t="shared" si="28"/>
        <v>124</v>
      </c>
      <c r="X28" s="98"/>
      <c r="Y28" s="51">
        <f>W28-'[2]ДС_КСГ_под норматив_2'!CK245</f>
        <v>0</v>
      </c>
      <c r="Z28" s="116">
        <f t="shared" si="16"/>
        <v>124</v>
      </c>
      <c r="AA28" s="115"/>
      <c r="AC28" s="116">
        <v>96</v>
      </c>
      <c r="AD28" s="116">
        <f t="shared" si="17"/>
        <v>28</v>
      </c>
      <c r="AF28" s="116">
        <v>135</v>
      </c>
      <c r="AG28" s="116">
        <f t="shared" si="18"/>
        <v>-11</v>
      </c>
      <c r="AI28" s="117">
        <f t="shared" si="19"/>
        <v>124</v>
      </c>
      <c r="AJ28" s="117">
        <f t="shared" si="20"/>
        <v>0</v>
      </c>
      <c r="AK28" s="41">
        <f t="shared" si="21"/>
        <v>124</v>
      </c>
      <c r="AL28" s="98"/>
      <c r="AP28" s="117">
        <v>87</v>
      </c>
      <c r="AQ28" s="117">
        <f t="shared" si="22"/>
        <v>37</v>
      </c>
      <c r="AS28" s="31">
        <v>17</v>
      </c>
      <c r="AT28" s="122" t="s">
        <v>80</v>
      </c>
      <c r="AV28" s="117">
        <v>142</v>
      </c>
      <c r="AW28" s="117">
        <f t="shared" si="8"/>
        <v>0</v>
      </c>
      <c r="AX28" s="41">
        <f t="shared" si="23"/>
        <v>142</v>
      </c>
      <c r="AY28" s="98"/>
      <c r="AZ28" s="83"/>
      <c r="BA28" s="123"/>
      <c r="BB28" s="123">
        <f t="shared" si="9"/>
        <v>0</v>
      </c>
      <c r="BC28" s="41">
        <f t="shared" si="24"/>
        <v>0</v>
      </c>
      <c r="BE28" s="117">
        <f t="shared" si="10"/>
        <v>142</v>
      </c>
      <c r="BF28" s="117">
        <v>0</v>
      </c>
      <c r="BG28" s="41">
        <f t="shared" si="25"/>
        <v>142</v>
      </c>
      <c r="BH28" s="57"/>
      <c r="BI28" s="123">
        <f>AZ28+BE28-19</f>
        <v>123</v>
      </c>
      <c r="BJ28" s="117">
        <v>0</v>
      </c>
      <c r="BK28" s="41">
        <f t="shared" si="26"/>
        <v>123</v>
      </c>
      <c r="BL28" s="57"/>
      <c r="BM28" s="120">
        <f t="shared" si="3"/>
        <v>-55</v>
      </c>
      <c r="BN28" s="120">
        <f t="shared" si="3"/>
        <v>0</v>
      </c>
      <c r="BO28" s="59">
        <f t="shared" si="27"/>
        <v>-55</v>
      </c>
      <c r="BP28" s="60"/>
      <c r="BQ28" s="61">
        <f t="shared" si="4"/>
        <v>46</v>
      </c>
      <c r="BR28" s="60"/>
      <c r="BS28" s="63">
        <f t="shared" si="5"/>
        <v>18</v>
      </c>
      <c r="BU28">
        <v>142</v>
      </c>
      <c r="BV28">
        <v>0</v>
      </c>
      <c r="BW28">
        <f t="shared" si="12"/>
        <v>142</v>
      </c>
      <c r="BY28" s="3">
        <f t="shared" si="13"/>
        <v>0</v>
      </c>
      <c r="BZ28" s="3">
        <f t="shared" si="13"/>
        <v>0</v>
      </c>
      <c r="CA28" s="3">
        <f t="shared" si="13"/>
        <v>0</v>
      </c>
    </row>
    <row r="29" spans="1:79" ht="17.25" customHeight="1" x14ac:dyDescent="0.25">
      <c r="A29" s="31">
        <v>18</v>
      </c>
      <c r="B29" s="153" t="s">
        <v>81</v>
      </c>
      <c r="C29" s="87">
        <v>73</v>
      </c>
      <c r="D29" s="109">
        <f>'[2]ДС_КСГ_от программистов_1'!CK246</f>
        <v>53</v>
      </c>
      <c r="E29" s="89"/>
      <c r="F29" s="109"/>
      <c r="G29" s="39">
        <f t="shared" si="14"/>
        <v>53</v>
      </c>
      <c r="H29" s="111">
        <f>'[3]новый ДС_КСГ '!$ET$103</f>
        <v>81</v>
      </c>
      <c r="I29" s="117">
        <f>'[3]новый ДС_КСГ '!$ET$104</f>
        <v>8</v>
      </c>
      <c r="J29" s="41">
        <f t="shared" si="15"/>
        <v>89</v>
      </c>
      <c r="K29" s="42"/>
      <c r="L29" s="154"/>
      <c r="M29" s="98"/>
      <c r="N29" s="73"/>
      <c r="O29" s="98"/>
      <c r="P29" s="98"/>
      <c r="Q29" s="74"/>
      <c r="R29" s="47"/>
      <c r="S29" s="12"/>
      <c r="T29" s="98"/>
      <c r="U29" s="113">
        <f>'[2]ДС_КСГ_кор-ка др профили_'!CK246</f>
        <v>0</v>
      </c>
      <c r="V29" s="50">
        <f t="shared" si="7"/>
        <v>0</v>
      </c>
      <c r="W29" s="117">
        <f t="shared" si="28"/>
        <v>53</v>
      </c>
      <c r="X29" s="98"/>
      <c r="Y29" s="51">
        <f>W29-'[2]ДС_КСГ_под норматив_2'!CK246</f>
        <v>0</v>
      </c>
      <c r="Z29" s="116">
        <f t="shared" si="16"/>
        <v>53</v>
      </c>
      <c r="AA29" s="115"/>
      <c r="AC29" s="116">
        <v>73</v>
      </c>
      <c r="AD29" s="116">
        <f t="shared" si="17"/>
        <v>-20</v>
      </c>
      <c r="AF29" s="116">
        <v>66</v>
      </c>
      <c r="AG29" s="116">
        <f t="shared" si="18"/>
        <v>-13</v>
      </c>
      <c r="AI29" s="111">
        <f t="shared" si="19"/>
        <v>53</v>
      </c>
      <c r="AJ29" s="117">
        <f t="shared" si="20"/>
        <v>0</v>
      </c>
      <c r="AK29" s="41">
        <f t="shared" si="21"/>
        <v>53</v>
      </c>
      <c r="AL29" s="98"/>
      <c r="AP29" s="117">
        <v>89</v>
      </c>
      <c r="AQ29" s="117">
        <f t="shared" si="22"/>
        <v>-36</v>
      </c>
      <c r="AS29" s="31">
        <v>18</v>
      </c>
      <c r="AT29" s="153" t="s">
        <v>81</v>
      </c>
      <c r="AV29" s="111">
        <v>558</v>
      </c>
      <c r="AW29" s="117">
        <f t="shared" si="8"/>
        <v>0</v>
      </c>
      <c r="AX29" s="41">
        <f t="shared" si="23"/>
        <v>558</v>
      </c>
      <c r="AY29" s="98"/>
      <c r="AZ29" s="83"/>
      <c r="BA29" s="118"/>
      <c r="BB29" s="123">
        <f t="shared" si="9"/>
        <v>0</v>
      </c>
      <c r="BC29" s="41">
        <f t="shared" si="24"/>
        <v>0</v>
      </c>
      <c r="BE29" s="111">
        <f t="shared" si="10"/>
        <v>558</v>
      </c>
      <c r="BF29" s="111">
        <v>29</v>
      </c>
      <c r="BG29" s="41">
        <f t="shared" si="25"/>
        <v>587</v>
      </c>
      <c r="BH29" s="57"/>
      <c r="BI29" s="111">
        <f t="shared" si="11"/>
        <v>558</v>
      </c>
      <c r="BJ29" s="111">
        <v>29</v>
      </c>
      <c r="BK29" s="41">
        <f t="shared" si="26"/>
        <v>587</v>
      </c>
      <c r="BL29" s="57"/>
      <c r="BM29" s="120">
        <f t="shared" si="3"/>
        <v>-477</v>
      </c>
      <c r="BN29" s="120">
        <f t="shared" si="3"/>
        <v>-21</v>
      </c>
      <c r="BO29" s="59">
        <f t="shared" si="27"/>
        <v>-498</v>
      </c>
      <c r="BP29" s="60"/>
      <c r="BQ29" s="61">
        <f t="shared" si="4"/>
        <v>485</v>
      </c>
      <c r="BR29" s="60"/>
      <c r="BS29" s="63">
        <f t="shared" si="5"/>
        <v>505</v>
      </c>
      <c r="BU29">
        <v>558</v>
      </c>
      <c r="BV29">
        <v>29</v>
      </c>
      <c r="BW29">
        <f t="shared" si="12"/>
        <v>587</v>
      </c>
      <c r="BY29" s="3">
        <f t="shared" si="13"/>
        <v>0</v>
      </c>
      <c r="BZ29" s="3">
        <f t="shared" si="13"/>
        <v>0</v>
      </c>
      <c r="CA29" s="3">
        <f t="shared" si="13"/>
        <v>0</v>
      </c>
    </row>
    <row r="30" spans="1:79" ht="17.25" customHeight="1" x14ac:dyDescent="0.25">
      <c r="A30" s="31">
        <v>19</v>
      </c>
      <c r="B30" s="153" t="s">
        <v>82</v>
      </c>
      <c r="C30" s="87">
        <v>0</v>
      </c>
      <c r="D30" s="109">
        <f>'[2]ДС_КСГ_от программистов_1'!CK247</f>
        <v>0</v>
      </c>
      <c r="E30" s="89"/>
      <c r="F30" s="109"/>
      <c r="G30" s="39">
        <f t="shared" si="14"/>
        <v>0</v>
      </c>
      <c r="H30" s="111">
        <f>'[3]новый ДС_КСГ '!$EZ$103</f>
        <v>30</v>
      </c>
      <c r="I30" s="117">
        <f>'[3]новый ДС_КСГ '!$EZ$104</f>
        <v>32</v>
      </c>
      <c r="J30" s="41">
        <f t="shared" si="15"/>
        <v>62</v>
      </c>
      <c r="K30" s="42"/>
      <c r="L30" s="154"/>
      <c r="M30" s="98"/>
      <c r="N30" s="73"/>
      <c r="O30" s="98"/>
      <c r="P30" s="98"/>
      <c r="Q30" s="74"/>
      <c r="R30" s="47"/>
      <c r="S30" s="12"/>
      <c r="T30" s="98"/>
      <c r="U30" s="113">
        <f>'[2]ДС_КСГ_кор-ка др профили_'!CK247</f>
        <v>0</v>
      </c>
      <c r="V30" s="50">
        <f t="shared" si="7"/>
        <v>0</v>
      </c>
      <c r="W30" s="117">
        <f t="shared" si="28"/>
        <v>0</v>
      </c>
      <c r="X30" s="98"/>
      <c r="Y30" s="51">
        <f>W30-'[2]ДС_КСГ_под норматив_2'!CK247</f>
        <v>0</v>
      </c>
      <c r="Z30" s="116">
        <f t="shared" si="16"/>
        <v>0</v>
      </c>
      <c r="AA30" s="115"/>
      <c r="AC30" s="116">
        <v>0</v>
      </c>
      <c r="AD30" s="116">
        <f t="shared" si="17"/>
        <v>0</v>
      </c>
      <c r="AF30" s="116">
        <v>0</v>
      </c>
      <c r="AG30" s="116">
        <f t="shared" si="18"/>
        <v>0</v>
      </c>
      <c r="AI30" s="111">
        <f t="shared" si="19"/>
        <v>0</v>
      </c>
      <c r="AJ30" s="117">
        <f t="shared" si="20"/>
        <v>0</v>
      </c>
      <c r="AK30" s="41">
        <f t="shared" si="21"/>
        <v>0</v>
      </c>
      <c r="AL30" s="98"/>
      <c r="AP30" s="117">
        <v>62</v>
      </c>
      <c r="AQ30" s="117">
        <f>AK30-AP30</f>
        <v>-62</v>
      </c>
      <c r="AS30" s="31">
        <v>19</v>
      </c>
      <c r="AT30" s="153" t="s">
        <v>82</v>
      </c>
      <c r="AV30" s="111">
        <v>59</v>
      </c>
      <c r="AW30" s="117">
        <f t="shared" si="8"/>
        <v>0</v>
      </c>
      <c r="AX30" s="41">
        <f t="shared" si="23"/>
        <v>59</v>
      </c>
      <c r="AY30" s="98"/>
      <c r="AZ30" s="83"/>
      <c r="BA30" s="118"/>
      <c r="BB30" s="123">
        <f t="shared" si="9"/>
        <v>0</v>
      </c>
      <c r="BC30" s="41">
        <f t="shared" si="24"/>
        <v>0</v>
      </c>
      <c r="BE30" s="111">
        <f t="shared" si="10"/>
        <v>59</v>
      </c>
      <c r="BF30" s="111">
        <v>41</v>
      </c>
      <c r="BG30" s="41">
        <f t="shared" si="25"/>
        <v>100</v>
      </c>
      <c r="BH30" s="57"/>
      <c r="BI30" s="111">
        <f t="shared" si="11"/>
        <v>59</v>
      </c>
      <c r="BJ30" s="111">
        <v>41</v>
      </c>
      <c r="BK30" s="41">
        <f t="shared" si="26"/>
        <v>100</v>
      </c>
      <c r="BL30" s="57"/>
      <c r="BM30" s="120">
        <f t="shared" si="3"/>
        <v>-29</v>
      </c>
      <c r="BN30" s="120">
        <f t="shared" si="3"/>
        <v>-9</v>
      </c>
      <c r="BO30" s="59">
        <f t="shared" si="27"/>
        <v>-38</v>
      </c>
      <c r="BP30" s="60"/>
      <c r="BQ30" s="61">
        <f t="shared" si="4"/>
        <v>59</v>
      </c>
      <c r="BR30" s="60"/>
      <c r="BS30" s="63">
        <f t="shared" si="5"/>
        <v>59</v>
      </c>
      <c r="BU30">
        <v>59</v>
      </c>
      <c r="BV30">
        <v>41</v>
      </c>
      <c r="BW30">
        <f t="shared" si="12"/>
        <v>100</v>
      </c>
      <c r="BY30" s="3">
        <f t="shared" si="13"/>
        <v>0</v>
      </c>
      <c r="BZ30" s="3">
        <f t="shared" si="13"/>
        <v>0</v>
      </c>
      <c r="CA30" s="3">
        <f t="shared" si="13"/>
        <v>0</v>
      </c>
    </row>
    <row r="31" spans="1:79" ht="17.25" customHeight="1" x14ac:dyDescent="0.25">
      <c r="A31" s="31">
        <v>20</v>
      </c>
      <c r="B31" s="153" t="s">
        <v>83</v>
      </c>
      <c r="C31" s="87">
        <v>1318</v>
      </c>
      <c r="D31" s="109">
        <f>'[2]ДС_КСГ_от программистов_1'!CK248</f>
        <v>1173</v>
      </c>
      <c r="E31" s="89"/>
      <c r="F31" s="109"/>
      <c r="G31" s="39">
        <f t="shared" si="14"/>
        <v>1173</v>
      </c>
      <c r="H31" s="117">
        <f>'[3]новый ДС_КСГ '!$FD$103</f>
        <v>1253</v>
      </c>
      <c r="I31" s="117">
        <f>'[3]новый ДС_КСГ '!$FD$104</f>
        <v>4</v>
      </c>
      <c r="J31" s="41">
        <f t="shared" si="15"/>
        <v>1257</v>
      </c>
      <c r="K31" s="42"/>
      <c r="L31" s="154"/>
      <c r="M31" s="98"/>
      <c r="N31" s="73"/>
      <c r="O31" s="98"/>
      <c r="P31" s="98"/>
      <c r="Q31" s="74"/>
      <c r="R31" s="47"/>
      <c r="S31" s="12"/>
      <c r="T31" s="98"/>
      <c r="U31" s="113">
        <f>'[2]ДС_КСГ_кор-ка др профили_'!CK248</f>
        <v>0</v>
      </c>
      <c r="V31" s="50">
        <f t="shared" si="7"/>
        <v>0</v>
      </c>
      <c r="W31" s="117">
        <f t="shared" si="28"/>
        <v>1173</v>
      </c>
      <c r="X31" s="98"/>
      <c r="Y31" s="51">
        <f>W31-'[2]ДС_КСГ_под норматив_2'!CK248</f>
        <v>0</v>
      </c>
      <c r="Z31" s="116">
        <f t="shared" si="16"/>
        <v>1173</v>
      </c>
      <c r="AA31" s="115"/>
      <c r="AC31" s="116">
        <v>1318</v>
      </c>
      <c r="AD31" s="116">
        <f t="shared" si="17"/>
        <v>-145</v>
      </c>
      <c r="AF31" s="116">
        <v>1206</v>
      </c>
      <c r="AG31" s="116">
        <f t="shared" si="18"/>
        <v>-33</v>
      </c>
      <c r="AI31" s="117">
        <f t="shared" si="19"/>
        <v>1173</v>
      </c>
      <c r="AJ31" s="117">
        <f t="shared" si="20"/>
        <v>0</v>
      </c>
      <c r="AK31" s="41">
        <f t="shared" si="21"/>
        <v>1173</v>
      </c>
      <c r="AL31" s="98"/>
      <c r="AP31" s="117">
        <v>1257</v>
      </c>
      <c r="AQ31" s="117">
        <f t="shared" si="22"/>
        <v>-84</v>
      </c>
      <c r="AS31" s="31">
        <v>20</v>
      </c>
      <c r="AT31" s="153" t="s">
        <v>83</v>
      </c>
      <c r="AV31" s="117">
        <v>1143</v>
      </c>
      <c r="AW31" s="117">
        <f t="shared" si="8"/>
        <v>0</v>
      </c>
      <c r="AX31" s="41">
        <f t="shared" si="23"/>
        <v>1143</v>
      </c>
      <c r="AY31" s="98"/>
      <c r="AZ31" s="83"/>
      <c r="BA31" s="123"/>
      <c r="BB31" s="123">
        <f t="shared" si="9"/>
        <v>0</v>
      </c>
      <c r="BC31" s="41">
        <f t="shared" si="24"/>
        <v>0</v>
      </c>
      <c r="BE31" s="117">
        <f t="shared" si="10"/>
        <v>1143</v>
      </c>
      <c r="BF31" s="117">
        <v>5</v>
      </c>
      <c r="BG31" s="41">
        <f t="shared" si="25"/>
        <v>1148</v>
      </c>
      <c r="BH31" s="57"/>
      <c r="BI31" s="123">
        <f>AZ31+BE31-52</f>
        <v>1091</v>
      </c>
      <c r="BJ31" s="117">
        <v>5</v>
      </c>
      <c r="BK31" s="41">
        <f t="shared" si="26"/>
        <v>1096</v>
      </c>
      <c r="BL31" s="57"/>
      <c r="BM31" s="120">
        <f t="shared" si="3"/>
        <v>110</v>
      </c>
      <c r="BN31" s="120">
        <f t="shared" si="3"/>
        <v>-1</v>
      </c>
      <c r="BO31" s="59">
        <f t="shared" si="27"/>
        <v>109</v>
      </c>
      <c r="BP31" s="60"/>
      <c r="BQ31" s="120">
        <f t="shared" si="4"/>
        <v>-175</v>
      </c>
      <c r="BR31" s="60"/>
      <c r="BS31" s="120">
        <f t="shared" si="5"/>
        <v>-30</v>
      </c>
      <c r="BU31">
        <v>1143</v>
      </c>
      <c r="BV31">
        <v>5</v>
      </c>
      <c r="BW31">
        <f t="shared" si="12"/>
        <v>1148</v>
      </c>
      <c r="BY31" s="3">
        <f t="shared" si="13"/>
        <v>0</v>
      </c>
      <c r="BZ31" s="3">
        <f t="shared" si="13"/>
        <v>0</v>
      </c>
      <c r="CA31" s="3">
        <f t="shared" si="13"/>
        <v>0</v>
      </c>
    </row>
    <row r="32" spans="1:79" ht="17.25" customHeight="1" x14ac:dyDescent="0.25">
      <c r="A32" s="31">
        <v>21</v>
      </c>
      <c r="B32" s="153" t="s">
        <v>84</v>
      </c>
      <c r="C32" s="87">
        <v>371</v>
      </c>
      <c r="D32" s="109">
        <f>'[2]ДС_КСГ_от программистов_1'!CK249</f>
        <v>356</v>
      </c>
      <c r="E32" s="89"/>
      <c r="F32" s="109"/>
      <c r="G32" s="39">
        <f t="shared" si="14"/>
        <v>356</v>
      </c>
      <c r="H32" s="117">
        <f>'[3]новый ДС_КСГ '!$FI$103</f>
        <v>378</v>
      </c>
      <c r="I32" s="117">
        <f>'[3]новый ДС_КСГ '!$FI$104</f>
        <v>3</v>
      </c>
      <c r="J32" s="41">
        <f t="shared" si="15"/>
        <v>381</v>
      </c>
      <c r="K32" s="42"/>
      <c r="L32" s="154"/>
      <c r="M32" s="98"/>
      <c r="N32" s="73"/>
      <c r="O32" s="98"/>
      <c r="P32" s="98"/>
      <c r="Q32" s="74"/>
      <c r="R32" s="47"/>
      <c r="S32" s="12"/>
      <c r="T32" s="98"/>
      <c r="U32" s="113">
        <f>'[2]ДС_КСГ_кор-ка др профили_'!CK249</f>
        <v>0</v>
      </c>
      <c r="V32" s="50">
        <f t="shared" si="7"/>
        <v>0</v>
      </c>
      <c r="W32" s="117">
        <f t="shared" si="28"/>
        <v>356</v>
      </c>
      <c r="X32" s="98"/>
      <c r="Y32" s="51">
        <f>W32-'[2]ДС_КСГ_под норматив_2'!CK249</f>
        <v>0</v>
      </c>
      <c r="Z32" s="116">
        <f t="shared" si="16"/>
        <v>356</v>
      </c>
      <c r="AA32" s="115"/>
      <c r="AC32" s="116">
        <v>371</v>
      </c>
      <c r="AD32" s="116">
        <f t="shared" si="17"/>
        <v>-15</v>
      </c>
      <c r="AF32" s="116">
        <v>354</v>
      </c>
      <c r="AG32" s="116">
        <f t="shared" si="18"/>
        <v>2</v>
      </c>
      <c r="AI32" s="117">
        <f t="shared" si="19"/>
        <v>356</v>
      </c>
      <c r="AJ32" s="117">
        <f t="shared" si="20"/>
        <v>0</v>
      </c>
      <c r="AK32" s="41">
        <f t="shared" si="21"/>
        <v>356</v>
      </c>
      <c r="AL32" s="98"/>
      <c r="AP32" s="117">
        <v>381</v>
      </c>
      <c r="AQ32" s="117">
        <f t="shared" si="22"/>
        <v>-25</v>
      </c>
      <c r="AS32" s="31">
        <v>21</v>
      </c>
      <c r="AT32" s="153" t="s">
        <v>84</v>
      </c>
      <c r="AV32" s="117">
        <v>481</v>
      </c>
      <c r="AW32" s="117">
        <f t="shared" si="8"/>
        <v>0</v>
      </c>
      <c r="AX32" s="41">
        <f t="shared" si="23"/>
        <v>481</v>
      </c>
      <c r="AY32" s="98"/>
      <c r="AZ32" s="83"/>
      <c r="BA32" s="117">
        <v>70</v>
      </c>
      <c r="BB32" s="123">
        <f t="shared" si="9"/>
        <v>0</v>
      </c>
      <c r="BC32" s="41">
        <f t="shared" si="24"/>
        <v>70</v>
      </c>
      <c r="BE32" s="117">
        <f t="shared" si="10"/>
        <v>551</v>
      </c>
      <c r="BF32" s="117">
        <v>1</v>
      </c>
      <c r="BG32" s="41">
        <f t="shared" si="25"/>
        <v>552</v>
      </c>
      <c r="BH32" s="57"/>
      <c r="BI32" s="117">
        <f t="shared" si="11"/>
        <v>551</v>
      </c>
      <c r="BJ32" s="117">
        <v>1</v>
      </c>
      <c r="BK32" s="41">
        <f t="shared" si="26"/>
        <v>552</v>
      </c>
      <c r="BL32" s="57"/>
      <c r="BM32" s="120">
        <f t="shared" si="3"/>
        <v>-173</v>
      </c>
      <c r="BN32" s="120">
        <f t="shared" si="3"/>
        <v>2</v>
      </c>
      <c r="BO32" s="59">
        <f t="shared" si="27"/>
        <v>-171</v>
      </c>
      <c r="BP32" s="60"/>
      <c r="BQ32" s="63">
        <f t="shared" si="4"/>
        <v>180</v>
      </c>
      <c r="BR32" s="60"/>
      <c r="BS32" s="63">
        <f t="shared" si="5"/>
        <v>195</v>
      </c>
      <c r="BU32">
        <v>551</v>
      </c>
      <c r="BV32">
        <v>1</v>
      </c>
      <c r="BW32">
        <f t="shared" si="12"/>
        <v>552</v>
      </c>
      <c r="BY32" s="3">
        <f t="shared" si="13"/>
        <v>0</v>
      </c>
      <c r="BZ32" s="3">
        <f t="shared" si="13"/>
        <v>0</v>
      </c>
      <c r="CA32" s="3">
        <f t="shared" si="13"/>
        <v>0</v>
      </c>
    </row>
    <row r="33" spans="1:79" ht="17.25" customHeight="1" x14ac:dyDescent="0.25">
      <c r="A33" s="31">
        <v>22</v>
      </c>
      <c r="B33" s="153" t="s">
        <v>85</v>
      </c>
      <c r="C33" s="87">
        <v>409</v>
      </c>
      <c r="D33" s="109">
        <f>'[2]ДС_КСГ_от программистов_1'!CK250</f>
        <v>473</v>
      </c>
      <c r="E33" s="89"/>
      <c r="F33" s="109"/>
      <c r="G33" s="39">
        <f t="shared" si="14"/>
        <v>473</v>
      </c>
      <c r="H33" s="111">
        <f>'[3]новый ДС_КСГ '!$FP$103</f>
        <v>362</v>
      </c>
      <c r="I33" s="117">
        <f>'[3]новый ДС_КСГ '!$FP$104</f>
        <v>30</v>
      </c>
      <c r="J33" s="41">
        <f t="shared" si="15"/>
        <v>392</v>
      </c>
      <c r="K33" s="42"/>
      <c r="L33" s="154"/>
      <c r="M33" s="98"/>
      <c r="N33" s="73"/>
      <c r="O33" s="98"/>
      <c r="P33" s="98"/>
      <c r="Q33" s="74"/>
      <c r="R33" s="47"/>
      <c r="S33" s="12"/>
      <c r="T33" s="98"/>
      <c r="U33" s="113">
        <f>'[2]ДС_КСГ_кор-ка др профили_'!CK250</f>
        <v>0</v>
      </c>
      <c r="V33" s="50">
        <f t="shared" si="7"/>
        <v>0</v>
      </c>
      <c r="W33" s="117">
        <f t="shared" si="28"/>
        <v>473</v>
      </c>
      <c r="X33" s="98"/>
      <c r="Y33" s="51">
        <f>W33-'[2]ДС_КСГ_под норматив_2'!CK250</f>
        <v>0</v>
      </c>
      <c r="Z33" s="116">
        <f t="shared" si="16"/>
        <v>473</v>
      </c>
      <c r="AA33" s="115"/>
      <c r="AC33" s="116">
        <v>409</v>
      </c>
      <c r="AD33" s="116">
        <f t="shared" si="17"/>
        <v>64</v>
      </c>
      <c r="AF33" s="116">
        <v>519</v>
      </c>
      <c r="AG33" s="116">
        <f t="shared" si="18"/>
        <v>-46</v>
      </c>
      <c r="AH33" s="127" t="s">
        <v>86</v>
      </c>
      <c r="AI33" s="111">
        <f t="shared" si="19"/>
        <v>473</v>
      </c>
      <c r="AJ33" s="117">
        <f t="shared" si="20"/>
        <v>0</v>
      </c>
      <c r="AK33" s="41">
        <f t="shared" si="21"/>
        <v>473</v>
      </c>
      <c r="AL33" s="98"/>
      <c r="AP33" s="117">
        <v>392</v>
      </c>
      <c r="AQ33" s="117">
        <f t="shared" si="22"/>
        <v>81</v>
      </c>
      <c r="AS33" s="31">
        <v>22</v>
      </c>
      <c r="AT33" s="153" t="s">
        <v>85</v>
      </c>
      <c r="AV33" s="111">
        <v>795</v>
      </c>
      <c r="AW33" s="117">
        <f t="shared" si="8"/>
        <v>0</v>
      </c>
      <c r="AX33" s="41">
        <f t="shared" si="23"/>
        <v>795</v>
      </c>
      <c r="AY33" s="98"/>
      <c r="AZ33" s="83"/>
      <c r="BA33" s="111">
        <v>30</v>
      </c>
      <c r="BB33" s="123">
        <f t="shared" si="9"/>
        <v>0</v>
      </c>
      <c r="BC33" s="41">
        <f t="shared" si="24"/>
        <v>30</v>
      </c>
      <c r="BE33" s="111">
        <f t="shared" si="10"/>
        <v>825</v>
      </c>
      <c r="BF33" s="111">
        <v>0</v>
      </c>
      <c r="BG33" s="41">
        <f t="shared" si="25"/>
        <v>825</v>
      </c>
      <c r="BH33" s="57"/>
      <c r="BI33" s="111">
        <f t="shared" si="11"/>
        <v>825</v>
      </c>
      <c r="BJ33" s="111">
        <v>11</v>
      </c>
      <c r="BK33" s="41">
        <f t="shared" si="26"/>
        <v>836</v>
      </c>
      <c r="BL33" s="57"/>
      <c r="BM33" s="120">
        <f t="shared" si="3"/>
        <v>-463</v>
      </c>
      <c r="BN33" s="120">
        <f t="shared" si="3"/>
        <v>30</v>
      </c>
      <c r="BO33" s="59">
        <f t="shared" si="27"/>
        <v>-433</v>
      </c>
      <c r="BP33" s="60"/>
      <c r="BQ33" s="61">
        <f t="shared" si="4"/>
        <v>416</v>
      </c>
      <c r="BR33" s="60"/>
      <c r="BS33" s="63">
        <f t="shared" si="5"/>
        <v>352</v>
      </c>
      <c r="BU33">
        <v>825</v>
      </c>
      <c r="BV33" s="158">
        <v>0</v>
      </c>
      <c r="BW33">
        <f t="shared" si="12"/>
        <v>825</v>
      </c>
      <c r="BY33" s="3">
        <f t="shared" si="13"/>
        <v>0</v>
      </c>
      <c r="BZ33" s="3">
        <f t="shared" si="13"/>
        <v>0</v>
      </c>
      <c r="CA33" s="3">
        <f t="shared" si="13"/>
        <v>0</v>
      </c>
    </row>
    <row r="34" spans="1:79" ht="17.25" customHeight="1" x14ac:dyDescent="0.25">
      <c r="A34" s="31">
        <v>23</v>
      </c>
      <c r="B34" s="153" t="s">
        <v>87</v>
      </c>
      <c r="C34" s="87">
        <v>93</v>
      </c>
      <c r="D34" s="109">
        <f>'[2]ДС_КСГ_от программистов_1'!CK251</f>
        <v>67</v>
      </c>
      <c r="E34" s="89"/>
      <c r="F34" s="109"/>
      <c r="G34" s="39">
        <f t="shared" si="14"/>
        <v>67</v>
      </c>
      <c r="H34" s="117">
        <f>'[3]новый ДС_КСГ '!$FW$103</f>
        <v>66</v>
      </c>
      <c r="I34" s="117">
        <f>'[3]новый ДС_КСГ '!$FW$104</f>
        <v>16</v>
      </c>
      <c r="J34" s="41">
        <f t="shared" si="15"/>
        <v>82</v>
      </c>
      <c r="K34" s="42"/>
      <c r="L34" s="154"/>
      <c r="M34" s="98"/>
      <c r="N34" s="73"/>
      <c r="O34" s="98"/>
      <c r="P34" s="98"/>
      <c r="Q34" s="74"/>
      <c r="R34" s="47"/>
      <c r="S34" s="12"/>
      <c r="T34" s="98"/>
      <c r="U34" s="113">
        <f>'[2]ДС_КСГ_кор-ка др профили_'!CK251</f>
        <v>0</v>
      </c>
      <c r="V34" s="50">
        <f t="shared" si="7"/>
        <v>0</v>
      </c>
      <c r="W34" s="117">
        <f t="shared" si="28"/>
        <v>67</v>
      </c>
      <c r="X34" s="98"/>
      <c r="Y34" s="51">
        <f>W34-'[2]ДС_КСГ_под норматив_2'!CK251</f>
        <v>0</v>
      </c>
      <c r="Z34" s="116">
        <f t="shared" si="16"/>
        <v>67</v>
      </c>
      <c r="AA34" s="115"/>
      <c r="AC34" s="116">
        <v>93</v>
      </c>
      <c r="AD34" s="116">
        <f t="shared" si="17"/>
        <v>-26</v>
      </c>
      <c r="AF34" s="116">
        <v>78</v>
      </c>
      <c r="AG34" s="116">
        <f t="shared" si="18"/>
        <v>-11</v>
      </c>
      <c r="AI34" s="117">
        <f t="shared" si="19"/>
        <v>67</v>
      </c>
      <c r="AJ34" s="117">
        <f t="shared" si="20"/>
        <v>0</v>
      </c>
      <c r="AK34" s="41">
        <f t="shared" si="21"/>
        <v>67</v>
      </c>
      <c r="AL34" s="98"/>
      <c r="AP34" s="117">
        <v>82</v>
      </c>
      <c r="AQ34" s="117">
        <f t="shared" si="22"/>
        <v>-15</v>
      </c>
      <c r="AS34" s="31">
        <v>23</v>
      </c>
      <c r="AT34" s="153" t="s">
        <v>87</v>
      </c>
      <c r="AV34" s="117">
        <v>20</v>
      </c>
      <c r="AW34" s="117">
        <f t="shared" si="8"/>
        <v>0</v>
      </c>
      <c r="AX34" s="41">
        <f t="shared" si="23"/>
        <v>20</v>
      </c>
      <c r="AY34" s="98"/>
      <c r="AZ34" s="83"/>
      <c r="BA34" s="117">
        <v>40</v>
      </c>
      <c r="BB34" s="123">
        <f t="shared" si="9"/>
        <v>0</v>
      </c>
      <c r="BC34" s="41">
        <f t="shared" si="24"/>
        <v>40</v>
      </c>
      <c r="BE34" s="117">
        <f t="shared" si="10"/>
        <v>60</v>
      </c>
      <c r="BF34" s="117">
        <v>11</v>
      </c>
      <c r="BG34" s="41">
        <f t="shared" si="25"/>
        <v>71</v>
      </c>
      <c r="BH34" s="57"/>
      <c r="BI34" s="117">
        <f t="shared" si="11"/>
        <v>60</v>
      </c>
      <c r="BJ34" s="117">
        <v>0</v>
      </c>
      <c r="BK34" s="41">
        <f t="shared" si="26"/>
        <v>60</v>
      </c>
      <c r="BL34" s="57"/>
      <c r="BM34" s="120">
        <f t="shared" si="3"/>
        <v>6</v>
      </c>
      <c r="BN34" s="120">
        <f t="shared" si="3"/>
        <v>5</v>
      </c>
      <c r="BO34" s="59">
        <f t="shared" si="27"/>
        <v>11</v>
      </c>
      <c r="BP34" s="60"/>
      <c r="BQ34" s="58">
        <f t="shared" si="4"/>
        <v>-33</v>
      </c>
      <c r="BR34" s="60"/>
      <c r="BS34" s="120">
        <f t="shared" si="5"/>
        <v>-7</v>
      </c>
      <c r="BU34">
        <v>60</v>
      </c>
      <c r="BV34" s="158">
        <v>11</v>
      </c>
      <c r="BW34">
        <f t="shared" si="12"/>
        <v>71</v>
      </c>
      <c r="BY34" s="3">
        <f t="shared" si="13"/>
        <v>0</v>
      </c>
      <c r="BZ34" s="3">
        <f t="shared" si="13"/>
        <v>0</v>
      </c>
      <c r="CA34" s="3">
        <f t="shared" si="13"/>
        <v>0</v>
      </c>
    </row>
    <row r="35" spans="1:79" ht="17.25" customHeight="1" x14ac:dyDescent="0.25">
      <c r="A35" s="31">
        <v>24</v>
      </c>
      <c r="B35" s="153" t="s">
        <v>88</v>
      </c>
      <c r="C35" s="87">
        <v>2126</v>
      </c>
      <c r="D35" s="109">
        <f>'[2]ДС_КСГ_от программистов_1'!CK252</f>
        <v>2274</v>
      </c>
      <c r="E35" s="89"/>
      <c r="F35" s="109"/>
      <c r="G35" s="39">
        <f t="shared" si="14"/>
        <v>2274</v>
      </c>
      <c r="H35" s="117">
        <f>'[3]новый ДС_КСГ '!$GL$103</f>
        <v>1951</v>
      </c>
      <c r="I35" s="117">
        <f>'[3]новый ДС_КСГ '!$GL$104</f>
        <v>3</v>
      </c>
      <c r="J35" s="41">
        <f t="shared" si="15"/>
        <v>1954</v>
      </c>
      <c r="K35" s="42"/>
      <c r="L35" s="154"/>
      <c r="M35" s="98"/>
      <c r="N35" s="73"/>
      <c r="O35" s="98"/>
      <c r="P35" s="98"/>
      <c r="Q35" s="74"/>
      <c r="R35" s="47"/>
      <c r="S35" s="12"/>
      <c r="T35" s="98"/>
      <c r="U35" s="113">
        <f>'[2]ДС_КСГ_кор-ка др профили_'!CK252</f>
        <v>0</v>
      </c>
      <c r="V35" s="50">
        <f t="shared" si="7"/>
        <v>0</v>
      </c>
      <c r="W35" s="117">
        <f t="shared" si="28"/>
        <v>2274</v>
      </c>
      <c r="X35" s="98"/>
      <c r="Y35" s="51">
        <f>W35-'[2]ДС_КСГ_под норматив_2'!CK252</f>
        <v>0</v>
      </c>
      <c r="Z35" s="116">
        <f t="shared" si="16"/>
        <v>2274</v>
      </c>
      <c r="AA35" s="115"/>
      <c r="AC35" s="116">
        <v>2126</v>
      </c>
      <c r="AD35" s="116">
        <f t="shared" si="17"/>
        <v>148</v>
      </c>
      <c r="AF35" s="116">
        <v>2310</v>
      </c>
      <c r="AG35" s="116">
        <f t="shared" si="18"/>
        <v>-36</v>
      </c>
      <c r="AI35" s="117">
        <f t="shared" si="19"/>
        <v>2274</v>
      </c>
      <c r="AJ35" s="117">
        <f t="shared" si="20"/>
        <v>0</v>
      </c>
      <c r="AK35" s="41">
        <f t="shared" si="21"/>
        <v>2274</v>
      </c>
      <c r="AL35" s="98"/>
      <c r="AP35" s="117">
        <v>1954</v>
      </c>
      <c r="AQ35" s="117">
        <f t="shared" si="22"/>
        <v>320</v>
      </c>
      <c r="AS35" s="31">
        <v>24</v>
      </c>
      <c r="AT35" s="153" t="s">
        <v>88</v>
      </c>
      <c r="AV35" s="117">
        <v>2172</v>
      </c>
      <c r="AW35" s="117">
        <f t="shared" si="8"/>
        <v>0</v>
      </c>
      <c r="AX35" s="41">
        <f t="shared" si="23"/>
        <v>2172</v>
      </c>
      <c r="AY35" s="98"/>
      <c r="AZ35" s="83"/>
      <c r="BA35" s="123"/>
      <c r="BB35" s="123">
        <f t="shared" si="9"/>
        <v>0</v>
      </c>
      <c r="BC35" s="41">
        <f t="shared" si="24"/>
        <v>0</v>
      </c>
      <c r="BE35" s="117">
        <f t="shared" si="10"/>
        <v>2172</v>
      </c>
      <c r="BF35" s="117">
        <v>1</v>
      </c>
      <c r="BG35" s="41">
        <f t="shared" si="25"/>
        <v>2173</v>
      </c>
      <c r="BH35" s="57"/>
      <c r="BI35" s="123">
        <f>AZ35+BE35-81</f>
        <v>2091</v>
      </c>
      <c r="BJ35" s="117">
        <v>1</v>
      </c>
      <c r="BK35" s="41">
        <f t="shared" si="26"/>
        <v>2092</v>
      </c>
      <c r="BL35" s="57"/>
      <c r="BM35" s="120">
        <f t="shared" si="3"/>
        <v>-221</v>
      </c>
      <c r="BN35" s="120">
        <f t="shared" si="3"/>
        <v>2</v>
      </c>
      <c r="BO35" s="59">
        <f t="shared" si="27"/>
        <v>-219</v>
      </c>
      <c r="BP35" s="60"/>
      <c r="BQ35" s="61">
        <f t="shared" si="4"/>
        <v>46</v>
      </c>
      <c r="BR35" s="60"/>
      <c r="BS35" s="120">
        <f t="shared" si="5"/>
        <v>-102</v>
      </c>
      <c r="BU35">
        <v>2172</v>
      </c>
      <c r="BV35">
        <v>1</v>
      </c>
      <c r="BW35">
        <f t="shared" si="12"/>
        <v>2173</v>
      </c>
      <c r="BY35" s="3">
        <f t="shared" si="13"/>
        <v>0</v>
      </c>
      <c r="BZ35" s="3">
        <f t="shared" si="13"/>
        <v>0</v>
      </c>
      <c r="CA35" s="3">
        <f t="shared" si="13"/>
        <v>0</v>
      </c>
    </row>
    <row r="36" spans="1:79" ht="17.25" customHeight="1" x14ac:dyDescent="0.25">
      <c r="A36" s="31">
        <v>25</v>
      </c>
      <c r="B36" s="153" t="s">
        <v>89</v>
      </c>
      <c r="C36" s="87">
        <v>801</v>
      </c>
      <c r="D36" s="109">
        <f>'[2]ДС_КСГ_от программистов_1'!CK253</f>
        <v>1677</v>
      </c>
      <c r="E36" s="89"/>
      <c r="F36" s="109"/>
      <c r="G36" s="39">
        <f t="shared" si="14"/>
        <v>1677</v>
      </c>
      <c r="H36" s="44">
        <f>'[3]новый ДС_КСГ '!$GQ$103</f>
        <v>659</v>
      </c>
      <c r="I36" s="117">
        <f>'[3]новый ДС_КСГ '!$GQ$104</f>
        <v>263</v>
      </c>
      <c r="J36" s="41">
        <f t="shared" si="15"/>
        <v>922</v>
      </c>
      <c r="K36" s="42"/>
      <c r="L36" s="154"/>
      <c r="M36" s="98"/>
      <c r="N36" s="73"/>
      <c r="O36" s="98"/>
      <c r="P36" s="98"/>
      <c r="Q36" s="74"/>
      <c r="R36" s="47"/>
      <c r="S36" s="12"/>
      <c r="T36" s="98"/>
      <c r="U36" s="113">
        <f>'[2]ДС_КСГ_кор-ка др профили_'!CK253</f>
        <v>-755</v>
      </c>
      <c r="V36" s="50">
        <f t="shared" si="7"/>
        <v>-755</v>
      </c>
      <c r="W36" s="117">
        <f t="shared" si="28"/>
        <v>922</v>
      </c>
      <c r="X36" s="98"/>
      <c r="Y36" s="51">
        <f>W36-'[2]ДС_КСГ_под норматив_2'!CK253</f>
        <v>0</v>
      </c>
      <c r="Z36" s="116">
        <f t="shared" si="16"/>
        <v>922</v>
      </c>
      <c r="AA36" s="115"/>
      <c r="AC36" s="116">
        <v>801</v>
      </c>
      <c r="AD36" s="116">
        <f t="shared" si="17"/>
        <v>121</v>
      </c>
      <c r="AF36" s="116">
        <v>1776</v>
      </c>
      <c r="AG36" s="116">
        <f t="shared" si="18"/>
        <v>-854</v>
      </c>
      <c r="AI36" s="44">
        <f t="shared" si="19"/>
        <v>922</v>
      </c>
      <c r="AJ36" s="117">
        <f t="shared" si="20"/>
        <v>0</v>
      </c>
      <c r="AK36" s="41">
        <f t="shared" si="21"/>
        <v>922</v>
      </c>
      <c r="AL36" s="98"/>
      <c r="AP36" s="117">
        <v>922</v>
      </c>
      <c r="AQ36" s="117">
        <f t="shared" si="22"/>
        <v>0</v>
      </c>
      <c r="AS36" s="31">
        <v>25</v>
      </c>
      <c r="AT36" s="153" t="s">
        <v>89</v>
      </c>
      <c r="AV36" s="44">
        <v>1002</v>
      </c>
      <c r="AW36" s="117">
        <f t="shared" si="8"/>
        <v>0</v>
      </c>
      <c r="AX36" s="41">
        <f t="shared" si="23"/>
        <v>1002</v>
      </c>
      <c r="AY36" s="98"/>
      <c r="AZ36" s="83"/>
      <c r="BA36" s="119"/>
      <c r="BB36" s="123">
        <f t="shared" si="9"/>
        <v>0</v>
      </c>
      <c r="BC36" s="41">
        <f t="shared" si="24"/>
        <v>0</v>
      </c>
      <c r="BE36" s="44">
        <f t="shared" si="10"/>
        <v>1002</v>
      </c>
      <c r="BF36" s="44">
        <v>0</v>
      </c>
      <c r="BG36" s="41">
        <f t="shared" si="25"/>
        <v>1002</v>
      </c>
      <c r="BH36" s="57"/>
      <c r="BI36" s="44">
        <f t="shared" si="11"/>
        <v>1002</v>
      </c>
      <c r="BJ36" s="44">
        <v>0</v>
      </c>
      <c r="BK36" s="41">
        <f t="shared" si="26"/>
        <v>1002</v>
      </c>
      <c r="BL36" s="57"/>
      <c r="BM36" s="58">
        <f t="shared" si="3"/>
        <v>-343</v>
      </c>
      <c r="BN36" s="58">
        <f t="shared" si="3"/>
        <v>263</v>
      </c>
      <c r="BO36" s="59">
        <f t="shared" si="27"/>
        <v>-80</v>
      </c>
      <c r="BP36" s="60"/>
      <c r="BQ36" s="61">
        <f t="shared" si="4"/>
        <v>201</v>
      </c>
      <c r="BR36" s="60"/>
      <c r="BS36" s="61">
        <f t="shared" si="5"/>
        <v>-675</v>
      </c>
      <c r="BU36">
        <v>1002</v>
      </c>
      <c r="BV36">
        <v>0</v>
      </c>
      <c r="BW36">
        <f t="shared" si="12"/>
        <v>1002</v>
      </c>
      <c r="BY36" s="3">
        <f t="shared" si="13"/>
        <v>0</v>
      </c>
      <c r="BZ36" s="3">
        <f t="shared" si="13"/>
        <v>0</v>
      </c>
      <c r="CA36" s="3">
        <f t="shared" si="13"/>
        <v>0</v>
      </c>
    </row>
    <row r="37" spans="1:79" ht="51" customHeight="1" x14ac:dyDescent="0.25">
      <c r="A37" s="31"/>
      <c r="B37" s="159" t="s">
        <v>90</v>
      </c>
      <c r="C37" s="87">
        <v>0</v>
      </c>
      <c r="D37" s="109"/>
      <c r="E37" s="89">
        <v>119</v>
      </c>
      <c r="F37" s="160">
        <f>1836-F7-F23-F39-713</f>
        <v>420</v>
      </c>
      <c r="G37" s="39">
        <f>D37+F37</f>
        <v>420</v>
      </c>
      <c r="H37" s="161"/>
      <c r="I37" s="117"/>
      <c r="J37" s="41">
        <f>H37+I37</f>
        <v>0</v>
      </c>
      <c r="K37" s="42"/>
      <c r="L37" s="154"/>
      <c r="M37" s="98"/>
      <c r="N37" s="73"/>
      <c r="O37" s="98"/>
      <c r="P37" s="98"/>
      <c r="Q37" s="74"/>
      <c r="R37" s="47"/>
      <c r="S37" s="12"/>
      <c r="T37" s="98"/>
      <c r="U37" s="113"/>
      <c r="V37" s="50">
        <f>T37+U37</f>
        <v>0</v>
      </c>
      <c r="W37" s="117">
        <f t="shared" si="28"/>
        <v>0</v>
      </c>
      <c r="X37" s="98"/>
      <c r="Y37" s="51"/>
      <c r="Z37" s="116"/>
      <c r="AA37" s="115"/>
      <c r="AC37" s="116"/>
      <c r="AD37" s="116">
        <f>W37-AC37</f>
        <v>0</v>
      </c>
      <c r="AF37" s="116"/>
      <c r="AG37" s="116">
        <f>W37-AF37</f>
        <v>0</v>
      </c>
      <c r="AI37" s="117">
        <f t="shared" si="19"/>
        <v>0</v>
      </c>
      <c r="AJ37" s="117">
        <f>F37</f>
        <v>420</v>
      </c>
      <c r="AK37" s="41">
        <f>AI37+AJ37</f>
        <v>420</v>
      </c>
      <c r="AL37" s="98"/>
      <c r="AP37" s="117">
        <v>455</v>
      </c>
      <c r="AQ37" s="117">
        <f>AK37-AP37</f>
        <v>-35</v>
      </c>
      <c r="AS37" s="31">
        <v>27</v>
      </c>
      <c r="AT37" s="162" t="s">
        <v>90</v>
      </c>
      <c r="AV37" s="161"/>
      <c r="AW37" s="117">
        <f t="shared" si="8"/>
        <v>420</v>
      </c>
      <c r="AX37" s="41">
        <f>AV37+AW37</f>
        <v>420</v>
      </c>
      <c r="AY37" s="98"/>
      <c r="AZ37" s="83"/>
      <c r="BA37" s="163"/>
      <c r="BB37" s="123">
        <f t="shared" si="9"/>
        <v>0</v>
      </c>
      <c r="BC37" s="41">
        <f>BA37+BB37</f>
        <v>0</v>
      </c>
      <c r="BE37" s="161">
        <f t="shared" si="10"/>
        <v>0</v>
      </c>
      <c r="BF37" s="161"/>
      <c r="BG37" s="41">
        <f>BE37+BF37</f>
        <v>0</v>
      </c>
      <c r="BH37" s="57"/>
      <c r="BI37" s="161">
        <f t="shared" si="11"/>
        <v>0</v>
      </c>
      <c r="BJ37" s="161"/>
      <c r="BK37" s="41">
        <f>BI37+BJ37</f>
        <v>0</v>
      </c>
      <c r="BL37" s="57"/>
      <c r="BM37" s="58">
        <f t="shared" si="3"/>
        <v>0</v>
      </c>
      <c r="BN37" s="58">
        <f t="shared" si="3"/>
        <v>0</v>
      </c>
      <c r="BO37" s="59">
        <f>BM37+BN37</f>
        <v>0</v>
      </c>
      <c r="BP37" s="60"/>
      <c r="BQ37" s="58">
        <f t="shared" si="4"/>
        <v>0</v>
      </c>
      <c r="BR37" s="60"/>
      <c r="BS37" s="58">
        <f t="shared" si="5"/>
        <v>0</v>
      </c>
      <c r="BU37">
        <v>0</v>
      </c>
      <c r="BV37">
        <v>0</v>
      </c>
      <c r="BW37">
        <f t="shared" si="12"/>
        <v>0</v>
      </c>
      <c r="BY37" s="3">
        <f t="shared" si="13"/>
        <v>0</v>
      </c>
      <c r="BZ37" s="3">
        <f t="shared" si="13"/>
        <v>0</v>
      </c>
      <c r="CA37" s="3">
        <f t="shared" si="13"/>
        <v>0</v>
      </c>
    </row>
    <row r="38" spans="1:79" ht="30" x14ac:dyDescent="0.25">
      <c r="A38" s="164"/>
      <c r="B38" s="165" t="s">
        <v>91</v>
      </c>
      <c r="C38" s="39">
        <f>SUM(C6:C37)-C8-C7-C22</f>
        <v>84944</v>
      </c>
      <c r="D38" s="39">
        <f>SUM(D6:D37)-D8-D7-D22</f>
        <v>91284</v>
      </c>
      <c r="E38" s="39">
        <f t="shared" ref="E38:G38" si="32">SUM(E6:E37)-E8-E7-E22</f>
        <v>404</v>
      </c>
      <c r="F38" s="39">
        <f t="shared" si="32"/>
        <v>1105</v>
      </c>
      <c r="G38" s="39">
        <f t="shared" si="32"/>
        <v>92389</v>
      </c>
      <c r="H38" s="68">
        <f t="shared" ref="H38:J38" si="33">SUM(H6:H37)-H8-H7-H22</f>
        <v>83307</v>
      </c>
      <c r="I38" s="68">
        <f t="shared" ref="I38" si="34">SUM(I6:I37)-I8-I7-I22</f>
        <v>1105</v>
      </c>
      <c r="J38" s="68">
        <f t="shared" si="33"/>
        <v>84412</v>
      </c>
      <c r="K38" s="70">
        <v>7.6573000000000002E-2</v>
      </c>
      <c r="L38" s="71">
        <f>ROUND(K38*K$2,0)</f>
        <v>94241</v>
      </c>
      <c r="M38" s="41"/>
      <c r="N38" s="92">
        <f>ROUND(0.067863*K$1,0)</f>
        <v>84412</v>
      </c>
      <c r="O38" s="69">
        <f>L38-F38</f>
        <v>93136</v>
      </c>
      <c r="P38" s="72">
        <f>L38-G38</f>
        <v>1852</v>
      </c>
      <c r="Q38" s="74">
        <f t="shared" ref="Q38:Q39" si="35">O38-D38-P38</f>
        <v>0</v>
      </c>
      <c r="R38" s="166"/>
      <c r="S38" s="12"/>
      <c r="T38" s="68">
        <f t="shared" ref="T38:W38" si="36">SUM(T6:T37)-T8-T7-T22</f>
        <v>627</v>
      </c>
      <c r="U38" s="68">
        <f t="shared" si="36"/>
        <v>-9494</v>
      </c>
      <c r="V38" s="68">
        <f t="shared" si="36"/>
        <v>-8867</v>
      </c>
      <c r="W38" s="167">
        <f t="shared" si="36"/>
        <v>82417</v>
      </c>
      <c r="X38" s="69">
        <f>O38-W38</f>
        <v>10719</v>
      </c>
      <c r="Y38" s="51"/>
      <c r="Z38" s="168">
        <f t="shared" ref="Z38" si="37">SUM(Z6:Z36)-Z8-Z7-Z22</f>
        <v>83102</v>
      </c>
      <c r="AA38" s="169">
        <f t="shared" ref="AA38:AA39" si="38">Z38-L38</f>
        <v>-11139</v>
      </c>
      <c r="AC38" s="168">
        <f t="shared" ref="AC38:AD38" si="39">SUM(AC6:AC36)-AC8-AC7-AC22</f>
        <v>84944</v>
      </c>
      <c r="AD38" s="168">
        <f t="shared" si="39"/>
        <v>-2527</v>
      </c>
      <c r="AF38" s="168">
        <f t="shared" ref="AF38:AG38" si="40">SUM(AF6:AF36)-AF8-AF7-AF22</f>
        <v>93291</v>
      </c>
      <c r="AG38" s="168">
        <f t="shared" si="40"/>
        <v>-10874</v>
      </c>
      <c r="AI38" s="68">
        <f t="shared" ref="AI38:AK38" si="41">SUM(AI6:AI37)-AI8-AI7-AI22</f>
        <v>82417</v>
      </c>
      <c r="AJ38" s="68">
        <f t="shared" si="41"/>
        <v>1105</v>
      </c>
      <c r="AK38" s="68">
        <f t="shared" si="41"/>
        <v>83522</v>
      </c>
      <c r="AL38" s="72">
        <f>L38-AK38</f>
        <v>10719</v>
      </c>
      <c r="AP38" s="39">
        <f t="shared" ref="AP38:AQ38" si="42">SUM(AP6:AP36)-AP8-AP7-AP22</f>
        <v>84412</v>
      </c>
      <c r="AQ38" s="39">
        <f t="shared" si="42"/>
        <v>-1310</v>
      </c>
      <c r="AS38" s="164"/>
      <c r="AT38" s="165" t="s">
        <v>91</v>
      </c>
      <c r="AV38" s="68">
        <f t="shared" ref="AV38:AX38" si="43">SUM(AV6:AV37)-AV8-AV7-AV22</f>
        <v>87055</v>
      </c>
      <c r="AW38" s="68">
        <f t="shared" si="43"/>
        <v>1105</v>
      </c>
      <c r="AX38" s="68">
        <f t="shared" si="43"/>
        <v>88160</v>
      </c>
      <c r="AY38" s="72">
        <f>Y38-AX38</f>
        <v>-88160</v>
      </c>
      <c r="AZ38" s="83"/>
      <c r="BA38" s="41">
        <f t="shared" ref="BA38:BC38" si="44">SUM(BA6:BA37)-BA8-BA7-BA22</f>
        <v>206</v>
      </c>
      <c r="BB38" s="170">
        <f t="shared" si="44"/>
        <v>0</v>
      </c>
      <c r="BC38" s="68">
        <f t="shared" si="44"/>
        <v>206</v>
      </c>
      <c r="BE38" s="68">
        <f t="shared" ref="BE38:BG38" si="45">SUM(BE6:BE37)-BE8-BE7-BE22</f>
        <v>87261</v>
      </c>
      <c r="BF38" s="68">
        <f>SUM(BF6:BF37)-BF8-BF7-BF22-BF37</f>
        <v>841</v>
      </c>
      <c r="BG38" s="68">
        <f t="shared" si="45"/>
        <v>88102</v>
      </c>
      <c r="BH38" s="171"/>
      <c r="BI38" s="68">
        <f t="shared" ref="BI38:BK38" si="46">SUM(BI6:BI37)-BI8-BI7-BI22</f>
        <v>86041</v>
      </c>
      <c r="BJ38" s="68">
        <f>SUM(BJ6:BJ37)-BJ8-BJ7-BJ22-BJ37</f>
        <v>841</v>
      </c>
      <c r="BK38" s="68">
        <f t="shared" si="46"/>
        <v>86882</v>
      </c>
      <c r="BL38" s="171"/>
      <c r="BM38" s="172">
        <f t="shared" ref="BM38:BS38" si="47">SUM(BM6:BM37)-BM8-BM7-BM22</f>
        <v>-3954</v>
      </c>
      <c r="BN38" s="172">
        <f t="shared" ref="BN38" si="48">SUM(BN6:BN37)-BN8-BN7-BN22</f>
        <v>264</v>
      </c>
      <c r="BO38" s="172">
        <f t="shared" si="47"/>
        <v>-3690</v>
      </c>
      <c r="BP38" s="60"/>
      <c r="BQ38" s="172">
        <f t="shared" si="47"/>
        <v>2317</v>
      </c>
      <c r="BR38" s="172"/>
      <c r="BS38" s="172">
        <f t="shared" si="47"/>
        <v>-4023</v>
      </c>
      <c r="BY38" s="3"/>
      <c r="BZ38" s="3"/>
      <c r="CA38" s="3"/>
    </row>
    <row r="39" spans="1:79" ht="39.75" customHeight="1" x14ac:dyDescent="0.25">
      <c r="A39" s="31"/>
      <c r="B39" s="173" t="s">
        <v>92</v>
      </c>
      <c r="C39" s="65">
        <v>475</v>
      </c>
      <c r="D39" s="65">
        <f>'[2]ДС_КСГ_от программистов_1'!CK254</f>
        <v>1793</v>
      </c>
      <c r="E39" s="174">
        <v>2</v>
      </c>
      <c r="F39" s="65">
        <f>731-713</f>
        <v>18</v>
      </c>
      <c r="G39" s="39">
        <f t="shared" si="14"/>
        <v>1811</v>
      </c>
      <c r="H39" s="175">
        <f>'[3]новый ДС_КСГ '!$HV$103</f>
        <v>2504</v>
      </c>
      <c r="I39" s="175">
        <f>'[3]новый ДС_КСГ '!$HV$104</f>
        <v>731</v>
      </c>
      <c r="J39" s="176">
        <f t="shared" ref="J39" si="49">H39+I39</f>
        <v>3235</v>
      </c>
      <c r="K39" s="70">
        <v>2.601E-3</v>
      </c>
      <c r="L39" s="71">
        <f>ROUND(K39*K$2,0)</f>
        <v>3201</v>
      </c>
      <c r="M39" s="98"/>
      <c r="N39" s="177">
        <f>ROUND(0.002601*K$1,0)</f>
        <v>3235</v>
      </c>
      <c r="O39" s="69">
        <f>L39-F39</f>
        <v>3183</v>
      </c>
      <c r="P39" s="72">
        <f>L39-G39</f>
        <v>1390</v>
      </c>
      <c r="Q39" s="74">
        <f t="shared" si="35"/>
        <v>0</v>
      </c>
      <c r="R39" s="69">
        <v>3183</v>
      </c>
      <c r="S39" s="12"/>
      <c r="T39" s="69">
        <f>'[2]ДС_КСГ_изм под норматив_2'!CK254</f>
        <v>1390</v>
      </c>
      <c r="U39" s="69"/>
      <c r="V39" s="50">
        <f t="shared" si="7"/>
        <v>1390</v>
      </c>
      <c r="W39" s="69">
        <f>D39+V39</f>
        <v>3183</v>
      </c>
      <c r="X39" s="69">
        <f>O39-W39</f>
        <v>0</v>
      </c>
      <c r="Y39" s="51">
        <f>W39-'[2]ДС_КСГ_под норматив_2'!CK254</f>
        <v>0</v>
      </c>
      <c r="Z39" s="178">
        <f>W39+F38</f>
        <v>4288</v>
      </c>
      <c r="AA39" s="169">
        <f t="shared" si="38"/>
        <v>1087</v>
      </c>
      <c r="AC39" s="116">
        <v>475</v>
      </c>
      <c r="AD39" s="116">
        <f t="shared" si="17"/>
        <v>2708</v>
      </c>
      <c r="AF39" s="116">
        <v>1557</v>
      </c>
      <c r="AG39" s="116">
        <f t="shared" si="18"/>
        <v>1626</v>
      </c>
      <c r="AH39" s="127" t="s">
        <v>93</v>
      </c>
      <c r="AI39" s="175">
        <f>W39</f>
        <v>3183</v>
      </c>
      <c r="AJ39" s="175">
        <f>F39</f>
        <v>18</v>
      </c>
      <c r="AK39" s="176">
        <f t="shared" ref="AK39" si="50">AI39+AJ39</f>
        <v>3201</v>
      </c>
      <c r="AL39" s="72">
        <f t="shared" ref="AL39:AL40" si="51">L39-AK39</f>
        <v>0</v>
      </c>
      <c r="AP39" s="69">
        <v>3235</v>
      </c>
      <c r="AQ39" s="80">
        <f t="shared" si="22"/>
        <v>-34</v>
      </c>
      <c r="AS39" s="31">
        <v>26</v>
      </c>
      <c r="AT39" s="82" t="s">
        <v>92</v>
      </c>
      <c r="AV39" s="175">
        <v>2550</v>
      </c>
      <c r="AW39" s="175">
        <f>AJ39</f>
        <v>18</v>
      </c>
      <c r="AX39" s="176">
        <f t="shared" ref="AX39" si="52">AV39+AW39</f>
        <v>2568</v>
      </c>
      <c r="AY39" s="72">
        <f t="shared" ref="AY39:AY40" si="53">Y39-AX39</f>
        <v>-2568</v>
      </c>
      <c r="AZ39" s="83"/>
      <c r="BA39" s="175"/>
      <c r="BB39" s="179">
        <f>AO39</f>
        <v>0</v>
      </c>
      <c r="BC39" s="176">
        <f t="shared" ref="BC39" si="54">BA39+BB39</f>
        <v>0</v>
      </c>
      <c r="BE39" s="175">
        <f t="shared" si="10"/>
        <v>2550</v>
      </c>
      <c r="BF39" s="175">
        <v>11</v>
      </c>
      <c r="BG39" s="176">
        <f t="shared" ref="BG39" si="55">BE39+BF39</f>
        <v>2561</v>
      </c>
      <c r="BH39" s="57"/>
      <c r="BI39" s="175">
        <f t="shared" ref="BI39" si="56">AZ39+BE39</f>
        <v>2550</v>
      </c>
      <c r="BJ39" s="175">
        <v>11</v>
      </c>
      <c r="BK39" s="176">
        <f t="shared" ref="BK39" si="57">BI39+BJ39</f>
        <v>2561</v>
      </c>
      <c r="BL39" s="57"/>
      <c r="BM39" s="120">
        <f>H39-BE39</f>
        <v>-46</v>
      </c>
      <c r="BN39" s="120">
        <f>I39-BF39</f>
        <v>720</v>
      </c>
      <c r="BO39" s="59">
        <f t="shared" ref="BO39" si="58">BM39+BN39</f>
        <v>674</v>
      </c>
      <c r="BP39" s="60"/>
      <c r="BQ39" s="61">
        <f>BE39-C39</f>
        <v>2075</v>
      </c>
      <c r="BR39" s="60"/>
      <c r="BS39" s="61">
        <f>BE39-D39</f>
        <v>757</v>
      </c>
      <c r="BU39">
        <v>2550</v>
      </c>
      <c r="BV39">
        <v>11</v>
      </c>
      <c r="BW39">
        <f t="shared" si="12"/>
        <v>2561</v>
      </c>
      <c r="BY39" s="3">
        <f t="shared" si="13"/>
        <v>0</v>
      </c>
      <c r="BZ39" s="3">
        <f t="shared" si="13"/>
        <v>0</v>
      </c>
      <c r="CA39" s="3">
        <f t="shared" si="13"/>
        <v>0</v>
      </c>
    </row>
    <row r="40" spans="1:79" ht="26.25" customHeight="1" x14ac:dyDescent="0.25">
      <c r="A40" s="180"/>
      <c r="B40" s="181" t="s">
        <v>94</v>
      </c>
      <c r="C40" s="172">
        <f>C38+C39</f>
        <v>85419</v>
      </c>
      <c r="D40" s="172">
        <f>D38+D39</f>
        <v>93077</v>
      </c>
      <c r="E40" s="172">
        <f t="shared" ref="E40:G40" si="59">E38+E39</f>
        <v>406</v>
      </c>
      <c r="F40" s="172">
        <f t="shared" si="59"/>
        <v>1123</v>
      </c>
      <c r="G40" s="172">
        <f t="shared" si="59"/>
        <v>94200</v>
      </c>
      <c r="H40" s="182">
        <f>H38+H39</f>
        <v>85811</v>
      </c>
      <c r="I40" s="182">
        <f>I38+I39</f>
        <v>1836</v>
      </c>
      <c r="J40" s="182">
        <f>J38+J39</f>
        <v>87647</v>
      </c>
      <c r="K40" s="183"/>
      <c r="L40" s="71">
        <f>L38+L39</f>
        <v>97442</v>
      </c>
      <c r="M40" s="184">
        <f>ROUND(K40*K$1,0)</f>
        <v>0</v>
      </c>
      <c r="N40" s="185">
        <v>87647</v>
      </c>
      <c r="O40" s="182">
        <f>L40-F40</f>
        <v>96319</v>
      </c>
      <c r="P40" s="182">
        <f>L40-G40</f>
        <v>3242</v>
      </c>
      <c r="Q40" s="74">
        <f>O40-D40-P40</f>
        <v>0</v>
      </c>
      <c r="R40" s="172">
        <f>R39</f>
        <v>3183</v>
      </c>
      <c r="S40" s="12"/>
      <c r="T40" s="172">
        <f t="shared" ref="T40:W40" si="60">T38+T39</f>
        <v>2017</v>
      </c>
      <c r="U40" s="172">
        <f t="shared" si="60"/>
        <v>-9494</v>
      </c>
      <c r="V40" s="172">
        <f t="shared" si="60"/>
        <v>-7477</v>
      </c>
      <c r="W40" s="172">
        <f t="shared" si="60"/>
        <v>85600</v>
      </c>
      <c r="X40" s="172">
        <f t="shared" ref="X40" si="61">O40-W40</f>
        <v>10719</v>
      </c>
      <c r="Y40" s="51"/>
      <c r="Z40" s="186">
        <f>Z38+Z39+Z37</f>
        <v>87390</v>
      </c>
      <c r="AA40" s="77">
        <f>SUM(AA9:AA39)-AA11-AA10-AA25</f>
        <v>-10615</v>
      </c>
      <c r="AC40" s="186">
        <f>SUM(AC6:AC39)-AC8-AC7-AC22</f>
        <v>170363</v>
      </c>
      <c r="AD40" s="186">
        <f>SUM(AD6:AD39)-AD8-AD7-AD22</f>
        <v>-2346</v>
      </c>
      <c r="AF40" s="186">
        <f>AF38+AF39</f>
        <v>94848</v>
      </c>
      <c r="AG40" s="186">
        <f>AG38+AG39</f>
        <v>-9248</v>
      </c>
      <c r="AI40" s="182">
        <f>AI38+AI39</f>
        <v>85600</v>
      </c>
      <c r="AJ40" s="182">
        <f>AJ38+AJ39</f>
        <v>1123</v>
      </c>
      <c r="AK40" s="182">
        <f>AK38+AK39</f>
        <v>86723</v>
      </c>
      <c r="AL40" s="72">
        <f t="shared" si="51"/>
        <v>10719</v>
      </c>
      <c r="AP40" s="182">
        <f>AP38+AP39</f>
        <v>87647</v>
      </c>
      <c r="AQ40" s="182">
        <f>AQ38+AQ39</f>
        <v>-1344</v>
      </c>
      <c r="AS40" s="187"/>
      <c r="AT40" s="164" t="s">
        <v>41</v>
      </c>
      <c r="AV40" s="182">
        <f>AV38+AV39</f>
        <v>89605</v>
      </c>
      <c r="AW40" s="182">
        <f>AW38+AW39</f>
        <v>1123</v>
      </c>
      <c r="AX40" s="182">
        <f>AX38+AX39</f>
        <v>90728</v>
      </c>
      <c r="AY40" s="72">
        <f t="shared" si="53"/>
        <v>-90728</v>
      </c>
      <c r="AZ40" s="83"/>
      <c r="BA40" s="182">
        <f>BA38+BA39</f>
        <v>206</v>
      </c>
      <c r="BB40" s="188">
        <f>BB38+BB39</f>
        <v>0</v>
      </c>
      <c r="BC40" s="182">
        <f>BC38+BC39</f>
        <v>206</v>
      </c>
      <c r="BE40" s="182">
        <f>BE38+BE39</f>
        <v>89811</v>
      </c>
      <c r="BF40" s="182">
        <f>BF38+BF39</f>
        <v>852</v>
      </c>
      <c r="BG40" s="182">
        <f>BG38+BG39</f>
        <v>90663</v>
      </c>
      <c r="BH40" s="189"/>
      <c r="BI40" s="182">
        <f>BI38+BI39</f>
        <v>88591</v>
      </c>
      <c r="BJ40" s="182">
        <f>BJ38+BJ39</f>
        <v>852</v>
      </c>
      <c r="BK40" s="182">
        <f>BK38+BK39</f>
        <v>89443</v>
      </c>
      <c r="BL40" s="189"/>
      <c r="BM40" s="182">
        <f>BM38+BM39</f>
        <v>-4000</v>
      </c>
      <c r="BN40" s="182">
        <f>BN38+BN39</f>
        <v>984</v>
      </c>
      <c r="BO40" s="182">
        <f>BO38+BO39</f>
        <v>-3016</v>
      </c>
      <c r="BP40" s="60"/>
      <c r="BQ40" s="182">
        <f>BQ38+BQ39</f>
        <v>4392</v>
      </c>
      <c r="BR40" s="182"/>
      <c r="BS40" s="182">
        <f>BS38+BS39</f>
        <v>-3266</v>
      </c>
    </row>
    <row r="41" spans="1:79" ht="6" customHeight="1" x14ac:dyDescent="0.25">
      <c r="D41" s="190"/>
      <c r="E41" s="191"/>
      <c r="F41" s="191"/>
      <c r="G41" s="191"/>
      <c r="H41" s="3"/>
      <c r="I41" s="3"/>
      <c r="J41" s="3"/>
      <c r="V41" s="192"/>
      <c r="W41" s="3"/>
      <c r="Z41" s="193"/>
      <c r="AC41" s="193"/>
      <c r="AF41" s="193"/>
      <c r="AI41" s="3"/>
      <c r="AJ41" s="3"/>
      <c r="AK41" s="3"/>
      <c r="AP41" s="3"/>
      <c r="AV41" s="3"/>
      <c r="AW41" s="3"/>
      <c r="AX41" s="3"/>
      <c r="BA41" s="3"/>
      <c r="BB41" s="3"/>
      <c r="BC41" s="3"/>
      <c r="BE41" s="3"/>
      <c r="BF41" s="3"/>
      <c r="BG41" s="3"/>
      <c r="BH41" s="194"/>
      <c r="BI41" s="3"/>
      <c r="BJ41" s="3"/>
      <c r="BK41" s="3"/>
      <c r="BL41" s="194"/>
      <c r="BM41" s="195"/>
      <c r="BN41" s="196"/>
      <c r="BO41" s="196"/>
      <c r="BQ41" s="197"/>
      <c r="BS41" s="197"/>
    </row>
    <row r="42" spans="1:79" ht="29.25" customHeight="1" x14ac:dyDescent="0.25">
      <c r="A42" t="s">
        <v>77</v>
      </c>
      <c r="B42" s="237" t="s">
        <v>95</v>
      </c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AF42" s="198"/>
      <c r="AV42" s="199" t="e">
        <f>AV40-#REF!</f>
        <v>#REF!</v>
      </c>
      <c r="BA42" s="199"/>
      <c r="BE42" s="199">
        <f>BE40-89811</f>
        <v>0</v>
      </c>
      <c r="BI42" s="199">
        <f>BI38-BE38</f>
        <v>-1220</v>
      </c>
      <c r="BK42" s="199">
        <f>BK40-L40</f>
        <v>-7999</v>
      </c>
      <c r="BN42" s="196"/>
      <c r="BO42" s="196"/>
      <c r="BP42" s="196"/>
      <c r="BQ42" s="195"/>
      <c r="BR42" s="200"/>
      <c r="BS42" s="195"/>
    </row>
    <row r="43" spans="1:79" ht="37.5" hidden="1" customHeight="1" x14ac:dyDescent="0.25">
      <c r="B43" s="201" t="s">
        <v>96</v>
      </c>
      <c r="C43" s="201"/>
      <c r="D43" s="202">
        <f>D40-D7-D23-D39</f>
        <v>78976</v>
      </c>
      <c r="E43" s="203">
        <f>E40-E7-E23-E39</f>
        <v>119</v>
      </c>
      <c r="F43" s="203">
        <f>F40-F7-F23-F39</f>
        <v>420</v>
      </c>
      <c r="G43" s="204">
        <f>G40-G7-G23-G39</f>
        <v>79396</v>
      </c>
      <c r="H43" s="205">
        <f>H40-H7-H19</f>
        <v>78443</v>
      </c>
      <c r="I43" s="205">
        <f>I40-I7-I19</f>
        <v>1712</v>
      </c>
      <c r="J43" s="205">
        <f>J40-J7-J19</f>
        <v>80155</v>
      </c>
      <c r="L43" s="206">
        <f>L40-L7-L23-L39</f>
        <v>80058</v>
      </c>
      <c r="O43" s="205">
        <f>O40-O7-O23-O39</f>
        <v>79638</v>
      </c>
      <c r="P43" s="207">
        <f>P40-P7-P23-P39</f>
        <v>662</v>
      </c>
      <c r="T43" s="208">
        <f>T40-T7-T23</f>
        <v>1390</v>
      </c>
      <c r="U43" s="208">
        <f>U40-U7-U23</f>
        <v>-9494</v>
      </c>
      <c r="V43" s="209">
        <f>V40-V7-V23</f>
        <v>-8104</v>
      </c>
      <c r="W43" s="205">
        <f>W40-W7-W23</f>
        <v>72665</v>
      </c>
      <c r="X43" s="205">
        <f>X40-X7-X23</f>
        <v>10156</v>
      </c>
      <c r="Z43" s="210">
        <f>Z40-Z7-Z19</f>
        <v>79723</v>
      </c>
      <c r="AA43" s="210">
        <f>AA40-AA7-AA23</f>
        <v>-10052</v>
      </c>
      <c r="AC43" s="210">
        <f>AC40-AC7-AC19</f>
        <v>162364</v>
      </c>
      <c r="AD43" s="210">
        <f>AD40-AD7-AD23</f>
        <v>-3075</v>
      </c>
      <c r="AF43" s="210">
        <f>AF40-AF7-AF19</f>
        <v>86175</v>
      </c>
      <c r="AG43" s="210">
        <f>AG40-AG7-AG23</f>
        <v>-10066</v>
      </c>
      <c r="AI43" s="205">
        <f>AI40-AI7-AI19</f>
        <v>78006</v>
      </c>
      <c r="AJ43" s="205">
        <f>AJ40-AJ7-AJ19</f>
        <v>1050</v>
      </c>
      <c r="AK43" s="205">
        <f>AK40-AK7-AK19</f>
        <v>79056</v>
      </c>
      <c r="AL43" s="205">
        <f>AL40-AL7-AL23</f>
        <v>10156</v>
      </c>
      <c r="AP43" s="205">
        <f>AP40-AP7-AP19</f>
        <v>80308</v>
      </c>
      <c r="AQ43" s="205">
        <f>AQ40-AQ7-AQ23</f>
        <v>-1198</v>
      </c>
      <c r="AT43" s="201" t="s">
        <v>97</v>
      </c>
      <c r="AV43" s="205">
        <f>AV40-AV7-AV19</f>
        <v>80757</v>
      </c>
      <c r="AW43" s="205">
        <f>AW40-AW7-AW19</f>
        <v>1050</v>
      </c>
      <c r="AX43" s="205">
        <f>AX40-AX7-AX19</f>
        <v>81807</v>
      </c>
      <c r="AY43" s="205">
        <f>AY40-AY7-AY23</f>
        <v>-74908</v>
      </c>
      <c r="AZ43" s="211"/>
      <c r="BA43" s="205">
        <f>BA40-BA7-BA19</f>
        <v>206</v>
      </c>
      <c r="BB43" s="205">
        <f>BB40-BB7-BB19</f>
        <v>0</v>
      </c>
      <c r="BC43" s="205">
        <f>BC40-BC7-BC19</f>
        <v>206</v>
      </c>
      <c r="BE43" s="205">
        <f>BE40-BE7-BE19</f>
        <v>80963</v>
      </c>
      <c r="BF43" s="205">
        <f>BF40-BF7-BF19</f>
        <v>789</v>
      </c>
      <c r="BG43" s="205">
        <f>BG40-BG7-BG19</f>
        <v>81752</v>
      </c>
      <c r="BH43" s="212"/>
      <c r="BI43" s="205">
        <f>BI40-BI7-BI19</f>
        <v>79759</v>
      </c>
      <c r="BJ43" s="205">
        <f>BJ40-BJ7-BJ19</f>
        <v>789</v>
      </c>
      <c r="BK43" s="205">
        <f>BK40-BK7-BK19</f>
        <v>80548</v>
      </c>
      <c r="BL43" s="212"/>
      <c r="BM43" s="213" t="e">
        <f>AU43-#REF!</f>
        <v>#REF!</v>
      </c>
      <c r="BN43" s="214" t="e">
        <f>AW43-#REF!</f>
        <v>#REF!</v>
      </c>
      <c r="BO43" s="215" t="e">
        <f>BM43+#REF!+BN43</f>
        <v>#REF!</v>
      </c>
      <c r="BQ43" s="213" t="e">
        <f>AU43-#REF!</f>
        <v>#REF!</v>
      </c>
      <c r="BS43" s="213" t="e">
        <f>AU43-#REF!</f>
        <v>#REF!</v>
      </c>
    </row>
    <row r="44" spans="1:79" ht="18.75" hidden="1" customHeight="1" x14ac:dyDescent="0.25">
      <c r="B44" s="216" t="s">
        <v>41</v>
      </c>
      <c r="C44" s="216"/>
      <c r="D44" s="209">
        <f>D40</f>
        <v>93077</v>
      </c>
      <c r="E44" s="209">
        <f t="shared" ref="E44:J44" si="62">E40</f>
        <v>406</v>
      </c>
      <c r="F44" s="209">
        <f t="shared" si="62"/>
        <v>1123</v>
      </c>
      <c r="G44" s="209">
        <f t="shared" si="62"/>
        <v>94200</v>
      </c>
      <c r="H44" s="217">
        <f t="shared" si="62"/>
        <v>85811</v>
      </c>
      <c r="I44" s="217">
        <f t="shared" si="62"/>
        <v>1836</v>
      </c>
      <c r="J44" s="217">
        <f t="shared" si="62"/>
        <v>87647</v>
      </c>
      <c r="K44" s="4"/>
      <c r="L44" s="217">
        <f>L40</f>
        <v>97442</v>
      </c>
      <c r="O44" s="217">
        <f>O40</f>
        <v>96319</v>
      </c>
      <c r="P44" s="217">
        <f>P40</f>
        <v>3242</v>
      </c>
      <c r="T44" s="218">
        <f>T40</f>
        <v>2017</v>
      </c>
      <c r="U44" s="218">
        <f t="shared" ref="U44:X44" si="63">U40</f>
        <v>-9494</v>
      </c>
      <c r="V44" s="218">
        <f t="shared" si="63"/>
        <v>-7477</v>
      </c>
      <c r="W44" s="217">
        <f t="shared" si="63"/>
        <v>85600</v>
      </c>
      <c r="X44" s="217">
        <f t="shared" si="63"/>
        <v>10719</v>
      </c>
      <c r="Z44" s="219">
        <f t="shared" ref="Z44:AA44" si="64">Z40</f>
        <v>87390</v>
      </c>
      <c r="AA44" s="219">
        <f t="shared" si="64"/>
        <v>-10615</v>
      </c>
      <c r="AC44" s="219">
        <f t="shared" ref="AC44:AD44" si="65">AC40</f>
        <v>170363</v>
      </c>
      <c r="AD44" s="219">
        <f t="shared" si="65"/>
        <v>-2346</v>
      </c>
      <c r="AF44" s="219">
        <f t="shared" ref="AF44:AG44" si="66">AF40</f>
        <v>94848</v>
      </c>
      <c r="AG44" s="219">
        <f t="shared" si="66"/>
        <v>-9248</v>
      </c>
      <c r="AI44" s="217">
        <f t="shared" ref="AI44:AL44" si="67">AI40</f>
        <v>85600</v>
      </c>
      <c r="AJ44" s="217">
        <f t="shared" si="67"/>
        <v>1123</v>
      </c>
      <c r="AK44" s="217">
        <f t="shared" si="67"/>
        <v>86723</v>
      </c>
      <c r="AL44" s="217">
        <f t="shared" si="67"/>
        <v>10719</v>
      </c>
      <c r="AP44" s="217">
        <f t="shared" ref="AP44:AQ44" si="68">AP40</f>
        <v>87647</v>
      </c>
      <c r="AQ44" s="217">
        <f t="shared" si="68"/>
        <v>-1344</v>
      </c>
      <c r="AT44" s="216" t="s">
        <v>41</v>
      </c>
      <c r="AV44" s="217">
        <f t="shared" ref="AV44:AY44" si="69">AV40</f>
        <v>89605</v>
      </c>
      <c r="AW44" s="217">
        <f t="shared" si="69"/>
        <v>1123</v>
      </c>
      <c r="AX44" s="217">
        <f t="shared" si="69"/>
        <v>90728</v>
      </c>
      <c r="AY44" s="217">
        <f t="shared" si="69"/>
        <v>-90728</v>
      </c>
      <c r="AZ44" s="220"/>
      <c r="BA44" s="217">
        <f t="shared" ref="BA44:BC44" si="70">BA40</f>
        <v>206</v>
      </c>
      <c r="BB44" s="217">
        <f t="shared" si="70"/>
        <v>0</v>
      </c>
      <c r="BC44" s="217">
        <f t="shared" si="70"/>
        <v>206</v>
      </c>
      <c r="BE44" s="217">
        <f t="shared" ref="BE44:BG44" si="71">BE40</f>
        <v>89811</v>
      </c>
      <c r="BF44" s="217">
        <f t="shared" si="71"/>
        <v>852</v>
      </c>
      <c r="BG44" s="217">
        <f t="shared" si="71"/>
        <v>90663</v>
      </c>
      <c r="BH44" s="221"/>
      <c r="BI44" s="217">
        <f t="shared" ref="BI44:BK44" si="72">BI40</f>
        <v>88591</v>
      </c>
      <c r="BJ44" s="217">
        <f t="shared" si="72"/>
        <v>852</v>
      </c>
      <c r="BK44" s="217">
        <f t="shared" si="72"/>
        <v>89443</v>
      </c>
      <c r="BL44" s="221"/>
      <c r="BM44" s="222" t="e">
        <f>AU44-#REF!</f>
        <v>#REF!</v>
      </c>
      <c r="BN44" s="223" t="e">
        <f>AW44-#REF!</f>
        <v>#REF!</v>
      </c>
      <c r="BO44" s="222" t="e">
        <f>BM44+#REF!+BN44</f>
        <v>#REF!</v>
      </c>
      <c r="BQ44" s="224" t="e">
        <f>AU44-#REF!</f>
        <v>#REF!</v>
      </c>
      <c r="BS44" s="224" t="e">
        <f>AU44-#REF!</f>
        <v>#REF!</v>
      </c>
    </row>
    <row r="45" spans="1:79" ht="16.5" hidden="1" customHeight="1" x14ac:dyDescent="0.25">
      <c r="BM45" s="203" t="e">
        <f>AU45-#REF!</f>
        <v>#REF!</v>
      </c>
      <c r="BN45" s="225" t="e">
        <f>AW45-#REF!</f>
        <v>#REF!</v>
      </c>
      <c r="BO45" s="226" t="e">
        <f>BM45+#REF!+BN45</f>
        <v>#REF!</v>
      </c>
      <c r="BQ45" s="203" t="e">
        <f>AU45-#REF!</f>
        <v>#REF!</v>
      </c>
      <c r="BS45" s="203" t="e">
        <f>AU45-#REF!</f>
        <v>#REF!</v>
      </c>
    </row>
    <row r="46" spans="1:79" hidden="1" x14ac:dyDescent="0.25">
      <c r="P46" s="227">
        <f>L44-G44</f>
        <v>3242</v>
      </c>
      <c r="T46" s="227"/>
      <c r="V46" s="199"/>
      <c r="AI46" s="236" t="s">
        <v>98</v>
      </c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BM46" s="209" t="e">
        <f t="shared" ref="BM46:BO46" si="73">SUM(BM6:BM45)-BM7-BM25-BM26</f>
        <v>#REF!</v>
      </c>
      <c r="BN46" s="209" t="e">
        <f t="shared" si="73"/>
        <v>#REF!</v>
      </c>
      <c r="BO46" s="209" t="e">
        <f t="shared" si="73"/>
        <v>#REF!</v>
      </c>
      <c r="BQ46" s="209" t="e">
        <f t="shared" ref="BQ46:BS46" si="74">SUM(BQ6:BQ45)-BQ7-BQ25-BQ26</f>
        <v>#REF!</v>
      </c>
      <c r="BR46" s="209">
        <f t="shared" si="74"/>
        <v>0</v>
      </c>
      <c r="BS46" s="209" t="e">
        <f t="shared" si="74"/>
        <v>#REF!</v>
      </c>
    </row>
    <row r="47" spans="1:79" hidden="1" x14ac:dyDescent="0.25">
      <c r="B47" s="228" t="s">
        <v>99</v>
      </c>
      <c r="C47" s="228"/>
      <c r="AI47" s="236" t="s">
        <v>100</v>
      </c>
      <c r="AJ47" s="236"/>
      <c r="AK47" s="236"/>
      <c r="AL47" s="236"/>
      <c r="AM47" s="236"/>
      <c r="AN47" s="236"/>
      <c r="AO47" s="236"/>
      <c r="AP47" s="236"/>
      <c r="AQ47" s="236"/>
      <c r="AR47" s="236"/>
      <c r="AS47" s="236"/>
      <c r="AT47" s="236"/>
      <c r="BM47" s="229" t="e">
        <f>AU47-#REF!</f>
        <v>#REF!</v>
      </c>
      <c r="BN47" s="230" t="e">
        <f>AW47-#REF!</f>
        <v>#REF!</v>
      </c>
      <c r="BO47" s="229" t="e">
        <f>BM47+#REF!+BN47</f>
        <v>#REF!</v>
      </c>
      <c r="BQ47" s="231" t="e">
        <f>AU47-#REF!</f>
        <v>#REF!</v>
      </c>
      <c r="BS47" s="231" t="e">
        <f>AU47-#REF!</f>
        <v>#REF!</v>
      </c>
    </row>
    <row r="48" spans="1:79" hidden="1" x14ac:dyDescent="0.25">
      <c r="N48" s="199">
        <f>L40-N40</f>
        <v>9795</v>
      </c>
      <c r="AI48" s="236" t="s">
        <v>101</v>
      </c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BM48" s="232" t="e">
        <f>AU48-#REF!</f>
        <v>#REF!</v>
      </c>
      <c r="BN48" s="225" t="e">
        <f>AW48-#REF!</f>
        <v>#REF!</v>
      </c>
      <c r="BO48" s="233" t="e">
        <f>BM48+#REF!+BN48</f>
        <v>#REF!</v>
      </c>
      <c r="BQ48" s="232" t="e">
        <f>AU48-#REF!</f>
        <v>#REF!</v>
      </c>
      <c r="BS48" s="232" t="e">
        <f>AU48-#REF!</f>
        <v>#REF!</v>
      </c>
    </row>
    <row r="49" spans="2:71" hidden="1" x14ac:dyDescent="0.25">
      <c r="AI49" s="236" t="s">
        <v>102</v>
      </c>
      <c r="AJ49" s="236"/>
      <c r="AK49" s="236"/>
      <c r="AL49" s="236"/>
      <c r="AM49" s="236"/>
      <c r="AN49" s="236"/>
      <c r="AO49" s="236"/>
      <c r="AP49" s="236"/>
      <c r="AQ49" s="236"/>
      <c r="AR49" s="236"/>
      <c r="AS49" s="236"/>
      <c r="AT49" s="236"/>
      <c r="BM49" s="209" t="e">
        <f>BM46+BM47</f>
        <v>#REF!</v>
      </c>
      <c r="BN49" s="209" t="e">
        <f t="shared" ref="BN49" si="75">BN46+BN47</f>
        <v>#REF!</v>
      </c>
      <c r="BO49" s="209" t="e">
        <f>BO46+BO47</f>
        <v>#REF!</v>
      </c>
      <c r="BP49" s="234"/>
      <c r="BQ49" s="209" t="e">
        <f>BQ46+BQ47</f>
        <v>#REF!</v>
      </c>
      <c r="BR49" s="234"/>
      <c r="BS49" s="209" t="e">
        <f>BS46+BS47</f>
        <v>#REF!</v>
      </c>
    </row>
    <row r="50" spans="2:71" x14ac:dyDescent="0.25">
      <c r="B50" s="237" t="s">
        <v>103</v>
      </c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</row>
    <row r="51" spans="2:71" x14ac:dyDescent="0.25">
      <c r="W51" t="s">
        <v>104</v>
      </c>
      <c r="BM51" s="235"/>
      <c r="BQ51" s="235"/>
      <c r="BS51" s="235"/>
    </row>
    <row r="52" spans="2:71" x14ac:dyDescent="0.25">
      <c r="BM52" s="235"/>
      <c r="BQ52" s="235"/>
      <c r="BS52" s="235"/>
    </row>
    <row r="57" spans="2:71" x14ac:dyDescent="0.25">
      <c r="BM57" s="235"/>
      <c r="BQ57" s="235"/>
      <c r="BS57" s="235"/>
    </row>
    <row r="58" spans="2:71" x14ac:dyDescent="0.25">
      <c r="BM58" s="235"/>
      <c r="BQ58" s="235"/>
      <c r="BS58" s="235"/>
    </row>
  </sheetData>
  <mergeCells count="43">
    <mergeCell ref="BU1:BW2"/>
    <mergeCell ref="AP2:AQ2"/>
    <mergeCell ref="A3:A4"/>
    <mergeCell ref="B3:B4"/>
    <mergeCell ref="C3:C4"/>
    <mergeCell ref="D3:D4"/>
    <mergeCell ref="E3:E4"/>
    <mergeCell ref="F3:F4"/>
    <mergeCell ref="G3:G4"/>
    <mergeCell ref="H3:J3"/>
    <mergeCell ref="AF3:AF4"/>
    <mergeCell ref="K3:M3"/>
    <mergeCell ref="O3:O4"/>
    <mergeCell ref="P3:P4"/>
    <mergeCell ref="R3:R4"/>
    <mergeCell ref="T3:V3"/>
    <mergeCell ref="W3:W4"/>
    <mergeCell ref="X3:X4"/>
    <mergeCell ref="Z3:Z4"/>
    <mergeCell ref="AA3:AA4"/>
    <mergeCell ref="AC3:AC4"/>
    <mergeCell ref="AD3:AD4"/>
    <mergeCell ref="AI3:AK3"/>
    <mergeCell ref="AL3:AL4"/>
    <mergeCell ref="AP3:AP4"/>
    <mergeCell ref="AQ3:AQ4"/>
    <mergeCell ref="AS3:AS4"/>
    <mergeCell ref="AI49:AT49"/>
    <mergeCell ref="B50:P50"/>
    <mergeCell ref="BO1:BS1"/>
    <mergeCell ref="BM3:BO3"/>
    <mergeCell ref="BU3:BW3"/>
    <mergeCell ref="B42:P42"/>
    <mergeCell ref="AI46:AT46"/>
    <mergeCell ref="AI47:AT47"/>
    <mergeCell ref="AI48:AT48"/>
    <mergeCell ref="AT3:AT4"/>
    <mergeCell ref="AV3:AX3"/>
    <mergeCell ref="AY3:AY4"/>
    <mergeCell ref="BA3:BC3"/>
    <mergeCell ref="BE3:BG3"/>
    <mergeCell ref="BI3:BK3"/>
    <mergeCell ref="AG3:AG4"/>
  </mergeCells>
  <conditionalFormatting sqref="AD39 AD6:AD37 AG39 AG6:AG37 AQ39 AQ6:AQ37">
    <cfRule type="cellIs" dxfId="0" priority="1" operator="lessThan">
      <formula>0</formula>
    </cfRule>
  </conditionalFormatting>
  <pageMargins left="0.39370078740157483" right="0" top="0" bottom="0.19685039370078741" header="0.31496062992125984" footer="0.11811023622047245"/>
  <pageSetup paperSize="8" scale="77" fitToWidth="2" orientation="landscape" r:id="rId1"/>
  <headerFooter>
    <oddFooter>&amp;L&amp;9&amp;Z&amp;F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ДС_СВОД_на 2024г._2 (Анализ)</vt:lpstr>
      <vt:lpstr>'ДС_СВОД_на 2024г._2 (Анализ)'!Область_печати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2023-10-26T10:18:02Z</cp:lastPrinted>
  <dcterms:created xsi:type="dcterms:W3CDTF">2023-10-26T10:17:04Z</dcterms:created>
  <dcterms:modified xsi:type="dcterms:W3CDTF">2023-10-26T11:03:20Z</dcterms:modified>
</cp:coreProperties>
</file>