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/>
  </bookViews>
  <sheets>
    <sheet name="2024_ДС_КСГ_свод_ПЕРВИЧ+СПЕ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'2024_ДС_КСГ_свод_ПЕРВИЧ+СПЕЦ'!$A:$B</definedName>
    <definedName name="_xlnm.Print_Area" localSheetId="0">'2024_ДС_КСГ_свод_ПЕРВИЧ+СПЕЦ'!$A$1:$AS$112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105" i="1" l="1"/>
  <c r="AO105" i="1"/>
  <c r="E105" i="1"/>
  <c r="D105" i="1"/>
  <c r="AR103" i="1"/>
  <c r="AQ103" i="1"/>
  <c r="AP103" i="1"/>
  <c r="Z103" i="1"/>
  <c r="Y103" i="1"/>
  <c r="K103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W102" i="1"/>
  <c r="U102" i="1"/>
  <c r="T102" i="1"/>
  <c r="S102" i="1"/>
  <c r="R102" i="1"/>
  <c r="Q102" i="1"/>
  <c r="P102" i="1"/>
  <c r="O102" i="1"/>
  <c r="N102" i="1"/>
  <c r="M102" i="1"/>
  <c r="L102" i="1"/>
  <c r="J102" i="1"/>
  <c r="I102" i="1"/>
  <c r="D102" i="1" s="1"/>
  <c r="H102" i="1"/>
  <c r="G102" i="1"/>
  <c r="F102" i="1"/>
  <c r="E102" i="1"/>
  <c r="AS102" i="1" s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W101" i="1"/>
  <c r="U101" i="1"/>
  <c r="T101" i="1"/>
  <c r="S101" i="1"/>
  <c r="R101" i="1"/>
  <c r="Q101" i="1"/>
  <c r="P101" i="1"/>
  <c r="O101" i="1"/>
  <c r="N101" i="1"/>
  <c r="M101" i="1"/>
  <c r="L101" i="1"/>
  <c r="J101" i="1"/>
  <c r="I101" i="1"/>
  <c r="H101" i="1"/>
  <c r="G101" i="1"/>
  <c r="F101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W100" i="1"/>
  <c r="U100" i="1"/>
  <c r="T100" i="1"/>
  <c r="S100" i="1"/>
  <c r="R100" i="1"/>
  <c r="Q100" i="1"/>
  <c r="P100" i="1"/>
  <c r="O100" i="1"/>
  <c r="N100" i="1"/>
  <c r="M100" i="1"/>
  <c r="L100" i="1"/>
  <c r="J100" i="1"/>
  <c r="I100" i="1"/>
  <c r="H100" i="1"/>
  <c r="G100" i="1"/>
  <c r="F100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W99" i="1"/>
  <c r="U99" i="1"/>
  <c r="T99" i="1"/>
  <c r="S99" i="1"/>
  <c r="R99" i="1"/>
  <c r="Q99" i="1"/>
  <c r="P99" i="1"/>
  <c r="O99" i="1"/>
  <c r="N99" i="1"/>
  <c r="M99" i="1"/>
  <c r="L99" i="1"/>
  <c r="J99" i="1"/>
  <c r="I99" i="1"/>
  <c r="H99" i="1"/>
  <c r="G99" i="1"/>
  <c r="F99" i="1"/>
  <c r="E99" i="1"/>
  <c r="AS99" i="1" s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W98" i="1"/>
  <c r="U98" i="1"/>
  <c r="T98" i="1"/>
  <c r="S98" i="1"/>
  <c r="R98" i="1"/>
  <c r="Q98" i="1"/>
  <c r="P98" i="1"/>
  <c r="O98" i="1"/>
  <c r="N98" i="1"/>
  <c r="M98" i="1"/>
  <c r="L98" i="1"/>
  <c r="J98" i="1"/>
  <c r="I98" i="1"/>
  <c r="H98" i="1"/>
  <c r="G98" i="1"/>
  <c r="F98" i="1"/>
  <c r="E98" i="1"/>
  <c r="AS98" i="1" s="1"/>
  <c r="D98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D97" i="1" s="1"/>
  <c r="AA97" i="1"/>
  <c r="W97" i="1"/>
  <c r="U97" i="1"/>
  <c r="V97" i="1" s="1"/>
  <c r="T97" i="1"/>
  <c r="S97" i="1"/>
  <c r="R97" i="1"/>
  <c r="Q97" i="1"/>
  <c r="P97" i="1"/>
  <c r="O97" i="1"/>
  <c r="N97" i="1"/>
  <c r="M97" i="1"/>
  <c r="L97" i="1"/>
  <c r="J97" i="1"/>
  <c r="I97" i="1"/>
  <c r="H97" i="1"/>
  <c r="G97" i="1"/>
  <c r="F97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W96" i="1"/>
  <c r="U96" i="1"/>
  <c r="V96" i="1" s="1"/>
  <c r="T96" i="1"/>
  <c r="S96" i="1"/>
  <c r="R96" i="1"/>
  <c r="Q96" i="1"/>
  <c r="P96" i="1"/>
  <c r="O96" i="1"/>
  <c r="N96" i="1"/>
  <c r="M96" i="1"/>
  <c r="L96" i="1"/>
  <c r="J96" i="1"/>
  <c r="I96" i="1"/>
  <c r="H96" i="1"/>
  <c r="G96" i="1"/>
  <c r="F96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W95" i="1"/>
  <c r="U95" i="1"/>
  <c r="T95" i="1"/>
  <c r="S95" i="1"/>
  <c r="R95" i="1"/>
  <c r="Q95" i="1"/>
  <c r="P95" i="1"/>
  <c r="O95" i="1"/>
  <c r="N95" i="1"/>
  <c r="M95" i="1"/>
  <c r="L95" i="1"/>
  <c r="J95" i="1"/>
  <c r="I95" i="1"/>
  <c r="H95" i="1"/>
  <c r="G95" i="1"/>
  <c r="F95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W94" i="1"/>
  <c r="U94" i="1"/>
  <c r="T94" i="1"/>
  <c r="S94" i="1"/>
  <c r="R94" i="1"/>
  <c r="Q94" i="1"/>
  <c r="P94" i="1"/>
  <c r="O94" i="1"/>
  <c r="N94" i="1"/>
  <c r="M94" i="1"/>
  <c r="L94" i="1"/>
  <c r="J94" i="1"/>
  <c r="I94" i="1"/>
  <c r="H94" i="1"/>
  <c r="G94" i="1"/>
  <c r="F94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W93" i="1"/>
  <c r="U93" i="1"/>
  <c r="T93" i="1"/>
  <c r="S93" i="1"/>
  <c r="R93" i="1"/>
  <c r="Q93" i="1"/>
  <c r="P93" i="1"/>
  <c r="O93" i="1"/>
  <c r="N93" i="1"/>
  <c r="M93" i="1"/>
  <c r="L93" i="1"/>
  <c r="J93" i="1"/>
  <c r="I93" i="1"/>
  <c r="H93" i="1"/>
  <c r="G93" i="1"/>
  <c r="F93" i="1"/>
  <c r="E93" i="1"/>
  <c r="AS93" i="1" s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W92" i="1"/>
  <c r="U92" i="1"/>
  <c r="T92" i="1"/>
  <c r="S92" i="1"/>
  <c r="R92" i="1"/>
  <c r="Q92" i="1"/>
  <c r="P92" i="1"/>
  <c r="O92" i="1"/>
  <c r="N92" i="1"/>
  <c r="M92" i="1"/>
  <c r="L92" i="1"/>
  <c r="J92" i="1"/>
  <c r="I92" i="1"/>
  <c r="H92" i="1"/>
  <c r="E92" i="1" s="1"/>
  <c r="AS92" i="1" s="1"/>
  <c r="G92" i="1"/>
  <c r="F92" i="1"/>
  <c r="D92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W91" i="1"/>
  <c r="U91" i="1"/>
  <c r="T91" i="1"/>
  <c r="S91" i="1"/>
  <c r="R91" i="1"/>
  <c r="Q91" i="1"/>
  <c r="P91" i="1"/>
  <c r="O91" i="1"/>
  <c r="N91" i="1"/>
  <c r="M91" i="1"/>
  <c r="L91" i="1"/>
  <c r="J91" i="1"/>
  <c r="I91" i="1"/>
  <c r="H91" i="1"/>
  <c r="G91" i="1"/>
  <c r="F91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W90" i="1"/>
  <c r="U90" i="1"/>
  <c r="T90" i="1"/>
  <c r="S90" i="1"/>
  <c r="R90" i="1"/>
  <c r="Q90" i="1"/>
  <c r="P90" i="1"/>
  <c r="O90" i="1"/>
  <c r="N90" i="1"/>
  <c r="M90" i="1"/>
  <c r="L90" i="1"/>
  <c r="J90" i="1"/>
  <c r="I90" i="1"/>
  <c r="H90" i="1"/>
  <c r="G90" i="1"/>
  <c r="F90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W89" i="1"/>
  <c r="U89" i="1"/>
  <c r="T89" i="1"/>
  <c r="S89" i="1"/>
  <c r="R89" i="1"/>
  <c r="Q89" i="1"/>
  <c r="P89" i="1"/>
  <c r="O89" i="1"/>
  <c r="N89" i="1"/>
  <c r="M89" i="1"/>
  <c r="L89" i="1"/>
  <c r="J89" i="1"/>
  <c r="I89" i="1"/>
  <c r="H89" i="1"/>
  <c r="G89" i="1"/>
  <c r="F89" i="1"/>
  <c r="E89" i="1"/>
  <c r="AS89" i="1" s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W88" i="1"/>
  <c r="U88" i="1"/>
  <c r="T88" i="1"/>
  <c r="S88" i="1"/>
  <c r="R88" i="1"/>
  <c r="Q88" i="1"/>
  <c r="P88" i="1"/>
  <c r="O88" i="1"/>
  <c r="N88" i="1"/>
  <c r="M88" i="1"/>
  <c r="L88" i="1"/>
  <c r="J88" i="1"/>
  <c r="I88" i="1"/>
  <c r="H88" i="1"/>
  <c r="E88" i="1" s="1"/>
  <c r="AS88" i="1" s="1"/>
  <c r="G88" i="1"/>
  <c r="F88" i="1"/>
  <c r="D88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W87" i="1"/>
  <c r="U87" i="1"/>
  <c r="T87" i="1"/>
  <c r="S87" i="1"/>
  <c r="R87" i="1"/>
  <c r="Q87" i="1"/>
  <c r="P87" i="1"/>
  <c r="O87" i="1"/>
  <c r="N87" i="1"/>
  <c r="M87" i="1"/>
  <c r="L87" i="1"/>
  <c r="J87" i="1"/>
  <c r="I87" i="1"/>
  <c r="H87" i="1"/>
  <c r="G87" i="1"/>
  <c r="F87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W86" i="1"/>
  <c r="U86" i="1"/>
  <c r="T86" i="1"/>
  <c r="S86" i="1"/>
  <c r="R86" i="1"/>
  <c r="Q86" i="1"/>
  <c r="P86" i="1"/>
  <c r="O86" i="1"/>
  <c r="N86" i="1"/>
  <c r="M86" i="1"/>
  <c r="L86" i="1"/>
  <c r="J86" i="1"/>
  <c r="I86" i="1"/>
  <c r="H86" i="1"/>
  <c r="G86" i="1"/>
  <c r="F86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W85" i="1"/>
  <c r="U85" i="1"/>
  <c r="T85" i="1"/>
  <c r="S85" i="1"/>
  <c r="R85" i="1"/>
  <c r="Q85" i="1"/>
  <c r="P85" i="1"/>
  <c r="O85" i="1"/>
  <c r="N85" i="1"/>
  <c r="M85" i="1"/>
  <c r="L85" i="1"/>
  <c r="J85" i="1"/>
  <c r="I85" i="1"/>
  <c r="H85" i="1"/>
  <c r="G85" i="1"/>
  <c r="F85" i="1"/>
  <c r="E85" i="1"/>
  <c r="AS85" i="1" s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W84" i="1"/>
  <c r="U84" i="1"/>
  <c r="T84" i="1"/>
  <c r="S84" i="1"/>
  <c r="R84" i="1"/>
  <c r="Q84" i="1"/>
  <c r="P84" i="1"/>
  <c r="O84" i="1"/>
  <c r="N84" i="1"/>
  <c r="M84" i="1"/>
  <c r="L84" i="1"/>
  <c r="J84" i="1"/>
  <c r="I84" i="1"/>
  <c r="H84" i="1"/>
  <c r="E84" i="1" s="1"/>
  <c r="AS84" i="1" s="1"/>
  <c r="G84" i="1"/>
  <c r="F84" i="1"/>
  <c r="D84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W83" i="1"/>
  <c r="U83" i="1"/>
  <c r="T83" i="1"/>
  <c r="S83" i="1"/>
  <c r="R83" i="1"/>
  <c r="Q83" i="1"/>
  <c r="P83" i="1"/>
  <c r="O83" i="1"/>
  <c r="N83" i="1"/>
  <c r="M83" i="1"/>
  <c r="L83" i="1"/>
  <c r="J83" i="1"/>
  <c r="I83" i="1"/>
  <c r="H83" i="1"/>
  <c r="G83" i="1"/>
  <c r="D83" i="1" s="1"/>
  <c r="F83" i="1"/>
  <c r="AO82" i="1"/>
  <c r="AN82" i="1"/>
  <c r="AM82" i="1"/>
  <c r="AL82" i="1"/>
  <c r="AK82" i="1"/>
  <c r="AJ82" i="1"/>
  <c r="AI82" i="1"/>
  <c r="AI103" i="1" s="1"/>
  <c r="AH82" i="1"/>
  <c r="AG82" i="1"/>
  <c r="AF82" i="1"/>
  <c r="AE82" i="1"/>
  <c r="AD82" i="1"/>
  <c r="AC82" i="1"/>
  <c r="AB82" i="1"/>
  <c r="AA82" i="1"/>
  <c r="AA103" i="1" s="1"/>
  <c r="W82" i="1"/>
  <c r="U82" i="1"/>
  <c r="T82" i="1"/>
  <c r="S82" i="1"/>
  <c r="R82" i="1"/>
  <c r="Q82" i="1"/>
  <c r="P82" i="1"/>
  <c r="O82" i="1"/>
  <c r="N82" i="1"/>
  <c r="M82" i="1"/>
  <c r="L82" i="1"/>
  <c r="J82" i="1"/>
  <c r="I82" i="1"/>
  <c r="H82" i="1"/>
  <c r="G82" i="1"/>
  <c r="F82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W81" i="1"/>
  <c r="X81" i="1" s="1"/>
  <c r="X103" i="1" s="1"/>
  <c r="U81" i="1"/>
  <c r="T81" i="1"/>
  <c r="S81" i="1"/>
  <c r="R81" i="1"/>
  <c r="Q81" i="1"/>
  <c r="P81" i="1"/>
  <c r="O81" i="1"/>
  <c r="N81" i="1"/>
  <c r="N103" i="1" s="1"/>
  <c r="M81" i="1"/>
  <c r="L81" i="1"/>
  <c r="J81" i="1"/>
  <c r="I81" i="1"/>
  <c r="H81" i="1"/>
  <c r="G81" i="1"/>
  <c r="F81" i="1"/>
  <c r="E81" i="1"/>
  <c r="AS81" i="1" s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W80" i="1"/>
  <c r="U80" i="1"/>
  <c r="T80" i="1"/>
  <c r="S80" i="1"/>
  <c r="R80" i="1"/>
  <c r="Q80" i="1"/>
  <c r="P80" i="1"/>
  <c r="O80" i="1"/>
  <c r="N80" i="1"/>
  <c r="M80" i="1"/>
  <c r="L80" i="1"/>
  <c r="J80" i="1"/>
  <c r="I80" i="1"/>
  <c r="H80" i="1"/>
  <c r="G80" i="1"/>
  <c r="F80" i="1"/>
  <c r="D80" i="1" s="1"/>
  <c r="E80" i="1"/>
  <c r="AS80" i="1" s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W79" i="1"/>
  <c r="U79" i="1"/>
  <c r="T79" i="1"/>
  <c r="S79" i="1"/>
  <c r="R79" i="1"/>
  <c r="Q79" i="1"/>
  <c r="P79" i="1"/>
  <c r="O79" i="1"/>
  <c r="N79" i="1"/>
  <c r="M79" i="1"/>
  <c r="L79" i="1"/>
  <c r="J79" i="1"/>
  <c r="I79" i="1"/>
  <c r="H79" i="1"/>
  <c r="G79" i="1"/>
  <c r="D79" i="1" s="1"/>
  <c r="F79" i="1"/>
  <c r="E79" i="1"/>
  <c r="AS79" i="1" s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W78" i="1"/>
  <c r="U78" i="1"/>
  <c r="T78" i="1"/>
  <c r="S78" i="1"/>
  <c r="R78" i="1"/>
  <c r="Q78" i="1"/>
  <c r="P78" i="1"/>
  <c r="O78" i="1"/>
  <c r="N78" i="1"/>
  <c r="M78" i="1"/>
  <c r="L78" i="1"/>
  <c r="J78" i="1"/>
  <c r="I78" i="1"/>
  <c r="H78" i="1"/>
  <c r="G78" i="1"/>
  <c r="F78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W77" i="1"/>
  <c r="U77" i="1"/>
  <c r="V77" i="1" s="1"/>
  <c r="T77" i="1"/>
  <c r="S77" i="1"/>
  <c r="R77" i="1"/>
  <c r="Q77" i="1"/>
  <c r="P77" i="1"/>
  <c r="O77" i="1"/>
  <c r="N77" i="1"/>
  <c r="M77" i="1"/>
  <c r="L77" i="1"/>
  <c r="J77" i="1"/>
  <c r="I77" i="1"/>
  <c r="H77" i="1"/>
  <c r="G77" i="1"/>
  <c r="F77" i="1"/>
  <c r="D77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W76" i="1"/>
  <c r="U76" i="1"/>
  <c r="T76" i="1"/>
  <c r="S76" i="1"/>
  <c r="R76" i="1"/>
  <c r="Q76" i="1"/>
  <c r="P76" i="1"/>
  <c r="O76" i="1"/>
  <c r="N76" i="1"/>
  <c r="M76" i="1"/>
  <c r="L76" i="1"/>
  <c r="J76" i="1"/>
  <c r="I76" i="1"/>
  <c r="H76" i="1"/>
  <c r="G76" i="1"/>
  <c r="F76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W75" i="1"/>
  <c r="U75" i="1"/>
  <c r="T75" i="1"/>
  <c r="S75" i="1"/>
  <c r="R75" i="1"/>
  <c r="Q75" i="1"/>
  <c r="P75" i="1"/>
  <c r="O75" i="1"/>
  <c r="N75" i="1"/>
  <c r="M75" i="1"/>
  <c r="L75" i="1"/>
  <c r="J75" i="1"/>
  <c r="I75" i="1"/>
  <c r="D75" i="1" s="1"/>
  <c r="H75" i="1"/>
  <c r="G75" i="1"/>
  <c r="F75" i="1"/>
  <c r="E75" i="1"/>
  <c r="AS75" i="1" s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W74" i="1"/>
  <c r="U74" i="1"/>
  <c r="T74" i="1"/>
  <c r="S74" i="1"/>
  <c r="R74" i="1"/>
  <c r="Q74" i="1"/>
  <c r="P74" i="1"/>
  <c r="O74" i="1"/>
  <c r="N74" i="1"/>
  <c r="M74" i="1"/>
  <c r="L74" i="1"/>
  <c r="J74" i="1"/>
  <c r="I74" i="1"/>
  <c r="H74" i="1"/>
  <c r="G74" i="1"/>
  <c r="F74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W73" i="1"/>
  <c r="U73" i="1"/>
  <c r="T73" i="1"/>
  <c r="S73" i="1"/>
  <c r="R73" i="1"/>
  <c r="Q73" i="1"/>
  <c r="P73" i="1"/>
  <c r="O73" i="1"/>
  <c r="N73" i="1"/>
  <c r="M73" i="1"/>
  <c r="L73" i="1"/>
  <c r="J73" i="1"/>
  <c r="I73" i="1"/>
  <c r="H73" i="1"/>
  <c r="G73" i="1"/>
  <c r="E73" i="1" s="1"/>
  <c r="AS73" i="1" s="1"/>
  <c r="F73" i="1"/>
  <c r="D73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W72" i="1"/>
  <c r="U72" i="1"/>
  <c r="T72" i="1"/>
  <c r="S72" i="1"/>
  <c r="R72" i="1"/>
  <c r="Q72" i="1"/>
  <c r="P72" i="1"/>
  <c r="O72" i="1"/>
  <c r="N72" i="1"/>
  <c r="M72" i="1"/>
  <c r="L72" i="1"/>
  <c r="J72" i="1"/>
  <c r="I72" i="1"/>
  <c r="H72" i="1"/>
  <c r="G72" i="1"/>
  <c r="F72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W71" i="1"/>
  <c r="U71" i="1"/>
  <c r="T71" i="1"/>
  <c r="S71" i="1"/>
  <c r="R71" i="1"/>
  <c r="Q71" i="1"/>
  <c r="P71" i="1"/>
  <c r="O71" i="1"/>
  <c r="N71" i="1"/>
  <c r="M71" i="1"/>
  <c r="L71" i="1"/>
  <c r="J71" i="1"/>
  <c r="I71" i="1"/>
  <c r="D71" i="1" s="1"/>
  <c r="H71" i="1"/>
  <c r="G71" i="1"/>
  <c r="F71" i="1"/>
  <c r="E71" i="1"/>
  <c r="AS71" i="1" s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W70" i="1"/>
  <c r="U70" i="1"/>
  <c r="T70" i="1"/>
  <c r="S70" i="1"/>
  <c r="R70" i="1"/>
  <c r="Q70" i="1"/>
  <c r="P70" i="1"/>
  <c r="O70" i="1"/>
  <c r="N70" i="1"/>
  <c r="M70" i="1"/>
  <c r="L70" i="1"/>
  <c r="J70" i="1"/>
  <c r="I70" i="1"/>
  <c r="H70" i="1"/>
  <c r="G70" i="1"/>
  <c r="F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W69" i="1"/>
  <c r="U69" i="1"/>
  <c r="T69" i="1"/>
  <c r="S69" i="1"/>
  <c r="R69" i="1"/>
  <c r="Q69" i="1"/>
  <c r="P69" i="1"/>
  <c r="O69" i="1"/>
  <c r="N69" i="1"/>
  <c r="M69" i="1"/>
  <c r="L69" i="1"/>
  <c r="J69" i="1"/>
  <c r="I69" i="1"/>
  <c r="H69" i="1"/>
  <c r="G69" i="1"/>
  <c r="E69" i="1" s="1"/>
  <c r="F69" i="1"/>
  <c r="D69" i="1"/>
  <c r="AR68" i="1"/>
  <c r="AQ68" i="1"/>
  <c r="AP68" i="1"/>
  <c r="AK68" i="1"/>
  <c r="AC68" i="1"/>
  <c r="Z68" i="1"/>
  <c r="Y68" i="1"/>
  <c r="X68" i="1"/>
  <c r="V68" i="1"/>
  <c r="U68" i="1"/>
  <c r="M68" i="1"/>
  <c r="K68" i="1"/>
  <c r="F68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W67" i="1"/>
  <c r="U67" i="1"/>
  <c r="T67" i="1"/>
  <c r="S67" i="1"/>
  <c r="R67" i="1"/>
  <c r="Q67" i="1"/>
  <c r="P67" i="1"/>
  <c r="O67" i="1"/>
  <c r="N67" i="1"/>
  <c r="M67" i="1"/>
  <c r="L67" i="1"/>
  <c r="J67" i="1"/>
  <c r="I67" i="1"/>
  <c r="H67" i="1"/>
  <c r="G67" i="1"/>
  <c r="F67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W66" i="1"/>
  <c r="U66" i="1"/>
  <c r="T66" i="1"/>
  <c r="S66" i="1"/>
  <c r="R66" i="1"/>
  <c r="Q66" i="1"/>
  <c r="P66" i="1"/>
  <c r="O66" i="1"/>
  <c r="N66" i="1"/>
  <c r="M66" i="1"/>
  <c r="L66" i="1"/>
  <c r="J66" i="1"/>
  <c r="I66" i="1"/>
  <c r="H66" i="1"/>
  <c r="G66" i="1"/>
  <c r="F66" i="1"/>
  <c r="E66" i="1"/>
  <c r="AS66" i="1" s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W65" i="1"/>
  <c r="U65" i="1"/>
  <c r="T65" i="1"/>
  <c r="S65" i="1"/>
  <c r="R65" i="1"/>
  <c r="Q65" i="1"/>
  <c r="P65" i="1"/>
  <c r="O65" i="1"/>
  <c r="N65" i="1"/>
  <c r="M65" i="1"/>
  <c r="L65" i="1"/>
  <c r="J65" i="1"/>
  <c r="I65" i="1"/>
  <c r="H65" i="1"/>
  <c r="G65" i="1"/>
  <c r="F65" i="1"/>
  <c r="D65" i="1" s="1"/>
  <c r="E65" i="1"/>
  <c r="AS65" i="1" s="1"/>
  <c r="AO64" i="1"/>
  <c r="AO68" i="1" s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W64" i="1"/>
  <c r="U64" i="1"/>
  <c r="T64" i="1"/>
  <c r="S64" i="1"/>
  <c r="R64" i="1"/>
  <c r="Q64" i="1"/>
  <c r="P64" i="1"/>
  <c r="O64" i="1"/>
  <c r="N64" i="1"/>
  <c r="M64" i="1"/>
  <c r="L64" i="1"/>
  <c r="J64" i="1"/>
  <c r="I64" i="1"/>
  <c r="H64" i="1"/>
  <c r="G64" i="1"/>
  <c r="D64" i="1" s="1"/>
  <c r="F64" i="1"/>
  <c r="E64" i="1"/>
  <c r="AS64" i="1" s="1"/>
  <c r="A64" i="1"/>
  <c r="A65" i="1" s="1"/>
  <c r="A66" i="1" s="1"/>
  <c r="A67" i="1" s="1"/>
  <c r="AO63" i="1"/>
  <c r="AN63" i="1"/>
  <c r="AN68" i="1" s="1"/>
  <c r="AM63" i="1"/>
  <c r="AM68" i="1" s="1"/>
  <c r="AL63" i="1"/>
  <c r="AK63" i="1"/>
  <c r="AJ63" i="1"/>
  <c r="AJ68" i="1" s="1"/>
  <c r="AI63" i="1"/>
  <c r="AI68" i="1" s="1"/>
  <c r="AH63" i="1"/>
  <c r="AG63" i="1"/>
  <c r="AG68" i="1" s="1"/>
  <c r="AF63" i="1"/>
  <c r="AF68" i="1" s="1"/>
  <c r="AE63" i="1"/>
  <c r="AE68" i="1" s="1"/>
  <c r="AD63" i="1"/>
  <c r="AC63" i="1"/>
  <c r="AB63" i="1"/>
  <c r="AB68" i="1" s="1"/>
  <c r="AA63" i="1"/>
  <c r="AA68" i="1" s="1"/>
  <c r="W63" i="1"/>
  <c r="U63" i="1"/>
  <c r="T63" i="1"/>
  <c r="T68" i="1" s="1"/>
  <c r="S63" i="1"/>
  <c r="S68" i="1" s="1"/>
  <c r="R63" i="1"/>
  <c r="Q63" i="1"/>
  <c r="Q68" i="1" s="1"/>
  <c r="P63" i="1"/>
  <c r="P68" i="1" s="1"/>
  <c r="O63" i="1"/>
  <c r="O68" i="1" s="1"/>
  <c r="N63" i="1"/>
  <c r="M63" i="1"/>
  <c r="L63" i="1"/>
  <c r="L68" i="1" s="1"/>
  <c r="J63" i="1"/>
  <c r="J68" i="1" s="1"/>
  <c r="I63" i="1"/>
  <c r="H63" i="1"/>
  <c r="H68" i="1" s="1"/>
  <c r="G63" i="1"/>
  <c r="F63" i="1"/>
  <c r="AR62" i="1"/>
  <c r="AQ62" i="1"/>
  <c r="AP62" i="1"/>
  <c r="AN62" i="1"/>
  <c r="AK62" i="1"/>
  <c r="AH62" i="1"/>
  <c r="AC62" i="1"/>
  <c r="Z62" i="1"/>
  <c r="Y62" i="1"/>
  <c r="X62" i="1"/>
  <c r="V62" i="1"/>
  <c r="U62" i="1"/>
  <c r="S62" i="1"/>
  <c r="Q62" i="1"/>
  <c r="O62" i="1"/>
  <c r="M62" i="1"/>
  <c r="K62" i="1"/>
  <c r="J62" i="1"/>
  <c r="G62" i="1"/>
  <c r="F62" i="1"/>
  <c r="AO61" i="1"/>
  <c r="AO62" i="1" s="1"/>
  <c r="AN61" i="1"/>
  <c r="AM61" i="1"/>
  <c r="AM62" i="1" s="1"/>
  <c r="AL61" i="1"/>
  <c r="AL62" i="1" s="1"/>
  <c r="AK61" i="1"/>
  <c r="AJ61" i="1"/>
  <c r="AJ62" i="1" s="1"/>
  <c r="AI61" i="1"/>
  <c r="AI62" i="1" s="1"/>
  <c r="AH61" i="1"/>
  <c r="AG61" i="1"/>
  <c r="AG62" i="1" s="1"/>
  <c r="AF61" i="1"/>
  <c r="AF62" i="1" s="1"/>
  <c r="AE61" i="1"/>
  <c r="AE62" i="1" s="1"/>
  <c r="AD61" i="1"/>
  <c r="AD62" i="1" s="1"/>
  <c r="AC61" i="1"/>
  <c r="AB61" i="1"/>
  <c r="AB62" i="1" s="1"/>
  <c r="AA61" i="1"/>
  <c r="AA62" i="1" s="1"/>
  <c r="W61" i="1"/>
  <c r="W62" i="1" s="1"/>
  <c r="U61" i="1"/>
  <c r="T61" i="1"/>
  <c r="T62" i="1" s="1"/>
  <c r="S61" i="1"/>
  <c r="R61" i="1"/>
  <c r="R62" i="1" s="1"/>
  <c r="Q61" i="1"/>
  <c r="P61" i="1"/>
  <c r="P62" i="1" s="1"/>
  <c r="O61" i="1"/>
  <c r="N61" i="1"/>
  <c r="N62" i="1" s="1"/>
  <c r="M61" i="1"/>
  <c r="L61" i="1"/>
  <c r="L62" i="1" s="1"/>
  <c r="J61" i="1"/>
  <c r="I61" i="1"/>
  <c r="I62" i="1" s="1"/>
  <c r="H61" i="1"/>
  <c r="H62" i="1" s="1"/>
  <c r="G61" i="1"/>
  <c r="D61" i="1" s="1"/>
  <c r="D62" i="1" s="1"/>
  <c r="F61" i="1"/>
  <c r="E61" i="1"/>
  <c r="E62" i="1" s="1"/>
  <c r="AR59" i="1"/>
  <c r="AQ59" i="1"/>
  <c r="AP59" i="1"/>
  <c r="Z59" i="1"/>
  <c r="Y59" i="1"/>
  <c r="V59" i="1"/>
  <c r="K59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W58" i="1"/>
  <c r="U58" i="1"/>
  <c r="T58" i="1"/>
  <c r="S58" i="1"/>
  <c r="R58" i="1"/>
  <c r="Q58" i="1"/>
  <c r="P58" i="1"/>
  <c r="O58" i="1"/>
  <c r="N58" i="1"/>
  <c r="M58" i="1"/>
  <c r="L58" i="1"/>
  <c r="J58" i="1"/>
  <c r="I58" i="1"/>
  <c r="H58" i="1"/>
  <c r="D58" i="1" s="1"/>
  <c r="G58" i="1"/>
  <c r="F58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W57" i="1"/>
  <c r="U57" i="1"/>
  <c r="T57" i="1"/>
  <c r="S57" i="1"/>
  <c r="R57" i="1"/>
  <c r="Q57" i="1"/>
  <c r="P57" i="1"/>
  <c r="O57" i="1"/>
  <c r="N57" i="1"/>
  <c r="M57" i="1"/>
  <c r="L57" i="1"/>
  <c r="J57" i="1"/>
  <c r="I57" i="1"/>
  <c r="H57" i="1"/>
  <c r="G57" i="1"/>
  <c r="F57" i="1"/>
  <c r="E57" i="1"/>
  <c r="AS57" i="1" s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W56" i="1"/>
  <c r="U56" i="1"/>
  <c r="T56" i="1"/>
  <c r="S56" i="1"/>
  <c r="R56" i="1"/>
  <c r="Q56" i="1"/>
  <c r="P56" i="1"/>
  <c r="O56" i="1"/>
  <c r="N56" i="1"/>
  <c r="M56" i="1"/>
  <c r="L56" i="1"/>
  <c r="J56" i="1"/>
  <c r="I56" i="1"/>
  <c r="H56" i="1"/>
  <c r="G56" i="1"/>
  <c r="F56" i="1"/>
  <c r="E56" i="1" s="1"/>
  <c r="AS56" i="1" s="1"/>
  <c r="D56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W55" i="1"/>
  <c r="U55" i="1"/>
  <c r="T55" i="1"/>
  <c r="S55" i="1"/>
  <c r="R55" i="1"/>
  <c r="Q55" i="1"/>
  <c r="P55" i="1"/>
  <c r="O55" i="1"/>
  <c r="N55" i="1"/>
  <c r="M55" i="1"/>
  <c r="L55" i="1"/>
  <c r="J55" i="1"/>
  <c r="I55" i="1"/>
  <c r="D55" i="1" s="1"/>
  <c r="H55" i="1"/>
  <c r="G55" i="1"/>
  <c r="F55" i="1"/>
  <c r="E55" i="1"/>
  <c r="AS55" i="1" s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W54" i="1"/>
  <c r="U54" i="1"/>
  <c r="T54" i="1"/>
  <c r="S54" i="1"/>
  <c r="R54" i="1"/>
  <c r="Q54" i="1"/>
  <c r="P54" i="1"/>
  <c r="O54" i="1"/>
  <c r="N54" i="1"/>
  <c r="M54" i="1"/>
  <c r="L54" i="1"/>
  <c r="J54" i="1"/>
  <c r="I54" i="1"/>
  <c r="H54" i="1"/>
  <c r="G54" i="1"/>
  <c r="F54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W53" i="1"/>
  <c r="U53" i="1"/>
  <c r="T53" i="1"/>
  <c r="S53" i="1"/>
  <c r="R53" i="1"/>
  <c r="Q53" i="1"/>
  <c r="P53" i="1"/>
  <c r="O53" i="1"/>
  <c r="N53" i="1"/>
  <c r="E53" i="1" s="1"/>
  <c r="AS53" i="1" s="1"/>
  <c r="M53" i="1"/>
  <c r="L53" i="1"/>
  <c r="J53" i="1"/>
  <c r="I53" i="1"/>
  <c r="H53" i="1"/>
  <c r="G53" i="1"/>
  <c r="F53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W52" i="1"/>
  <c r="U52" i="1"/>
  <c r="T52" i="1"/>
  <c r="S52" i="1"/>
  <c r="R52" i="1"/>
  <c r="Q52" i="1"/>
  <c r="P52" i="1"/>
  <c r="O52" i="1"/>
  <c r="N52" i="1"/>
  <c r="M52" i="1"/>
  <c r="L52" i="1"/>
  <c r="J52" i="1"/>
  <c r="I52" i="1"/>
  <c r="H52" i="1"/>
  <c r="G52" i="1"/>
  <c r="F52" i="1"/>
  <c r="E52" i="1" s="1"/>
  <c r="AS52" i="1" s="1"/>
  <c r="D52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W51" i="1"/>
  <c r="U51" i="1"/>
  <c r="T51" i="1"/>
  <c r="S51" i="1"/>
  <c r="R51" i="1"/>
  <c r="Q51" i="1"/>
  <c r="P51" i="1"/>
  <c r="O51" i="1"/>
  <c r="N51" i="1"/>
  <c r="M51" i="1"/>
  <c r="L51" i="1"/>
  <c r="J51" i="1"/>
  <c r="I51" i="1"/>
  <c r="D51" i="1" s="1"/>
  <c r="H51" i="1"/>
  <c r="G51" i="1"/>
  <c r="F51" i="1"/>
  <c r="E51" i="1"/>
  <c r="AS51" i="1" s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W50" i="1"/>
  <c r="X50" i="1" s="1"/>
  <c r="U50" i="1"/>
  <c r="T50" i="1"/>
  <c r="S50" i="1"/>
  <c r="R50" i="1"/>
  <c r="Q50" i="1"/>
  <c r="P50" i="1"/>
  <c r="O50" i="1"/>
  <c r="N50" i="1"/>
  <c r="M50" i="1"/>
  <c r="L50" i="1"/>
  <c r="J50" i="1"/>
  <c r="I50" i="1"/>
  <c r="H50" i="1"/>
  <c r="G50" i="1"/>
  <c r="F50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W49" i="1"/>
  <c r="U49" i="1"/>
  <c r="T49" i="1"/>
  <c r="S49" i="1"/>
  <c r="R49" i="1"/>
  <c r="Q49" i="1"/>
  <c r="P49" i="1"/>
  <c r="O49" i="1"/>
  <c r="N49" i="1"/>
  <c r="M49" i="1"/>
  <c r="L49" i="1"/>
  <c r="J49" i="1"/>
  <c r="I49" i="1"/>
  <c r="H49" i="1"/>
  <c r="G49" i="1"/>
  <c r="F49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W48" i="1"/>
  <c r="U48" i="1"/>
  <c r="T48" i="1"/>
  <c r="S48" i="1"/>
  <c r="R48" i="1"/>
  <c r="Q48" i="1"/>
  <c r="P48" i="1"/>
  <c r="O48" i="1"/>
  <c r="N48" i="1"/>
  <c r="M48" i="1"/>
  <c r="L48" i="1"/>
  <c r="J48" i="1"/>
  <c r="I48" i="1"/>
  <c r="H48" i="1"/>
  <c r="G48" i="1"/>
  <c r="F48" i="1"/>
  <c r="E48" i="1"/>
  <c r="AS48" i="1" s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W47" i="1"/>
  <c r="X47" i="1" s="1"/>
  <c r="U47" i="1"/>
  <c r="T47" i="1"/>
  <c r="S47" i="1"/>
  <c r="R47" i="1"/>
  <c r="Q47" i="1"/>
  <c r="P47" i="1"/>
  <c r="O47" i="1"/>
  <c r="N47" i="1"/>
  <c r="M47" i="1"/>
  <c r="L47" i="1"/>
  <c r="J47" i="1"/>
  <c r="I47" i="1"/>
  <c r="H47" i="1"/>
  <c r="G47" i="1"/>
  <c r="F47" i="1"/>
  <c r="E47" i="1"/>
  <c r="AS47" i="1" s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W46" i="1"/>
  <c r="U46" i="1"/>
  <c r="T46" i="1"/>
  <c r="S46" i="1"/>
  <c r="R46" i="1"/>
  <c r="Q46" i="1"/>
  <c r="P46" i="1"/>
  <c r="O46" i="1"/>
  <c r="N46" i="1"/>
  <c r="M46" i="1"/>
  <c r="L46" i="1"/>
  <c r="J46" i="1"/>
  <c r="I46" i="1"/>
  <c r="H46" i="1"/>
  <c r="E46" i="1" s="1"/>
  <c r="AS46" i="1" s="1"/>
  <c r="G46" i="1"/>
  <c r="F46" i="1"/>
  <c r="D46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D45" i="1" s="1"/>
  <c r="AA45" i="1"/>
  <c r="W45" i="1"/>
  <c r="X45" i="1" s="1"/>
  <c r="U45" i="1"/>
  <c r="T45" i="1"/>
  <c r="S45" i="1"/>
  <c r="R45" i="1"/>
  <c r="Q45" i="1"/>
  <c r="P45" i="1"/>
  <c r="O45" i="1"/>
  <c r="N45" i="1"/>
  <c r="M45" i="1"/>
  <c r="L45" i="1"/>
  <c r="J45" i="1"/>
  <c r="I45" i="1"/>
  <c r="H45" i="1"/>
  <c r="E45" i="1" s="1"/>
  <c r="AS45" i="1" s="1"/>
  <c r="G45" i="1"/>
  <c r="F45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W44" i="1"/>
  <c r="U44" i="1"/>
  <c r="T44" i="1"/>
  <c r="S44" i="1"/>
  <c r="R44" i="1"/>
  <c r="Q44" i="1"/>
  <c r="P44" i="1"/>
  <c r="O44" i="1"/>
  <c r="N44" i="1"/>
  <c r="M44" i="1"/>
  <c r="L44" i="1"/>
  <c r="J44" i="1"/>
  <c r="I44" i="1"/>
  <c r="H44" i="1"/>
  <c r="D44" i="1" s="1"/>
  <c r="G44" i="1"/>
  <c r="F44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W43" i="1"/>
  <c r="U43" i="1"/>
  <c r="T43" i="1"/>
  <c r="S43" i="1"/>
  <c r="R43" i="1"/>
  <c r="Q43" i="1"/>
  <c r="P43" i="1"/>
  <c r="O43" i="1"/>
  <c r="N43" i="1"/>
  <c r="M43" i="1"/>
  <c r="L43" i="1"/>
  <c r="J43" i="1"/>
  <c r="I43" i="1"/>
  <c r="H43" i="1"/>
  <c r="G43" i="1"/>
  <c r="F43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W42" i="1"/>
  <c r="U42" i="1"/>
  <c r="T42" i="1"/>
  <c r="S42" i="1"/>
  <c r="R42" i="1"/>
  <c r="Q42" i="1"/>
  <c r="P42" i="1"/>
  <c r="O42" i="1"/>
  <c r="N42" i="1"/>
  <c r="M42" i="1"/>
  <c r="L42" i="1"/>
  <c r="J42" i="1"/>
  <c r="I42" i="1"/>
  <c r="H42" i="1"/>
  <c r="G42" i="1"/>
  <c r="F42" i="1"/>
  <c r="D42" i="1" s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W41" i="1"/>
  <c r="U41" i="1"/>
  <c r="T41" i="1"/>
  <c r="S41" i="1"/>
  <c r="R41" i="1"/>
  <c r="Q41" i="1"/>
  <c r="P41" i="1"/>
  <c r="O41" i="1"/>
  <c r="N41" i="1"/>
  <c r="M41" i="1"/>
  <c r="L41" i="1"/>
  <c r="J41" i="1"/>
  <c r="I41" i="1"/>
  <c r="H41" i="1"/>
  <c r="E41" i="1" s="1"/>
  <c r="AS41" i="1" s="1"/>
  <c r="G41" i="1"/>
  <c r="F41" i="1"/>
  <c r="D41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W40" i="1"/>
  <c r="X40" i="1" s="1"/>
  <c r="U40" i="1"/>
  <c r="T40" i="1"/>
  <c r="S40" i="1"/>
  <c r="R40" i="1"/>
  <c r="Q40" i="1"/>
  <c r="P40" i="1"/>
  <c r="O40" i="1"/>
  <c r="N40" i="1"/>
  <c r="M40" i="1"/>
  <c r="D40" i="1" s="1"/>
  <c r="L40" i="1"/>
  <c r="J40" i="1"/>
  <c r="I40" i="1"/>
  <c r="H40" i="1"/>
  <c r="E40" i="1" s="1"/>
  <c r="AS40" i="1" s="1"/>
  <c r="G40" i="1"/>
  <c r="F40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W39" i="1"/>
  <c r="U39" i="1"/>
  <c r="T39" i="1"/>
  <c r="S39" i="1"/>
  <c r="R39" i="1"/>
  <c r="Q39" i="1"/>
  <c r="P39" i="1"/>
  <c r="O39" i="1"/>
  <c r="N39" i="1"/>
  <c r="M39" i="1"/>
  <c r="L39" i="1"/>
  <c r="J39" i="1"/>
  <c r="I39" i="1"/>
  <c r="H39" i="1"/>
  <c r="G39" i="1"/>
  <c r="E39" i="1" s="1"/>
  <c r="AS39" i="1" s="1"/>
  <c r="F39" i="1"/>
  <c r="D39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W38" i="1"/>
  <c r="U38" i="1"/>
  <c r="T38" i="1"/>
  <c r="S38" i="1"/>
  <c r="R38" i="1"/>
  <c r="Q38" i="1"/>
  <c r="P38" i="1"/>
  <c r="O38" i="1"/>
  <c r="N38" i="1"/>
  <c r="M38" i="1"/>
  <c r="L38" i="1"/>
  <c r="J38" i="1"/>
  <c r="I38" i="1"/>
  <c r="H38" i="1"/>
  <c r="G38" i="1"/>
  <c r="F38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X37" i="1"/>
  <c r="W37" i="1"/>
  <c r="U37" i="1"/>
  <c r="T37" i="1"/>
  <c r="S37" i="1"/>
  <c r="R37" i="1"/>
  <c r="Q37" i="1"/>
  <c r="P37" i="1"/>
  <c r="O37" i="1"/>
  <c r="N37" i="1"/>
  <c r="M37" i="1"/>
  <c r="L37" i="1"/>
  <c r="J37" i="1"/>
  <c r="I37" i="1"/>
  <c r="H37" i="1"/>
  <c r="G37" i="1"/>
  <c r="F37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X36" i="1"/>
  <c r="X59" i="1" s="1"/>
  <c r="W36" i="1"/>
  <c r="U36" i="1"/>
  <c r="T36" i="1"/>
  <c r="S36" i="1"/>
  <c r="R36" i="1"/>
  <c r="Q36" i="1"/>
  <c r="P36" i="1"/>
  <c r="O36" i="1"/>
  <c r="N36" i="1"/>
  <c r="M36" i="1"/>
  <c r="L36" i="1"/>
  <c r="J36" i="1"/>
  <c r="I36" i="1"/>
  <c r="H36" i="1"/>
  <c r="G36" i="1"/>
  <c r="F36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W35" i="1"/>
  <c r="U35" i="1"/>
  <c r="T35" i="1"/>
  <c r="S35" i="1"/>
  <c r="R35" i="1"/>
  <c r="Q35" i="1"/>
  <c r="P35" i="1"/>
  <c r="O35" i="1"/>
  <c r="N35" i="1"/>
  <c r="M35" i="1"/>
  <c r="L35" i="1"/>
  <c r="J35" i="1"/>
  <c r="I35" i="1"/>
  <c r="H35" i="1"/>
  <c r="G35" i="1"/>
  <c r="F35" i="1"/>
  <c r="E35" i="1"/>
  <c r="AS35" i="1" s="1"/>
  <c r="AO34" i="1"/>
  <c r="AO59" i="1" s="1"/>
  <c r="AN34" i="1"/>
  <c r="AM34" i="1"/>
  <c r="AL34" i="1"/>
  <c r="AK34" i="1"/>
  <c r="AK59" i="1" s="1"/>
  <c r="AJ34" i="1"/>
  <c r="AI34" i="1"/>
  <c r="AH34" i="1"/>
  <c r="AG34" i="1"/>
  <c r="AG59" i="1" s="1"/>
  <c r="AF34" i="1"/>
  <c r="AE34" i="1"/>
  <c r="AD34" i="1"/>
  <c r="AC34" i="1"/>
  <c r="AC59" i="1" s="1"/>
  <c r="AB34" i="1"/>
  <c r="AA34" i="1"/>
  <c r="W34" i="1"/>
  <c r="U34" i="1"/>
  <c r="U59" i="1" s="1"/>
  <c r="T34" i="1"/>
  <c r="S34" i="1"/>
  <c r="R34" i="1"/>
  <c r="Q34" i="1"/>
  <c r="Q59" i="1" s="1"/>
  <c r="P34" i="1"/>
  <c r="O34" i="1"/>
  <c r="N34" i="1"/>
  <c r="N59" i="1" s="1"/>
  <c r="M34" i="1"/>
  <c r="M59" i="1" s="1"/>
  <c r="L34" i="1"/>
  <c r="J34" i="1"/>
  <c r="I34" i="1"/>
  <c r="H34" i="1"/>
  <c r="H59" i="1" s="1"/>
  <c r="H60" i="1" s="1"/>
  <c r="G34" i="1"/>
  <c r="F34" i="1"/>
  <c r="D34" i="1"/>
  <c r="AR33" i="1"/>
  <c r="AQ33" i="1"/>
  <c r="AP33" i="1"/>
  <c r="AN33" i="1"/>
  <c r="AJ33" i="1"/>
  <c r="AF33" i="1"/>
  <c r="AB33" i="1"/>
  <c r="Z33" i="1"/>
  <c r="Y33" i="1"/>
  <c r="V33" i="1"/>
  <c r="P33" i="1"/>
  <c r="O33" i="1"/>
  <c r="K33" i="1"/>
  <c r="H33" i="1"/>
  <c r="G33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X32" i="1"/>
  <c r="X33" i="1" s="1"/>
  <c r="W32" i="1"/>
  <c r="U32" i="1"/>
  <c r="T32" i="1"/>
  <c r="T33" i="1" s="1"/>
  <c r="S32" i="1"/>
  <c r="R32" i="1"/>
  <c r="Q32" i="1"/>
  <c r="P32" i="1"/>
  <c r="O32" i="1"/>
  <c r="N32" i="1"/>
  <c r="M32" i="1"/>
  <c r="L32" i="1"/>
  <c r="L33" i="1" s="1"/>
  <c r="J32" i="1"/>
  <c r="I32" i="1"/>
  <c r="H32" i="1"/>
  <c r="G32" i="1"/>
  <c r="F32" i="1"/>
  <c r="AO31" i="1"/>
  <c r="AN31" i="1"/>
  <c r="AM31" i="1"/>
  <c r="AM33" i="1" s="1"/>
  <c r="AL31" i="1"/>
  <c r="AK31" i="1"/>
  <c r="AJ31" i="1"/>
  <c r="AI31" i="1"/>
  <c r="AI33" i="1" s="1"/>
  <c r="AH31" i="1"/>
  <c r="AG31" i="1"/>
  <c r="AF31" i="1"/>
  <c r="AE31" i="1"/>
  <c r="AE33" i="1" s="1"/>
  <c r="AD31" i="1"/>
  <c r="AC31" i="1"/>
  <c r="AB31" i="1"/>
  <c r="AA31" i="1"/>
  <c r="AA33" i="1" s="1"/>
  <c r="W31" i="1"/>
  <c r="W33" i="1" s="1"/>
  <c r="U31" i="1"/>
  <c r="T31" i="1"/>
  <c r="S31" i="1"/>
  <c r="S33" i="1" s="1"/>
  <c r="R31" i="1"/>
  <c r="Q31" i="1"/>
  <c r="P31" i="1"/>
  <c r="O31" i="1"/>
  <c r="N31" i="1"/>
  <c r="M31" i="1"/>
  <c r="L31" i="1"/>
  <c r="J31" i="1"/>
  <c r="I31" i="1"/>
  <c r="H31" i="1"/>
  <c r="G31" i="1"/>
  <c r="F31" i="1"/>
  <c r="E31" i="1"/>
  <c r="AS31" i="1" s="1"/>
  <c r="AO30" i="1"/>
  <c r="AO33" i="1" s="1"/>
  <c r="AN30" i="1"/>
  <c r="AM30" i="1"/>
  <c r="AL30" i="1"/>
  <c r="AK30" i="1"/>
  <c r="AK33" i="1" s="1"/>
  <c r="AJ30" i="1"/>
  <c r="AI30" i="1"/>
  <c r="AH30" i="1"/>
  <c r="AG30" i="1"/>
  <c r="AG33" i="1" s="1"/>
  <c r="AF30" i="1"/>
  <c r="AE30" i="1"/>
  <c r="AD30" i="1"/>
  <c r="AC30" i="1"/>
  <c r="AC33" i="1" s="1"/>
  <c r="AB30" i="1"/>
  <c r="AA30" i="1"/>
  <c r="W30" i="1"/>
  <c r="U30" i="1"/>
  <c r="U33" i="1" s="1"/>
  <c r="T30" i="1"/>
  <c r="S30" i="1"/>
  <c r="R30" i="1"/>
  <c r="Q30" i="1"/>
  <c r="Q33" i="1" s="1"/>
  <c r="P30" i="1"/>
  <c r="O30" i="1"/>
  <c r="N30" i="1"/>
  <c r="M30" i="1"/>
  <c r="M33" i="1" s="1"/>
  <c r="L30" i="1"/>
  <c r="J30" i="1"/>
  <c r="J33" i="1" s="1"/>
  <c r="I30" i="1"/>
  <c r="H30" i="1"/>
  <c r="E30" i="1" s="1"/>
  <c r="G30" i="1"/>
  <c r="F30" i="1"/>
  <c r="F33" i="1" s="1"/>
  <c r="D30" i="1"/>
  <c r="AR29" i="1"/>
  <c r="AQ29" i="1"/>
  <c r="AP29" i="1"/>
  <c r="Z29" i="1"/>
  <c r="Y29" i="1"/>
  <c r="V29" i="1"/>
  <c r="S29" i="1"/>
  <c r="K29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W28" i="1"/>
  <c r="U28" i="1"/>
  <c r="T28" i="1"/>
  <c r="S28" i="1"/>
  <c r="R28" i="1"/>
  <c r="Q28" i="1"/>
  <c r="P28" i="1"/>
  <c r="O28" i="1"/>
  <c r="N28" i="1"/>
  <c r="M28" i="1"/>
  <c r="L28" i="1"/>
  <c r="J28" i="1"/>
  <c r="I28" i="1"/>
  <c r="H28" i="1"/>
  <c r="G28" i="1"/>
  <c r="F28" i="1"/>
  <c r="E28" i="1"/>
  <c r="AS28" i="1" s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W27" i="1"/>
  <c r="U27" i="1"/>
  <c r="T27" i="1"/>
  <c r="S27" i="1"/>
  <c r="R27" i="1"/>
  <c r="Q27" i="1"/>
  <c r="P27" i="1"/>
  <c r="O27" i="1"/>
  <c r="N27" i="1"/>
  <c r="M27" i="1"/>
  <c r="L27" i="1"/>
  <c r="J27" i="1"/>
  <c r="I27" i="1"/>
  <c r="H27" i="1"/>
  <c r="E27" i="1" s="1"/>
  <c r="AS27" i="1" s="1"/>
  <c r="G27" i="1"/>
  <c r="F27" i="1"/>
  <c r="D27" i="1"/>
  <c r="AO26" i="1"/>
  <c r="AN26" i="1"/>
  <c r="AM26" i="1"/>
  <c r="AL26" i="1"/>
  <c r="AK26" i="1"/>
  <c r="AJ26" i="1"/>
  <c r="AJ29" i="1" s="1"/>
  <c r="AI26" i="1"/>
  <c r="AH26" i="1"/>
  <c r="AG26" i="1"/>
  <c r="AF26" i="1"/>
  <c r="AE26" i="1"/>
  <c r="AD26" i="1"/>
  <c r="AC26" i="1"/>
  <c r="AB26" i="1"/>
  <c r="AB29" i="1" s="1"/>
  <c r="AA26" i="1"/>
  <c r="W26" i="1"/>
  <c r="U26" i="1"/>
  <c r="T26" i="1"/>
  <c r="T29" i="1" s="1"/>
  <c r="S26" i="1"/>
  <c r="R26" i="1"/>
  <c r="Q26" i="1"/>
  <c r="P26" i="1"/>
  <c r="O26" i="1"/>
  <c r="N26" i="1"/>
  <c r="M26" i="1"/>
  <c r="L26" i="1"/>
  <c r="J26" i="1"/>
  <c r="I26" i="1"/>
  <c r="H26" i="1"/>
  <c r="G26" i="1"/>
  <c r="E26" i="1" s="1"/>
  <c r="AS26" i="1" s="1"/>
  <c r="F26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W25" i="1"/>
  <c r="U25" i="1"/>
  <c r="T25" i="1"/>
  <c r="S25" i="1"/>
  <c r="R25" i="1"/>
  <c r="Q25" i="1"/>
  <c r="P25" i="1"/>
  <c r="P29" i="1" s="1"/>
  <c r="O25" i="1"/>
  <c r="N25" i="1"/>
  <c r="M25" i="1"/>
  <c r="L25" i="1"/>
  <c r="J25" i="1"/>
  <c r="I25" i="1"/>
  <c r="H25" i="1"/>
  <c r="G25" i="1"/>
  <c r="F25" i="1"/>
  <c r="AO24" i="1"/>
  <c r="AN24" i="1"/>
  <c r="AM24" i="1"/>
  <c r="AM29" i="1" s="1"/>
  <c r="AL24" i="1"/>
  <c r="AK24" i="1"/>
  <c r="AJ24" i="1"/>
  <c r="AI24" i="1"/>
  <c r="AI29" i="1" s="1"/>
  <c r="AH24" i="1"/>
  <c r="AG24" i="1"/>
  <c r="AF24" i="1"/>
  <c r="AE24" i="1"/>
  <c r="AE29" i="1" s="1"/>
  <c r="AD24" i="1"/>
  <c r="AC24" i="1"/>
  <c r="AB24" i="1"/>
  <c r="AA24" i="1"/>
  <c r="AA29" i="1" s="1"/>
  <c r="W24" i="1"/>
  <c r="U24" i="1"/>
  <c r="T24" i="1"/>
  <c r="S24" i="1"/>
  <c r="R24" i="1"/>
  <c r="Q24" i="1"/>
  <c r="P24" i="1"/>
  <c r="O24" i="1"/>
  <c r="O29" i="1" s="1"/>
  <c r="N24" i="1"/>
  <c r="M24" i="1"/>
  <c r="L24" i="1"/>
  <c r="J24" i="1"/>
  <c r="I24" i="1"/>
  <c r="H24" i="1"/>
  <c r="G24" i="1"/>
  <c r="F24" i="1"/>
  <c r="E24" i="1"/>
  <c r="AS24" i="1" s="1"/>
  <c r="AO23" i="1"/>
  <c r="AN23" i="1"/>
  <c r="AN29" i="1" s="1"/>
  <c r="AM23" i="1"/>
  <c r="AL23" i="1"/>
  <c r="AK23" i="1"/>
  <c r="AJ23" i="1"/>
  <c r="AI23" i="1"/>
  <c r="AH23" i="1"/>
  <c r="AG23" i="1"/>
  <c r="AF23" i="1"/>
  <c r="AF29" i="1" s="1"/>
  <c r="AE23" i="1"/>
  <c r="AD23" i="1"/>
  <c r="AC23" i="1"/>
  <c r="AB23" i="1"/>
  <c r="AA23" i="1"/>
  <c r="W23" i="1"/>
  <c r="W29" i="1" s="1"/>
  <c r="U23" i="1"/>
  <c r="U29" i="1" s="1"/>
  <c r="T23" i="1"/>
  <c r="S23" i="1"/>
  <c r="R23" i="1"/>
  <c r="Q23" i="1"/>
  <c r="Q29" i="1" s="1"/>
  <c r="P23" i="1"/>
  <c r="O23" i="1"/>
  <c r="N23" i="1"/>
  <c r="M23" i="1"/>
  <c r="M29" i="1" s="1"/>
  <c r="L23" i="1"/>
  <c r="L29" i="1" s="1"/>
  <c r="J23" i="1"/>
  <c r="I23" i="1"/>
  <c r="H23" i="1"/>
  <c r="H29" i="1" s="1"/>
  <c r="G23" i="1"/>
  <c r="D23" i="1" s="1"/>
  <c r="F23" i="1"/>
  <c r="AR22" i="1"/>
  <c r="AQ22" i="1"/>
  <c r="AP22" i="1"/>
  <c r="Z22" i="1"/>
  <c r="Y22" i="1"/>
  <c r="V22" i="1"/>
  <c r="R22" i="1"/>
  <c r="N22" i="1"/>
  <c r="K22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W21" i="1"/>
  <c r="W22" i="1" s="1"/>
  <c r="U21" i="1"/>
  <c r="T21" i="1"/>
  <c r="S21" i="1"/>
  <c r="R21" i="1"/>
  <c r="Q21" i="1"/>
  <c r="P21" i="1"/>
  <c r="O21" i="1"/>
  <c r="N21" i="1"/>
  <c r="M21" i="1"/>
  <c r="L21" i="1"/>
  <c r="J21" i="1"/>
  <c r="I21" i="1"/>
  <c r="H21" i="1"/>
  <c r="E21" i="1" s="1"/>
  <c r="AS21" i="1" s="1"/>
  <c r="G21" i="1"/>
  <c r="F21" i="1"/>
  <c r="D21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W20" i="1"/>
  <c r="U20" i="1"/>
  <c r="T20" i="1"/>
  <c r="S20" i="1"/>
  <c r="R20" i="1"/>
  <c r="Q20" i="1"/>
  <c r="P20" i="1"/>
  <c r="O20" i="1"/>
  <c r="N20" i="1"/>
  <c r="M20" i="1"/>
  <c r="L20" i="1"/>
  <c r="J20" i="1"/>
  <c r="I20" i="1"/>
  <c r="H20" i="1"/>
  <c r="G20" i="1"/>
  <c r="E20" i="1" s="1"/>
  <c r="AS20" i="1" s="1"/>
  <c r="F20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W19" i="1"/>
  <c r="X19" i="1" s="1"/>
  <c r="U19" i="1"/>
  <c r="T19" i="1"/>
  <c r="S19" i="1"/>
  <c r="R19" i="1"/>
  <c r="Q19" i="1"/>
  <c r="P19" i="1"/>
  <c r="O19" i="1"/>
  <c r="N19" i="1"/>
  <c r="M19" i="1"/>
  <c r="L19" i="1"/>
  <c r="J19" i="1"/>
  <c r="I19" i="1"/>
  <c r="H19" i="1"/>
  <c r="G19" i="1"/>
  <c r="D19" i="1" s="1"/>
  <c r="F19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W18" i="1"/>
  <c r="U18" i="1"/>
  <c r="T18" i="1"/>
  <c r="S18" i="1"/>
  <c r="R18" i="1"/>
  <c r="Q18" i="1"/>
  <c r="P18" i="1"/>
  <c r="O18" i="1"/>
  <c r="N18" i="1"/>
  <c r="M18" i="1"/>
  <c r="L18" i="1"/>
  <c r="J18" i="1"/>
  <c r="I18" i="1"/>
  <c r="H18" i="1"/>
  <c r="G18" i="1"/>
  <c r="E18" i="1" s="1"/>
  <c r="AS18" i="1" s="1"/>
  <c r="F18" i="1"/>
  <c r="A18" i="1"/>
  <c r="AO17" i="1"/>
  <c r="AO22" i="1" s="1"/>
  <c r="AN17" i="1"/>
  <c r="AN22" i="1" s="1"/>
  <c r="AM17" i="1"/>
  <c r="AM22" i="1" s="1"/>
  <c r="AL17" i="1"/>
  <c r="AL22" i="1" s="1"/>
  <c r="AK17" i="1"/>
  <c r="AK22" i="1" s="1"/>
  <c r="AJ17" i="1"/>
  <c r="AJ22" i="1" s="1"/>
  <c r="AI17" i="1"/>
  <c r="AI22" i="1" s="1"/>
  <c r="AH17" i="1"/>
  <c r="AH22" i="1" s="1"/>
  <c r="AG17" i="1"/>
  <c r="AG22" i="1" s="1"/>
  <c r="AF17" i="1"/>
  <c r="AF22" i="1" s="1"/>
  <c r="AE17" i="1"/>
  <c r="AE22" i="1" s="1"/>
  <c r="AD17" i="1"/>
  <c r="AD22" i="1" s="1"/>
  <c r="AC17" i="1"/>
  <c r="AC22" i="1" s="1"/>
  <c r="AB17" i="1"/>
  <c r="AB22" i="1" s="1"/>
  <c r="AA17" i="1"/>
  <c r="AA22" i="1" s="1"/>
  <c r="X17" i="1"/>
  <c r="X22" i="1" s="1"/>
  <c r="W17" i="1"/>
  <c r="U17" i="1"/>
  <c r="U22" i="1" s="1"/>
  <c r="T17" i="1"/>
  <c r="T22" i="1" s="1"/>
  <c r="S17" i="1"/>
  <c r="S22" i="1" s="1"/>
  <c r="R17" i="1"/>
  <c r="Q17" i="1"/>
  <c r="Q22" i="1" s="1"/>
  <c r="P17" i="1"/>
  <c r="P22" i="1" s="1"/>
  <c r="O17" i="1"/>
  <c r="O22" i="1" s="1"/>
  <c r="N17" i="1"/>
  <c r="M17" i="1"/>
  <c r="M22" i="1" s="1"/>
  <c r="L17" i="1"/>
  <c r="L22" i="1" s="1"/>
  <c r="J17" i="1"/>
  <c r="J22" i="1" s="1"/>
  <c r="I17" i="1"/>
  <c r="I22" i="1" s="1"/>
  <c r="H17" i="1"/>
  <c r="H22" i="1" s="1"/>
  <c r="G17" i="1"/>
  <c r="E17" i="1" s="1"/>
  <c r="F17" i="1"/>
  <c r="F22" i="1" s="1"/>
  <c r="AS30" i="1" l="1"/>
  <c r="AS17" i="1"/>
  <c r="D29" i="1"/>
  <c r="M60" i="1"/>
  <c r="AC60" i="1"/>
  <c r="AK60" i="1"/>
  <c r="G22" i="1"/>
  <c r="D24" i="1"/>
  <c r="D28" i="1"/>
  <c r="D31" i="1"/>
  <c r="D33" i="1" s="1"/>
  <c r="AD59" i="1"/>
  <c r="D47" i="1"/>
  <c r="D48" i="1"/>
  <c r="U60" i="1"/>
  <c r="E34" i="1"/>
  <c r="W59" i="1"/>
  <c r="W60" i="1" s="1"/>
  <c r="AL59" i="1"/>
  <c r="E36" i="1"/>
  <c r="AS36" i="1" s="1"/>
  <c r="D36" i="1"/>
  <c r="E19" i="1"/>
  <c r="AS19" i="1" s="1"/>
  <c r="I29" i="1"/>
  <c r="N29" i="1"/>
  <c r="R29" i="1"/>
  <c r="AC29" i="1"/>
  <c r="AG29" i="1"/>
  <c r="AK29" i="1"/>
  <c r="AO29" i="1"/>
  <c r="AO60" i="1" s="1"/>
  <c r="D26" i="1"/>
  <c r="G29" i="1"/>
  <c r="K60" i="1"/>
  <c r="K104" i="1" s="1"/>
  <c r="K106" i="1" s="1"/>
  <c r="AQ60" i="1"/>
  <c r="AQ104" i="1" s="1"/>
  <c r="AQ106" i="1" s="1"/>
  <c r="F59" i="1"/>
  <c r="J59" i="1"/>
  <c r="E43" i="1"/>
  <c r="AS43" i="1" s="1"/>
  <c r="D43" i="1"/>
  <c r="E49" i="1"/>
  <c r="AS49" i="1" s="1"/>
  <c r="E50" i="1"/>
  <c r="AS50" i="1" s="1"/>
  <c r="D50" i="1"/>
  <c r="Z60" i="1"/>
  <c r="Z104" i="1" s="1"/>
  <c r="Z106" i="1" s="1"/>
  <c r="G68" i="1"/>
  <c r="E63" i="1"/>
  <c r="D63" i="1"/>
  <c r="E82" i="1"/>
  <c r="AS82" i="1" s="1"/>
  <c r="F103" i="1"/>
  <c r="AA104" i="1"/>
  <c r="AA106" i="1" s="1"/>
  <c r="Q60" i="1"/>
  <c r="AG60" i="1"/>
  <c r="E87" i="1"/>
  <c r="AS87" i="1" s="1"/>
  <c r="D87" i="1"/>
  <c r="D20" i="1"/>
  <c r="I59" i="1"/>
  <c r="I60" i="1" s="1"/>
  <c r="R59" i="1"/>
  <c r="AH59" i="1"/>
  <c r="E38" i="1"/>
  <c r="AS38" i="1" s="1"/>
  <c r="D38" i="1"/>
  <c r="D17" i="1"/>
  <c r="D22" i="1" s="1"/>
  <c r="D18" i="1"/>
  <c r="F29" i="1"/>
  <c r="J29" i="1"/>
  <c r="X23" i="1"/>
  <c r="X29" i="1" s="1"/>
  <c r="X60" i="1" s="1"/>
  <c r="X104" i="1" s="1"/>
  <c r="X106" i="1" s="1"/>
  <c r="AD29" i="1"/>
  <c r="AH29" i="1"/>
  <c r="AL29" i="1"/>
  <c r="E25" i="1"/>
  <c r="AS25" i="1" s="1"/>
  <c r="D25" i="1"/>
  <c r="I33" i="1"/>
  <c r="N33" i="1"/>
  <c r="N60" i="1" s="1"/>
  <c r="N104" i="1" s="1"/>
  <c r="N106" i="1" s="1"/>
  <c r="R33" i="1"/>
  <c r="AD33" i="1"/>
  <c r="AH33" i="1"/>
  <c r="AL33" i="1"/>
  <c r="E32" i="1"/>
  <c r="AS32" i="1" s="1"/>
  <c r="D32" i="1"/>
  <c r="AR60" i="1"/>
  <c r="D35" i="1"/>
  <c r="D59" i="1" s="1"/>
  <c r="D60" i="1" s="1"/>
  <c r="E37" i="1"/>
  <c r="AS37" i="1" s="1"/>
  <c r="D37" i="1"/>
  <c r="E42" i="1"/>
  <c r="AS42" i="1" s="1"/>
  <c r="E44" i="1"/>
  <c r="AS44" i="1" s="1"/>
  <c r="E54" i="1"/>
  <c r="AS54" i="1" s="1"/>
  <c r="D54" i="1"/>
  <c r="AP60" i="1"/>
  <c r="J103" i="1"/>
  <c r="O103" i="1"/>
  <c r="S103" i="1"/>
  <c r="AE103" i="1"/>
  <c r="AM103" i="1"/>
  <c r="AM104" i="1" s="1"/>
  <c r="AM106" i="1" s="1"/>
  <c r="E70" i="1"/>
  <c r="AS70" i="1" s="1"/>
  <c r="D70" i="1"/>
  <c r="D72" i="1"/>
  <c r="E72" i="1"/>
  <c r="AS72" i="1" s="1"/>
  <c r="E74" i="1"/>
  <c r="AS74" i="1" s="1"/>
  <c r="D74" i="1"/>
  <c r="D76" i="1"/>
  <c r="E76" i="1"/>
  <c r="AS76" i="1" s="1"/>
  <c r="E78" i="1"/>
  <c r="AS78" i="1" s="1"/>
  <c r="D78" i="1"/>
  <c r="E101" i="1"/>
  <c r="AS101" i="1" s="1"/>
  <c r="D101" i="1"/>
  <c r="O59" i="1"/>
  <c r="O60" i="1" s="1"/>
  <c r="S59" i="1"/>
  <c r="S60" i="1" s="1"/>
  <c r="AA59" i="1"/>
  <c r="AA60" i="1" s="1"/>
  <c r="AE59" i="1"/>
  <c r="AE60" i="1" s="1"/>
  <c r="AI59" i="1"/>
  <c r="AI60" i="1" s="1"/>
  <c r="AI104" i="1" s="1"/>
  <c r="AI106" i="1" s="1"/>
  <c r="AM59" i="1"/>
  <c r="AM60" i="1" s="1"/>
  <c r="D49" i="1"/>
  <c r="D53" i="1"/>
  <c r="D57" i="1"/>
  <c r="V60" i="1"/>
  <c r="AS61" i="1"/>
  <c r="AS62" i="1" s="1"/>
  <c r="E67" i="1"/>
  <c r="AS67" i="1" s="1"/>
  <c r="D67" i="1"/>
  <c r="AR104" i="1"/>
  <c r="AR106" i="1" s="1"/>
  <c r="E95" i="1"/>
  <c r="AS95" i="1" s="1"/>
  <c r="D95" i="1"/>
  <c r="E96" i="1"/>
  <c r="AS96" i="1" s="1"/>
  <c r="D96" i="1"/>
  <c r="E97" i="1"/>
  <c r="AS97" i="1" s="1"/>
  <c r="V103" i="1"/>
  <c r="V104" i="1" s="1"/>
  <c r="V106" i="1" s="1"/>
  <c r="G59" i="1"/>
  <c r="G60" i="1" s="1"/>
  <c r="L59" i="1"/>
  <c r="L60" i="1" s="1"/>
  <c r="P59" i="1"/>
  <c r="P60" i="1" s="1"/>
  <c r="T59" i="1"/>
  <c r="T60" i="1" s="1"/>
  <c r="AB59" i="1"/>
  <c r="AB60" i="1" s="1"/>
  <c r="AF59" i="1"/>
  <c r="AF60" i="1" s="1"/>
  <c r="AJ59" i="1"/>
  <c r="AJ60" i="1" s="1"/>
  <c r="AN59" i="1"/>
  <c r="AN60" i="1" s="1"/>
  <c r="E58" i="1"/>
  <c r="AS58" i="1" s="1"/>
  <c r="Y60" i="1"/>
  <c r="I68" i="1"/>
  <c r="N68" i="1"/>
  <c r="R68" i="1"/>
  <c r="AD68" i="1"/>
  <c r="AH68" i="1"/>
  <c r="AL68" i="1"/>
  <c r="Y104" i="1"/>
  <c r="Y106" i="1" s="1"/>
  <c r="I103" i="1"/>
  <c r="R103" i="1"/>
  <c r="W103" i="1"/>
  <c r="W104" i="1" s="1"/>
  <c r="W106" i="1" s="1"/>
  <c r="AD103" i="1"/>
  <c r="AH103" i="1"/>
  <c r="AL103" i="1"/>
  <c r="E91" i="1"/>
  <c r="AS91" i="1" s="1"/>
  <c r="D91" i="1"/>
  <c r="D82" i="1"/>
  <c r="D85" i="1"/>
  <c r="D89" i="1"/>
  <c r="D93" i="1"/>
  <c r="G103" i="1"/>
  <c r="W68" i="1"/>
  <c r="D66" i="1"/>
  <c r="AS69" i="1"/>
  <c r="L103" i="1"/>
  <c r="L104" i="1" s="1"/>
  <c r="L106" i="1" s="1"/>
  <c r="P103" i="1"/>
  <c r="P104" i="1" s="1"/>
  <c r="P106" i="1" s="1"/>
  <c r="T103" i="1"/>
  <c r="AB103" i="1"/>
  <c r="AF103" i="1"/>
  <c r="AF104" i="1" s="1"/>
  <c r="AF106" i="1" s="1"/>
  <c r="AJ103" i="1"/>
  <c r="AJ104" i="1" s="1"/>
  <c r="AJ106" i="1" s="1"/>
  <c r="AN103" i="1"/>
  <c r="E77" i="1"/>
  <c r="AS77" i="1" s="1"/>
  <c r="D81" i="1"/>
  <c r="D103" i="1" s="1"/>
  <c r="D99" i="1"/>
  <c r="H103" i="1"/>
  <c r="H104" i="1" s="1"/>
  <c r="H106" i="1" s="1"/>
  <c r="M103" i="1"/>
  <c r="M104" i="1" s="1"/>
  <c r="M106" i="1" s="1"/>
  <c r="Q103" i="1"/>
  <c r="Q104" i="1" s="1"/>
  <c r="Q106" i="1" s="1"/>
  <c r="U103" i="1"/>
  <c r="U104" i="1" s="1"/>
  <c r="U106" i="1" s="1"/>
  <c r="AC103" i="1"/>
  <c r="AC104" i="1" s="1"/>
  <c r="AC106" i="1" s="1"/>
  <c r="AG103" i="1"/>
  <c r="AK103" i="1"/>
  <c r="AO103" i="1"/>
  <c r="E83" i="1"/>
  <c r="AS83" i="1" s="1"/>
  <c r="E86" i="1"/>
  <c r="AS86" i="1" s="1"/>
  <c r="D86" i="1"/>
  <c r="E90" i="1"/>
  <c r="AS90" i="1" s="1"/>
  <c r="D90" i="1"/>
  <c r="E94" i="1"/>
  <c r="AS94" i="1" s="1"/>
  <c r="D94" i="1"/>
  <c r="E100" i="1"/>
  <c r="AS100" i="1" s="1"/>
  <c r="D100" i="1"/>
  <c r="AP104" i="1"/>
  <c r="AP106" i="1" s="1"/>
  <c r="AK104" i="1" l="1"/>
  <c r="AK106" i="1" s="1"/>
  <c r="J104" i="1"/>
  <c r="J106" i="1" s="1"/>
  <c r="D68" i="1"/>
  <c r="D104" i="1" s="1"/>
  <c r="D106" i="1" s="1"/>
  <c r="E59" i="1"/>
  <c r="AS34" i="1"/>
  <c r="AS59" i="1" s="1"/>
  <c r="AS22" i="1"/>
  <c r="AG104" i="1"/>
  <c r="AG106" i="1" s="1"/>
  <c r="AB104" i="1"/>
  <c r="AB106" i="1" s="1"/>
  <c r="AS103" i="1"/>
  <c r="G104" i="1"/>
  <c r="G106" i="1" s="1"/>
  <c r="I104" i="1"/>
  <c r="I106" i="1" s="1"/>
  <c r="AE104" i="1"/>
  <c r="AE106" i="1" s="1"/>
  <c r="AS63" i="1"/>
  <c r="AS68" i="1" s="1"/>
  <c r="E68" i="1"/>
  <c r="J60" i="1"/>
  <c r="E22" i="1"/>
  <c r="AS33" i="1"/>
  <c r="AO104" i="1"/>
  <c r="AO106" i="1" s="1"/>
  <c r="O104" i="1"/>
  <c r="O106" i="1" s="1"/>
  <c r="R60" i="1"/>
  <c r="R104" i="1" s="1"/>
  <c r="R106" i="1" s="1"/>
  <c r="AN104" i="1"/>
  <c r="AN106" i="1" s="1"/>
  <c r="T104" i="1"/>
  <c r="T106" i="1" s="1"/>
  <c r="E103" i="1"/>
  <c r="S104" i="1"/>
  <c r="S106" i="1" s="1"/>
  <c r="AH60" i="1"/>
  <c r="AH104" i="1" s="1"/>
  <c r="AH106" i="1" s="1"/>
  <c r="F60" i="1"/>
  <c r="F104" i="1" s="1"/>
  <c r="F106" i="1" s="1"/>
  <c r="E23" i="1"/>
  <c r="AL60" i="1"/>
  <c r="AL104" i="1" s="1"/>
  <c r="AL106" i="1" s="1"/>
  <c r="AD60" i="1"/>
  <c r="AD104" i="1" s="1"/>
  <c r="AD106" i="1" s="1"/>
  <c r="E33" i="1"/>
  <c r="E60" i="1" l="1"/>
  <c r="E104" i="1"/>
  <c r="E106" i="1" s="1"/>
  <c r="E29" i="1"/>
  <c r="AS23" i="1"/>
  <c r="AS29" i="1" s="1"/>
  <c r="AS60" i="1" s="1"/>
  <c r="AS104" i="1" s="1"/>
  <c r="AS106" i="1" s="1"/>
</calcChain>
</file>

<file path=xl/sharedStrings.xml><?xml version="1.0" encoding="utf-8"?>
<sst xmlns="http://schemas.openxmlformats.org/spreadsheetml/2006/main" count="301" uniqueCount="231">
  <si>
    <t xml:space="preserve">2023    ДС специализированная 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</si>
  <si>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</si>
  <si>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</si>
  <si>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</si>
  <si>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</si>
  <si>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числе:</t>
  </si>
  <si>
    <t xml:space="preserve">Справочно </t>
  </si>
  <si>
    <t>Дневной стационар без медицинской реабилитации в случаях лечения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</si>
  <si>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</si>
  <si>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</si>
  <si>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</si>
  <si>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</si>
  <si>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</si>
  <si>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</si>
  <si>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</si>
  <si>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</si>
  <si>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</si>
  <si>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</si>
  <si>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</si>
  <si>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</si>
  <si>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</si>
  <si>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</si>
  <si>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</si>
  <si>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</si>
  <si>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</si>
  <si>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</si>
  <si>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</si>
  <si>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</si>
  <si>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</si>
  <si>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</si>
  <si>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</si>
  <si>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</si>
  <si>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</si>
  <si>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</si>
  <si>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</si>
  <si>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</si>
  <si>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</si>
  <si>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</si>
  <si>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</si>
  <si>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</si>
  <si>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</si>
  <si>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</si>
  <si>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</si>
  <si>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</si>
  <si>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</si>
  <si>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</si>
  <si>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</si>
  <si>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химиотерапия
ds19.097-ds19.115, ds19.067-ds19.078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</si>
  <si>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</si>
  <si>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</si>
  <si>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</si>
  <si>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</si>
  <si>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</si>
  <si>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</si>
  <si>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</si>
  <si>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</si>
  <si>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</si>
  <si>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</si>
  <si>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</si>
  <si>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«Областной онкологический диспансер»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</si>
  <si>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</si>
  <si>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</si>
  <si>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</si>
  <si>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</si>
  <si>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</si>
  <si>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</si>
  <si>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</si>
  <si>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</si>
  <si>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</si>
  <si>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</si>
  <si>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</si>
  <si>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ГБУЗ «Клиническая  больница № 4»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</si>
  <si>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</si>
  <si>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</si>
  <si>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</si>
  <si>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</si>
  <si>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</si>
  <si>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</si>
  <si>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</si>
  <si>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</si>
  <si>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</si>
  <si>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>ГБУЗ «Кузнецкая межрайонная стоматологическая поликлиника»</t>
  </si>
  <si>
    <t xml:space="preserve">ГБУЗ «Кузнецкая  центральная районная детская больница»  </t>
  </si>
  <si>
    <t>49</t>
  </si>
  <si>
    <t xml:space="preserve">ГБУЗ «Кузнецкая межрайонная детская больница»  </t>
  </si>
  <si>
    <t>ГБУЗ «Кузнецкая межрайонная больница»</t>
  </si>
  <si>
    <t>33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</si>
  <si>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</si>
  <si>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</si>
  <si>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</si>
  <si>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</si>
  <si>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</si>
  <si>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</si>
  <si>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</si>
  <si>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</si>
  <si>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</si>
  <si>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</si>
  <si>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</si>
  <si>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</si>
  <si>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</si>
  <si>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</si>
  <si>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</si>
  <si>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</si>
  <si>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«Каменская МРБ»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</si>
  <si>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</si>
  <si>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</si>
  <si>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</si>
  <si>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</si>
  <si>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</si>
  <si>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</si>
  <si>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«Лунинская РБ»</t>
  </si>
  <si>
    <t>ГБУЗ «Мокшанская РБ»</t>
  </si>
  <si>
    <t>37</t>
  </si>
  <si>
    <t>ГБУЗ «Нижнеломовская ЦРБ»</t>
  </si>
  <si>
    <t>41</t>
  </si>
  <si>
    <t>ГБУЗ «Нижнеломовская МРБ»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</si>
  <si>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</si>
  <si>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</si>
  <si>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</si>
  <si>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</si>
  <si>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«Сердобская МРБ им. А.И.Настина»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</si>
  <si>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</si>
  <si>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</si>
  <si>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</si>
  <si>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</si>
  <si>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</si>
  <si>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</si>
  <si>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 «Пензенская РБ»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</si>
  <si>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</si>
  <si>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</si>
  <si>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</si>
  <si>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</si>
  <si>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</si>
  <si>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</si>
  <si>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</si>
  <si>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</si>
  <si>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</si>
  <si>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</si>
  <si>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</si>
  <si>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</si>
  <si>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</si>
  <si>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</si>
  <si>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</si>
  <si>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</si>
  <si>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</si>
  <si>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</si>
  <si>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</si>
  <si>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МАУЗ "Санаторий Заречье"</t>
  </si>
  <si>
    <t>Итого по МУЗам, расположенным на территории Пензенской области</t>
  </si>
  <si>
    <t>Итого по МУЗам Пензенской области</t>
  </si>
  <si>
    <t>ФГБУЗ «Медико-санитарная часть 59 ФМБА России»</t>
  </si>
  <si>
    <t>ФГБУЗ «МСЧ 59 ФМБА России»</t>
  </si>
  <si>
    <t>ФКУ «Войсковая часть 45 108»</t>
  </si>
  <si>
    <t xml:space="preserve">ФКУ  «Войсковая часть 45108» </t>
  </si>
  <si>
    <t>ФКУЗ «МСЧ МВД России по Пензенской области»</t>
  </si>
  <si>
    <t>89</t>
  </si>
  <si>
    <t>ФКУЗ «МСЧ МВД России по ПО»</t>
  </si>
  <si>
    <t>ФГБУ «ФЦССХ» МЗ РФ  (г.Пенза)</t>
  </si>
  <si>
    <t>91</t>
  </si>
  <si>
    <t>ФГБУ «ФЦ ССХ» МЗ РФ (г.Пенза)</t>
  </si>
  <si>
    <t xml:space="preserve">ФГБОУ ВО «Пензенский государственный университет» </t>
  </si>
  <si>
    <t>110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</si>
  <si>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</si>
  <si>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</si>
  <si>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</si>
  <si>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</si>
  <si>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</si>
  <si>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</si>
  <si>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>ЧУЗ «Клиническая больница «РЖД-Медицина» г. Пенза»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</si>
  <si>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</si>
  <si>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</si>
  <si>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</si>
  <si>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</si>
  <si>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</si>
  <si>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</si>
  <si>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</si>
  <si>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</si>
  <si>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</si>
  <si>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</si>
  <si>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</si>
  <si>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</si>
  <si>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</si>
  <si>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</si>
  <si>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</si>
  <si>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</si>
  <si>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</si>
  <si>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</si>
  <si>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</si>
  <si>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</si>
  <si>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</si>
  <si>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</si>
  <si>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</si>
  <si>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</si>
  <si>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</si>
  <si>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</si>
  <si>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</si>
  <si>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</si>
  <si>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</si>
  <si>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</si>
  <si>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</si>
  <si>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</si>
  <si>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</si>
  <si>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</si>
  <si>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</si>
  <si>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</si>
  <si>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</si>
  <si>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</si>
  <si>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</si>
  <si>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</si>
  <si>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</si>
  <si>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</si>
  <si>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</si>
  <si>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</si>
  <si>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"ЛДЦ "Губернский доктор"</t>
  </si>
  <si>
    <t>ООО "Центр зрения"</t>
  </si>
  <si>
    <t>ООО "СКД МЕДИКАЛ"</t>
  </si>
  <si>
    <t>ООО "СКД МЕДИКАЛ"  (г.Самара)</t>
  </si>
  <si>
    <t>МЧУ ДПО "Нефросовет</t>
  </si>
  <si>
    <t>МЧУ Дополнительного профессионального образования "Нефросовет" (г.Москва)</t>
  </si>
  <si>
    <t>ООО "Ситилаб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</si>
  <si>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</si>
  <si>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</si>
  <si>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</si>
  <si>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</si>
  <si>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</si>
  <si>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</si>
  <si>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</si>
  <si>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</si>
  <si>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</si>
  <si>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Объемы заявленные на 2024г по ДС</t>
  </si>
  <si>
    <t>Приложение №1.16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</si>
</sst>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30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5" fillId="0" borderId="0"/>
  </cellStyleXfs>
  <cellXfs count="112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 wrapText="1"/>
    </xf>
    <xf numFmtId="0" fontId="1" fillId="0" borderId="1" xfId="1" applyFont="1" applyBorder="1" applyAlignment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center" wrapText="1"/>
    </xf>
    <xf numFmtId="0" fontId="8" fillId="0" borderId="0" xfId="1" applyFont="1" applyFill="1"/>
    <xf numFmtId="0" fontId="9" fillId="0" borderId="1" xfId="1" applyFont="1" applyFill="1" applyBorder="1" applyAlignment="1">
      <alignment wrapText="1"/>
    </xf>
    <xf numFmtId="0" fontId="8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0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0" fillId="0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textRotation="90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textRotation="90" wrapText="1"/>
    </xf>
    <xf numFmtId="0" fontId="14" fillId="0" borderId="7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textRotation="90"/>
    </xf>
    <xf numFmtId="0" fontId="11" fillId="5" borderId="7" xfId="1" applyFont="1" applyFill="1" applyBorder="1" applyAlignment="1">
      <alignment horizontal="center" textRotation="90" wrapText="1"/>
    </xf>
    <xf numFmtId="0" fontId="1" fillId="0" borderId="7" xfId="1" applyFont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4" fillId="4" borderId="8" xfId="2" applyFont="1" applyFill="1" applyBorder="1" applyAlignment="1">
      <alignment horizontal="center" vertical="center" textRotation="90" wrapText="1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3" borderId="2" xfId="2" applyFont="1" applyFill="1" applyBorder="1" applyAlignment="1">
      <alignment horizontal="center" vertical="center" textRotation="90" wrapText="1"/>
    </xf>
    <xf numFmtId="0" fontId="14" fillId="0" borderId="8" xfId="2" applyFont="1" applyFill="1" applyBorder="1" applyAlignment="1">
      <alignment horizontal="center" vertical="center" textRotation="90"/>
    </xf>
    <xf numFmtId="0" fontId="1" fillId="5" borderId="7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vertical="center" textRotation="90" wrapText="1"/>
    </xf>
    <xf numFmtId="0" fontId="10" fillId="6" borderId="7" xfId="1" applyFont="1" applyFill="1" applyBorder="1" applyAlignment="1">
      <alignment horizontal="center" vertical="center" textRotation="90" wrapText="1"/>
    </xf>
    <xf numFmtId="0" fontId="10" fillId="6" borderId="2" xfId="1" applyFont="1" applyFill="1" applyBorder="1" applyAlignment="1">
      <alignment horizontal="center" vertical="center" textRotation="90" wrapText="1"/>
    </xf>
    <xf numFmtId="0" fontId="10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4" fillId="3" borderId="8" xfId="2" applyFont="1" applyFill="1" applyBorder="1" applyAlignment="1">
      <alignment horizontal="center" vertical="center" textRotation="90" wrapText="1"/>
    </xf>
    <xf numFmtId="0" fontId="14" fillId="0" borderId="7" xfId="2" applyFont="1" applyFill="1" applyBorder="1" applyAlignment="1">
      <alignment horizontal="center" vertical="center" textRotation="90" wrapText="1"/>
    </xf>
    <xf numFmtId="0" fontId="10" fillId="6" borderId="8" xfId="1" applyFont="1" applyFill="1" applyBorder="1" applyAlignment="1">
      <alignment horizontal="center" vertical="center" textRotation="90" wrapText="1"/>
    </xf>
    <xf numFmtId="0" fontId="10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2" fillId="2" borderId="11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4" fillId="4" borderId="13" xfId="2" applyFont="1" applyFill="1" applyBorder="1" applyAlignment="1">
      <alignment horizontal="center" vertical="center" textRotation="90" wrapText="1"/>
    </xf>
    <xf numFmtId="0" fontId="14" fillId="0" borderId="13" xfId="2" applyFont="1" applyFill="1" applyBorder="1" applyAlignment="1">
      <alignment horizontal="center" vertical="center" textRotation="90" wrapText="1"/>
    </xf>
    <xf numFmtId="0" fontId="14" fillId="3" borderId="13" xfId="2" applyFont="1" applyFill="1" applyBorder="1" applyAlignment="1">
      <alignment horizontal="center" vertical="center" textRotation="90" wrapText="1"/>
    </xf>
    <xf numFmtId="0" fontId="14" fillId="0" borderId="13" xfId="2" applyFont="1" applyFill="1" applyBorder="1" applyAlignment="1">
      <alignment horizontal="center" vertical="center" textRotation="90"/>
    </xf>
    <xf numFmtId="0" fontId="1" fillId="0" borderId="13" xfId="1" applyFont="1" applyBorder="1" applyAlignment="1">
      <alignment horizontal="center" vertical="center" textRotation="90" wrapText="1"/>
    </xf>
    <xf numFmtId="0" fontId="10" fillId="2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7" borderId="7" xfId="1" applyFont="1" applyFill="1" applyBorder="1" applyAlignment="1">
      <alignment horizontal="center"/>
    </xf>
    <xf numFmtId="0" fontId="11" fillId="7" borderId="5" xfId="1" applyFont="1" applyFill="1" applyBorder="1" applyAlignment="1">
      <alignment horizontal="right"/>
    </xf>
    <xf numFmtId="1" fontId="16" fillId="7" borderId="5" xfId="1" applyNumberFormat="1" applyFont="1" applyFill="1" applyBorder="1" applyAlignment="1">
      <alignment wrapText="1"/>
    </xf>
    <xf numFmtId="0" fontId="4" fillId="0" borderId="7" xfId="4" applyFont="1" applyFill="1" applyBorder="1" applyAlignment="1">
      <alignment horizontal="center"/>
    </xf>
    <xf numFmtId="0" fontId="4" fillId="6" borderId="7" xfId="1" applyFont="1" applyFill="1" applyBorder="1" applyAlignment="1">
      <alignment vertical="center" wrapText="1"/>
    </xf>
    <xf numFmtId="49" fontId="4" fillId="0" borderId="7" xfId="1" applyNumberFormat="1" applyFont="1" applyFill="1" applyBorder="1" applyAlignment="1">
      <alignment horizontal="center" vertical="center"/>
    </xf>
    <xf numFmtId="164" fontId="10" fillId="2" borderId="7" xfId="1" applyNumberFormat="1" applyFont="1" applyFill="1" applyBorder="1" applyAlignment="1">
      <alignment horizontal="center" vertical="center" wrapText="1"/>
    </xf>
    <xf numFmtId="164" fontId="11" fillId="2" borderId="7" xfId="1" applyNumberFormat="1" applyFont="1" applyFill="1" applyBorder="1" applyAlignment="1">
      <alignment horizontal="center" vertical="center" wrapText="1"/>
    </xf>
    <xf numFmtId="164" fontId="10" fillId="4" borderId="7" xfId="1" applyNumberFormat="1" applyFont="1" applyFill="1" applyBorder="1" applyAlignment="1">
      <alignment horizontal="center" vertical="center" wrapText="1"/>
    </xf>
    <xf numFmtId="164" fontId="10" fillId="0" borderId="7" xfId="1" applyNumberFormat="1" applyFont="1" applyFill="1" applyBorder="1" applyAlignment="1">
      <alignment horizontal="center" vertical="center" wrapText="1"/>
    </xf>
    <xf numFmtId="164" fontId="11" fillId="8" borderId="7" xfId="1" applyNumberFormat="1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/>
    </xf>
    <xf numFmtId="0" fontId="4" fillId="0" borderId="7" xfId="6" applyFont="1" applyFill="1" applyBorder="1" applyAlignment="1">
      <alignment vertical="center" wrapText="1"/>
    </xf>
    <xf numFmtId="0" fontId="4" fillId="0" borderId="7" xfId="7" applyFont="1" applyFill="1" applyBorder="1" applyAlignment="1">
      <alignment vertical="center" wrapText="1"/>
    </xf>
    <xf numFmtId="0" fontId="21" fillId="9" borderId="7" xfId="1" applyFont="1" applyFill="1" applyBorder="1"/>
    <xf numFmtId="0" fontId="22" fillId="9" borderId="7" xfId="1" applyFont="1" applyFill="1" applyBorder="1" applyAlignment="1">
      <alignment horizontal="left" wrapText="1"/>
    </xf>
    <xf numFmtId="0" fontId="22" fillId="2" borderId="7" xfId="1" applyFont="1" applyFill="1" applyBorder="1" applyAlignment="1">
      <alignment vertical="center" wrapText="1"/>
    </xf>
    <xf numFmtId="164" fontId="11" fillId="2" borderId="7" xfId="1" applyNumberFormat="1" applyFont="1" applyFill="1" applyBorder="1" applyAlignment="1">
      <alignment vertical="center" wrapText="1"/>
    </xf>
    <xf numFmtId="0" fontId="22" fillId="9" borderId="7" xfId="6" applyFont="1" applyFill="1" applyBorder="1"/>
    <xf numFmtId="0" fontId="22" fillId="9" borderId="7" xfId="6" applyFont="1" applyFill="1" applyBorder="1" applyAlignment="1">
      <alignment horizontal="left" vertical="center" wrapText="1"/>
    </xf>
    <xf numFmtId="49" fontId="4" fillId="2" borderId="7" xfId="1" applyNumberFormat="1" applyFont="1" applyFill="1" applyBorder="1" applyAlignment="1">
      <alignment horizontal="center" vertical="center"/>
    </xf>
    <xf numFmtId="0" fontId="4" fillId="0" borderId="2" xfId="6" applyFont="1" applyFill="1" applyBorder="1"/>
    <xf numFmtId="0" fontId="4" fillId="0" borderId="4" xfId="8" applyFont="1" applyFill="1" applyBorder="1" applyAlignment="1">
      <alignment vertical="center" wrapText="1"/>
    </xf>
    <xf numFmtId="0" fontId="2" fillId="2" borderId="7" xfId="1" applyFont="1" applyFill="1" applyBorder="1"/>
    <xf numFmtId="0" fontId="4" fillId="0" borderId="7" xfId="6" applyFont="1" applyFill="1" applyBorder="1" applyAlignment="1">
      <alignment horizontal="right"/>
    </xf>
    <xf numFmtId="0" fontId="23" fillId="0" borderId="7" xfId="4" applyFont="1" applyFill="1" applyBorder="1" applyAlignment="1">
      <alignment horizontal="center"/>
    </xf>
    <xf numFmtId="0" fontId="24" fillId="0" borderId="0" xfId="1" applyFont="1" applyFill="1"/>
    <xf numFmtId="0" fontId="4" fillId="6" borderId="7" xfId="9" applyFont="1" applyFill="1" applyBorder="1" applyAlignment="1">
      <alignment vertical="center" wrapText="1"/>
    </xf>
    <xf numFmtId="0" fontId="4" fillId="0" borderId="7" xfId="1" applyFont="1" applyFill="1" applyBorder="1" applyAlignment="1">
      <alignment vertical="center" wrapText="1"/>
    </xf>
    <xf numFmtId="0" fontId="4" fillId="0" borderId="7" xfId="9" applyFont="1" applyFill="1" applyBorder="1" applyAlignment="1">
      <alignment vertical="center" wrapText="1"/>
    </xf>
    <xf numFmtId="0" fontId="22" fillId="2" borderId="7" xfId="4" applyFont="1" applyFill="1" applyBorder="1" applyAlignment="1">
      <alignment vertical="center" wrapText="1"/>
    </xf>
    <xf numFmtId="0" fontId="22" fillId="0" borderId="7" xfId="4" applyFont="1" applyFill="1" applyBorder="1" applyAlignment="1">
      <alignment vertical="center" wrapText="1"/>
    </xf>
    <xf numFmtId="0" fontId="4" fillId="0" borderId="7" xfId="5" applyFont="1" applyFill="1" applyBorder="1" applyAlignment="1">
      <alignment horizontal="right"/>
    </xf>
    <xf numFmtId="0" fontId="4" fillId="0" borderId="7" xfId="1" applyFont="1" applyFill="1" applyBorder="1"/>
    <xf numFmtId="0" fontId="4" fillId="0" borderId="7" xfId="6" applyFont="1" applyFill="1" applyBorder="1"/>
    <xf numFmtId="0" fontId="4" fillId="0" borderId="7" xfId="7" applyFont="1" applyFill="1" applyBorder="1" applyAlignment="1">
      <alignment horizontal="left" vertical="center" wrapText="1"/>
    </xf>
    <xf numFmtId="0" fontId="4" fillId="0" borderId="7" xfId="6" applyFont="1" applyFill="1" applyBorder="1" applyAlignment="1">
      <alignment vertical="center"/>
    </xf>
    <xf numFmtId="0" fontId="4" fillId="0" borderId="7" xfId="4" applyFont="1" applyFill="1" applyBorder="1" applyAlignment="1">
      <alignment horizontal="left" wrapText="1"/>
    </xf>
    <xf numFmtId="0" fontId="2" fillId="0" borderId="7" xfId="10" applyFont="1" applyFill="1" applyBorder="1"/>
    <xf numFmtId="0" fontId="2" fillId="0" borderId="7" xfId="1" applyFont="1" applyFill="1" applyBorder="1"/>
    <xf numFmtId="0" fontId="24" fillId="9" borderId="7" xfId="10" applyFont="1" applyFill="1" applyBorder="1"/>
    <xf numFmtId="164" fontId="11" fillId="2" borderId="7" xfId="1" applyNumberFormat="1" applyFont="1" applyFill="1" applyBorder="1"/>
    <xf numFmtId="164" fontId="2" fillId="0" borderId="0" xfId="1" applyNumberFormat="1" applyFont="1" applyFill="1"/>
    <xf numFmtId="0" fontId="26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center"/>
    </xf>
  </cellXfs>
  <cellStyles count="11">
    <cellStyle name="Обычный" xfId="0" builtinId="0"/>
    <cellStyle name="Обычный 10 2" xfId="6"/>
    <cellStyle name="Обычный 2" xfId="9"/>
    <cellStyle name="Обычный 2 244" xfId="1"/>
    <cellStyle name="Обычный 2 3 3" xfId="2"/>
    <cellStyle name="Обычный 5 3" xfId="10"/>
    <cellStyle name="Обычный_Объемы по поликлинике и стоматологии по факту 1-го пол. 2005 г.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  <cellStyle name="Обычный_форма4(нов.)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irnova\AppData\Local\Temp\bat\2024_&#1044;&#1057;__&#1043;&#1048;&#1057;%20&#1054;&#1052;&#1057;_&#1050;&#1057;&#1043;_&#1048;&#1058;&#1054;&#1043;&#1054;_(&#1055;&#1052;&#1057;&#1055;%20&#1089;&#1087;&#1077;&#1094;)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или_2022 год"/>
      <sheetName val="2024_ДС_рабочий"/>
      <sheetName val="2023_ДС_онкология_в МЗ ПО"/>
      <sheetName val="2024_ДС_КСГ_свод_ПЕРВИЧ+СПЕЦ"/>
      <sheetName val="сумм"/>
      <sheetName val="проверка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Курский_ОНКЦ_Островерхова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Медиэксперт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Гемотест"/>
      <sheetName val="Хеликс"/>
      <sheetName val="ВИТАЛАБ"/>
      <sheetName val="СИТИЛАБ"/>
      <sheetName val="ИНВИТРО"/>
      <sheetName val="Наука_ПЦР"/>
      <sheetName val="Наука_КДЛ"/>
      <sheetName val="Наука_БАК"/>
      <sheetName val="Наука_ИФА"/>
    </sheetNames>
    <sheetDataSet>
      <sheetData sheetId="0"/>
      <sheetData sheetId="1">
        <row r="13">
          <cell r="D13">
            <v>405</v>
          </cell>
          <cell r="K13">
            <v>200</v>
          </cell>
          <cell r="P13">
            <v>0</v>
          </cell>
          <cell r="R13">
            <v>206</v>
          </cell>
          <cell r="T13">
            <v>0</v>
          </cell>
          <cell r="X13">
            <v>0</v>
          </cell>
          <cell r="AC13">
            <v>0</v>
          </cell>
          <cell r="AI13">
            <v>0</v>
          </cell>
          <cell r="AN13">
            <v>0</v>
          </cell>
          <cell r="AQ13">
            <v>0</v>
          </cell>
          <cell r="BB13">
            <v>225</v>
          </cell>
          <cell r="BE13">
            <v>0</v>
          </cell>
          <cell r="BH13">
            <v>23</v>
          </cell>
          <cell r="BL13">
            <v>121</v>
          </cell>
          <cell r="BQ13">
            <v>2</v>
          </cell>
          <cell r="BV13">
            <v>625</v>
          </cell>
          <cell r="DX13">
            <v>9</v>
          </cell>
          <cell r="EE13">
            <v>0</v>
          </cell>
          <cell r="EM13">
            <v>0</v>
          </cell>
          <cell r="EP13">
            <v>0</v>
          </cell>
          <cell r="ER13">
            <v>34</v>
          </cell>
          <cell r="ET13">
            <v>0</v>
          </cell>
          <cell r="EZ13">
            <v>0</v>
          </cell>
          <cell r="FD13">
            <v>96</v>
          </cell>
          <cell r="FI13">
            <v>5</v>
          </cell>
          <cell r="FP13">
            <v>35</v>
          </cell>
          <cell r="FW13">
            <v>20</v>
          </cell>
          <cell r="GL13">
            <v>149</v>
          </cell>
          <cell r="GQ13">
            <v>106</v>
          </cell>
          <cell r="HV13">
            <v>0</v>
          </cell>
        </row>
        <row r="14">
          <cell r="D14">
            <v>0</v>
          </cell>
          <cell r="K14">
            <v>0</v>
          </cell>
          <cell r="P14">
            <v>34</v>
          </cell>
          <cell r="R14">
            <v>0</v>
          </cell>
          <cell r="T14">
            <v>0</v>
          </cell>
          <cell r="X14">
            <v>5</v>
          </cell>
          <cell r="AC14">
            <v>22</v>
          </cell>
          <cell r="AI14">
            <v>0</v>
          </cell>
          <cell r="AN14">
            <v>45</v>
          </cell>
          <cell r="AQ14">
            <v>0</v>
          </cell>
          <cell r="BB14">
            <v>0</v>
          </cell>
          <cell r="BE14">
            <v>0</v>
          </cell>
          <cell r="BH14">
            <v>210</v>
          </cell>
          <cell r="BL14">
            <v>0</v>
          </cell>
          <cell r="BQ14">
            <v>57</v>
          </cell>
          <cell r="BV14">
            <v>0</v>
          </cell>
          <cell r="DX14">
            <v>0</v>
          </cell>
          <cell r="EE14">
            <v>105</v>
          </cell>
          <cell r="EM14">
            <v>26</v>
          </cell>
          <cell r="EP14">
            <v>48</v>
          </cell>
          <cell r="ER14">
            <v>0</v>
          </cell>
          <cell r="ET14">
            <v>0</v>
          </cell>
          <cell r="EZ14">
            <v>0</v>
          </cell>
          <cell r="FD14">
            <v>0</v>
          </cell>
          <cell r="FI14">
            <v>139</v>
          </cell>
          <cell r="FP14">
            <v>0</v>
          </cell>
          <cell r="FW14">
            <v>0</v>
          </cell>
          <cell r="GL14">
            <v>0</v>
          </cell>
          <cell r="GQ14">
            <v>114</v>
          </cell>
          <cell r="HV14">
            <v>0</v>
          </cell>
        </row>
        <row r="15">
          <cell r="D15">
            <v>0</v>
          </cell>
          <cell r="K15">
            <v>0</v>
          </cell>
          <cell r="P15">
            <v>0</v>
          </cell>
          <cell r="R15">
            <v>0</v>
          </cell>
          <cell r="T15">
            <v>0</v>
          </cell>
          <cell r="X15">
            <v>0</v>
          </cell>
          <cell r="AC15">
            <v>0</v>
          </cell>
          <cell r="AI15">
            <v>0</v>
          </cell>
          <cell r="AN15">
            <v>0</v>
          </cell>
          <cell r="AQ15">
            <v>0</v>
          </cell>
          <cell r="BB15">
            <v>0</v>
          </cell>
          <cell r="BE15">
            <v>0</v>
          </cell>
          <cell r="BH15">
            <v>0</v>
          </cell>
          <cell r="BL15">
            <v>0</v>
          </cell>
          <cell r="BQ15">
            <v>0</v>
          </cell>
          <cell r="BV15">
            <v>7692</v>
          </cell>
          <cell r="DX15">
            <v>0</v>
          </cell>
          <cell r="EE15">
            <v>0</v>
          </cell>
          <cell r="EM15">
            <v>0</v>
          </cell>
          <cell r="EP15">
            <v>0</v>
          </cell>
          <cell r="ER15">
            <v>0</v>
          </cell>
          <cell r="ET15">
            <v>0</v>
          </cell>
          <cell r="EZ15">
            <v>0</v>
          </cell>
          <cell r="FD15">
            <v>0</v>
          </cell>
          <cell r="FI15">
            <v>0</v>
          </cell>
          <cell r="FP15">
            <v>48</v>
          </cell>
          <cell r="FW15">
            <v>0</v>
          </cell>
          <cell r="GL15">
            <v>0</v>
          </cell>
          <cell r="GQ15">
            <v>4</v>
          </cell>
          <cell r="HV15">
            <v>0</v>
          </cell>
        </row>
        <row r="16">
          <cell r="D16">
            <v>0</v>
          </cell>
          <cell r="K16">
            <v>0</v>
          </cell>
          <cell r="P16">
            <v>0</v>
          </cell>
          <cell r="R16">
            <v>0</v>
          </cell>
          <cell r="T16">
            <v>0</v>
          </cell>
          <cell r="X16">
            <v>0</v>
          </cell>
          <cell r="AC16">
            <v>0</v>
          </cell>
          <cell r="AI16">
            <v>0</v>
          </cell>
          <cell r="AN16">
            <v>0</v>
          </cell>
          <cell r="AQ16">
            <v>0</v>
          </cell>
          <cell r="BB16">
            <v>0</v>
          </cell>
          <cell r="BE16">
            <v>0</v>
          </cell>
          <cell r="BH16">
            <v>0</v>
          </cell>
          <cell r="BL16">
            <v>0</v>
          </cell>
          <cell r="BQ16">
            <v>0</v>
          </cell>
          <cell r="BV16">
            <v>0</v>
          </cell>
          <cell r="DX16">
            <v>0</v>
          </cell>
          <cell r="EE16">
            <v>0</v>
          </cell>
          <cell r="EM16">
            <v>0</v>
          </cell>
          <cell r="EP16">
            <v>0</v>
          </cell>
          <cell r="ER16">
            <v>0</v>
          </cell>
          <cell r="ET16">
            <v>0</v>
          </cell>
          <cell r="EZ16">
            <v>0</v>
          </cell>
          <cell r="FD16">
            <v>0</v>
          </cell>
          <cell r="FI16">
            <v>0</v>
          </cell>
          <cell r="FP16">
            <v>0</v>
          </cell>
          <cell r="FW16">
            <v>0</v>
          </cell>
          <cell r="GL16">
            <v>0</v>
          </cell>
          <cell r="GQ16">
            <v>0</v>
          </cell>
          <cell r="HV16">
            <v>273</v>
          </cell>
        </row>
        <row r="17">
          <cell r="D17">
            <v>0</v>
          </cell>
          <cell r="K17">
            <v>0</v>
          </cell>
          <cell r="P17">
            <v>0</v>
          </cell>
          <cell r="R17">
            <v>0</v>
          </cell>
          <cell r="T17">
            <v>0</v>
          </cell>
          <cell r="X17">
            <v>0</v>
          </cell>
          <cell r="AC17">
            <v>0</v>
          </cell>
          <cell r="AI17">
            <v>0</v>
          </cell>
          <cell r="AN17">
            <v>0</v>
          </cell>
          <cell r="AQ17">
            <v>0</v>
          </cell>
          <cell r="BB17">
            <v>0</v>
          </cell>
          <cell r="BE17">
            <v>0</v>
          </cell>
          <cell r="BH17">
            <v>0</v>
          </cell>
          <cell r="BL17">
            <v>0</v>
          </cell>
          <cell r="BQ17">
            <v>0</v>
          </cell>
          <cell r="BV17">
            <v>0</v>
          </cell>
          <cell r="DX17">
            <v>0</v>
          </cell>
          <cell r="EE17">
            <v>3278</v>
          </cell>
          <cell r="EM17">
            <v>0</v>
          </cell>
          <cell r="EP17">
            <v>0</v>
          </cell>
          <cell r="ER17">
            <v>0</v>
          </cell>
          <cell r="ET17">
            <v>0</v>
          </cell>
          <cell r="EZ17">
            <v>0</v>
          </cell>
          <cell r="FD17">
            <v>0</v>
          </cell>
          <cell r="FI17">
            <v>0</v>
          </cell>
          <cell r="FP17">
            <v>0</v>
          </cell>
          <cell r="FW17">
            <v>0</v>
          </cell>
          <cell r="GL17">
            <v>0</v>
          </cell>
          <cell r="GQ17">
            <v>0</v>
          </cell>
          <cell r="HV17">
            <v>0</v>
          </cell>
        </row>
        <row r="19">
          <cell r="D19">
            <v>0</v>
          </cell>
          <cell r="K19">
            <v>0</v>
          </cell>
          <cell r="P19">
            <v>0</v>
          </cell>
          <cell r="R19">
            <v>1478</v>
          </cell>
          <cell r="T19">
            <v>0</v>
          </cell>
          <cell r="X19">
            <v>0</v>
          </cell>
          <cell r="AC19">
            <v>0</v>
          </cell>
          <cell r="AI19">
            <v>0</v>
          </cell>
          <cell r="AN19">
            <v>0</v>
          </cell>
          <cell r="AQ19">
            <v>0</v>
          </cell>
          <cell r="BB19">
            <v>8872</v>
          </cell>
          <cell r="BE19">
            <v>0</v>
          </cell>
          <cell r="BH19">
            <v>821</v>
          </cell>
          <cell r="BL19">
            <v>2326</v>
          </cell>
          <cell r="BQ19">
            <v>0</v>
          </cell>
          <cell r="BV19">
            <v>1612</v>
          </cell>
          <cell r="DX19">
            <v>0</v>
          </cell>
          <cell r="EE19">
            <v>0</v>
          </cell>
          <cell r="EM19">
            <v>0</v>
          </cell>
          <cell r="EP19">
            <v>89</v>
          </cell>
          <cell r="ER19">
            <v>0</v>
          </cell>
          <cell r="ET19">
            <v>0</v>
          </cell>
          <cell r="EZ19">
            <v>0</v>
          </cell>
          <cell r="FD19">
            <v>168</v>
          </cell>
          <cell r="FI19">
            <v>0</v>
          </cell>
          <cell r="FP19">
            <v>0</v>
          </cell>
          <cell r="FW19">
            <v>0</v>
          </cell>
          <cell r="GL19">
            <v>391</v>
          </cell>
          <cell r="GQ19">
            <v>276</v>
          </cell>
          <cell r="HV19">
            <v>0</v>
          </cell>
        </row>
        <row r="20">
          <cell r="D20">
            <v>0</v>
          </cell>
          <cell r="K20">
            <v>0</v>
          </cell>
          <cell r="P20">
            <v>0</v>
          </cell>
          <cell r="R20">
            <v>0</v>
          </cell>
          <cell r="T20">
            <v>0</v>
          </cell>
          <cell r="X20">
            <v>0</v>
          </cell>
          <cell r="AC20">
            <v>0</v>
          </cell>
          <cell r="AI20">
            <v>0</v>
          </cell>
          <cell r="AN20">
            <v>0</v>
          </cell>
          <cell r="AQ20">
            <v>0</v>
          </cell>
          <cell r="BB20">
            <v>27</v>
          </cell>
          <cell r="BE20">
            <v>0</v>
          </cell>
          <cell r="BH20">
            <v>0</v>
          </cell>
          <cell r="BL20">
            <v>0</v>
          </cell>
          <cell r="BQ20">
            <v>0</v>
          </cell>
          <cell r="BV20">
            <v>0</v>
          </cell>
          <cell r="DX20">
            <v>0</v>
          </cell>
          <cell r="EE20">
            <v>0</v>
          </cell>
          <cell r="EM20">
            <v>0</v>
          </cell>
          <cell r="EP20">
            <v>0</v>
          </cell>
          <cell r="ER20">
            <v>0</v>
          </cell>
          <cell r="ET20">
            <v>488</v>
          </cell>
          <cell r="EZ20">
            <v>0</v>
          </cell>
          <cell r="FD20">
            <v>69</v>
          </cell>
          <cell r="FI20">
            <v>0</v>
          </cell>
          <cell r="FP20">
            <v>0</v>
          </cell>
          <cell r="FW20">
            <v>0</v>
          </cell>
          <cell r="GL20">
            <v>0</v>
          </cell>
          <cell r="GQ20">
            <v>12</v>
          </cell>
          <cell r="HV20">
            <v>640</v>
          </cell>
        </row>
        <row r="21">
          <cell r="D21">
            <v>0</v>
          </cell>
          <cell r="K21">
            <v>0</v>
          </cell>
          <cell r="P21">
            <v>0</v>
          </cell>
          <cell r="R21">
            <v>0</v>
          </cell>
          <cell r="T21">
            <v>0</v>
          </cell>
          <cell r="X21">
            <v>0</v>
          </cell>
          <cell r="AC21">
            <v>0</v>
          </cell>
          <cell r="AI21">
            <v>0</v>
          </cell>
          <cell r="AN21">
            <v>0</v>
          </cell>
          <cell r="AQ21">
            <v>0</v>
          </cell>
          <cell r="BB21">
            <v>0</v>
          </cell>
          <cell r="BE21">
            <v>0</v>
          </cell>
          <cell r="BH21">
            <v>0</v>
          </cell>
          <cell r="BL21">
            <v>0</v>
          </cell>
          <cell r="BQ21">
            <v>0</v>
          </cell>
          <cell r="BV21">
            <v>0</v>
          </cell>
          <cell r="DX21">
            <v>0</v>
          </cell>
          <cell r="EE21">
            <v>0</v>
          </cell>
          <cell r="EM21">
            <v>0</v>
          </cell>
          <cell r="EP21">
            <v>0</v>
          </cell>
          <cell r="ER21">
            <v>0</v>
          </cell>
          <cell r="ET21">
            <v>0</v>
          </cell>
          <cell r="EZ21">
            <v>0</v>
          </cell>
          <cell r="FD21">
            <v>0</v>
          </cell>
          <cell r="FI21">
            <v>0</v>
          </cell>
          <cell r="FP21">
            <v>0</v>
          </cell>
          <cell r="FW21">
            <v>0</v>
          </cell>
          <cell r="GL21">
            <v>0</v>
          </cell>
          <cell r="GQ21">
            <v>0</v>
          </cell>
          <cell r="HV21">
            <v>0</v>
          </cell>
        </row>
        <row r="22">
          <cell r="D22">
            <v>0</v>
          </cell>
          <cell r="K22">
            <v>0</v>
          </cell>
          <cell r="P22">
            <v>0</v>
          </cell>
          <cell r="R22">
            <v>0</v>
          </cell>
          <cell r="T22">
            <v>0</v>
          </cell>
          <cell r="X22">
            <v>0</v>
          </cell>
          <cell r="AC22">
            <v>0</v>
          </cell>
          <cell r="AI22">
            <v>0</v>
          </cell>
          <cell r="AN22">
            <v>0</v>
          </cell>
          <cell r="AQ22">
            <v>0</v>
          </cell>
          <cell r="BB22">
            <v>0</v>
          </cell>
          <cell r="BE22">
            <v>0</v>
          </cell>
          <cell r="BH22">
            <v>0</v>
          </cell>
          <cell r="BL22">
            <v>0</v>
          </cell>
          <cell r="BQ22">
            <v>0</v>
          </cell>
          <cell r="BV22">
            <v>0</v>
          </cell>
          <cell r="DX22">
            <v>0</v>
          </cell>
          <cell r="EE22">
            <v>0</v>
          </cell>
          <cell r="EM22">
            <v>0</v>
          </cell>
          <cell r="EP22">
            <v>0</v>
          </cell>
          <cell r="ER22">
            <v>0</v>
          </cell>
          <cell r="ET22">
            <v>0</v>
          </cell>
          <cell r="EZ22">
            <v>0</v>
          </cell>
          <cell r="FD22">
            <v>0</v>
          </cell>
          <cell r="FI22">
            <v>0</v>
          </cell>
          <cell r="FP22">
            <v>0</v>
          </cell>
          <cell r="FW22">
            <v>0</v>
          </cell>
          <cell r="GL22">
            <v>0</v>
          </cell>
          <cell r="GQ22">
            <v>0</v>
          </cell>
          <cell r="HV22">
            <v>0</v>
          </cell>
        </row>
        <row r="23">
          <cell r="D23">
            <v>698</v>
          </cell>
          <cell r="K23">
            <v>0</v>
          </cell>
          <cell r="P23">
            <v>0</v>
          </cell>
          <cell r="R23">
            <v>0</v>
          </cell>
          <cell r="T23">
            <v>0</v>
          </cell>
          <cell r="X23">
            <v>0</v>
          </cell>
          <cell r="AC23">
            <v>0</v>
          </cell>
          <cell r="AI23">
            <v>0</v>
          </cell>
          <cell r="AN23">
            <v>0</v>
          </cell>
          <cell r="AQ23">
            <v>0</v>
          </cell>
          <cell r="BB23">
            <v>0</v>
          </cell>
          <cell r="BE23">
            <v>0</v>
          </cell>
          <cell r="BH23">
            <v>0</v>
          </cell>
          <cell r="BL23">
            <v>0</v>
          </cell>
          <cell r="BQ23">
            <v>0</v>
          </cell>
          <cell r="BV23">
            <v>0</v>
          </cell>
          <cell r="DX23">
            <v>0</v>
          </cell>
          <cell r="EE23">
            <v>0</v>
          </cell>
          <cell r="EM23">
            <v>0</v>
          </cell>
          <cell r="EP23">
            <v>0</v>
          </cell>
          <cell r="ER23">
            <v>0</v>
          </cell>
          <cell r="ET23">
            <v>0</v>
          </cell>
          <cell r="EZ23">
            <v>0</v>
          </cell>
          <cell r="FD23">
            <v>0</v>
          </cell>
          <cell r="FI23">
            <v>0</v>
          </cell>
          <cell r="FP23">
            <v>0</v>
          </cell>
          <cell r="FW23">
            <v>0</v>
          </cell>
          <cell r="GL23">
            <v>0</v>
          </cell>
          <cell r="GQ23">
            <v>0</v>
          </cell>
          <cell r="HV23">
            <v>0</v>
          </cell>
        </row>
        <row r="24">
          <cell r="D24">
            <v>0</v>
          </cell>
          <cell r="K24">
            <v>0</v>
          </cell>
          <cell r="P24">
            <v>2</v>
          </cell>
          <cell r="R24">
            <v>0</v>
          </cell>
          <cell r="T24">
            <v>0</v>
          </cell>
          <cell r="X24">
            <v>0</v>
          </cell>
          <cell r="AC24">
            <v>0</v>
          </cell>
          <cell r="AI24">
            <v>0</v>
          </cell>
          <cell r="AN24">
            <v>0</v>
          </cell>
          <cell r="AQ24">
            <v>0</v>
          </cell>
          <cell r="BB24">
            <v>0</v>
          </cell>
          <cell r="BE24">
            <v>0</v>
          </cell>
          <cell r="BH24">
            <v>672</v>
          </cell>
          <cell r="BL24">
            <v>0</v>
          </cell>
          <cell r="BQ24">
            <v>0</v>
          </cell>
          <cell r="BV24">
            <v>0</v>
          </cell>
          <cell r="DX24">
            <v>19</v>
          </cell>
          <cell r="EE24">
            <v>0</v>
          </cell>
          <cell r="EM24">
            <v>5</v>
          </cell>
          <cell r="EP24">
            <v>0</v>
          </cell>
          <cell r="ER24">
            <v>0</v>
          </cell>
          <cell r="ET24">
            <v>0</v>
          </cell>
          <cell r="EZ24">
            <v>0</v>
          </cell>
          <cell r="FD24">
            <v>0</v>
          </cell>
          <cell r="FI24">
            <v>0</v>
          </cell>
          <cell r="FP24">
            <v>0</v>
          </cell>
          <cell r="FW24">
            <v>0</v>
          </cell>
          <cell r="GL24">
            <v>0</v>
          </cell>
          <cell r="GQ24">
            <v>0</v>
          </cell>
          <cell r="HV24">
            <v>0</v>
          </cell>
        </row>
        <row r="26">
          <cell r="D26">
            <v>0</v>
          </cell>
          <cell r="K26">
            <v>0</v>
          </cell>
          <cell r="P26">
            <v>0</v>
          </cell>
          <cell r="R26">
            <v>0</v>
          </cell>
          <cell r="T26">
            <v>0</v>
          </cell>
          <cell r="X26">
            <v>0</v>
          </cell>
          <cell r="AC26">
            <v>0</v>
          </cell>
          <cell r="AI26">
            <v>0</v>
          </cell>
          <cell r="AN26">
            <v>0</v>
          </cell>
          <cell r="AQ26">
            <v>0</v>
          </cell>
          <cell r="BB26">
            <v>0</v>
          </cell>
          <cell r="BE26">
            <v>0</v>
          </cell>
          <cell r="BH26">
            <v>0</v>
          </cell>
          <cell r="BL26">
            <v>0</v>
          </cell>
          <cell r="BQ26">
            <v>0</v>
          </cell>
          <cell r="BV26">
            <v>0</v>
          </cell>
          <cell r="DX26">
            <v>0</v>
          </cell>
          <cell r="EE26">
            <v>0</v>
          </cell>
          <cell r="EM26">
            <v>0</v>
          </cell>
          <cell r="EP26">
            <v>0</v>
          </cell>
          <cell r="ER26">
            <v>0</v>
          </cell>
          <cell r="ET26">
            <v>0</v>
          </cell>
          <cell r="EZ26">
            <v>0</v>
          </cell>
          <cell r="FD26">
            <v>0</v>
          </cell>
          <cell r="FI26">
            <v>0</v>
          </cell>
          <cell r="FP26">
            <v>0</v>
          </cell>
          <cell r="FW26">
            <v>0</v>
          </cell>
          <cell r="GL26">
            <v>0</v>
          </cell>
          <cell r="GQ26">
            <v>0</v>
          </cell>
          <cell r="HV26">
            <v>0</v>
          </cell>
        </row>
        <row r="27">
          <cell r="D27">
            <v>458</v>
          </cell>
          <cell r="K27">
            <v>0</v>
          </cell>
          <cell r="P27">
            <v>0</v>
          </cell>
          <cell r="R27">
            <v>0</v>
          </cell>
          <cell r="T27">
            <v>0</v>
          </cell>
          <cell r="X27">
            <v>0</v>
          </cell>
          <cell r="AC27">
            <v>0</v>
          </cell>
          <cell r="AI27">
            <v>0</v>
          </cell>
          <cell r="AN27">
            <v>0</v>
          </cell>
          <cell r="AQ27">
            <v>0</v>
          </cell>
          <cell r="BB27">
            <v>0</v>
          </cell>
          <cell r="BE27">
            <v>0</v>
          </cell>
          <cell r="BH27">
            <v>106</v>
          </cell>
          <cell r="BL27">
            <v>18</v>
          </cell>
          <cell r="BQ27">
            <v>0</v>
          </cell>
          <cell r="BV27">
            <v>0</v>
          </cell>
          <cell r="DX27">
            <v>0</v>
          </cell>
          <cell r="EE27">
            <v>0</v>
          </cell>
          <cell r="EM27">
            <v>12</v>
          </cell>
          <cell r="EP27">
            <v>0</v>
          </cell>
          <cell r="ER27">
            <v>0</v>
          </cell>
          <cell r="ET27">
            <v>0</v>
          </cell>
          <cell r="EZ27">
            <v>0</v>
          </cell>
          <cell r="FD27">
            <v>7</v>
          </cell>
          <cell r="FI27">
            <v>0</v>
          </cell>
          <cell r="FP27">
            <v>48</v>
          </cell>
          <cell r="FW27">
            <v>0</v>
          </cell>
          <cell r="GL27">
            <v>0</v>
          </cell>
          <cell r="GQ27">
            <v>14</v>
          </cell>
          <cell r="HV27">
            <v>273</v>
          </cell>
        </row>
        <row r="28">
          <cell r="D28">
            <v>140</v>
          </cell>
          <cell r="K28">
            <v>0</v>
          </cell>
          <cell r="P28">
            <v>0</v>
          </cell>
          <cell r="R28">
            <v>62</v>
          </cell>
          <cell r="T28">
            <v>4</v>
          </cell>
          <cell r="X28">
            <v>6</v>
          </cell>
          <cell r="AC28">
            <v>0</v>
          </cell>
          <cell r="AI28">
            <v>0</v>
          </cell>
          <cell r="AN28">
            <v>0</v>
          </cell>
          <cell r="AQ28">
            <v>0</v>
          </cell>
          <cell r="BB28">
            <v>1476</v>
          </cell>
          <cell r="BE28">
            <v>0</v>
          </cell>
          <cell r="BH28">
            <v>947</v>
          </cell>
          <cell r="BL28">
            <v>463</v>
          </cell>
          <cell r="BQ28">
            <v>20</v>
          </cell>
          <cell r="BV28">
            <v>888</v>
          </cell>
          <cell r="DX28">
            <v>0</v>
          </cell>
          <cell r="EE28">
            <v>35</v>
          </cell>
          <cell r="EM28">
            <v>0</v>
          </cell>
          <cell r="EP28">
            <v>54</v>
          </cell>
          <cell r="ER28">
            <v>20</v>
          </cell>
          <cell r="ET28">
            <v>0</v>
          </cell>
          <cell r="EZ28">
            <v>0</v>
          </cell>
          <cell r="FD28">
            <v>119</v>
          </cell>
          <cell r="FI28">
            <v>15</v>
          </cell>
          <cell r="FP28">
            <v>0</v>
          </cell>
          <cell r="FW28">
            <v>0</v>
          </cell>
          <cell r="GL28">
            <v>112</v>
          </cell>
          <cell r="GQ28">
            <v>0</v>
          </cell>
          <cell r="HV28">
            <v>0</v>
          </cell>
        </row>
        <row r="30">
          <cell r="D30">
            <v>10</v>
          </cell>
          <cell r="K30">
            <v>0</v>
          </cell>
          <cell r="P30">
            <v>0</v>
          </cell>
          <cell r="R30">
            <v>29</v>
          </cell>
          <cell r="T30">
            <v>0</v>
          </cell>
          <cell r="X30">
            <v>5</v>
          </cell>
          <cell r="AC30">
            <v>0</v>
          </cell>
          <cell r="AI30">
            <v>0</v>
          </cell>
          <cell r="AN30">
            <v>0</v>
          </cell>
          <cell r="AQ30">
            <v>0</v>
          </cell>
          <cell r="BB30">
            <v>548</v>
          </cell>
          <cell r="BE30">
            <v>0</v>
          </cell>
          <cell r="BH30">
            <v>5</v>
          </cell>
          <cell r="BL30">
            <v>190</v>
          </cell>
          <cell r="BQ30">
            <v>0</v>
          </cell>
          <cell r="BV30">
            <v>0</v>
          </cell>
          <cell r="DX30">
            <v>0</v>
          </cell>
          <cell r="EE30">
            <v>0</v>
          </cell>
          <cell r="EM30">
            <v>0</v>
          </cell>
          <cell r="EP30">
            <v>2</v>
          </cell>
          <cell r="ER30">
            <v>2</v>
          </cell>
          <cell r="ET30">
            <v>0</v>
          </cell>
          <cell r="EZ30">
            <v>0</v>
          </cell>
          <cell r="FD30">
            <v>10</v>
          </cell>
          <cell r="FI30">
            <v>0</v>
          </cell>
          <cell r="FP30">
            <v>15</v>
          </cell>
          <cell r="FW30">
            <v>0</v>
          </cell>
          <cell r="GL30">
            <v>82</v>
          </cell>
          <cell r="GQ30">
            <v>11</v>
          </cell>
          <cell r="HV30">
            <v>0</v>
          </cell>
        </row>
        <row r="31">
          <cell r="D31">
            <v>0</v>
          </cell>
          <cell r="K31">
            <v>0</v>
          </cell>
          <cell r="P31">
            <v>0</v>
          </cell>
          <cell r="R31">
            <v>31</v>
          </cell>
          <cell r="T31">
            <v>0</v>
          </cell>
          <cell r="X31">
            <v>0</v>
          </cell>
          <cell r="AC31">
            <v>0</v>
          </cell>
          <cell r="AI31">
            <v>0</v>
          </cell>
          <cell r="AN31">
            <v>0</v>
          </cell>
          <cell r="AQ31">
            <v>0</v>
          </cell>
          <cell r="BB31">
            <v>913</v>
          </cell>
          <cell r="BE31">
            <v>0</v>
          </cell>
          <cell r="BH31">
            <v>82</v>
          </cell>
          <cell r="BL31">
            <v>69</v>
          </cell>
          <cell r="BQ31">
            <v>0</v>
          </cell>
          <cell r="BV31">
            <v>0</v>
          </cell>
          <cell r="DX31">
            <v>0</v>
          </cell>
          <cell r="EE31">
            <v>0</v>
          </cell>
          <cell r="EM31">
            <v>0</v>
          </cell>
          <cell r="EP31">
            <v>19</v>
          </cell>
          <cell r="ER31">
            <v>0</v>
          </cell>
          <cell r="ET31">
            <v>0</v>
          </cell>
          <cell r="EZ31">
            <v>0</v>
          </cell>
          <cell r="FD31">
            <v>7</v>
          </cell>
          <cell r="FI31">
            <v>0</v>
          </cell>
          <cell r="FP31">
            <v>0</v>
          </cell>
          <cell r="FW31">
            <v>0</v>
          </cell>
          <cell r="GL31">
            <v>84</v>
          </cell>
          <cell r="GQ31">
            <v>0</v>
          </cell>
          <cell r="HV31">
            <v>0</v>
          </cell>
        </row>
        <row r="32">
          <cell r="D32">
            <v>53</v>
          </cell>
          <cell r="K32">
            <v>0</v>
          </cell>
          <cell r="P32">
            <v>0</v>
          </cell>
          <cell r="R32">
            <v>31</v>
          </cell>
          <cell r="T32">
            <v>0</v>
          </cell>
          <cell r="X32">
            <v>0</v>
          </cell>
          <cell r="AC32">
            <v>0</v>
          </cell>
          <cell r="AI32">
            <v>0</v>
          </cell>
          <cell r="AN32">
            <v>0</v>
          </cell>
          <cell r="AQ32">
            <v>0</v>
          </cell>
          <cell r="BB32">
            <v>635</v>
          </cell>
          <cell r="BE32">
            <v>0</v>
          </cell>
          <cell r="BH32">
            <v>21</v>
          </cell>
          <cell r="BL32">
            <v>250</v>
          </cell>
          <cell r="BQ32">
            <v>0</v>
          </cell>
          <cell r="BV32">
            <v>84</v>
          </cell>
          <cell r="DX32">
            <v>0</v>
          </cell>
          <cell r="EE32">
            <v>0</v>
          </cell>
          <cell r="EM32">
            <v>0</v>
          </cell>
          <cell r="EP32">
            <v>14</v>
          </cell>
          <cell r="ER32">
            <v>0</v>
          </cell>
          <cell r="ET32">
            <v>0</v>
          </cell>
          <cell r="EZ32">
            <v>0</v>
          </cell>
          <cell r="FD32">
            <v>247</v>
          </cell>
          <cell r="FI32">
            <v>0</v>
          </cell>
          <cell r="FP32">
            <v>7</v>
          </cell>
          <cell r="FW32">
            <v>0</v>
          </cell>
          <cell r="GL32">
            <v>118</v>
          </cell>
          <cell r="GQ32">
            <v>1</v>
          </cell>
          <cell r="HV32">
            <v>0</v>
          </cell>
        </row>
        <row r="33">
          <cell r="D33">
            <v>36</v>
          </cell>
          <cell r="K33">
            <v>0</v>
          </cell>
          <cell r="P33">
            <v>0</v>
          </cell>
          <cell r="R33">
            <v>14</v>
          </cell>
          <cell r="T33">
            <v>0</v>
          </cell>
          <cell r="X33">
            <v>0</v>
          </cell>
          <cell r="AC33">
            <v>0</v>
          </cell>
          <cell r="AI33">
            <v>0</v>
          </cell>
          <cell r="AN33">
            <v>0</v>
          </cell>
          <cell r="AQ33">
            <v>5</v>
          </cell>
          <cell r="BB33">
            <v>1004</v>
          </cell>
          <cell r="BE33">
            <v>0</v>
          </cell>
          <cell r="BH33">
            <v>176</v>
          </cell>
          <cell r="BL33">
            <v>520</v>
          </cell>
          <cell r="BQ33">
            <v>0</v>
          </cell>
          <cell r="BV33">
            <v>45</v>
          </cell>
          <cell r="DX33">
            <v>0</v>
          </cell>
          <cell r="EE33">
            <v>0</v>
          </cell>
          <cell r="EM33">
            <v>0</v>
          </cell>
          <cell r="EP33">
            <v>170</v>
          </cell>
          <cell r="ER33">
            <v>0</v>
          </cell>
          <cell r="ET33">
            <v>0</v>
          </cell>
          <cell r="EZ33">
            <v>0</v>
          </cell>
          <cell r="FD33">
            <v>26</v>
          </cell>
          <cell r="FI33">
            <v>0</v>
          </cell>
          <cell r="FP33">
            <v>0</v>
          </cell>
          <cell r="FW33">
            <v>0</v>
          </cell>
          <cell r="GL33">
            <v>58</v>
          </cell>
          <cell r="GQ33">
            <v>4</v>
          </cell>
          <cell r="HV33">
            <v>0</v>
          </cell>
        </row>
        <row r="34">
          <cell r="D34">
            <v>48</v>
          </cell>
          <cell r="K34">
            <v>0</v>
          </cell>
          <cell r="P34">
            <v>0</v>
          </cell>
          <cell r="R34">
            <v>17</v>
          </cell>
          <cell r="T34">
            <v>0</v>
          </cell>
          <cell r="X34">
            <v>0</v>
          </cell>
          <cell r="AC34">
            <v>0</v>
          </cell>
          <cell r="AI34">
            <v>0</v>
          </cell>
          <cell r="AN34">
            <v>0</v>
          </cell>
          <cell r="AQ34">
            <v>0</v>
          </cell>
          <cell r="BB34">
            <v>184</v>
          </cell>
          <cell r="BE34">
            <v>0</v>
          </cell>
          <cell r="BH34">
            <v>399</v>
          </cell>
          <cell r="BL34">
            <v>92</v>
          </cell>
          <cell r="BQ34">
            <v>0</v>
          </cell>
          <cell r="BV34">
            <v>0</v>
          </cell>
          <cell r="DX34">
            <v>0</v>
          </cell>
          <cell r="EE34">
            <v>0</v>
          </cell>
          <cell r="EM34">
            <v>0</v>
          </cell>
          <cell r="EP34">
            <v>0</v>
          </cell>
          <cell r="ER34">
            <v>14</v>
          </cell>
          <cell r="ET34">
            <v>0</v>
          </cell>
          <cell r="EZ34">
            <v>0</v>
          </cell>
          <cell r="FD34">
            <v>34</v>
          </cell>
          <cell r="FI34">
            <v>0</v>
          </cell>
          <cell r="FP34">
            <v>0</v>
          </cell>
          <cell r="FW34">
            <v>0</v>
          </cell>
          <cell r="GL34">
            <v>36</v>
          </cell>
          <cell r="GQ34">
            <v>0</v>
          </cell>
          <cell r="HV34">
            <v>0</v>
          </cell>
        </row>
        <row r="35">
          <cell r="D35">
            <v>0</v>
          </cell>
          <cell r="K35">
            <v>0</v>
          </cell>
          <cell r="P35">
            <v>0</v>
          </cell>
          <cell r="R35">
            <v>7</v>
          </cell>
          <cell r="T35">
            <v>0</v>
          </cell>
          <cell r="X35">
            <v>0</v>
          </cell>
          <cell r="AC35">
            <v>0</v>
          </cell>
          <cell r="AI35">
            <v>0</v>
          </cell>
          <cell r="AN35">
            <v>0</v>
          </cell>
          <cell r="AQ35">
            <v>0</v>
          </cell>
          <cell r="BB35">
            <v>228</v>
          </cell>
          <cell r="BE35">
            <v>0</v>
          </cell>
          <cell r="BH35">
            <v>0</v>
          </cell>
          <cell r="BL35">
            <v>177</v>
          </cell>
          <cell r="BQ35">
            <v>0</v>
          </cell>
          <cell r="BV35">
            <v>0</v>
          </cell>
          <cell r="DX35">
            <v>0</v>
          </cell>
          <cell r="EE35">
            <v>0</v>
          </cell>
          <cell r="EM35">
            <v>0</v>
          </cell>
          <cell r="EP35">
            <v>7</v>
          </cell>
          <cell r="ER35">
            <v>0</v>
          </cell>
          <cell r="ET35">
            <v>0</v>
          </cell>
          <cell r="EZ35">
            <v>0</v>
          </cell>
          <cell r="FD35">
            <v>12</v>
          </cell>
          <cell r="FI35">
            <v>0</v>
          </cell>
          <cell r="FP35">
            <v>0</v>
          </cell>
          <cell r="FW35">
            <v>0</v>
          </cell>
          <cell r="GL35">
            <v>60</v>
          </cell>
          <cell r="GQ35">
            <v>0</v>
          </cell>
          <cell r="HV35">
            <v>0</v>
          </cell>
        </row>
        <row r="36">
          <cell r="D36">
            <v>35</v>
          </cell>
          <cell r="K36">
            <v>0</v>
          </cell>
          <cell r="P36">
            <v>0</v>
          </cell>
          <cell r="R36">
            <v>55</v>
          </cell>
          <cell r="T36">
            <v>0</v>
          </cell>
          <cell r="X36">
            <v>0</v>
          </cell>
          <cell r="AC36">
            <v>0</v>
          </cell>
          <cell r="AI36">
            <v>0</v>
          </cell>
          <cell r="AN36">
            <v>0</v>
          </cell>
          <cell r="AQ36">
            <v>0</v>
          </cell>
          <cell r="BB36">
            <v>754</v>
          </cell>
          <cell r="BE36">
            <v>0</v>
          </cell>
          <cell r="BH36">
            <v>70</v>
          </cell>
          <cell r="BL36">
            <v>267</v>
          </cell>
          <cell r="BQ36">
            <v>0</v>
          </cell>
          <cell r="BV36">
            <v>300</v>
          </cell>
          <cell r="DX36">
            <v>0</v>
          </cell>
          <cell r="EE36">
            <v>0</v>
          </cell>
          <cell r="EM36">
            <v>0</v>
          </cell>
          <cell r="EP36">
            <v>17</v>
          </cell>
          <cell r="ER36">
            <v>0</v>
          </cell>
          <cell r="ET36">
            <v>0</v>
          </cell>
          <cell r="EZ36">
            <v>0</v>
          </cell>
          <cell r="FD36">
            <v>14</v>
          </cell>
          <cell r="FI36">
            <v>0</v>
          </cell>
          <cell r="FP36">
            <v>0</v>
          </cell>
          <cell r="FW36">
            <v>0</v>
          </cell>
          <cell r="GL36">
            <v>125</v>
          </cell>
          <cell r="GQ36">
            <v>7</v>
          </cell>
          <cell r="HV36">
            <v>0</v>
          </cell>
        </row>
        <row r="37">
          <cell r="D37">
            <v>14</v>
          </cell>
          <cell r="K37">
            <v>0</v>
          </cell>
          <cell r="P37">
            <v>0</v>
          </cell>
          <cell r="R37">
            <v>17</v>
          </cell>
          <cell r="T37">
            <v>2</v>
          </cell>
          <cell r="X37">
            <v>0</v>
          </cell>
          <cell r="AC37">
            <v>0</v>
          </cell>
          <cell r="AI37">
            <v>0</v>
          </cell>
          <cell r="AN37">
            <v>0</v>
          </cell>
          <cell r="AQ37">
            <v>0</v>
          </cell>
          <cell r="BB37">
            <v>532</v>
          </cell>
          <cell r="BE37">
            <v>0</v>
          </cell>
          <cell r="BH37">
            <v>121</v>
          </cell>
          <cell r="BL37">
            <v>202</v>
          </cell>
          <cell r="BQ37">
            <v>2</v>
          </cell>
          <cell r="BV37">
            <v>0</v>
          </cell>
          <cell r="DX37">
            <v>2</v>
          </cell>
          <cell r="EE37">
            <v>0</v>
          </cell>
          <cell r="EM37">
            <v>0</v>
          </cell>
          <cell r="EP37">
            <v>17</v>
          </cell>
          <cell r="ER37">
            <v>7</v>
          </cell>
          <cell r="ET37">
            <v>0</v>
          </cell>
          <cell r="EZ37">
            <v>0</v>
          </cell>
          <cell r="FD37">
            <v>48</v>
          </cell>
          <cell r="FI37">
            <v>2</v>
          </cell>
          <cell r="FP37">
            <v>26</v>
          </cell>
          <cell r="FW37">
            <v>0</v>
          </cell>
          <cell r="GL37">
            <v>82</v>
          </cell>
          <cell r="GQ37">
            <v>3</v>
          </cell>
          <cell r="HV37">
            <v>0</v>
          </cell>
        </row>
        <row r="38">
          <cell r="D38">
            <v>5</v>
          </cell>
          <cell r="K38">
            <v>0</v>
          </cell>
          <cell r="P38">
            <v>0</v>
          </cell>
          <cell r="R38">
            <v>7</v>
          </cell>
          <cell r="T38">
            <v>0</v>
          </cell>
          <cell r="X38">
            <v>0</v>
          </cell>
          <cell r="AC38">
            <v>0</v>
          </cell>
          <cell r="AI38">
            <v>0</v>
          </cell>
          <cell r="AN38">
            <v>0</v>
          </cell>
          <cell r="AQ38">
            <v>0</v>
          </cell>
          <cell r="BB38">
            <v>215</v>
          </cell>
          <cell r="BE38">
            <v>0</v>
          </cell>
          <cell r="BH38">
            <v>203</v>
          </cell>
          <cell r="BL38">
            <v>47</v>
          </cell>
          <cell r="BQ38">
            <v>0</v>
          </cell>
          <cell r="BV38">
            <v>0</v>
          </cell>
          <cell r="DX38">
            <v>0</v>
          </cell>
          <cell r="EE38">
            <v>0</v>
          </cell>
          <cell r="EM38">
            <v>0</v>
          </cell>
          <cell r="EP38">
            <v>10</v>
          </cell>
          <cell r="ER38">
            <v>0</v>
          </cell>
          <cell r="ET38">
            <v>0</v>
          </cell>
          <cell r="EZ38">
            <v>0</v>
          </cell>
          <cell r="FD38">
            <v>10</v>
          </cell>
          <cell r="FI38">
            <v>0</v>
          </cell>
          <cell r="FP38">
            <v>0</v>
          </cell>
          <cell r="FW38">
            <v>0</v>
          </cell>
          <cell r="GL38">
            <v>53</v>
          </cell>
          <cell r="GQ38">
            <v>0</v>
          </cell>
          <cell r="HV38">
            <v>0</v>
          </cell>
        </row>
        <row r="39">
          <cell r="D39">
            <v>0</v>
          </cell>
          <cell r="K39">
            <v>0</v>
          </cell>
          <cell r="P39">
            <v>0</v>
          </cell>
          <cell r="R39">
            <v>38</v>
          </cell>
          <cell r="T39">
            <v>0</v>
          </cell>
          <cell r="X39">
            <v>0</v>
          </cell>
          <cell r="AC39">
            <v>0</v>
          </cell>
          <cell r="AI39">
            <v>0</v>
          </cell>
          <cell r="AN39">
            <v>0</v>
          </cell>
          <cell r="AQ39">
            <v>0</v>
          </cell>
          <cell r="BB39">
            <v>541</v>
          </cell>
          <cell r="BE39">
            <v>0</v>
          </cell>
          <cell r="BH39">
            <v>18</v>
          </cell>
          <cell r="BL39">
            <v>228</v>
          </cell>
          <cell r="BQ39">
            <v>2</v>
          </cell>
          <cell r="BV39">
            <v>0</v>
          </cell>
          <cell r="DX39">
            <v>0</v>
          </cell>
          <cell r="EE39">
            <v>0</v>
          </cell>
          <cell r="EM39">
            <v>0</v>
          </cell>
          <cell r="EP39">
            <v>19</v>
          </cell>
          <cell r="ER39">
            <v>0</v>
          </cell>
          <cell r="ET39">
            <v>0</v>
          </cell>
          <cell r="EZ39">
            <v>0</v>
          </cell>
          <cell r="FD39">
            <v>5</v>
          </cell>
          <cell r="FI39">
            <v>0</v>
          </cell>
          <cell r="FP39">
            <v>0</v>
          </cell>
          <cell r="FW39">
            <v>0</v>
          </cell>
          <cell r="GL39">
            <v>84</v>
          </cell>
          <cell r="GQ39">
            <v>0</v>
          </cell>
          <cell r="HV39">
            <v>0</v>
          </cell>
        </row>
        <row r="40">
          <cell r="D40">
            <v>48</v>
          </cell>
          <cell r="K40">
            <v>0</v>
          </cell>
          <cell r="P40">
            <v>0</v>
          </cell>
          <cell r="R40">
            <v>10</v>
          </cell>
          <cell r="T40">
            <v>0</v>
          </cell>
          <cell r="X40">
            <v>0</v>
          </cell>
          <cell r="AC40">
            <v>0</v>
          </cell>
          <cell r="AI40">
            <v>0</v>
          </cell>
          <cell r="AN40">
            <v>0</v>
          </cell>
          <cell r="AQ40">
            <v>0</v>
          </cell>
          <cell r="BB40">
            <v>296</v>
          </cell>
          <cell r="BE40">
            <v>0</v>
          </cell>
          <cell r="BH40">
            <v>570</v>
          </cell>
          <cell r="BL40">
            <v>187</v>
          </cell>
          <cell r="BQ40">
            <v>0</v>
          </cell>
          <cell r="BV40">
            <v>0</v>
          </cell>
          <cell r="DX40">
            <v>0</v>
          </cell>
          <cell r="EE40">
            <v>0</v>
          </cell>
          <cell r="EM40">
            <v>0</v>
          </cell>
          <cell r="EP40">
            <v>2</v>
          </cell>
          <cell r="ER40">
            <v>0</v>
          </cell>
          <cell r="ET40">
            <v>0</v>
          </cell>
          <cell r="EZ40">
            <v>0</v>
          </cell>
          <cell r="FD40">
            <v>0</v>
          </cell>
          <cell r="FI40">
            <v>0</v>
          </cell>
          <cell r="FP40">
            <v>0</v>
          </cell>
          <cell r="FW40">
            <v>0</v>
          </cell>
          <cell r="GL40">
            <v>5</v>
          </cell>
          <cell r="GQ40">
            <v>0</v>
          </cell>
          <cell r="HV40">
            <v>0</v>
          </cell>
        </row>
        <row r="41">
          <cell r="D41">
            <v>0</v>
          </cell>
          <cell r="K41">
            <v>0</v>
          </cell>
          <cell r="P41">
            <v>0</v>
          </cell>
          <cell r="R41">
            <v>96</v>
          </cell>
          <cell r="T41">
            <v>0</v>
          </cell>
          <cell r="X41">
            <v>0</v>
          </cell>
          <cell r="AC41">
            <v>0</v>
          </cell>
          <cell r="AI41">
            <v>0</v>
          </cell>
          <cell r="AN41">
            <v>0</v>
          </cell>
          <cell r="AQ41">
            <v>0</v>
          </cell>
          <cell r="BB41">
            <v>2334</v>
          </cell>
          <cell r="BE41">
            <v>0</v>
          </cell>
          <cell r="BH41">
            <v>44</v>
          </cell>
          <cell r="BL41">
            <v>389</v>
          </cell>
          <cell r="BQ41">
            <v>5</v>
          </cell>
          <cell r="BV41">
            <v>12</v>
          </cell>
          <cell r="DX41">
            <v>0</v>
          </cell>
          <cell r="EE41">
            <v>0</v>
          </cell>
          <cell r="EM41">
            <v>0</v>
          </cell>
          <cell r="EP41">
            <v>41</v>
          </cell>
          <cell r="ER41">
            <v>29</v>
          </cell>
          <cell r="ET41">
            <v>0</v>
          </cell>
          <cell r="EZ41">
            <v>0</v>
          </cell>
          <cell r="FD41">
            <v>130</v>
          </cell>
          <cell r="FI41">
            <v>0</v>
          </cell>
          <cell r="FP41">
            <v>0</v>
          </cell>
          <cell r="FW41">
            <v>0</v>
          </cell>
          <cell r="GL41">
            <v>283</v>
          </cell>
          <cell r="GQ41">
            <v>0</v>
          </cell>
          <cell r="HV41">
            <v>0</v>
          </cell>
        </row>
        <row r="42">
          <cell r="D42">
            <v>74</v>
          </cell>
          <cell r="K42">
            <v>0</v>
          </cell>
          <cell r="P42">
            <v>0</v>
          </cell>
          <cell r="R42">
            <v>47</v>
          </cell>
          <cell r="T42">
            <v>14</v>
          </cell>
          <cell r="X42">
            <v>0</v>
          </cell>
          <cell r="AC42">
            <v>0</v>
          </cell>
          <cell r="AI42">
            <v>0</v>
          </cell>
          <cell r="AN42">
            <v>0</v>
          </cell>
          <cell r="AQ42">
            <v>0</v>
          </cell>
          <cell r="BB42">
            <v>690</v>
          </cell>
          <cell r="BE42">
            <v>0</v>
          </cell>
          <cell r="BH42">
            <v>453</v>
          </cell>
          <cell r="BL42">
            <v>170</v>
          </cell>
          <cell r="BQ42">
            <v>0</v>
          </cell>
          <cell r="BV42">
            <v>0</v>
          </cell>
          <cell r="DX42">
            <v>0</v>
          </cell>
          <cell r="EE42">
            <v>0</v>
          </cell>
          <cell r="EM42">
            <v>0</v>
          </cell>
          <cell r="EP42">
            <v>30</v>
          </cell>
          <cell r="ER42">
            <v>0</v>
          </cell>
          <cell r="ET42">
            <v>0</v>
          </cell>
          <cell r="EZ42">
            <v>0</v>
          </cell>
          <cell r="FD42">
            <v>0</v>
          </cell>
          <cell r="FI42">
            <v>0</v>
          </cell>
          <cell r="FP42">
            <v>0</v>
          </cell>
          <cell r="FW42">
            <v>0</v>
          </cell>
          <cell r="GL42">
            <v>0</v>
          </cell>
          <cell r="GQ42">
            <v>0</v>
          </cell>
          <cell r="HV42">
            <v>0</v>
          </cell>
        </row>
        <row r="43">
          <cell r="D43">
            <v>105</v>
          </cell>
          <cell r="K43">
            <v>0</v>
          </cell>
          <cell r="P43">
            <v>0</v>
          </cell>
          <cell r="R43">
            <v>17</v>
          </cell>
          <cell r="T43">
            <v>0</v>
          </cell>
          <cell r="X43">
            <v>2</v>
          </cell>
          <cell r="AC43">
            <v>0</v>
          </cell>
          <cell r="AI43">
            <v>0</v>
          </cell>
          <cell r="AN43">
            <v>0</v>
          </cell>
          <cell r="AQ43">
            <v>5</v>
          </cell>
          <cell r="BB43">
            <v>1054</v>
          </cell>
          <cell r="BE43">
            <v>0</v>
          </cell>
          <cell r="BH43">
            <v>274</v>
          </cell>
          <cell r="BL43">
            <v>271</v>
          </cell>
          <cell r="BQ43">
            <v>66</v>
          </cell>
          <cell r="BV43">
            <v>750</v>
          </cell>
          <cell r="DX43">
            <v>159</v>
          </cell>
          <cell r="EE43">
            <v>120</v>
          </cell>
          <cell r="EM43">
            <v>38</v>
          </cell>
          <cell r="EP43">
            <v>25</v>
          </cell>
          <cell r="ER43">
            <v>0</v>
          </cell>
          <cell r="ET43">
            <v>0</v>
          </cell>
          <cell r="EZ43">
            <v>0</v>
          </cell>
          <cell r="FD43">
            <v>2</v>
          </cell>
          <cell r="FI43">
            <v>44</v>
          </cell>
          <cell r="FP43">
            <v>2</v>
          </cell>
          <cell r="FW43">
            <v>0</v>
          </cell>
          <cell r="GL43">
            <v>79</v>
          </cell>
          <cell r="GQ43">
            <v>22</v>
          </cell>
          <cell r="HV43">
            <v>273</v>
          </cell>
        </row>
        <row r="44">
          <cell r="D44">
            <v>0</v>
          </cell>
          <cell r="K44">
            <v>0</v>
          </cell>
          <cell r="P44">
            <v>0</v>
          </cell>
          <cell r="R44">
            <v>19</v>
          </cell>
          <cell r="T44">
            <v>0</v>
          </cell>
          <cell r="X44">
            <v>0</v>
          </cell>
          <cell r="AC44">
            <v>0</v>
          </cell>
          <cell r="AI44">
            <v>0</v>
          </cell>
          <cell r="AN44">
            <v>0</v>
          </cell>
          <cell r="AQ44">
            <v>0</v>
          </cell>
          <cell r="BB44">
            <v>403</v>
          </cell>
          <cell r="BE44">
            <v>0</v>
          </cell>
          <cell r="BH44">
            <v>413</v>
          </cell>
          <cell r="BL44">
            <v>3</v>
          </cell>
          <cell r="BQ44">
            <v>0</v>
          </cell>
          <cell r="BV44">
            <v>0</v>
          </cell>
          <cell r="DX44">
            <v>0</v>
          </cell>
          <cell r="EE44">
            <v>0</v>
          </cell>
          <cell r="EM44">
            <v>0</v>
          </cell>
          <cell r="EP44">
            <v>41</v>
          </cell>
          <cell r="ER44">
            <v>0</v>
          </cell>
          <cell r="ET44">
            <v>0</v>
          </cell>
          <cell r="EZ44">
            <v>0</v>
          </cell>
          <cell r="FD44">
            <v>0</v>
          </cell>
          <cell r="FI44">
            <v>0</v>
          </cell>
          <cell r="FP44">
            <v>0</v>
          </cell>
          <cell r="FW44">
            <v>0</v>
          </cell>
          <cell r="GL44">
            <v>79</v>
          </cell>
          <cell r="GQ44">
            <v>0</v>
          </cell>
          <cell r="HV44">
            <v>0</v>
          </cell>
        </row>
        <row r="45">
          <cell r="D45">
            <v>55</v>
          </cell>
          <cell r="K45">
            <v>0</v>
          </cell>
          <cell r="P45">
            <v>0</v>
          </cell>
          <cell r="R45">
            <v>60</v>
          </cell>
          <cell r="T45">
            <v>0</v>
          </cell>
          <cell r="X45">
            <v>0</v>
          </cell>
          <cell r="AC45">
            <v>0</v>
          </cell>
          <cell r="AI45">
            <v>0</v>
          </cell>
          <cell r="AN45">
            <v>0</v>
          </cell>
          <cell r="AQ45">
            <v>48</v>
          </cell>
          <cell r="BB45">
            <v>279</v>
          </cell>
          <cell r="BE45">
            <v>0</v>
          </cell>
          <cell r="BH45">
            <v>10</v>
          </cell>
          <cell r="BL45">
            <v>45</v>
          </cell>
          <cell r="BQ45">
            <v>0</v>
          </cell>
          <cell r="BV45">
            <v>0</v>
          </cell>
          <cell r="DX45">
            <v>0</v>
          </cell>
          <cell r="EE45">
            <v>0</v>
          </cell>
          <cell r="EM45">
            <v>17</v>
          </cell>
          <cell r="EP45">
            <v>31</v>
          </cell>
          <cell r="ER45">
            <v>0</v>
          </cell>
          <cell r="ET45">
            <v>0</v>
          </cell>
          <cell r="EZ45">
            <v>0</v>
          </cell>
          <cell r="FD45">
            <v>7</v>
          </cell>
          <cell r="FI45">
            <v>2</v>
          </cell>
          <cell r="FP45">
            <v>0</v>
          </cell>
          <cell r="FW45">
            <v>0</v>
          </cell>
          <cell r="GL45">
            <v>41</v>
          </cell>
          <cell r="GQ45">
            <v>0</v>
          </cell>
          <cell r="HV45">
            <v>0</v>
          </cell>
        </row>
        <row r="46">
          <cell r="D46">
            <v>0</v>
          </cell>
          <cell r="K46">
            <v>0</v>
          </cell>
          <cell r="P46">
            <v>0</v>
          </cell>
          <cell r="R46">
            <v>26</v>
          </cell>
          <cell r="T46">
            <v>0</v>
          </cell>
          <cell r="X46">
            <v>0</v>
          </cell>
          <cell r="AC46">
            <v>0</v>
          </cell>
          <cell r="AI46">
            <v>0</v>
          </cell>
          <cell r="AN46">
            <v>0</v>
          </cell>
          <cell r="AQ46">
            <v>0</v>
          </cell>
          <cell r="BB46">
            <v>581</v>
          </cell>
          <cell r="BE46">
            <v>0</v>
          </cell>
          <cell r="BH46">
            <v>509</v>
          </cell>
          <cell r="BL46">
            <v>297</v>
          </cell>
          <cell r="BQ46">
            <v>36</v>
          </cell>
          <cell r="BV46">
            <v>525</v>
          </cell>
          <cell r="DX46">
            <v>0</v>
          </cell>
          <cell r="EE46">
            <v>0</v>
          </cell>
          <cell r="EM46">
            <v>283</v>
          </cell>
          <cell r="EP46">
            <v>58</v>
          </cell>
          <cell r="ER46">
            <v>17</v>
          </cell>
          <cell r="ET46">
            <v>0</v>
          </cell>
          <cell r="EZ46">
            <v>0</v>
          </cell>
          <cell r="FD46">
            <v>58</v>
          </cell>
          <cell r="FI46">
            <v>0</v>
          </cell>
          <cell r="FP46">
            <v>0</v>
          </cell>
          <cell r="FW46">
            <v>0</v>
          </cell>
          <cell r="GL46">
            <v>122</v>
          </cell>
          <cell r="GQ46">
            <v>0</v>
          </cell>
          <cell r="HV46">
            <v>0</v>
          </cell>
        </row>
        <row r="47">
          <cell r="D47">
            <v>0</v>
          </cell>
          <cell r="K47">
            <v>0</v>
          </cell>
          <cell r="P47">
            <v>0</v>
          </cell>
          <cell r="R47">
            <v>7</v>
          </cell>
          <cell r="T47">
            <v>0</v>
          </cell>
          <cell r="X47">
            <v>0</v>
          </cell>
          <cell r="AC47">
            <v>0</v>
          </cell>
          <cell r="AI47">
            <v>0</v>
          </cell>
          <cell r="AN47">
            <v>0</v>
          </cell>
          <cell r="AQ47">
            <v>0</v>
          </cell>
          <cell r="BB47">
            <v>309</v>
          </cell>
          <cell r="BE47">
            <v>0</v>
          </cell>
          <cell r="BH47">
            <v>296</v>
          </cell>
          <cell r="BL47">
            <v>36</v>
          </cell>
          <cell r="BQ47">
            <v>0</v>
          </cell>
          <cell r="BV47">
            <v>0</v>
          </cell>
          <cell r="DX47">
            <v>0</v>
          </cell>
          <cell r="EE47">
            <v>0</v>
          </cell>
          <cell r="EM47">
            <v>0</v>
          </cell>
          <cell r="EP47">
            <v>2</v>
          </cell>
          <cell r="ER47">
            <v>0</v>
          </cell>
          <cell r="ET47">
            <v>0</v>
          </cell>
          <cell r="EZ47">
            <v>0</v>
          </cell>
          <cell r="FD47">
            <v>0</v>
          </cell>
          <cell r="FI47">
            <v>0</v>
          </cell>
          <cell r="FP47">
            <v>0</v>
          </cell>
          <cell r="FW47">
            <v>0</v>
          </cell>
          <cell r="GL47">
            <v>48</v>
          </cell>
          <cell r="GQ47">
            <v>0</v>
          </cell>
          <cell r="HV47">
            <v>0</v>
          </cell>
        </row>
        <row r="48">
          <cell r="D48">
            <v>0</v>
          </cell>
          <cell r="K48">
            <v>0</v>
          </cell>
          <cell r="P48">
            <v>0</v>
          </cell>
          <cell r="R48">
            <v>0</v>
          </cell>
          <cell r="T48">
            <v>0</v>
          </cell>
          <cell r="X48">
            <v>0</v>
          </cell>
          <cell r="AC48">
            <v>0</v>
          </cell>
          <cell r="AI48">
            <v>0</v>
          </cell>
          <cell r="AN48">
            <v>0</v>
          </cell>
          <cell r="AQ48">
            <v>0</v>
          </cell>
          <cell r="BB48">
            <v>0</v>
          </cell>
          <cell r="BE48">
            <v>0</v>
          </cell>
          <cell r="BH48">
            <v>0</v>
          </cell>
          <cell r="BL48">
            <v>0</v>
          </cell>
          <cell r="BQ48">
            <v>0</v>
          </cell>
          <cell r="BV48">
            <v>0</v>
          </cell>
          <cell r="DX48">
            <v>0</v>
          </cell>
          <cell r="EE48">
            <v>0</v>
          </cell>
          <cell r="EM48">
            <v>0</v>
          </cell>
          <cell r="EP48">
            <v>0</v>
          </cell>
          <cell r="ER48">
            <v>0</v>
          </cell>
          <cell r="ET48">
            <v>0</v>
          </cell>
          <cell r="EZ48">
            <v>0</v>
          </cell>
          <cell r="FD48">
            <v>0</v>
          </cell>
          <cell r="FI48">
            <v>0</v>
          </cell>
          <cell r="FP48">
            <v>0</v>
          </cell>
          <cell r="FW48">
            <v>0</v>
          </cell>
          <cell r="GL48">
            <v>0</v>
          </cell>
          <cell r="GQ48">
            <v>0</v>
          </cell>
          <cell r="HV48">
            <v>0</v>
          </cell>
        </row>
        <row r="49">
          <cell r="D49">
            <v>0</v>
          </cell>
          <cell r="K49">
            <v>0</v>
          </cell>
          <cell r="P49">
            <v>0</v>
          </cell>
          <cell r="R49">
            <v>0</v>
          </cell>
          <cell r="T49">
            <v>0</v>
          </cell>
          <cell r="X49">
            <v>0</v>
          </cell>
          <cell r="AC49">
            <v>0</v>
          </cell>
          <cell r="AI49">
            <v>0</v>
          </cell>
          <cell r="AN49">
            <v>0</v>
          </cell>
          <cell r="AQ49">
            <v>1100</v>
          </cell>
          <cell r="BB49">
            <v>0</v>
          </cell>
          <cell r="BE49">
            <v>0</v>
          </cell>
          <cell r="BH49">
            <v>0</v>
          </cell>
          <cell r="BL49">
            <v>0</v>
          </cell>
          <cell r="BQ49">
            <v>0</v>
          </cell>
          <cell r="BV49">
            <v>0</v>
          </cell>
          <cell r="DX49">
            <v>0</v>
          </cell>
          <cell r="EE49">
            <v>0</v>
          </cell>
          <cell r="EM49">
            <v>0</v>
          </cell>
          <cell r="EP49">
            <v>0</v>
          </cell>
          <cell r="ER49">
            <v>0</v>
          </cell>
          <cell r="ET49">
            <v>0</v>
          </cell>
          <cell r="EZ49">
            <v>0</v>
          </cell>
          <cell r="FD49">
            <v>0</v>
          </cell>
          <cell r="FI49">
            <v>0</v>
          </cell>
          <cell r="FP49">
            <v>0</v>
          </cell>
          <cell r="FW49">
            <v>0</v>
          </cell>
          <cell r="GL49">
            <v>0</v>
          </cell>
          <cell r="GQ49">
            <v>428</v>
          </cell>
          <cell r="HV49">
            <v>0</v>
          </cell>
        </row>
        <row r="50">
          <cell r="D50">
            <v>0</v>
          </cell>
          <cell r="K50">
            <v>0</v>
          </cell>
          <cell r="P50">
            <v>0</v>
          </cell>
          <cell r="R50">
            <v>0</v>
          </cell>
          <cell r="T50">
            <v>0</v>
          </cell>
          <cell r="X50">
            <v>0</v>
          </cell>
          <cell r="AC50">
            <v>0</v>
          </cell>
          <cell r="AI50">
            <v>0</v>
          </cell>
          <cell r="AN50">
            <v>0</v>
          </cell>
          <cell r="AQ50">
            <v>0</v>
          </cell>
          <cell r="BB50">
            <v>0</v>
          </cell>
          <cell r="BE50">
            <v>0</v>
          </cell>
          <cell r="BH50">
            <v>0</v>
          </cell>
          <cell r="BL50">
            <v>0</v>
          </cell>
          <cell r="BQ50">
            <v>0</v>
          </cell>
          <cell r="BV50">
            <v>0</v>
          </cell>
          <cell r="DX50">
            <v>0</v>
          </cell>
          <cell r="EE50">
            <v>0</v>
          </cell>
          <cell r="EM50">
            <v>0</v>
          </cell>
          <cell r="EP50">
            <v>0</v>
          </cell>
          <cell r="ER50">
            <v>0</v>
          </cell>
          <cell r="ET50">
            <v>0</v>
          </cell>
          <cell r="EZ50">
            <v>0</v>
          </cell>
          <cell r="FD50">
            <v>0</v>
          </cell>
          <cell r="FI50">
            <v>0</v>
          </cell>
          <cell r="FP50">
            <v>0</v>
          </cell>
          <cell r="FW50">
            <v>0</v>
          </cell>
          <cell r="GL50">
            <v>0</v>
          </cell>
          <cell r="GQ50">
            <v>0</v>
          </cell>
          <cell r="HV50">
            <v>0</v>
          </cell>
        </row>
        <row r="51">
          <cell r="D51">
            <v>0</v>
          </cell>
          <cell r="K51">
            <v>0</v>
          </cell>
          <cell r="P51">
            <v>0</v>
          </cell>
          <cell r="R51">
            <v>0</v>
          </cell>
          <cell r="T51">
            <v>0</v>
          </cell>
          <cell r="X51">
            <v>0</v>
          </cell>
          <cell r="AC51">
            <v>0</v>
          </cell>
          <cell r="AI51">
            <v>0</v>
          </cell>
          <cell r="AN51">
            <v>0</v>
          </cell>
          <cell r="AQ51">
            <v>0</v>
          </cell>
          <cell r="BB51">
            <v>0</v>
          </cell>
          <cell r="BE51">
            <v>0</v>
          </cell>
          <cell r="BH51">
            <v>0</v>
          </cell>
          <cell r="BL51">
            <v>0</v>
          </cell>
          <cell r="BQ51">
            <v>0</v>
          </cell>
          <cell r="BV51">
            <v>0</v>
          </cell>
          <cell r="DX51">
            <v>0</v>
          </cell>
          <cell r="EE51">
            <v>0</v>
          </cell>
          <cell r="EM51">
            <v>0</v>
          </cell>
          <cell r="EP51">
            <v>0</v>
          </cell>
          <cell r="ER51">
            <v>0</v>
          </cell>
          <cell r="ET51">
            <v>0</v>
          </cell>
          <cell r="EZ51">
            <v>0</v>
          </cell>
          <cell r="FD51">
            <v>0</v>
          </cell>
          <cell r="FI51">
            <v>0</v>
          </cell>
          <cell r="FP51">
            <v>0</v>
          </cell>
          <cell r="FW51">
            <v>0</v>
          </cell>
          <cell r="GL51">
            <v>0</v>
          </cell>
          <cell r="GQ51">
            <v>0</v>
          </cell>
          <cell r="HV51">
            <v>0</v>
          </cell>
        </row>
        <row r="52">
          <cell r="D52">
            <v>0</v>
          </cell>
          <cell r="K52">
            <v>0</v>
          </cell>
          <cell r="P52">
            <v>0</v>
          </cell>
          <cell r="R52">
            <v>0</v>
          </cell>
          <cell r="T52">
            <v>0</v>
          </cell>
          <cell r="X52">
            <v>0</v>
          </cell>
          <cell r="AC52">
            <v>0</v>
          </cell>
          <cell r="AI52">
            <v>0</v>
          </cell>
          <cell r="AN52">
            <v>0</v>
          </cell>
          <cell r="AQ52">
            <v>0</v>
          </cell>
          <cell r="BB52">
            <v>0</v>
          </cell>
          <cell r="BE52">
            <v>0</v>
          </cell>
          <cell r="BH52">
            <v>0</v>
          </cell>
          <cell r="BL52">
            <v>0</v>
          </cell>
          <cell r="BQ52">
            <v>0</v>
          </cell>
          <cell r="BV52">
            <v>0</v>
          </cell>
          <cell r="DX52">
            <v>0</v>
          </cell>
          <cell r="EE52">
            <v>0</v>
          </cell>
          <cell r="EM52">
            <v>0</v>
          </cell>
          <cell r="EP52">
            <v>0</v>
          </cell>
          <cell r="ER52">
            <v>0</v>
          </cell>
          <cell r="ET52">
            <v>0</v>
          </cell>
          <cell r="EZ52">
            <v>0</v>
          </cell>
          <cell r="FD52">
            <v>0</v>
          </cell>
          <cell r="FI52">
            <v>0</v>
          </cell>
          <cell r="FP52">
            <v>0</v>
          </cell>
          <cell r="FW52">
            <v>0</v>
          </cell>
          <cell r="GL52">
            <v>0</v>
          </cell>
          <cell r="GQ52">
            <v>0</v>
          </cell>
          <cell r="HV52">
            <v>0</v>
          </cell>
        </row>
        <row r="53">
          <cell r="D53">
            <v>0</v>
          </cell>
          <cell r="K53">
            <v>0</v>
          </cell>
          <cell r="P53">
            <v>0</v>
          </cell>
          <cell r="R53">
            <v>0</v>
          </cell>
          <cell r="T53">
            <v>0</v>
          </cell>
          <cell r="X53">
            <v>0</v>
          </cell>
          <cell r="AC53">
            <v>0</v>
          </cell>
          <cell r="AI53">
            <v>0</v>
          </cell>
          <cell r="AN53">
            <v>0</v>
          </cell>
          <cell r="AQ53">
            <v>0</v>
          </cell>
          <cell r="BB53">
            <v>0</v>
          </cell>
          <cell r="BE53">
            <v>0</v>
          </cell>
          <cell r="BH53">
            <v>0</v>
          </cell>
          <cell r="BL53">
            <v>0</v>
          </cell>
          <cell r="BQ53">
            <v>0</v>
          </cell>
          <cell r="BV53">
            <v>0</v>
          </cell>
          <cell r="DX53">
            <v>0</v>
          </cell>
          <cell r="EE53">
            <v>0</v>
          </cell>
          <cell r="EM53">
            <v>0</v>
          </cell>
          <cell r="EP53">
            <v>0</v>
          </cell>
          <cell r="ER53">
            <v>0</v>
          </cell>
          <cell r="ET53">
            <v>0</v>
          </cell>
          <cell r="EZ53">
            <v>0</v>
          </cell>
          <cell r="FD53">
            <v>0</v>
          </cell>
          <cell r="FI53">
            <v>0</v>
          </cell>
          <cell r="FP53">
            <v>0</v>
          </cell>
          <cell r="FW53">
            <v>0</v>
          </cell>
          <cell r="GL53">
            <v>0</v>
          </cell>
          <cell r="GQ53">
            <v>0</v>
          </cell>
          <cell r="HV53">
            <v>0</v>
          </cell>
        </row>
        <row r="54">
          <cell r="D54">
            <v>0</v>
          </cell>
          <cell r="K54">
            <v>0</v>
          </cell>
          <cell r="P54">
            <v>0</v>
          </cell>
          <cell r="R54">
            <v>0</v>
          </cell>
          <cell r="T54">
            <v>0</v>
          </cell>
          <cell r="X54">
            <v>0</v>
          </cell>
          <cell r="AC54">
            <v>0</v>
          </cell>
          <cell r="AI54">
            <v>0</v>
          </cell>
          <cell r="AN54">
            <v>0</v>
          </cell>
          <cell r="AQ54">
            <v>0</v>
          </cell>
          <cell r="BB54">
            <v>0</v>
          </cell>
          <cell r="BE54">
            <v>0</v>
          </cell>
          <cell r="BH54">
            <v>0</v>
          </cell>
          <cell r="BL54">
            <v>0</v>
          </cell>
          <cell r="BQ54">
            <v>0</v>
          </cell>
          <cell r="BV54">
            <v>0</v>
          </cell>
          <cell r="DX54">
            <v>0</v>
          </cell>
          <cell r="EE54">
            <v>0</v>
          </cell>
          <cell r="EM54">
            <v>0</v>
          </cell>
          <cell r="EP54">
            <v>0</v>
          </cell>
          <cell r="ER54">
            <v>0</v>
          </cell>
          <cell r="ET54">
            <v>0</v>
          </cell>
          <cell r="EZ54">
            <v>0</v>
          </cell>
          <cell r="FD54">
            <v>0</v>
          </cell>
          <cell r="FI54">
            <v>0</v>
          </cell>
          <cell r="FP54">
            <v>0</v>
          </cell>
          <cell r="FW54">
            <v>0</v>
          </cell>
          <cell r="GL54">
            <v>0</v>
          </cell>
          <cell r="GQ54">
            <v>0</v>
          </cell>
          <cell r="HV54">
            <v>0</v>
          </cell>
        </row>
        <row r="57">
          <cell r="D57">
            <v>0</v>
          </cell>
          <cell r="K57">
            <v>0</v>
          </cell>
          <cell r="P57">
            <v>0</v>
          </cell>
          <cell r="R57">
            <v>0</v>
          </cell>
          <cell r="T57">
            <v>0</v>
          </cell>
          <cell r="X57">
            <v>0</v>
          </cell>
          <cell r="AC57">
            <v>0</v>
          </cell>
          <cell r="AI57">
            <v>0</v>
          </cell>
          <cell r="AN57">
            <v>0</v>
          </cell>
          <cell r="AQ57">
            <v>0</v>
          </cell>
          <cell r="BB57">
            <v>0</v>
          </cell>
          <cell r="BE57">
            <v>0</v>
          </cell>
          <cell r="BH57">
            <v>0</v>
          </cell>
          <cell r="BL57">
            <v>0</v>
          </cell>
          <cell r="BQ57">
            <v>0</v>
          </cell>
          <cell r="BV57">
            <v>0</v>
          </cell>
          <cell r="DX57">
            <v>0</v>
          </cell>
          <cell r="EE57">
            <v>0</v>
          </cell>
          <cell r="EM57">
            <v>0</v>
          </cell>
          <cell r="EP57">
            <v>0</v>
          </cell>
          <cell r="ER57">
            <v>0</v>
          </cell>
          <cell r="ET57">
            <v>0</v>
          </cell>
          <cell r="EZ57">
            <v>0</v>
          </cell>
          <cell r="FD57">
            <v>0</v>
          </cell>
          <cell r="FI57">
            <v>0</v>
          </cell>
          <cell r="FP57">
            <v>0</v>
          </cell>
          <cell r="FW57">
            <v>0</v>
          </cell>
          <cell r="GL57">
            <v>0</v>
          </cell>
          <cell r="GQ57">
            <v>0</v>
          </cell>
          <cell r="HV57">
            <v>364</v>
          </cell>
        </row>
        <row r="59">
          <cell r="D59">
            <v>0</v>
          </cell>
          <cell r="K59">
            <v>0</v>
          </cell>
          <cell r="P59">
            <v>0</v>
          </cell>
          <cell r="R59">
            <v>0</v>
          </cell>
          <cell r="T59">
            <v>0</v>
          </cell>
          <cell r="X59">
            <v>0</v>
          </cell>
          <cell r="AC59">
            <v>0</v>
          </cell>
          <cell r="AI59">
            <v>0</v>
          </cell>
          <cell r="AN59">
            <v>0</v>
          </cell>
          <cell r="AQ59">
            <v>0</v>
          </cell>
          <cell r="BB59">
            <v>0</v>
          </cell>
          <cell r="BE59">
            <v>0</v>
          </cell>
          <cell r="BH59">
            <v>0</v>
          </cell>
          <cell r="BL59">
            <v>0</v>
          </cell>
          <cell r="BQ59">
            <v>0</v>
          </cell>
          <cell r="BV59">
            <v>0</v>
          </cell>
          <cell r="DX59">
            <v>0</v>
          </cell>
          <cell r="EE59">
            <v>0</v>
          </cell>
          <cell r="EM59">
            <v>0</v>
          </cell>
          <cell r="EP59">
            <v>0</v>
          </cell>
          <cell r="ER59">
            <v>0</v>
          </cell>
          <cell r="ET59">
            <v>0</v>
          </cell>
          <cell r="EZ59">
            <v>0</v>
          </cell>
          <cell r="FD59">
            <v>0</v>
          </cell>
          <cell r="FI59">
            <v>0</v>
          </cell>
          <cell r="FP59">
            <v>0</v>
          </cell>
          <cell r="FW59">
            <v>0</v>
          </cell>
          <cell r="GL59">
            <v>0</v>
          </cell>
          <cell r="GQ59">
            <v>0</v>
          </cell>
          <cell r="HV59">
            <v>0</v>
          </cell>
        </row>
        <row r="60">
          <cell r="D60">
            <v>0</v>
          </cell>
          <cell r="K60">
            <v>0</v>
          </cell>
          <cell r="P60">
            <v>0</v>
          </cell>
          <cell r="R60">
            <v>0</v>
          </cell>
          <cell r="T60">
            <v>0</v>
          </cell>
          <cell r="X60">
            <v>0</v>
          </cell>
          <cell r="AC60">
            <v>0</v>
          </cell>
          <cell r="AI60">
            <v>0</v>
          </cell>
          <cell r="AN60">
            <v>0</v>
          </cell>
          <cell r="AQ60">
            <v>0</v>
          </cell>
          <cell r="BB60">
            <v>0</v>
          </cell>
          <cell r="BE60">
            <v>0</v>
          </cell>
          <cell r="BH60">
            <v>0</v>
          </cell>
          <cell r="BL60">
            <v>0</v>
          </cell>
          <cell r="BQ60">
            <v>0</v>
          </cell>
          <cell r="BV60">
            <v>0</v>
          </cell>
          <cell r="DX60">
            <v>0</v>
          </cell>
          <cell r="EE60">
            <v>0</v>
          </cell>
          <cell r="EM60">
            <v>0</v>
          </cell>
          <cell r="EP60">
            <v>0</v>
          </cell>
          <cell r="ER60">
            <v>0</v>
          </cell>
          <cell r="ET60">
            <v>0</v>
          </cell>
          <cell r="EZ60">
            <v>0</v>
          </cell>
          <cell r="FD60">
            <v>0</v>
          </cell>
          <cell r="FI60">
            <v>0</v>
          </cell>
          <cell r="FP60">
            <v>0</v>
          </cell>
          <cell r="FW60">
            <v>0</v>
          </cell>
          <cell r="GL60">
            <v>0</v>
          </cell>
          <cell r="GQ60">
            <v>0</v>
          </cell>
          <cell r="HV60">
            <v>0</v>
          </cell>
        </row>
        <row r="61">
          <cell r="D61">
            <v>0</v>
          </cell>
          <cell r="K61">
            <v>0</v>
          </cell>
          <cell r="P61">
            <v>0</v>
          </cell>
          <cell r="R61">
            <v>0</v>
          </cell>
          <cell r="T61">
            <v>0</v>
          </cell>
          <cell r="X61">
            <v>0</v>
          </cell>
          <cell r="AC61">
            <v>0</v>
          </cell>
          <cell r="AI61">
            <v>0</v>
          </cell>
          <cell r="AN61">
            <v>0</v>
          </cell>
          <cell r="AQ61">
            <v>0</v>
          </cell>
          <cell r="BB61">
            <v>0</v>
          </cell>
          <cell r="BE61">
            <v>0</v>
          </cell>
          <cell r="BH61">
            <v>0</v>
          </cell>
          <cell r="BL61">
            <v>0</v>
          </cell>
          <cell r="BQ61">
            <v>0</v>
          </cell>
          <cell r="BV61">
            <v>0</v>
          </cell>
          <cell r="DX61">
            <v>0</v>
          </cell>
          <cell r="EE61">
            <v>0</v>
          </cell>
          <cell r="EM61">
            <v>0</v>
          </cell>
          <cell r="EP61">
            <v>0</v>
          </cell>
          <cell r="ER61">
            <v>0</v>
          </cell>
          <cell r="ET61">
            <v>0</v>
          </cell>
          <cell r="EZ61">
            <v>0</v>
          </cell>
          <cell r="FD61">
            <v>0</v>
          </cell>
          <cell r="FI61">
            <v>0</v>
          </cell>
          <cell r="FP61">
            <v>0</v>
          </cell>
          <cell r="FW61">
            <v>0</v>
          </cell>
          <cell r="GL61">
            <v>0</v>
          </cell>
          <cell r="GQ61">
            <v>0</v>
          </cell>
          <cell r="HV61">
            <v>0</v>
          </cell>
        </row>
        <row r="62">
          <cell r="D62">
            <v>0</v>
          </cell>
          <cell r="K62">
            <v>0</v>
          </cell>
          <cell r="P62">
            <v>0</v>
          </cell>
          <cell r="R62">
            <v>0</v>
          </cell>
          <cell r="T62">
            <v>0</v>
          </cell>
          <cell r="X62">
            <v>0</v>
          </cell>
          <cell r="AC62">
            <v>0</v>
          </cell>
          <cell r="AI62">
            <v>0</v>
          </cell>
          <cell r="AN62">
            <v>0</v>
          </cell>
          <cell r="AQ62">
            <v>0</v>
          </cell>
          <cell r="BB62">
            <v>0</v>
          </cell>
          <cell r="BE62">
            <v>0</v>
          </cell>
          <cell r="BH62">
            <v>0</v>
          </cell>
          <cell r="BL62">
            <v>0</v>
          </cell>
          <cell r="BQ62">
            <v>0</v>
          </cell>
          <cell r="BV62">
            <v>0</v>
          </cell>
          <cell r="DX62">
            <v>0</v>
          </cell>
          <cell r="EE62">
            <v>0</v>
          </cell>
          <cell r="EM62">
            <v>0</v>
          </cell>
          <cell r="EP62">
            <v>0</v>
          </cell>
          <cell r="ER62">
            <v>0</v>
          </cell>
          <cell r="ET62">
            <v>0</v>
          </cell>
          <cell r="EZ62">
            <v>0</v>
          </cell>
          <cell r="FD62">
            <v>0</v>
          </cell>
          <cell r="FI62">
            <v>0</v>
          </cell>
          <cell r="FP62">
            <v>0</v>
          </cell>
          <cell r="FW62">
            <v>0</v>
          </cell>
          <cell r="GL62">
            <v>0</v>
          </cell>
          <cell r="GQ62">
            <v>0</v>
          </cell>
          <cell r="HV62">
            <v>0</v>
          </cell>
        </row>
        <row r="63">
          <cell r="D63">
            <v>0</v>
          </cell>
          <cell r="K63">
            <v>0</v>
          </cell>
          <cell r="P63">
            <v>0</v>
          </cell>
          <cell r="R63">
            <v>76</v>
          </cell>
          <cell r="T63">
            <v>0</v>
          </cell>
          <cell r="X63">
            <v>0</v>
          </cell>
          <cell r="AC63">
            <v>0</v>
          </cell>
          <cell r="AI63">
            <v>0</v>
          </cell>
          <cell r="AN63">
            <v>0</v>
          </cell>
          <cell r="AQ63">
            <v>0</v>
          </cell>
          <cell r="BB63">
            <v>377</v>
          </cell>
          <cell r="BE63">
            <v>0</v>
          </cell>
          <cell r="BH63">
            <v>16</v>
          </cell>
          <cell r="BL63">
            <v>594</v>
          </cell>
          <cell r="BQ63">
            <v>0</v>
          </cell>
          <cell r="BV63">
            <v>0</v>
          </cell>
          <cell r="DX63">
            <v>0</v>
          </cell>
          <cell r="EE63">
            <v>0</v>
          </cell>
          <cell r="EM63">
            <v>0</v>
          </cell>
          <cell r="EP63">
            <v>5</v>
          </cell>
          <cell r="ER63">
            <v>19</v>
          </cell>
          <cell r="ET63">
            <v>0</v>
          </cell>
          <cell r="EZ63">
            <v>0</v>
          </cell>
          <cell r="FD63">
            <v>52</v>
          </cell>
          <cell r="FI63">
            <v>0</v>
          </cell>
          <cell r="FP63">
            <v>0</v>
          </cell>
          <cell r="FW63">
            <v>0</v>
          </cell>
          <cell r="GL63">
            <v>81</v>
          </cell>
          <cell r="GQ63">
            <v>0</v>
          </cell>
          <cell r="HV63">
            <v>0</v>
          </cell>
        </row>
        <row r="65">
          <cell r="D65">
            <v>0</v>
          </cell>
          <cell r="K65">
            <v>0</v>
          </cell>
          <cell r="P65">
            <v>0</v>
          </cell>
          <cell r="R65">
            <v>15</v>
          </cell>
          <cell r="T65">
            <v>0</v>
          </cell>
          <cell r="X65">
            <v>0</v>
          </cell>
          <cell r="AC65">
            <v>0</v>
          </cell>
          <cell r="AI65">
            <v>0</v>
          </cell>
          <cell r="AN65">
            <v>0</v>
          </cell>
          <cell r="AQ65">
            <v>0</v>
          </cell>
          <cell r="BB65">
            <v>570</v>
          </cell>
          <cell r="BE65">
            <v>0</v>
          </cell>
          <cell r="BH65">
            <v>15</v>
          </cell>
          <cell r="BL65">
            <v>1309</v>
          </cell>
          <cell r="BQ65">
            <v>0</v>
          </cell>
          <cell r="BV65">
            <v>0</v>
          </cell>
          <cell r="DX65">
            <v>0</v>
          </cell>
          <cell r="EE65">
            <v>0</v>
          </cell>
          <cell r="EM65">
            <v>0</v>
          </cell>
          <cell r="EP65">
            <v>10</v>
          </cell>
          <cell r="ER65">
            <v>0</v>
          </cell>
          <cell r="ET65">
            <v>0</v>
          </cell>
          <cell r="EZ65">
            <v>0</v>
          </cell>
          <cell r="FD65">
            <v>0</v>
          </cell>
          <cell r="FI65">
            <v>0</v>
          </cell>
          <cell r="FP65">
            <v>209</v>
          </cell>
          <cell r="FW65">
            <v>0</v>
          </cell>
          <cell r="GL65">
            <v>0</v>
          </cell>
          <cell r="GQ65">
            <v>0</v>
          </cell>
          <cell r="HV65">
            <v>0</v>
          </cell>
        </row>
        <row r="66">
          <cell r="D66">
            <v>67</v>
          </cell>
          <cell r="K66">
            <v>0</v>
          </cell>
          <cell r="P66">
            <v>0</v>
          </cell>
          <cell r="R66">
            <v>103</v>
          </cell>
          <cell r="T66">
            <v>10</v>
          </cell>
          <cell r="X66">
            <v>0</v>
          </cell>
          <cell r="AC66">
            <v>0</v>
          </cell>
          <cell r="AI66">
            <v>0</v>
          </cell>
          <cell r="AN66">
            <v>0</v>
          </cell>
          <cell r="AQ66">
            <v>0</v>
          </cell>
          <cell r="BB66">
            <v>316</v>
          </cell>
          <cell r="BE66">
            <v>0</v>
          </cell>
          <cell r="BH66">
            <v>355</v>
          </cell>
          <cell r="BL66">
            <v>715</v>
          </cell>
          <cell r="BQ66">
            <v>0</v>
          </cell>
          <cell r="BV66">
            <v>0</v>
          </cell>
          <cell r="DX66">
            <v>0</v>
          </cell>
          <cell r="EE66">
            <v>1743</v>
          </cell>
          <cell r="EM66">
            <v>0</v>
          </cell>
          <cell r="EP66">
            <v>26</v>
          </cell>
          <cell r="ER66">
            <v>0</v>
          </cell>
          <cell r="ET66">
            <v>0</v>
          </cell>
          <cell r="EZ66">
            <v>0</v>
          </cell>
          <cell r="FD66">
            <v>17</v>
          </cell>
          <cell r="FI66">
            <v>0</v>
          </cell>
          <cell r="FP66">
            <v>127</v>
          </cell>
          <cell r="FW66">
            <v>0</v>
          </cell>
          <cell r="GL66">
            <v>0</v>
          </cell>
          <cell r="GQ66">
            <v>0</v>
          </cell>
          <cell r="HV66">
            <v>0</v>
          </cell>
        </row>
        <row r="67">
          <cell r="D67">
            <v>3050</v>
          </cell>
          <cell r="K67">
            <v>1000</v>
          </cell>
          <cell r="P67">
            <v>0</v>
          </cell>
          <cell r="R67">
            <v>0</v>
          </cell>
          <cell r="T67">
            <v>0</v>
          </cell>
          <cell r="X67">
            <v>0</v>
          </cell>
          <cell r="AC67">
            <v>0</v>
          </cell>
          <cell r="AI67">
            <v>0</v>
          </cell>
          <cell r="AN67">
            <v>0</v>
          </cell>
          <cell r="AQ67">
            <v>0</v>
          </cell>
          <cell r="BB67">
            <v>0</v>
          </cell>
          <cell r="BE67">
            <v>0</v>
          </cell>
          <cell r="BH67">
            <v>0</v>
          </cell>
          <cell r="BL67">
            <v>0</v>
          </cell>
          <cell r="BQ67">
            <v>0</v>
          </cell>
          <cell r="BV67">
            <v>0</v>
          </cell>
          <cell r="DX67">
            <v>0</v>
          </cell>
          <cell r="EE67">
            <v>0</v>
          </cell>
          <cell r="EM67">
            <v>0</v>
          </cell>
          <cell r="EP67">
            <v>0</v>
          </cell>
          <cell r="ER67">
            <v>0</v>
          </cell>
          <cell r="ET67">
            <v>0</v>
          </cell>
          <cell r="EZ67">
            <v>0</v>
          </cell>
          <cell r="FD67">
            <v>0</v>
          </cell>
          <cell r="FI67">
            <v>5</v>
          </cell>
          <cell r="FP67">
            <v>136</v>
          </cell>
          <cell r="FW67">
            <v>0</v>
          </cell>
          <cell r="GL67">
            <v>0</v>
          </cell>
          <cell r="GQ67">
            <v>0</v>
          </cell>
          <cell r="HV67">
            <v>0</v>
          </cell>
        </row>
        <row r="68">
          <cell r="D68">
            <v>1790</v>
          </cell>
          <cell r="K68">
            <v>505</v>
          </cell>
          <cell r="P68">
            <v>0</v>
          </cell>
          <cell r="R68">
            <v>0</v>
          </cell>
          <cell r="T68">
            <v>0</v>
          </cell>
          <cell r="X68">
            <v>0</v>
          </cell>
          <cell r="AC68">
            <v>0</v>
          </cell>
          <cell r="AI68">
            <v>0</v>
          </cell>
          <cell r="AN68">
            <v>0</v>
          </cell>
          <cell r="AQ68">
            <v>0</v>
          </cell>
          <cell r="BB68">
            <v>0</v>
          </cell>
          <cell r="BE68">
            <v>0</v>
          </cell>
          <cell r="BH68">
            <v>0</v>
          </cell>
          <cell r="BL68">
            <v>0</v>
          </cell>
          <cell r="BQ68">
            <v>0</v>
          </cell>
          <cell r="BV68">
            <v>0</v>
          </cell>
          <cell r="DX68">
            <v>0</v>
          </cell>
          <cell r="EE68">
            <v>0</v>
          </cell>
          <cell r="EM68">
            <v>0</v>
          </cell>
          <cell r="EP68">
            <v>0</v>
          </cell>
          <cell r="ER68">
            <v>0</v>
          </cell>
          <cell r="ET68">
            <v>0</v>
          </cell>
          <cell r="EZ68">
            <v>0</v>
          </cell>
          <cell r="FD68">
            <v>0</v>
          </cell>
          <cell r="FI68">
            <v>0</v>
          </cell>
          <cell r="FP68">
            <v>0</v>
          </cell>
          <cell r="FW68">
            <v>0</v>
          </cell>
          <cell r="GL68">
            <v>0</v>
          </cell>
          <cell r="GQ68">
            <v>0</v>
          </cell>
          <cell r="HV68">
            <v>0</v>
          </cell>
        </row>
        <row r="69">
          <cell r="D69">
            <v>0</v>
          </cell>
          <cell r="K69">
            <v>0</v>
          </cell>
          <cell r="P69">
            <v>0</v>
          </cell>
          <cell r="R69">
            <v>0</v>
          </cell>
          <cell r="T69">
            <v>0</v>
          </cell>
          <cell r="X69">
            <v>0</v>
          </cell>
          <cell r="AC69">
            <v>0</v>
          </cell>
          <cell r="AI69">
            <v>0</v>
          </cell>
          <cell r="AN69">
            <v>0</v>
          </cell>
          <cell r="AQ69">
            <v>0</v>
          </cell>
          <cell r="BB69">
            <v>0</v>
          </cell>
          <cell r="BE69">
            <v>0</v>
          </cell>
          <cell r="BH69">
            <v>0</v>
          </cell>
          <cell r="BL69">
            <v>0</v>
          </cell>
          <cell r="BQ69">
            <v>0</v>
          </cell>
          <cell r="BV69">
            <v>0</v>
          </cell>
          <cell r="DX69">
            <v>0</v>
          </cell>
          <cell r="EE69">
            <v>0</v>
          </cell>
          <cell r="EM69">
            <v>0</v>
          </cell>
          <cell r="EP69">
            <v>0</v>
          </cell>
          <cell r="ER69">
            <v>0</v>
          </cell>
          <cell r="ET69">
            <v>0</v>
          </cell>
          <cell r="EZ69">
            <v>0</v>
          </cell>
          <cell r="FD69">
            <v>0</v>
          </cell>
          <cell r="FI69">
            <v>0</v>
          </cell>
          <cell r="FP69">
            <v>0</v>
          </cell>
          <cell r="FW69">
            <v>0</v>
          </cell>
          <cell r="GL69">
            <v>0</v>
          </cell>
          <cell r="GQ69">
            <v>0</v>
          </cell>
          <cell r="HV69">
            <v>0</v>
          </cell>
        </row>
        <row r="70">
          <cell r="D70">
            <v>0</v>
          </cell>
          <cell r="K70">
            <v>0</v>
          </cell>
          <cell r="P70">
            <v>0</v>
          </cell>
          <cell r="R70">
            <v>0</v>
          </cell>
          <cell r="T70">
            <v>0</v>
          </cell>
          <cell r="X70">
            <v>0</v>
          </cell>
          <cell r="AC70">
            <v>0</v>
          </cell>
          <cell r="AI70">
            <v>0</v>
          </cell>
          <cell r="AN70">
            <v>0</v>
          </cell>
          <cell r="AQ70">
            <v>0</v>
          </cell>
          <cell r="BB70">
            <v>0</v>
          </cell>
          <cell r="BE70">
            <v>0</v>
          </cell>
          <cell r="BH70">
            <v>0</v>
          </cell>
          <cell r="BL70">
            <v>0</v>
          </cell>
          <cell r="BQ70">
            <v>0</v>
          </cell>
          <cell r="BV70">
            <v>0</v>
          </cell>
          <cell r="DX70">
            <v>0</v>
          </cell>
          <cell r="EE70">
            <v>0</v>
          </cell>
          <cell r="EM70">
            <v>0</v>
          </cell>
          <cell r="EP70">
            <v>0</v>
          </cell>
          <cell r="ER70">
            <v>0</v>
          </cell>
          <cell r="ET70">
            <v>0</v>
          </cell>
          <cell r="EZ70">
            <v>0</v>
          </cell>
          <cell r="FD70">
            <v>0</v>
          </cell>
          <cell r="FI70">
            <v>0</v>
          </cell>
          <cell r="FP70">
            <v>0</v>
          </cell>
          <cell r="FW70">
            <v>0</v>
          </cell>
          <cell r="GL70">
            <v>0</v>
          </cell>
          <cell r="GQ70">
            <v>0</v>
          </cell>
          <cell r="HV70">
            <v>0</v>
          </cell>
        </row>
        <row r="71">
          <cell r="D71">
            <v>0</v>
          </cell>
          <cell r="K71">
            <v>0</v>
          </cell>
          <cell r="P71">
            <v>0</v>
          </cell>
          <cell r="R71">
            <v>0</v>
          </cell>
          <cell r="T71">
            <v>0</v>
          </cell>
          <cell r="X71">
            <v>0</v>
          </cell>
          <cell r="AC71">
            <v>0</v>
          </cell>
          <cell r="AI71">
            <v>0</v>
          </cell>
          <cell r="AN71">
            <v>0</v>
          </cell>
          <cell r="AQ71">
            <v>0</v>
          </cell>
          <cell r="BB71">
            <v>0</v>
          </cell>
          <cell r="BE71">
            <v>0</v>
          </cell>
          <cell r="BH71">
            <v>0</v>
          </cell>
          <cell r="BL71">
            <v>0</v>
          </cell>
          <cell r="BQ71">
            <v>0</v>
          </cell>
          <cell r="BV71">
            <v>0</v>
          </cell>
          <cell r="DX71">
            <v>0</v>
          </cell>
          <cell r="EE71">
            <v>0</v>
          </cell>
          <cell r="EM71">
            <v>0</v>
          </cell>
          <cell r="EP71">
            <v>0</v>
          </cell>
          <cell r="ER71">
            <v>0</v>
          </cell>
          <cell r="ET71">
            <v>0</v>
          </cell>
          <cell r="EZ71">
            <v>0</v>
          </cell>
          <cell r="FD71">
            <v>0</v>
          </cell>
          <cell r="FI71">
            <v>0</v>
          </cell>
          <cell r="FP71">
            <v>0</v>
          </cell>
          <cell r="FW71">
            <v>0</v>
          </cell>
          <cell r="GL71">
            <v>0</v>
          </cell>
          <cell r="GQ71">
            <v>0</v>
          </cell>
          <cell r="HV71">
            <v>0</v>
          </cell>
        </row>
        <row r="72">
          <cell r="D72">
            <v>0</v>
          </cell>
          <cell r="K72">
            <v>0</v>
          </cell>
          <cell r="P72">
            <v>0</v>
          </cell>
          <cell r="R72">
            <v>0</v>
          </cell>
          <cell r="T72">
            <v>0</v>
          </cell>
          <cell r="X72">
            <v>0</v>
          </cell>
          <cell r="AC72">
            <v>0</v>
          </cell>
          <cell r="AI72">
            <v>0</v>
          </cell>
          <cell r="AN72">
            <v>0</v>
          </cell>
          <cell r="AQ72">
            <v>0</v>
          </cell>
          <cell r="BB72">
            <v>0</v>
          </cell>
          <cell r="BE72">
            <v>0</v>
          </cell>
          <cell r="BH72">
            <v>0</v>
          </cell>
          <cell r="BL72">
            <v>0</v>
          </cell>
          <cell r="BQ72">
            <v>0</v>
          </cell>
          <cell r="BV72">
            <v>0</v>
          </cell>
          <cell r="DX72">
            <v>0</v>
          </cell>
          <cell r="EE72">
            <v>0</v>
          </cell>
          <cell r="EM72">
            <v>0</v>
          </cell>
          <cell r="EP72">
            <v>0</v>
          </cell>
          <cell r="ER72">
            <v>0</v>
          </cell>
          <cell r="ET72">
            <v>0</v>
          </cell>
          <cell r="EZ72">
            <v>0</v>
          </cell>
          <cell r="FD72">
            <v>0</v>
          </cell>
          <cell r="FI72">
            <v>0</v>
          </cell>
          <cell r="FP72">
            <v>0</v>
          </cell>
          <cell r="FW72">
            <v>0</v>
          </cell>
          <cell r="GL72">
            <v>0</v>
          </cell>
          <cell r="GQ72">
            <v>0</v>
          </cell>
          <cell r="HV72">
            <v>0</v>
          </cell>
        </row>
        <row r="73">
          <cell r="D73">
            <v>0</v>
          </cell>
          <cell r="K73">
            <v>0</v>
          </cell>
          <cell r="P73">
            <v>0</v>
          </cell>
          <cell r="R73">
            <v>0</v>
          </cell>
          <cell r="T73">
            <v>0</v>
          </cell>
          <cell r="X73">
            <v>0</v>
          </cell>
          <cell r="AC73">
            <v>0</v>
          </cell>
          <cell r="AI73">
            <v>0</v>
          </cell>
          <cell r="AN73">
            <v>0</v>
          </cell>
          <cell r="AQ73">
            <v>0</v>
          </cell>
          <cell r="BB73">
            <v>0</v>
          </cell>
          <cell r="BE73">
            <v>0</v>
          </cell>
          <cell r="BH73">
            <v>0</v>
          </cell>
          <cell r="BL73">
            <v>0</v>
          </cell>
          <cell r="BQ73">
            <v>1608</v>
          </cell>
          <cell r="BV73">
            <v>0</v>
          </cell>
          <cell r="DX73">
            <v>0</v>
          </cell>
          <cell r="EE73">
            <v>0</v>
          </cell>
          <cell r="EM73">
            <v>0</v>
          </cell>
          <cell r="EP73">
            <v>0</v>
          </cell>
          <cell r="ER73">
            <v>0</v>
          </cell>
          <cell r="ET73">
            <v>0</v>
          </cell>
          <cell r="EZ73">
            <v>0</v>
          </cell>
          <cell r="FD73">
            <v>0</v>
          </cell>
          <cell r="FI73">
            <v>0</v>
          </cell>
          <cell r="FP73">
            <v>0</v>
          </cell>
          <cell r="FW73">
            <v>0</v>
          </cell>
          <cell r="GL73">
            <v>0</v>
          </cell>
          <cell r="GQ73">
            <v>0</v>
          </cell>
          <cell r="HV73">
            <v>0</v>
          </cell>
        </row>
        <row r="74">
          <cell r="D74">
            <v>155</v>
          </cell>
          <cell r="K74">
            <v>0</v>
          </cell>
          <cell r="P74">
            <v>0</v>
          </cell>
          <cell r="R74">
            <v>14</v>
          </cell>
          <cell r="T74">
            <v>0</v>
          </cell>
          <cell r="X74">
            <v>0</v>
          </cell>
          <cell r="AC74">
            <v>0</v>
          </cell>
          <cell r="AI74">
            <v>0</v>
          </cell>
          <cell r="AN74">
            <v>0</v>
          </cell>
          <cell r="AQ74">
            <v>0</v>
          </cell>
          <cell r="BB74">
            <v>751</v>
          </cell>
          <cell r="BE74">
            <v>0</v>
          </cell>
          <cell r="BH74">
            <v>0</v>
          </cell>
          <cell r="BL74">
            <v>187</v>
          </cell>
          <cell r="BQ74">
            <v>19</v>
          </cell>
          <cell r="BV74">
            <v>0</v>
          </cell>
          <cell r="DX74">
            <v>0</v>
          </cell>
          <cell r="EE74">
            <v>0</v>
          </cell>
          <cell r="EM74">
            <v>0</v>
          </cell>
          <cell r="EP74">
            <v>2</v>
          </cell>
          <cell r="ER74">
            <v>0</v>
          </cell>
          <cell r="ET74">
            <v>0</v>
          </cell>
          <cell r="EZ74">
            <v>0</v>
          </cell>
          <cell r="FD74">
            <v>0</v>
          </cell>
          <cell r="FI74">
            <v>165</v>
          </cell>
          <cell r="FP74">
            <v>0</v>
          </cell>
          <cell r="FW74">
            <v>0</v>
          </cell>
          <cell r="GL74">
            <v>0</v>
          </cell>
          <cell r="GQ74">
            <v>0</v>
          </cell>
          <cell r="HV74">
            <v>0</v>
          </cell>
        </row>
        <row r="75">
          <cell r="D75">
            <v>0</v>
          </cell>
          <cell r="K75">
            <v>0</v>
          </cell>
          <cell r="P75">
            <v>0</v>
          </cell>
          <cell r="R75">
            <v>0</v>
          </cell>
          <cell r="T75">
            <v>0</v>
          </cell>
          <cell r="X75">
            <v>0</v>
          </cell>
          <cell r="AC75">
            <v>0</v>
          </cell>
          <cell r="AI75">
            <v>0</v>
          </cell>
          <cell r="AN75">
            <v>0</v>
          </cell>
          <cell r="AQ75">
            <v>0</v>
          </cell>
          <cell r="BB75">
            <v>0</v>
          </cell>
          <cell r="BE75">
            <v>0</v>
          </cell>
          <cell r="BH75">
            <v>0</v>
          </cell>
          <cell r="BL75">
            <v>0</v>
          </cell>
          <cell r="BQ75">
            <v>0</v>
          </cell>
          <cell r="BV75">
            <v>0</v>
          </cell>
          <cell r="DX75">
            <v>0</v>
          </cell>
          <cell r="EE75">
            <v>0</v>
          </cell>
          <cell r="EM75">
            <v>0</v>
          </cell>
          <cell r="EP75">
            <v>0</v>
          </cell>
          <cell r="ER75">
            <v>0</v>
          </cell>
          <cell r="ET75">
            <v>0</v>
          </cell>
          <cell r="EZ75">
            <v>0</v>
          </cell>
          <cell r="FD75">
            <v>0</v>
          </cell>
          <cell r="FI75">
            <v>0</v>
          </cell>
          <cell r="FP75">
            <v>0</v>
          </cell>
          <cell r="FW75">
            <v>0</v>
          </cell>
          <cell r="GL75">
            <v>0</v>
          </cell>
          <cell r="GQ75">
            <v>0</v>
          </cell>
          <cell r="HV75">
            <v>0</v>
          </cell>
        </row>
        <row r="76">
          <cell r="D76">
            <v>0</v>
          </cell>
          <cell r="K76">
            <v>0</v>
          </cell>
          <cell r="P76">
            <v>0</v>
          </cell>
          <cell r="R76">
            <v>0</v>
          </cell>
          <cell r="T76">
            <v>0</v>
          </cell>
          <cell r="X76">
            <v>0</v>
          </cell>
          <cell r="AC76">
            <v>0</v>
          </cell>
          <cell r="AI76">
            <v>0</v>
          </cell>
          <cell r="AN76">
            <v>0</v>
          </cell>
          <cell r="AQ76">
            <v>0</v>
          </cell>
          <cell r="BB76">
            <v>0</v>
          </cell>
          <cell r="BE76">
            <v>0</v>
          </cell>
          <cell r="BH76">
            <v>0</v>
          </cell>
          <cell r="BL76">
            <v>0</v>
          </cell>
          <cell r="BQ76">
            <v>0</v>
          </cell>
          <cell r="BV76">
            <v>0</v>
          </cell>
          <cell r="DX76">
            <v>0</v>
          </cell>
          <cell r="EE76">
            <v>0</v>
          </cell>
          <cell r="EM76">
            <v>0</v>
          </cell>
          <cell r="EP76">
            <v>0</v>
          </cell>
          <cell r="ER76">
            <v>0</v>
          </cell>
          <cell r="ET76">
            <v>0</v>
          </cell>
          <cell r="EZ76">
            <v>0</v>
          </cell>
          <cell r="FD76">
            <v>0</v>
          </cell>
          <cell r="FI76">
            <v>0</v>
          </cell>
          <cell r="FP76">
            <v>0</v>
          </cell>
          <cell r="FW76">
            <v>0</v>
          </cell>
          <cell r="GL76">
            <v>0</v>
          </cell>
          <cell r="GQ76">
            <v>0</v>
          </cell>
          <cell r="HV76">
            <v>0</v>
          </cell>
        </row>
        <row r="77">
          <cell r="D77">
            <v>270</v>
          </cell>
          <cell r="K77">
            <v>0</v>
          </cell>
          <cell r="P77">
            <v>0</v>
          </cell>
          <cell r="R77">
            <v>0</v>
          </cell>
          <cell r="T77">
            <v>0</v>
          </cell>
          <cell r="X77">
            <v>0</v>
          </cell>
          <cell r="AC77">
            <v>0</v>
          </cell>
          <cell r="AI77">
            <v>0</v>
          </cell>
          <cell r="AN77">
            <v>0</v>
          </cell>
          <cell r="AQ77">
            <v>0</v>
          </cell>
          <cell r="BB77">
            <v>0</v>
          </cell>
          <cell r="BE77">
            <v>60</v>
          </cell>
          <cell r="BH77">
            <v>0</v>
          </cell>
          <cell r="BL77">
            <v>0</v>
          </cell>
          <cell r="BQ77">
            <v>76</v>
          </cell>
          <cell r="BV77">
            <v>583</v>
          </cell>
          <cell r="DX77">
            <v>0</v>
          </cell>
          <cell r="EE77">
            <v>0</v>
          </cell>
          <cell r="EM77">
            <v>0</v>
          </cell>
          <cell r="EP77">
            <v>0</v>
          </cell>
          <cell r="ER77">
            <v>0</v>
          </cell>
          <cell r="ET77">
            <v>70</v>
          </cell>
          <cell r="EZ77">
            <v>0</v>
          </cell>
          <cell r="FD77">
            <v>5</v>
          </cell>
          <cell r="FI77">
            <v>0</v>
          </cell>
          <cell r="FP77">
            <v>4</v>
          </cell>
          <cell r="FW77">
            <v>0</v>
          </cell>
          <cell r="GL77">
            <v>0</v>
          </cell>
          <cell r="GQ77">
            <v>0</v>
          </cell>
          <cell r="HV77">
            <v>0</v>
          </cell>
        </row>
        <row r="78">
          <cell r="D78">
            <v>0</v>
          </cell>
          <cell r="K78">
            <v>0</v>
          </cell>
          <cell r="P78">
            <v>0</v>
          </cell>
          <cell r="R78">
            <v>0</v>
          </cell>
          <cell r="T78">
            <v>0</v>
          </cell>
          <cell r="X78">
            <v>0</v>
          </cell>
          <cell r="AC78">
            <v>0</v>
          </cell>
          <cell r="AI78">
            <v>0</v>
          </cell>
          <cell r="AN78">
            <v>0</v>
          </cell>
          <cell r="AQ78">
            <v>0</v>
          </cell>
          <cell r="BB78">
            <v>573</v>
          </cell>
          <cell r="BE78">
            <v>0</v>
          </cell>
          <cell r="BH78">
            <v>0</v>
          </cell>
          <cell r="BL78">
            <v>264</v>
          </cell>
          <cell r="BQ78">
            <v>0</v>
          </cell>
          <cell r="BV78">
            <v>0</v>
          </cell>
          <cell r="DX78">
            <v>0</v>
          </cell>
          <cell r="EE78">
            <v>0</v>
          </cell>
          <cell r="EM78">
            <v>0</v>
          </cell>
          <cell r="EP78">
            <v>0</v>
          </cell>
          <cell r="ER78">
            <v>0</v>
          </cell>
          <cell r="ET78">
            <v>0</v>
          </cell>
          <cell r="EZ78">
            <v>0</v>
          </cell>
          <cell r="FD78">
            <v>0</v>
          </cell>
          <cell r="FI78">
            <v>0</v>
          </cell>
          <cell r="FP78">
            <v>0</v>
          </cell>
          <cell r="FW78">
            <v>0</v>
          </cell>
          <cell r="GL78">
            <v>0</v>
          </cell>
          <cell r="GQ78">
            <v>0</v>
          </cell>
          <cell r="HV78">
            <v>0</v>
          </cell>
        </row>
        <row r="79">
          <cell r="D79">
            <v>0</v>
          </cell>
          <cell r="K79">
            <v>0</v>
          </cell>
          <cell r="P79">
            <v>0</v>
          </cell>
          <cell r="R79">
            <v>0</v>
          </cell>
          <cell r="T79">
            <v>0</v>
          </cell>
          <cell r="X79">
            <v>0</v>
          </cell>
          <cell r="AC79">
            <v>0</v>
          </cell>
          <cell r="AI79">
            <v>0</v>
          </cell>
          <cell r="AN79">
            <v>0</v>
          </cell>
          <cell r="AQ79">
            <v>0</v>
          </cell>
          <cell r="BB79">
            <v>0</v>
          </cell>
          <cell r="BE79">
            <v>0</v>
          </cell>
          <cell r="BH79">
            <v>0</v>
          </cell>
          <cell r="BL79">
            <v>0</v>
          </cell>
          <cell r="BQ79">
            <v>0</v>
          </cell>
          <cell r="BV79">
            <v>0</v>
          </cell>
          <cell r="DX79">
            <v>0</v>
          </cell>
          <cell r="EE79">
            <v>1562</v>
          </cell>
          <cell r="EM79">
            <v>0</v>
          </cell>
          <cell r="EP79">
            <v>0</v>
          </cell>
          <cell r="ER79">
            <v>0</v>
          </cell>
          <cell r="ET79">
            <v>0</v>
          </cell>
          <cell r="EZ79">
            <v>0</v>
          </cell>
          <cell r="FD79">
            <v>0</v>
          </cell>
          <cell r="FI79">
            <v>0</v>
          </cell>
          <cell r="FP79">
            <v>0</v>
          </cell>
          <cell r="FW79">
            <v>0</v>
          </cell>
          <cell r="GL79">
            <v>0</v>
          </cell>
          <cell r="GQ79">
            <v>0</v>
          </cell>
          <cell r="HV79">
            <v>0</v>
          </cell>
        </row>
        <row r="80">
          <cell r="D80">
            <v>0</v>
          </cell>
          <cell r="K80">
            <v>0</v>
          </cell>
          <cell r="P80">
            <v>0</v>
          </cell>
          <cell r="R80">
            <v>0</v>
          </cell>
          <cell r="T80">
            <v>0</v>
          </cell>
          <cell r="X80">
            <v>0</v>
          </cell>
          <cell r="AC80">
            <v>0</v>
          </cell>
          <cell r="AI80">
            <v>0</v>
          </cell>
          <cell r="AN80">
            <v>0</v>
          </cell>
          <cell r="AQ80">
            <v>0</v>
          </cell>
          <cell r="BB80">
            <v>0</v>
          </cell>
          <cell r="BE80">
            <v>0</v>
          </cell>
          <cell r="BH80">
            <v>0</v>
          </cell>
          <cell r="BL80">
            <v>0</v>
          </cell>
          <cell r="BQ80">
            <v>0</v>
          </cell>
          <cell r="BV80">
            <v>0</v>
          </cell>
          <cell r="DX80">
            <v>0</v>
          </cell>
          <cell r="EE80">
            <v>0</v>
          </cell>
          <cell r="EM80">
            <v>0</v>
          </cell>
          <cell r="EP80">
            <v>0</v>
          </cell>
          <cell r="ER80">
            <v>0</v>
          </cell>
          <cell r="ET80">
            <v>0</v>
          </cell>
          <cell r="EZ80">
            <v>0</v>
          </cell>
          <cell r="FD80">
            <v>0</v>
          </cell>
          <cell r="FI80">
            <v>0</v>
          </cell>
          <cell r="FP80">
            <v>0</v>
          </cell>
          <cell r="FW80">
            <v>0</v>
          </cell>
          <cell r="GL80">
            <v>0</v>
          </cell>
          <cell r="GQ80">
            <v>0</v>
          </cell>
          <cell r="HV80">
            <v>0</v>
          </cell>
        </row>
        <row r="81">
          <cell r="D81">
            <v>0</v>
          </cell>
          <cell r="K81">
            <v>0</v>
          </cell>
          <cell r="P81">
            <v>0</v>
          </cell>
          <cell r="R81">
            <v>105</v>
          </cell>
          <cell r="T81">
            <v>0</v>
          </cell>
          <cell r="X81">
            <v>0</v>
          </cell>
          <cell r="AC81">
            <v>0</v>
          </cell>
          <cell r="AI81">
            <v>0</v>
          </cell>
          <cell r="AN81">
            <v>0</v>
          </cell>
          <cell r="AQ81">
            <v>0</v>
          </cell>
          <cell r="BB81">
            <v>87</v>
          </cell>
          <cell r="BE81">
            <v>0</v>
          </cell>
          <cell r="BH81">
            <v>0</v>
          </cell>
          <cell r="BL81">
            <v>87</v>
          </cell>
          <cell r="BQ81">
            <v>0</v>
          </cell>
          <cell r="BV81">
            <v>0</v>
          </cell>
          <cell r="DX81">
            <v>0</v>
          </cell>
          <cell r="EE81">
            <v>0</v>
          </cell>
          <cell r="EM81">
            <v>0</v>
          </cell>
          <cell r="EP81">
            <v>0</v>
          </cell>
          <cell r="ER81">
            <v>0</v>
          </cell>
          <cell r="ET81">
            <v>0</v>
          </cell>
          <cell r="EZ81">
            <v>0</v>
          </cell>
          <cell r="FD81">
            <v>0</v>
          </cell>
          <cell r="FI81">
            <v>0</v>
          </cell>
          <cell r="FP81">
            <v>0</v>
          </cell>
          <cell r="FW81">
            <v>0</v>
          </cell>
          <cell r="GL81">
            <v>0</v>
          </cell>
          <cell r="GQ81">
            <v>0</v>
          </cell>
          <cell r="HV81">
            <v>0</v>
          </cell>
        </row>
        <row r="82">
          <cell r="D82">
            <v>0</v>
          </cell>
          <cell r="K82">
            <v>0</v>
          </cell>
          <cell r="P82">
            <v>0</v>
          </cell>
          <cell r="R82">
            <v>0</v>
          </cell>
          <cell r="T82">
            <v>0</v>
          </cell>
          <cell r="X82">
            <v>0</v>
          </cell>
          <cell r="AC82">
            <v>0</v>
          </cell>
          <cell r="AI82">
            <v>0</v>
          </cell>
          <cell r="AN82">
            <v>0</v>
          </cell>
          <cell r="AQ82">
            <v>0</v>
          </cell>
          <cell r="BB82">
            <v>0</v>
          </cell>
          <cell r="BE82">
            <v>0</v>
          </cell>
          <cell r="BH82">
            <v>0</v>
          </cell>
          <cell r="BL82">
            <v>0</v>
          </cell>
          <cell r="BQ82">
            <v>0</v>
          </cell>
          <cell r="BV82">
            <v>0</v>
          </cell>
          <cell r="DX82">
            <v>0</v>
          </cell>
          <cell r="EE82">
            <v>0</v>
          </cell>
          <cell r="EM82">
            <v>0</v>
          </cell>
          <cell r="EP82">
            <v>0</v>
          </cell>
          <cell r="ER82">
            <v>0</v>
          </cell>
          <cell r="ET82">
            <v>0</v>
          </cell>
          <cell r="EZ82">
            <v>0</v>
          </cell>
          <cell r="FD82">
            <v>0</v>
          </cell>
          <cell r="FI82">
            <v>0</v>
          </cell>
          <cell r="FP82">
            <v>0</v>
          </cell>
          <cell r="FW82">
            <v>0</v>
          </cell>
          <cell r="GL82">
            <v>0</v>
          </cell>
          <cell r="GQ82">
            <v>0</v>
          </cell>
          <cell r="HV82">
            <v>0</v>
          </cell>
        </row>
        <row r="83">
          <cell r="D83">
            <v>35</v>
          </cell>
          <cell r="K83">
            <v>0</v>
          </cell>
          <cell r="P83">
            <v>0</v>
          </cell>
          <cell r="R83">
            <v>0</v>
          </cell>
          <cell r="T83">
            <v>0</v>
          </cell>
          <cell r="X83">
            <v>0</v>
          </cell>
          <cell r="AC83">
            <v>0</v>
          </cell>
          <cell r="AI83">
            <v>0</v>
          </cell>
          <cell r="AN83">
            <v>0</v>
          </cell>
          <cell r="AQ83">
            <v>0</v>
          </cell>
          <cell r="BB83">
            <v>0</v>
          </cell>
          <cell r="BE83">
            <v>0</v>
          </cell>
          <cell r="BH83">
            <v>0</v>
          </cell>
          <cell r="BL83">
            <v>0</v>
          </cell>
          <cell r="BQ83">
            <v>0</v>
          </cell>
          <cell r="BV83">
            <v>0</v>
          </cell>
          <cell r="DX83">
            <v>0</v>
          </cell>
          <cell r="EE83">
            <v>0</v>
          </cell>
          <cell r="EM83">
            <v>0</v>
          </cell>
          <cell r="EP83">
            <v>0</v>
          </cell>
          <cell r="ER83">
            <v>0</v>
          </cell>
          <cell r="ET83">
            <v>0</v>
          </cell>
          <cell r="EZ83">
            <v>0</v>
          </cell>
          <cell r="FD83">
            <v>0</v>
          </cell>
          <cell r="FI83">
            <v>70</v>
          </cell>
          <cell r="FP83">
            <v>30</v>
          </cell>
          <cell r="FW83">
            <v>40</v>
          </cell>
          <cell r="GL83">
            <v>0</v>
          </cell>
          <cell r="GQ83">
            <v>0</v>
          </cell>
          <cell r="HV83">
            <v>0</v>
          </cell>
        </row>
        <row r="84">
          <cell r="D84">
            <v>0</v>
          </cell>
          <cell r="K84">
            <v>0</v>
          </cell>
          <cell r="P84">
            <v>0</v>
          </cell>
          <cell r="R84">
            <v>0</v>
          </cell>
          <cell r="T84">
            <v>0</v>
          </cell>
          <cell r="X84">
            <v>0</v>
          </cell>
          <cell r="AC84">
            <v>0</v>
          </cell>
          <cell r="AI84">
            <v>0</v>
          </cell>
          <cell r="AN84">
            <v>0</v>
          </cell>
          <cell r="AQ84">
            <v>0</v>
          </cell>
          <cell r="BB84">
            <v>0</v>
          </cell>
          <cell r="BE84">
            <v>0</v>
          </cell>
          <cell r="BH84">
            <v>0</v>
          </cell>
          <cell r="BL84">
            <v>0</v>
          </cell>
          <cell r="BQ84">
            <v>0</v>
          </cell>
          <cell r="BV84">
            <v>0</v>
          </cell>
          <cell r="DX84">
            <v>0</v>
          </cell>
          <cell r="EE84">
            <v>0</v>
          </cell>
          <cell r="EM84">
            <v>0</v>
          </cell>
          <cell r="EP84">
            <v>0</v>
          </cell>
          <cell r="ER84">
            <v>0</v>
          </cell>
          <cell r="ET84">
            <v>0</v>
          </cell>
          <cell r="EZ84">
            <v>0</v>
          </cell>
          <cell r="FD84">
            <v>0</v>
          </cell>
          <cell r="FI84">
            <v>0</v>
          </cell>
          <cell r="FP84">
            <v>0</v>
          </cell>
          <cell r="FW84">
            <v>0</v>
          </cell>
          <cell r="GL84">
            <v>0</v>
          </cell>
          <cell r="GQ84">
            <v>0</v>
          </cell>
          <cell r="HV84">
            <v>0</v>
          </cell>
        </row>
        <row r="85">
          <cell r="D85">
            <v>0</v>
          </cell>
          <cell r="K85">
            <v>0</v>
          </cell>
          <cell r="P85">
            <v>0</v>
          </cell>
          <cell r="R85">
            <v>0</v>
          </cell>
          <cell r="T85">
            <v>0</v>
          </cell>
          <cell r="X85">
            <v>0</v>
          </cell>
          <cell r="AC85">
            <v>0</v>
          </cell>
          <cell r="AI85">
            <v>0</v>
          </cell>
          <cell r="AN85">
            <v>0</v>
          </cell>
          <cell r="AQ85">
            <v>0</v>
          </cell>
          <cell r="BB85">
            <v>0</v>
          </cell>
          <cell r="BE85">
            <v>0</v>
          </cell>
          <cell r="BH85">
            <v>0</v>
          </cell>
          <cell r="BL85">
            <v>0</v>
          </cell>
          <cell r="BQ85">
            <v>0</v>
          </cell>
          <cell r="BV85">
            <v>0</v>
          </cell>
          <cell r="DX85">
            <v>0</v>
          </cell>
          <cell r="EE85">
            <v>0</v>
          </cell>
          <cell r="EM85">
            <v>0</v>
          </cell>
          <cell r="EP85">
            <v>0</v>
          </cell>
          <cell r="ER85">
            <v>0</v>
          </cell>
          <cell r="ET85">
            <v>0</v>
          </cell>
          <cell r="EZ85">
            <v>0</v>
          </cell>
          <cell r="FD85">
            <v>0</v>
          </cell>
          <cell r="FI85">
            <v>0</v>
          </cell>
          <cell r="FP85">
            <v>0</v>
          </cell>
          <cell r="FW85">
            <v>0</v>
          </cell>
          <cell r="GL85">
            <v>0</v>
          </cell>
          <cell r="GQ85">
            <v>0</v>
          </cell>
          <cell r="HV85">
            <v>0</v>
          </cell>
        </row>
        <row r="86">
          <cell r="D86">
            <v>0</v>
          </cell>
          <cell r="K86">
            <v>0</v>
          </cell>
          <cell r="P86">
            <v>0</v>
          </cell>
          <cell r="R86">
            <v>0</v>
          </cell>
          <cell r="T86">
            <v>0</v>
          </cell>
          <cell r="X86">
            <v>0</v>
          </cell>
          <cell r="AC86">
            <v>0</v>
          </cell>
          <cell r="AI86">
            <v>0</v>
          </cell>
          <cell r="AN86">
            <v>0</v>
          </cell>
          <cell r="AQ86">
            <v>0</v>
          </cell>
          <cell r="BB86">
            <v>0</v>
          </cell>
          <cell r="BE86">
            <v>0</v>
          </cell>
          <cell r="BH86">
            <v>0</v>
          </cell>
          <cell r="BL86">
            <v>0</v>
          </cell>
          <cell r="BQ86">
            <v>0</v>
          </cell>
          <cell r="BV86">
            <v>0</v>
          </cell>
          <cell r="DX86">
            <v>0</v>
          </cell>
          <cell r="EE86">
            <v>0</v>
          </cell>
          <cell r="EM86">
            <v>0</v>
          </cell>
          <cell r="EP86">
            <v>0</v>
          </cell>
          <cell r="ER86">
            <v>0</v>
          </cell>
          <cell r="ET86">
            <v>0</v>
          </cell>
          <cell r="EZ86">
            <v>0</v>
          </cell>
          <cell r="FD86">
            <v>0</v>
          </cell>
          <cell r="FI86">
            <v>0</v>
          </cell>
          <cell r="FP86">
            <v>0</v>
          </cell>
          <cell r="FW86">
            <v>0</v>
          </cell>
          <cell r="GL86">
            <v>0</v>
          </cell>
          <cell r="GQ86">
            <v>0</v>
          </cell>
          <cell r="HV86">
            <v>727</v>
          </cell>
        </row>
        <row r="87">
          <cell r="D87">
            <v>0</v>
          </cell>
          <cell r="K87">
            <v>0</v>
          </cell>
          <cell r="P87">
            <v>0</v>
          </cell>
          <cell r="R87">
            <v>174</v>
          </cell>
          <cell r="T87">
            <v>0</v>
          </cell>
          <cell r="X87">
            <v>0</v>
          </cell>
          <cell r="AC87">
            <v>0</v>
          </cell>
          <cell r="AI87">
            <v>0</v>
          </cell>
          <cell r="AN87">
            <v>0</v>
          </cell>
          <cell r="AQ87">
            <v>0</v>
          </cell>
          <cell r="BB87">
            <v>698</v>
          </cell>
          <cell r="BE87">
            <v>0</v>
          </cell>
          <cell r="BH87">
            <v>0</v>
          </cell>
          <cell r="BL87">
            <v>174</v>
          </cell>
          <cell r="BQ87">
            <v>0</v>
          </cell>
          <cell r="BV87">
            <v>0</v>
          </cell>
          <cell r="DX87">
            <v>0</v>
          </cell>
          <cell r="EE87">
            <v>0</v>
          </cell>
          <cell r="EM87">
            <v>0</v>
          </cell>
          <cell r="EP87">
            <v>0</v>
          </cell>
          <cell r="ER87">
            <v>0</v>
          </cell>
          <cell r="ET87">
            <v>0</v>
          </cell>
          <cell r="EZ87">
            <v>0</v>
          </cell>
          <cell r="FD87">
            <v>0</v>
          </cell>
          <cell r="FI87">
            <v>0</v>
          </cell>
          <cell r="FP87">
            <v>0</v>
          </cell>
          <cell r="FW87">
            <v>0</v>
          </cell>
          <cell r="GL87">
            <v>0</v>
          </cell>
          <cell r="GQ87">
            <v>0</v>
          </cell>
          <cell r="HV87">
            <v>0</v>
          </cell>
        </row>
        <row r="88">
          <cell r="D88">
            <v>0</v>
          </cell>
          <cell r="K88">
            <v>0</v>
          </cell>
          <cell r="P88">
            <v>0</v>
          </cell>
          <cell r="R88">
            <v>0</v>
          </cell>
          <cell r="T88">
            <v>0</v>
          </cell>
          <cell r="X88">
            <v>0</v>
          </cell>
          <cell r="AC88">
            <v>0</v>
          </cell>
          <cell r="AI88">
            <v>0</v>
          </cell>
          <cell r="AN88">
            <v>0</v>
          </cell>
          <cell r="AQ88">
            <v>0</v>
          </cell>
          <cell r="BB88">
            <v>0</v>
          </cell>
          <cell r="BE88">
            <v>0</v>
          </cell>
          <cell r="BH88">
            <v>0</v>
          </cell>
          <cell r="BL88">
            <v>0</v>
          </cell>
          <cell r="BQ88">
            <v>0</v>
          </cell>
          <cell r="BV88">
            <v>0</v>
          </cell>
          <cell r="DX88">
            <v>0</v>
          </cell>
          <cell r="EE88">
            <v>1169</v>
          </cell>
          <cell r="EM88">
            <v>0</v>
          </cell>
          <cell r="EP88">
            <v>0</v>
          </cell>
          <cell r="ER88">
            <v>0</v>
          </cell>
          <cell r="ET88">
            <v>0</v>
          </cell>
          <cell r="EZ88">
            <v>0</v>
          </cell>
          <cell r="FD88">
            <v>0</v>
          </cell>
          <cell r="FI88">
            <v>0</v>
          </cell>
          <cell r="FP88">
            <v>0</v>
          </cell>
          <cell r="FW88">
            <v>0</v>
          </cell>
          <cell r="GL88">
            <v>0</v>
          </cell>
          <cell r="GQ88">
            <v>0</v>
          </cell>
          <cell r="HV88">
            <v>0</v>
          </cell>
        </row>
        <row r="89">
          <cell r="D89">
            <v>419</v>
          </cell>
          <cell r="K89">
            <v>314</v>
          </cell>
          <cell r="P89">
            <v>0</v>
          </cell>
          <cell r="R89">
            <v>0</v>
          </cell>
          <cell r="T89">
            <v>0</v>
          </cell>
          <cell r="X89">
            <v>0</v>
          </cell>
          <cell r="AC89">
            <v>0</v>
          </cell>
          <cell r="AI89">
            <v>0</v>
          </cell>
          <cell r="AN89">
            <v>0</v>
          </cell>
          <cell r="AQ89">
            <v>0</v>
          </cell>
          <cell r="BB89">
            <v>0</v>
          </cell>
          <cell r="BE89">
            <v>0</v>
          </cell>
          <cell r="BH89">
            <v>0</v>
          </cell>
          <cell r="BL89">
            <v>0</v>
          </cell>
          <cell r="BQ89">
            <v>0</v>
          </cell>
          <cell r="BV89">
            <v>0</v>
          </cell>
          <cell r="DX89">
            <v>0</v>
          </cell>
          <cell r="EE89">
            <v>0</v>
          </cell>
          <cell r="EM89">
            <v>0</v>
          </cell>
          <cell r="EP89">
            <v>0</v>
          </cell>
          <cell r="ER89">
            <v>0</v>
          </cell>
          <cell r="ET89">
            <v>0</v>
          </cell>
          <cell r="EZ89">
            <v>0</v>
          </cell>
          <cell r="FD89">
            <v>0</v>
          </cell>
          <cell r="FI89">
            <v>0</v>
          </cell>
          <cell r="FP89">
            <v>0</v>
          </cell>
          <cell r="FW89">
            <v>0</v>
          </cell>
          <cell r="GL89">
            <v>0</v>
          </cell>
          <cell r="GQ89">
            <v>0</v>
          </cell>
          <cell r="HV89">
            <v>0</v>
          </cell>
        </row>
        <row r="90">
          <cell r="D90">
            <v>0</v>
          </cell>
          <cell r="K90">
            <v>0</v>
          </cell>
          <cell r="P90">
            <v>0</v>
          </cell>
          <cell r="R90">
            <v>0</v>
          </cell>
          <cell r="T90">
            <v>0</v>
          </cell>
          <cell r="X90">
            <v>0</v>
          </cell>
          <cell r="AC90">
            <v>0</v>
          </cell>
          <cell r="AI90">
            <v>0</v>
          </cell>
          <cell r="AN90">
            <v>0</v>
          </cell>
          <cell r="AQ90">
            <v>0</v>
          </cell>
          <cell r="BB90">
            <v>0</v>
          </cell>
          <cell r="BE90">
            <v>0</v>
          </cell>
          <cell r="BH90">
            <v>0</v>
          </cell>
          <cell r="BL90">
            <v>0</v>
          </cell>
          <cell r="BQ90">
            <v>0</v>
          </cell>
          <cell r="BV90">
            <v>0</v>
          </cell>
          <cell r="DX90">
            <v>0</v>
          </cell>
          <cell r="EE90">
            <v>0</v>
          </cell>
          <cell r="EM90">
            <v>0</v>
          </cell>
          <cell r="EP90">
            <v>0</v>
          </cell>
          <cell r="ER90">
            <v>0</v>
          </cell>
          <cell r="ET90">
            <v>0</v>
          </cell>
          <cell r="EZ90">
            <v>0</v>
          </cell>
          <cell r="FD90">
            <v>0</v>
          </cell>
          <cell r="FI90">
            <v>0</v>
          </cell>
          <cell r="FP90">
            <v>0</v>
          </cell>
          <cell r="FW90">
            <v>0</v>
          </cell>
          <cell r="GL90">
            <v>0</v>
          </cell>
          <cell r="GQ90">
            <v>0</v>
          </cell>
          <cell r="HV90">
            <v>0</v>
          </cell>
        </row>
        <row r="91">
          <cell r="D91">
            <v>0</v>
          </cell>
          <cell r="K91">
            <v>0</v>
          </cell>
          <cell r="P91">
            <v>0</v>
          </cell>
          <cell r="R91">
            <v>0</v>
          </cell>
          <cell r="T91">
            <v>0</v>
          </cell>
          <cell r="X91">
            <v>0</v>
          </cell>
          <cell r="AC91">
            <v>0</v>
          </cell>
          <cell r="AI91">
            <v>0</v>
          </cell>
          <cell r="AN91">
            <v>0</v>
          </cell>
          <cell r="AQ91">
            <v>0</v>
          </cell>
          <cell r="BB91">
            <v>0</v>
          </cell>
          <cell r="BE91">
            <v>0</v>
          </cell>
          <cell r="BH91">
            <v>0</v>
          </cell>
          <cell r="BL91">
            <v>0</v>
          </cell>
          <cell r="BQ91">
            <v>0</v>
          </cell>
          <cell r="BV91">
            <v>0</v>
          </cell>
          <cell r="DX91">
            <v>0</v>
          </cell>
          <cell r="EE91">
            <v>825</v>
          </cell>
          <cell r="EM91">
            <v>0</v>
          </cell>
          <cell r="EP91">
            <v>0</v>
          </cell>
          <cell r="ER91">
            <v>0</v>
          </cell>
          <cell r="ET91">
            <v>0</v>
          </cell>
          <cell r="EZ91">
            <v>0</v>
          </cell>
          <cell r="FD91">
            <v>0</v>
          </cell>
          <cell r="FI91">
            <v>0</v>
          </cell>
          <cell r="FP91">
            <v>0</v>
          </cell>
          <cell r="FW91">
            <v>0</v>
          </cell>
          <cell r="GL91">
            <v>0</v>
          </cell>
          <cell r="GQ91">
            <v>0</v>
          </cell>
          <cell r="HV91">
            <v>0</v>
          </cell>
        </row>
        <row r="92">
          <cell r="D92">
            <v>0</v>
          </cell>
          <cell r="K92">
            <v>0</v>
          </cell>
          <cell r="P92">
            <v>0</v>
          </cell>
          <cell r="R92">
            <v>0</v>
          </cell>
          <cell r="T92">
            <v>0</v>
          </cell>
          <cell r="X92">
            <v>0</v>
          </cell>
          <cell r="AC92">
            <v>0</v>
          </cell>
          <cell r="AI92">
            <v>0</v>
          </cell>
          <cell r="AN92">
            <v>0</v>
          </cell>
          <cell r="AQ92">
            <v>0</v>
          </cell>
          <cell r="BB92">
            <v>0</v>
          </cell>
          <cell r="BE92">
            <v>0</v>
          </cell>
          <cell r="BH92">
            <v>0</v>
          </cell>
          <cell r="BL92">
            <v>0</v>
          </cell>
          <cell r="BQ92">
            <v>408</v>
          </cell>
          <cell r="BV92">
            <v>0</v>
          </cell>
          <cell r="DX92">
            <v>0</v>
          </cell>
          <cell r="EE92">
            <v>0</v>
          </cell>
          <cell r="EM92">
            <v>0</v>
          </cell>
          <cell r="EP92">
            <v>0</v>
          </cell>
          <cell r="ER92">
            <v>0</v>
          </cell>
          <cell r="ET92">
            <v>0</v>
          </cell>
          <cell r="EZ92">
            <v>0</v>
          </cell>
          <cell r="FD92">
            <v>0</v>
          </cell>
          <cell r="FI92">
            <v>0</v>
          </cell>
          <cell r="FP92">
            <v>0</v>
          </cell>
          <cell r="FW92">
            <v>0</v>
          </cell>
          <cell r="GL92">
            <v>0</v>
          </cell>
          <cell r="GQ92">
            <v>0</v>
          </cell>
          <cell r="HV92">
            <v>0</v>
          </cell>
        </row>
        <row r="93">
          <cell r="D93">
            <v>0</v>
          </cell>
          <cell r="K93">
            <v>0</v>
          </cell>
          <cell r="P93">
            <v>0</v>
          </cell>
          <cell r="R93">
            <v>0</v>
          </cell>
          <cell r="T93">
            <v>0</v>
          </cell>
          <cell r="X93">
            <v>0</v>
          </cell>
          <cell r="AC93">
            <v>0</v>
          </cell>
          <cell r="AI93">
            <v>0</v>
          </cell>
          <cell r="AN93">
            <v>0</v>
          </cell>
          <cell r="AQ93">
            <v>0</v>
          </cell>
          <cell r="BB93">
            <v>0</v>
          </cell>
          <cell r="BE93">
            <v>0</v>
          </cell>
          <cell r="BH93">
            <v>0</v>
          </cell>
          <cell r="BL93">
            <v>0</v>
          </cell>
          <cell r="BQ93">
            <v>36</v>
          </cell>
          <cell r="BV93">
            <v>0</v>
          </cell>
          <cell r="DX93">
            <v>0</v>
          </cell>
          <cell r="EE93">
            <v>0</v>
          </cell>
          <cell r="EM93">
            <v>0</v>
          </cell>
          <cell r="EP93">
            <v>0</v>
          </cell>
          <cell r="ER93">
            <v>0</v>
          </cell>
          <cell r="ET93">
            <v>0</v>
          </cell>
          <cell r="EZ93">
            <v>0</v>
          </cell>
          <cell r="FD93">
            <v>0</v>
          </cell>
          <cell r="FI93">
            <v>0</v>
          </cell>
          <cell r="FP93">
            <v>0</v>
          </cell>
          <cell r="FW93">
            <v>0</v>
          </cell>
          <cell r="GL93">
            <v>0</v>
          </cell>
          <cell r="GQ93">
            <v>0</v>
          </cell>
          <cell r="HV93">
            <v>0</v>
          </cell>
        </row>
        <row r="94">
          <cell r="D94">
            <v>0</v>
          </cell>
          <cell r="K94">
            <v>0</v>
          </cell>
          <cell r="P94">
            <v>0</v>
          </cell>
          <cell r="R94">
            <v>0</v>
          </cell>
          <cell r="T94">
            <v>0</v>
          </cell>
          <cell r="X94">
            <v>0</v>
          </cell>
          <cell r="AC94">
            <v>0</v>
          </cell>
          <cell r="AI94">
            <v>0</v>
          </cell>
          <cell r="AN94">
            <v>0</v>
          </cell>
          <cell r="AQ94">
            <v>0</v>
          </cell>
          <cell r="BB94">
            <v>0</v>
          </cell>
          <cell r="BE94">
            <v>0</v>
          </cell>
          <cell r="BH94">
            <v>0</v>
          </cell>
          <cell r="BL94">
            <v>0</v>
          </cell>
          <cell r="BQ94">
            <v>0</v>
          </cell>
          <cell r="BV94">
            <v>0</v>
          </cell>
          <cell r="DX94">
            <v>0</v>
          </cell>
          <cell r="EE94">
            <v>0</v>
          </cell>
          <cell r="EM94">
            <v>0</v>
          </cell>
          <cell r="EP94">
            <v>0</v>
          </cell>
          <cell r="ER94">
            <v>0</v>
          </cell>
          <cell r="ET94">
            <v>0</v>
          </cell>
          <cell r="EZ94">
            <v>0</v>
          </cell>
          <cell r="FD94">
            <v>0</v>
          </cell>
          <cell r="FI94">
            <v>0</v>
          </cell>
          <cell r="FP94">
            <v>0</v>
          </cell>
          <cell r="FW94">
            <v>0</v>
          </cell>
          <cell r="GL94">
            <v>0</v>
          </cell>
          <cell r="GQ94">
            <v>0</v>
          </cell>
          <cell r="HV94">
            <v>0</v>
          </cell>
        </row>
        <row r="95">
          <cell r="D95">
            <v>140</v>
          </cell>
          <cell r="K95">
            <v>0</v>
          </cell>
          <cell r="P95">
            <v>0</v>
          </cell>
          <cell r="R95">
            <v>50</v>
          </cell>
          <cell r="T95">
            <v>0</v>
          </cell>
          <cell r="X95">
            <v>0</v>
          </cell>
          <cell r="AC95">
            <v>0</v>
          </cell>
          <cell r="AI95">
            <v>0</v>
          </cell>
          <cell r="AN95">
            <v>0</v>
          </cell>
          <cell r="AQ95">
            <v>0</v>
          </cell>
          <cell r="BB95">
            <v>240</v>
          </cell>
          <cell r="BE95">
            <v>0</v>
          </cell>
          <cell r="BH95">
            <v>0</v>
          </cell>
          <cell r="BL95">
            <v>168</v>
          </cell>
          <cell r="BQ95">
            <v>0</v>
          </cell>
          <cell r="BV95">
            <v>0</v>
          </cell>
          <cell r="DX95">
            <v>0</v>
          </cell>
          <cell r="EE95">
            <v>0</v>
          </cell>
          <cell r="EM95">
            <v>0</v>
          </cell>
          <cell r="EP95">
            <v>0</v>
          </cell>
          <cell r="ER95">
            <v>0</v>
          </cell>
          <cell r="ET95">
            <v>0</v>
          </cell>
          <cell r="EZ95">
            <v>30</v>
          </cell>
          <cell r="FD95">
            <v>0</v>
          </cell>
          <cell r="FI95">
            <v>70</v>
          </cell>
          <cell r="FP95">
            <v>69</v>
          </cell>
          <cell r="FW95">
            <v>0</v>
          </cell>
          <cell r="GL95">
            <v>0</v>
          </cell>
          <cell r="GQ95">
            <v>0</v>
          </cell>
          <cell r="HV95">
            <v>0</v>
          </cell>
        </row>
        <row r="96">
          <cell r="D96">
            <v>174</v>
          </cell>
          <cell r="K96">
            <v>0</v>
          </cell>
          <cell r="P96">
            <v>0</v>
          </cell>
          <cell r="R96">
            <v>50</v>
          </cell>
          <cell r="T96">
            <v>0</v>
          </cell>
          <cell r="X96">
            <v>0</v>
          </cell>
          <cell r="AC96">
            <v>0</v>
          </cell>
          <cell r="AI96">
            <v>0</v>
          </cell>
          <cell r="AN96">
            <v>0</v>
          </cell>
          <cell r="AQ96">
            <v>0</v>
          </cell>
          <cell r="BB96">
            <v>133</v>
          </cell>
          <cell r="BE96">
            <v>0</v>
          </cell>
          <cell r="BH96">
            <v>0</v>
          </cell>
          <cell r="BL96">
            <v>65</v>
          </cell>
          <cell r="BQ96">
            <v>0</v>
          </cell>
          <cell r="BV96">
            <v>31</v>
          </cell>
          <cell r="DX96">
            <v>0</v>
          </cell>
          <cell r="EE96">
            <v>0</v>
          </cell>
          <cell r="EM96">
            <v>0</v>
          </cell>
          <cell r="EP96">
            <v>0</v>
          </cell>
          <cell r="ER96">
            <v>0</v>
          </cell>
          <cell r="ET96">
            <v>0</v>
          </cell>
          <cell r="EZ96">
            <v>29</v>
          </cell>
          <cell r="FD96">
            <v>0</v>
          </cell>
          <cell r="FI96">
            <v>34</v>
          </cell>
          <cell r="FP96">
            <v>69</v>
          </cell>
          <cell r="FW96">
            <v>0</v>
          </cell>
          <cell r="GL96">
            <v>0</v>
          </cell>
          <cell r="GQ96">
            <v>0</v>
          </cell>
          <cell r="HV96">
            <v>0</v>
          </cell>
        </row>
        <row r="97">
          <cell r="D97">
            <v>0</v>
          </cell>
          <cell r="K97">
            <v>0</v>
          </cell>
          <cell r="P97">
            <v>0</v>
          </cell>
          <cell r="R97">
            <v>0</v>
          </cell>
          <cell r="T97">
            <v>0</v>
          </cell>
          <cell r="X97">
            <v>0</v>
          </cell>
          <cell r="AC97">
            <v>0</v>
          </cell>
          <cell r="AI97">
            <v>0</v>
          </cell>
          <cell r="AN97">
            <v>0</v>
          </cell>
          <cell r="AQ97">
            <v>0</v>
          </cell>
          <cell r="BB97">
            <v>0</v>
          </cell>
          <cell r="BE97">
            <v>0</v>
          </cell>
          <cell r="BH97">
            <v>0</v>
          </cell>
          <cell r="BL97">
            <v>0</v>
          </cell>
          <cell r="BQ97">
            <v>0</v>
          </cell>
          <cell r="BV97">
            <v>0</v>
          </cell>
          <cell r="DX97">
            <v>0</v>
          </cell>
          <cell r="EE97">
            <v>0</v>
          </cell>
          <cell r="EM97">
            <v>0</v>
          </cell>
          <cell r="EP97">
            <v>0</v>
          </cell>
          <cell r="ER97">
            <v>0</v>
          </cell>
          <cell r="ET97">
            <v>0</v>
          </cell>
          <cell r="EZ97">
            <v>0</v>
          </cell>
          <cell r="FD97">
            <v>0</v>
          </cell>
          <cell r="FI97">
            <v>0</v>
          </cell>
          <cell r="FP97">
            <v>0</v>
          </cell>
          <cell r="FW97">
            <v>0</v>
          </cell>
          <cell r="GL97">
            <v>0</v>
          </cell>
          <cell r="GQ97">
            <v>0</v>
          </cell>
          <cell r="HV97">
            <v>0</v>
          </cell>
        </row>
        <row r="98">
          <cell r="D98">
            <v>0</v>
          </cell>
          <cell r="K98">
            <v>0</v>
          </cell>
          <cell r="P98">
            <v>0</v>
          </cell>
          <cell r="R98">
            <v>0</v>
          </cell>
          <cell r="T98">
            <v>0</v>
          </cell>
          <cell r="X98">
            <v>0</v>
          </cell>
          <cell r="AC98">
            <v>0</v>
          </cell>
          <cell r="AI98">
            <v>0</v>
          </cell>
          <cell r="AN98">
            <v>0</v>
          </cell>
          <cell r="AQ98">
            <v>0</v>
          </cell>
          <cell r="BB98">
            <v>0</v>
          </cell>
          <cell r="BE98">
            <v>0</v>
          </cell>
          <cell r="BH98">
            <v>0</v>
          </cell>
          <cell r="BL98">
            <v>0</v>
          </cell>
          <cell r="BQ98">
            <v>0</v>
          </cell>
          <cell r="BV98">
            <v>0</v>
          </cell>
          <cell r="DX98">
            <v>0</v>
          </cell>
          <cell r="EE98">
            <v>0</v>
          </cell>
          <cell r="EM98">
            <v>0</v>
          </cell>
          <cell r="EP98">
            <v>0</v>
          </cell>
          <cell r="ER98">
            <v>0</v>
          </cell>
          <cell r="ET98">
            <v>0</v>
          </cell>
          <cell r="EZ98">
            <v>0</v>
          </cell>
          <cell r="FD98">
            <v>0</v>
          </cell>
          <cell r="FI98">
            <v>0</v>
          </cell>
          <cell r="FP98">
            <v>0</v>
          </cell>
          <cell r="FW98">
            <v>0</v>
          </cell>
          <cell r="GL98">
            <v>0</v>
          </cell>
          <cell r="GQ98">
            <v>0</v>
          </cell>
          <cell r="HV9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Y110"/>
  <sheetViews>
    <sheetView tabSelected="1" view="pageBreakPreview" zoomScale="40" zoomScaleNormal="50" zoomScaleSheetLayoutView="40" workbookViewId="0">
      <pane xSplit="7" ySplit="18" topLeftCell="AH19" activePane="bottomRight" state="frozen"/>
      <selection pane="topRight" activeCell="H1" sqref="H1"/>
      <selection pane="bottomLeft" activeCell="A19" sqref="A19"/>
      <selection pane="bottomRight" activeCell="AL1" sqref="AL1:AS1"/>
    </sheetView>
  </sheetViews>
  <sheetFormatPr defaultColWidth="9.140625" defaultRowHeight="20.25" x14ac:dyDescent="0.3"/>
  <cols>
    <col min="1" max="1" width="5.5703125" style="1" customWidth="1"/>
    <col min="2" max="2" width="92.140625" style="1" customWidth="1"/>
    <col min="3" max="3" width="8.42578125" style="1" customWidth="1"/>
    <col min="4" max="4" width="19.7109375" style="1" customWidth="1"/>
    <col min="5" max="5" width="22.42578125" style="1" customWidth="1"/>
    <col min="6" max="6" width="19" style="1" customWidth="1"/>
    <col min="7" max="8" width="18" style="1" customWidth="1"/>
    <col min="9" max="9" width="17.5703125" style="1" customWidth="1"/>
    <col min="10" max="11" width="15.42578125" style="1" customWidth="1"/>
    <col min="12" max="16" width="14" style="1" customWidth="1"/>
    <col min="17" max="17" width="15.42578125" style="1" customWidth="1"/>
    <col min="18" max="22" width="14" style="1" customWidth="1"/>
    <col min="23" max="23" width="16" style="1" customWidth="1"/>
    <col min="24" max="24" width="16.28515625" style="1" customWidth="1"/>
    <col min="25" max="33" width="14" style="1" customWidth="1"/>
    <col min="34" max="34" width="19.7109375" style="1" customWidth="1"/>
    <col min="35" max="37" width="14" style="1" customWidth="1"/>
    <col min="38" max="39" width="17.5703125" style="1" customWidth="1"/>
    <col min="40" max="40" width="21.85546875" style="1" customWidth="1"/>
    <col min="41" max="41" width="16" style="1" customWidth="1"/>
    <col min="42" max="42" width="15.7109375" style="1" customWidth="1"/>
    <col min="43" max="43" width="12.85546875" style="1" customWidth="1"/>
    <col min="44" max="44" width="14.140625" style="1" customWidth="1"/>
    <col min="45" max="45" width="20.28515625" style="1" customWidth="1"/>
    <col min="46" max="46" width="9.140625" style="1" hidden="1" customWidth="1"/>
    <col min="47" max="47" width="9.140625" style="4" hidden="1" customWidth="1"/>
    <col min="48" max="48" width="106.85546875" style="4" hidden="1" customWidth="1"/>
    <col min="49" max="51" width="9.140625" style="1" hidden="1" customWidth="1"/>
    <col min="52" max="52" width="0" style="1" hidden="1" customWidth="1"/>
    <col min="53" max="16384" width="9.140625" style="1"/>
  </cols>
  <sheetData>
    <row r="1" spans="1:48" ht="34.15" customHeight="1" x14ac:dyDescent="0.55000000000000004">
      <c r="B1" s="2" t="s">
        <v>229</v>
      </c>
      <c r="C1" s="3"/>
      <c r="AL1" s="111" t="s">
        <v>230</v>
      </c>
      <c r="AM1" s="111"/>
      <c r="AN1" s="111"/>
      <c r="AO1" s="111"/>
      <c r="AP1" s="111"/>
      <c r="AQ1" s="111"/>
      <c r="AR1" s="111"/>
      <c r="AS1" s="111"/>
    </row>
    <row r="2" spans="1:48" s="5" customFormat="1" ht="15" hidden="1" customHeight="1" x14ac:dyDescent="0.45">
      <c r="AU2" s="4"/>
      <c r="AV2" s="4"/>
    </row>
    <row r="3" spans="1:48" s="6" customFormat="1" ht="8.25" hidden="1" customHeight="1" x14ac:dyDescent="0.4">
      <c r="AU3" s="4"/>
      <c r="AV3" s="4"/>
    </row>
    <row r="4" spans="1:48" s="7" customFormat="1" ht="53.25" hidden="1" customHeight="1" x14ac:dyDescent="0.4">
      <c r="B4" s="8"/>
      <c r="AQ4" s="9"/>
      <c r="AR4" s="10"/>
      <c r="AS4" s="10"/>
      <c r="AU4" s="4"/>
      <c r="AV4" s="4"/>
    </row>
    <row r="5" spans="1:48" s="11" customFormat="1" ht="50.25" customHeight="1" x14ac:dyDescent="0.5">
      <c r="B5" s="110" t="s">
        <v>0</v>
      </c>
      <c r="C5" s="12"/>
      <c r="D5" s="5">
        <v>8.6</v>
      </c>
      <c r="E5" s="5">
        <v>28</v>
      </c>
      <c r="F5" s="5">
        <v>8.6</v>
      </c>
      <c r="G5" s="5">
        <v>28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3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>
        <v>16.5</v>
      </c>
      <c r="AO5" s="14"/>
      <c r="AP5" s="5">
        <v>30</v>
      </c>
      <c r="AQ5" s="5">
        <v>30.4</v>
      </c>
      <c r="AR5" s="5">
        <v>30.4</v>
      </c>
      <c r="AS5" s="5"/>
      <c r="AU5" s="4"/>
      <c r="AV5" s="4"/>
    </row>
    <row r="6" spans="1:48" s="23" customFormat="1" ht="39.75" customHeight="1" x14ac:dyDescent="0.35">
      <c r="A6" s="15" t="s">
        <v>1</v>
      </c>
      <c r="B6" s="15" t="s">
        <v>2</v>
      </c>
      <c r="C6" s="16" t="s">
        <v>3</v>
      </c>
      <c r="D6" s="17" t="s">
        <v>4</v>
      </c>
      <c r="E6" s="18"/>
      <c r="F6" s="19" t="s">
        <v>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1" t="s">
        <v>6</v>
      </c>
      <c r="AP6" s="21"/>
      <c r="AQ6" s="21"/>
      <c r="AR6" s="21"/>
      <c r="AS6" s="22" t="s">
        <v>7</v>
      </c>
      <c r="AU6" s="4"/>
      <c r="AV6" s="4"/>
    </row>
    <row r="7" spans="1:48" s="23" customFormat="1" ht="37.9" customHeight="1" x14ac:dyDescent="0.35">
      <c r="A7" s="24"/>
      <c r="B7" s="24"/>
      <c r="C7" s="25"/>
      <c r="D7" s="26"/>
      <c r="E7" s="27"/>
      <c r="F7" s="28" t="s">
        <v>8</v>
      </c>
      <c r="G7" s="29" t="s">
        <v>5</v>
      </c>
      <c r="H7" s="30" t="s">
        <v>9</v>
      </c>
      <c r="I7" s="30" t="s">
        <v>10</v>
      </c>
      <c r="J7" s="30" t="s">
        <v>11</v>
      </c>
      <c r="K7" s="29"/>
      <c r="L7" s="30" t="s">
        <v>12</v>
      </c>
      <c r="M7" s="30" t="s">
        <v>13</v>
      </c>
      <c r="N7" s="30" t="s">
        <v>14</v>
      </c>
      <c r="O7" s="30" t="s">
        <v>15</v>
      </c>
      <c r="P7" s="30" t="s">
        <v>16</v>
      </c>
      <c r="Q7" s="30" t="s">
        <v>17</v>
      </c>
      <c r="R7" s="30" t="s">
        <v>18</v>
      </c>
      <c r="S7" s="30" t="s">
        <v>19</v>
      </c>
      <c r="T7" s="30" t="s">
        <v>20</v>
      </c>
      <c r="U7" s="28" t="s">
        <v>21</v>
      </c>
      <c r="V7" s="31" t="s">
        <v>5</v>
      </c>
      <c r="W7" s="28" t="s">
        <v>22</v>
      </c>
      <c r="X7" s="32" t="s">
        <v>5</v>
      </c>
      <c r="Y7" s="32"/>
      <c r="Z7" s="32"/>
      <c r="AA7" s="30" t="s">
        <v>23</v>
      </c>
      <c r="AB7" s="30" t="s">
        <v>24</v>
      </c>
      <c r="AC7" s="30" t="s">
        <v>25</v>
      </c>
      <c r="AD7" s="30" t="s">
        <v>26</v>
      </c>
      <c r="AE7" s="30" t="s">
        <v>27</v>
      </c>
      <c r="AF7" s="30" t="s">
        <v>28</v>
      </c>
      <c r="AG7" s="30" t="s">
        <v>29</v>
      </c>
      <c r="AH7" s="33" t="s">
        <v>30</v>
      </c>
      <c r="AI7" s="30" t="s">
        <v>31</v>
      </c>
      <c r="AJ7" s="30" t="s">
        <v>32</v>
      </c>
      <c r="AK7" s="30" t="s">
        <v>33</v>
      </c>
      <c r="AL7" s="30" t="s">
        <v>34</v>
      </c>
      <c r="AM7" s="30" t="s">
        <v>35</v>
      </c>
      <c r="AN7" s="30" t="s">
        <v>36</v>
      </c>
      <c r="AO7" s="34" t="s">
        <v>37</v>
      </c>
      <c r="AP7" s="21" t="s">
        <v>38</v>
      </c>
      <c r="AQ7" s="21"/>
      <c r="AR7" s="35"/>
      <c r="AS7" s="36"/>
      <c r="AU7" s="4"/>
      <c r="AV7" s="4"/>
    </row>
    <row r="8" spans="1:48" s="45" customFormat="1" ht="41.45" customHeight="1" x14ac:dyDescent="0.25">
      <c r="A8" s="24"/>
      <c r="B8" s="24"/>
      <c r="C8" s="25"/>
      <c r="D8" s="26"/>
      <c r="E8" s="27"/>
      <c r="F8" s="37"/>
      <c r="G8" s="30" t="s">
        <v>39</v>
      </c>
      <c r="H8" s="38"/>
      <c r="I8" s="38"/>
      <c r="J8" s="38"/>
      <c r="K8" s="30"/>
      <c r="L8" s="38"/>
      <c r="M8" s="38"/>
      <c r="N8" s="38"/>
      <c r="O8" s="38"/>
      <c r="P8" s="38"/>
      <c r="Q8" s="38"/>
      <c r="R8" s="38"/>
      <c r="S8" s="38"/>
      <c r="T8" s="38"/>
      <c r="U8" s="37"/>
      <c r="V8" s="39" t="s">
        <v>40</v>
      </c>
      <c r="W8" s="37"/>
      <c r="X8" s="30" t="s">
        <v>41</v>
      </c>
      <c r="Y8" s="29" t="s">
        <v>42</v>
      </c>
      <c r="Z8" s="30" t="s">
        <v>43</v>
      </c>
      <c r="AA8" s="38"/>
      <c r="AB8" s="38"/>
      <c r="AC8" s="38"/>
      <c r="AD8" s="38"/>
      <c r="AE8" s="38"/>
      <c r="AF8" s="38"/>
      <c r="AG8" s="38"/>
      <c r="AH8" s="40"/>
      <c r="AI8" s="38"/>
      <c r="AJ8" s="38"/>
      <c r="AK8" s="38"/>
      <c r="AL8" s="38"/>
      <c r="AM8" s="38"/>
      <c r="AN8" s="38"/>
      <c r="AO8" s="41"/>
      <c r="AP8" s="42" t="s">
        <v>44</v>
      </c>
      <c r="AQ8" s="43" t="s">
        <v>45</v>
      </c>
      <c r="AR8" s="44" t="s">
        <v>46</v>
      </c>
      <c r="AS8" s="36"/>
      <c r="AU8" s="46"/>
      <c r="AV8" s="46"/>
    </row>
    <row r="9" spans="1:48" s="50" customFormat="1" ht="58.15" hidden="1" customHeight="1" x14ac:dyDescent="0.25">
      <c r="A9" s="24"/>
      <c r="B9" s="24"/>
      <c r="C9" s="25"/>
      <c r="D9" s="26"/>
      <c r="E9" s="27"/>
      <c r="F9" s="37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7"/>
      <c r="V9" s="47"/>
      <c r="W9" s="37"/>
      <c r="X9" s="38"/>
      <c r="Y9" s="48" t="s">
        <v>47</v>
      </c>
      <c r="Z9" s="38"/>
      <c r="AA9" s="38"/>
      <c r="AB9" s="38"/>
      <c r="AC9" s="38"/>
      <c r="AD9" s="38"/>
      <c r="AE9" s="38"/>
      <c r="AF9" s="38"/>
      <c r="AG9" s="38"/>
      <c r="AH9" s="40"/>
      <c r="AI9" s="38"/>
      <c r="AJ9" s="38"/>
      <c r="AK9" s="38"/>
      <c r="AL9" s="38"/>
      <c r="AM9" s="38"/>
      <c r="AN9" s="38"/>
      <c r="AO9" s="41"/>
      <c r="AP9" s="42"/>
      <c r="AQ9" s="43"/>
      <c r="AR9" s="49"/>
      <c r="AS9" s="36"/>
      <c r="AU9" s="51"/>
      <c r="AV9" s="51"/>
    </row>
    <row r="10" spans="1:48" s="50" customFormat="1" ht="65.25" customHeight="1" x14ac:dyDescent="0.25">
      <c r="A10" s="24"/>
      <c r="B10" s="24"/>
      <c r="C10" s="25"/>
      <c r="D10" s="52"/>
      <c r="E10" s="53"/>
      <c r="F10" s="37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7"/>
      <c r="V10" s="47"/>
      <c r="W10" s="37"/>
      <c r="X10" s="38"/>
      <c r="Y10" s="54"/>
      <c r="Z10" s="38"/>
      <c r="AA10" s="38"/>
      <c r="AB10" s="38"/>
      <c r="AC10" s="38"/>
      <c r="AD10" s="38"/>
      <c r="AE10" s="38"/>
      <c r="AF10" s="38"/>
      <c r="AG10" s="38"/>
      <c r="AH10" s="40"/>
      <c r="AI10" s="38"/>
      <c r="AJ10" s="38"/>
      <c r="AK10" s="38"/>
      <c r="AL10" s="38"/>
      <c r="AM10" s="38"/>
      <c r="AN10" s="38"/>
      <c r="AO10" s="41"/>
      <c r="AP10" s="42"/>
      <c r="AQ10" s="43"/>
      <c r="AR10" s="49"/>
      <c r="AS10" s="36"/>
      <c r="AU10" s="51"/>
      <c r="AV10" s="51"/>
    </row>
    <row r="11" spans="1:48" s="50" customFormat="1" ht="51" customHeight="1" x14ac:dyDescent="0.25">
      <c r="A11" s="24"/>
      <c r="B11" s="24"/>
      <c r="C11" s="25"/>
      <c r="D11" s="55" t="s">
        <v>48</v>
      </c>
      <c r="E11" s="55" t="s">
        <v>49</v>
      </c>
      <c r="F11" s="37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7"/>
      <c r="V11" s="47"/>
      <c r="W11" s="37"/>
      <c r="X11" s="38"/>
      <c r="Y11" s="54"/>
      <c r="Z11" s="38"/>
      <c r="AA11" s="38"/>
      <c r="AB11" s="38"/>
      <c r="AC11" s="38"/>
      <c r="AD11" s="38"/>
      <c r="AE11" s="38"/>
      <c r="AF11" s="38"/>
      <c r="AG11" s="38"/>
      <c r="AH11" s="40"/>
      <c r="AI11" s="38"/>
      <c r="AJ11" s="38"/>
      <c r="AK11" s="38"/>
      <c r="AL11" s="38"/>
      <c r="AM11" s="38"/>
      <c r="AN11" s="38"/>
      <c r="AO11" s="41"/>
      <c r="AP11" s="42"/>
      <c r="AQ11" s="43"/>
      <c r="AR11" s="49"/>
      <c r="AS11" s="36"/>
      <c r="AU11" s="51"/>
      <c r="AV11" s="51"/>
    </row>
    <row r="12" spans="1:48" s="50" customFormat="1" ht="3" customHeight="1" x14ac:dyDescent="0.25">
      <c r="A12" s="24"/>
      <c r="B12" s="24"/>
      <c r="C12" s="25"/>
      <c r="D12" s="55"/>
      <c r="E12" s="55"/>
      <c r="F12" s="3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7"/>
      <c r="V12" s="47"/>
      <c r="W12" s="37"/>
      <c r="X12" s="38"/>
      <c r="Y12" s="54"/>
      <c r="Z12" s="38"/>
      <c r="AA12" s="38"/>
      <c r="AB12" s="38"/>
      <c r="AC12" s="38"/>
      <c r="AD12" s="38"/>
      <c r="AE12" s="38"/>
      <c r="AF12" s="38"/>
      <c r="AG12" s="38"/>
      <c r="AH12" s="40"/>
      <c r="AI12" s="38"/>
      <c r="AJ12" s="38"/>
      <c r="AK12" s="38"/>
      <c r="AL12" s="38"/>
      <c r="AM12" s="38"/>
      <c r="AN12" s="38"/>
      <c r="AO12" s="41"/>
      <c r="AP12" s="42"/>
      <c r="AQ12" s="43"/>
      <c r="AR12" s="49"/>
      <c r="AS12" s="36"/>
      <c r="AU12" s="51"/>
      <c r="AV12" s="51"/>
    </row>
    <row r="13" spans="1:48" s="50" customFormat="1" ht="61.15" hidden="1" customHeight="1" x14ac:dyDescent="0.25">
      <c r="A13" s="24"/>
      <c r="B13" s="24"/>
      <c r="C13" s="25"/>
      <c r="D13" s="56"/>
      <c r="E13" s="56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7"/>
      <c r="V13" s="47"/>
      <c r="W13" s="37"/>
      <c r="X13" s="38"/>
      <c r="Y13" s="54"/>
      <c r="Z13" s="38"/>
      <c r="AA13" s="38"/>
      <c r="AB13" s="38"/>
      <c r="AC13" s="38"/>
      <c r="AD13" s="38"/>
      <c r="AE13" s="38"/>
      <c r="AF13" s="38"/>
      <c r="AG13" s="38"/>
      <c r="AH13" s="40"/>
      <c r="AI13" s="38"/>
      <c r="AJ13" s="38"/>
      <c r="AK13" s="38"/>
      <c r="AL13" s="38"/>
      <c r="AM13" s="38"/>
      <c r="AN13" s="38"/>
      <c r="AO13" s="41"/>
      <c r="AP13" s="42"/>
      <c r="AQ13" s="43"/>
      <c r="AR13" s="49"/>
      <c r="AS13" s="36"/>
      <c r="AU13" s="51"/>
      <c r="AV13" s="51"/>
    </row>
    <row r="14" spans="1:48" s="50" customFormat="1" ht="48.75" customHeight="1" x14ac:dyDescent="0.25">
      <c r="A14" s="57"/>
      <c r="B14" s="57"/>
      <c r="C14" s="57"/>
      <c r="D14" s="56"/>
      <c r="E14" s="56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8"/>
      <c r="V14" s="60"/>
      <c r="W14" s="58"/>
      <c r="X14" s="59"/>
      <c r="Y14" s="54"/>
      <c r="Z14" s="59"/>
      <c r="AA14" s="59"/>
      <c r="AB14" s="59"/>
      <c r="AC14" s="59"/>
      <c r="AD14" s="59"/>
      <c r="AE14" s="59"/>
      <c r="AF14" s="59"/>
      <c r="AG14" s="59"/>
      <c r="AH14" s="61"/>
      <c r="AI14" s="59"/>
      <c r="AJ14" s="59"/>
      <c r="AK14" s="59"/>
      <c r="AL14" s="59"/>
      <c r="AM14" s="59"/>
      <c r="AN14" s="59"/>
      <c r="AO14" s="41"/>
      <c r="AP14" s="42"/>
      <c r="AQ14" s="43"/>
      <c r="AR14" s="62"/>
      <c r="AS14" s="63"/>
      <c r="AU14" s="51"/>
      <c r="AV14" s="51"/>
    </row>
    <row r="15" spans="1:48" s="66" customFormat="1" ht="23.25" customHeight="1" x14ac:dyDescent="0.25">
      <c r="A15" s="64" t="s">
        <v>50</v>
      </c>
      <c r="B15" s="64" t="s">
        <v>51</v>
      </c>
      <c r="C15" s="65"/>
      <c r="D15" s="64">
        <v>123</v>
      </c>
      <c r="E15" s="64">
        <v>124</v>
      </c>
      <c r="F15" s="64">
        <v>125</v>
      </c>
      <c r="G15" s="64">
        <v>126</v>
      </c>
      <c r="H15" s="64">
        <v>127</v>
      </c>
      <c r="I15" s="64">
        <v>128</v>
      </c>
      <c r="J15" s="64">
        <v>129</v>
      </c>
      <c r="K15" s="64">
        <v>130</v>
      </c>
      <c r="L15" s="64">
        <v>131</v>
      </c>
      <c r="M15" s="64">
        <v>132</v>
      </c>
      <c r="N15" s="64">
        <v>133</v>
      </c>
      <c r="O15" s="64">
        <v>134</v>
      </c>
      <c r="P15" s="64">
        <v>135</v>
      </c>
      <c r="Q15" s="64">
        <v>136</v>
      </c>
      <c r="R15" s="64">
        <v>137</v>
      </c>
      <c r="S15" s="64">
        <v>138</v>
      </c>
      <c r="T15" s="64">
        <v>139</v>
      </c>
      <c r="U15" s="64">
        <v>140</v>
      </c>
      <c r="V15" s="64">
        <v>141</v>
      </c>
      <c r="W15" s="64">
        <v>142</v>
      </c>
      <c r="X15" s="64">
        <v>143</v>
      </c>
      <c r="Y15" s="64">
        <v>144</v>
      </c>
      <c r="Z15" s="64">
        <v>145</v>
      </c>
      <c r="AA15" s="64">
        <v>146</v>
      </c>
      <c r="AB15" s="64">
        <v>147</v>
      </c>
      <c r="AC15" s="64">
        <v>148</v>
      </c>
      <c r="AD15" s="64">
        <v>149</v>
      </c>
      <c r="AE15" s="64">
        <v>150</v>
      </c>
      <c r="AF15" s="64">
        <v>151</v>
      </c>
      <c r="AG15" s="64">
        <v>152</v>
      </c>
      <c r="AH15" s="64">
        <v>153</v>
      </c>
      <c r="AI15" s="64">
        <v>154</v>
      </c>
      <c r="AJ15" s="64">
        <v>155</v>
      </c>
      <c r="AK15" s="64">
        <v>156</v>
      </c>
      <c r="AL15" s="64">
        <v>157</v>
      </c>
      <c r="AM15" s="64">
        <v>158</v>
      </c>
      <c r="AN15" s="64">
        <v>159</v>
      </c>
      <c r="AO15" s="64">
        <v>160</v>
      </c>
      <c r="AP15" s="64">
        <v>161</v>
      </c>
      <c r="AQ15" s="64">
        <v>162</v>
      </c>
      <c r="AR15" s="64">
        <v>163</v>
      </c>
      <c r="AS15" s="64">
        <v>164</v>
      </c>
      <c r="AU15" s="46"/>
      <c r="AV15" s="46"/>
    </row>
    <row r="16" spans="1:48" s="23" customFormat="1" ht="23.25" x14ac:dyDescent="0.35">
      <c r="A16" s="67"/>
      <c r="B16" s="68" t="s">
        <v>52</v>
      </c>
      <c r="C16" s="69"/>
      <c r="D16" s="67">
        <v>96</v>
      </c>
      <c r="E16" s="67">
        <v>531</v>
      </c>
      <c r="F16" s="67">
        <v>1187</v>
      </c>
      <c r="G16" s="67">
        <v>1188</v>
      </c>
      <c r="H16" s="67">
        <v>1910</v>
      </c>
      <c r="I16" s="67">
        <v>1911</v>
      </c>
      <c r="J16" s="67">
        <v>1189</v>
      </c>
      <c r="K16" s="67">
        <v>1190</v>
      </c>
      <c r="L16" s="67">
        <v>1191</v>
      </c>
      <c r="M16" s="67">
        <v>1912</v>
      </c>
      <c r="N16" s="67">
        <v>1913</v>
      </c>
      <c r="O16" s="67">
        <v>1914</v>
      </c>
      <c r="P16" s="67">
        <v>1192</v>
      </c>
      <c r="Q16" s="67">
        <v>1193</v>
      </c>
      <c r="R16" s="67">
        <v>1915</v>
      </c>
      <c r="S16" s="67">
        <v>1195</v>
      </c>
      <c r="T16" s="67">
        <v>1196</v>
      </c>
      <c r="U16" s="67">
        <v>1197</v>
      </c>
      <c r="V16" s="67">
        <v>1126</v>
      </c>
      <c r="W16" s="67">
        <v>1198</v>
      </c>
      <c r="X16" s="67">
        <v>1199</v>
      </c>
      <c r="Y16" s="67">
        <v>1200</v>
      </c>
      <c r="Z16" s="67">
        <v>1201</v>
      </c>
      <c r="AA16" s="67">
        <v>1202</v>
      </c>
      <c r="AB16" s="67">
        <v>1203</v>
      </c>
      <c r="AC16" s="67">
        <v>1204</v>
      </c>
      <c r="AD16" s="67">
        <v>1919</v>
      </c>
      <c r="AE16" s="67">
        <v>1920</v>
      </c>
      <c r="AF16" s="67">
        <v>1205</v>
      </c>
      <c r="AG16" s="67">
        <v>1206</v>
      </c>
      <c r="AH16" s="67">
        <v>1207</v>
      </c>
      <c r="AI16" s="67">
        <v>1208</v>
      </c>
      <c r="AJ16" s="67">
        <v>1209</v>
      </c>
      <c r="AK16" s="67">
        <v>1916</v>
      </c>
      <c r="AL16" s="67">
        <v>1917</v>
      </c>
      <c r="AM16" s="67">
        <v>1918</v>
      </c>
      <c r="AN16" s="67">
        <v>1194</v>
      </c>
      <c r="AO16" s="67">
        <v>123</v>
      </c>
      <c r="AP16" s="67">
        <v>125</v>
      </c>
      <c r="AQ16" s="67">
        <v>126</v>
      </c>
      <c r="AR16" s="67">
        <v>612</v>
      </c>
      <c r="AS16" s="67">
        <v>4185</v>
      </c>
      <c r="AU16" s="4"/>
      <c r="AV16" s="4"/>
    </row>
    <row r="17" spans="1:48" ht="40.5" x14ac:dyDescent="0.3">
      <c r="A17" s="70">
        <v>1</v>
      </c>
      <c r="B17" s="71" t="s">
        <v>53</v>
      </c>
      <c r="C17" s="72" t="s">
        <v>54</v>
      </c>
      <c r="D17" s="73">
        <f>ROUND(G17*E$5+(F17-G17)*D$5+H17*D$5+I17*D$5+J17*D$5+L17*D$5+M17*D$5+N17*D$5+O17*D$5+P17*D$5+Q17*D$5+R17*D$5+S17*D$5+T17*D$5+(U17-V17)*D$5+W17*D$5+AA17*D$5+AB17*D$5+AC17*D$5+AD17*D$5+AE17*D$5+AF17*D$5+AG17*D$5+AH17*D$5+AI17*D$5+AJ17*D$5+AK17*D$5+AL17*D$5+AM17*D$5+AN17*AN$5+AP17*AP$5+AQ17*AQ$5+AR17*AR$5,0)</f>
        <v>21605</v>
      </c>
      <c r="E17" s="74">
        <f>SUM(F17:AN17)-G17-K17-V17-X17-Y17-Z17</f>
        <v>2061</v>
      </c>
      <c r="F17" s="75">
        <f>'[1]2024_ДС_рабочий'!D13</f>
        <v>405</v>
      </c>
      <c r="G17" s="76">
        <f>'[1]2024_ДС_рабочий'!K13</f>
        <v>200</v>
      </c>
      <c r="H17" s="76">
        <f>'[1]2024_ДС_рабочий'!P13</f>
        <v>0</v>
      </c>
      <c r="I17" s="76">
        <f>'[1]2024_ДС_рабочий'!R13</f>
        <v>206</v>
      </c>
      <c r="J17" s="75">
        <f>'[1]2024_ДС_рабочий'!T13</f>
        <v>0</v>
      </c>
      <c r="K17" s="76"/>
      <c r="L17" s="76">
        <f>'[1]2024_ДС_рабочий'!X13</f>
        <v>0</v>
      </c>
      <c r="M17" s="76">
        <f>'[1]2024_ДС_рабочий'!AC13</f>
        <v>0</v>
      </c>
      <c r="N17" s="76">
        <f>'[1]2024_ДС_рабочий'!AI13</f>
        <v>0</v>
      </c>
      <c r="O17" s="76">
        <f>'[1]2024_ДС_рабочий'!AN13</f>
        <v>0</v>
      </c>
      <c r="P17" s="76">
        <f>'[1]2024_ДС_рабочий'!AQ13</f>
        <v>0</v>
      </c>
      <c r="Q17" s="76">
        <f>'[1]2024_ДС_рабочий'!BB13</f>
        <v>225</v>
      </c>
      <c r="R17" s="76">
        <f>'[1]2024_ДС_рабочий'!BE13</f>
        <v>0</v>
      </c>
      <c r="S17" s="76">
        <f>'[1]2024_ДС_рабочий'!BH13</f>
        <v>23</v>
      </c>
      <c r="T17" s="76">
        <f>'[1]2024_ДС_рабочий'!BL13</f>
        <v>121</v>
      </c>
      <c r="U17" s="75">
        <f>'[1]2024_ДС_рабочий'!BQ13</f>
        <v>2</v>
      </c>
      <c r="V17" s="76"/>
      <c r="W17" s="75">
        <f>'[1]2024_ДС_рабочий'!BV13</f>
        <v>625</v>
      </c>
      <c r="X17" s="76">
        <f>W17</f>
        <v>625</v>
      </c>
      <c r="Y17" s="76"/>
      <c r="Z17" s="76"/>
      <c r="AA17" s="76">
        <f>'[1]2024_ДС_рабочий'!DX13</f>
        <v>9</v>
      </c>
      <c r="AB17" s="76">
        <f>'[1]2024_ДС_рабочий'!EE13</f>
        <v>0</v>
      </c>
      <c r="AC17" s="76">
        <f>'[1]2024_ДС_рабочий'!EM13</f>
        <v>0</v>
      </c>
      <c r="AD17" s="76">
        <f>'[1]2024_ДС_рабочий'!EP13</f>
        <v>0</v>
      </c>
      <c r="AE17" s="76">
        <f>'[1]2024_ДС_рабочий'!ER13</f>
        <v>34</v>
      </c>
      <c r="AF17" s="76">
        <f>'[1]2024_ДС_рабочий'!ET13</f>
        <v>0</v>
      </c>
      <c r="AG17" s="76">
        <f>'[1]2024_ДС_рабочий'!EZ13</f>
        <v>0</v>
      </c>
      <c r="AH17" s="76">
        <f>'[1]2024_ДС_рабочий'!FD13</f>
        <v>96</v>
      </c>
      <c r="AI17" s="76">
        <f>'[1]2024_ДС_рабочий'!FI13</f>
        <v>5</v>
      </c>
      <c r="AJ17" s="76">
        <f>'[1]2024_ДС_рабочий'!FP13</f>
        <v>35</v>
      </c>
      <c r="AK17" s="76">
        <f>'[1]2024_ДС_рабочий'!FW13</f>
        <v>20</v>
      </c>
      <c r="AL17" s="76">
        <f>'[1]2024_ДС_рабочий'!GL13</f>
        <v>149</v>
      </c>
      <c r="AM17" s="76">
        <f>'[1]2024_ДС_рабочий'!GQ13</f>
        <v>106</v>
      </c>
      <c r="AN17" s="76">
        <f>'[1]2024_ДС_рабочий'!HV13</f>
        <v>0</v>
      </c>
      <c r="AO17" s="77">
        <f>SUM(AP17:AR17)</f>
        <v>0</v>
      </c>
      <c r="AP17" s="76"/>
      <c r="AQ17" s="76"/>
      <c r="AR17" s="76"/>
      <c r="AS17" s="73">
        <f>E17-AN17</f>
        <v>2061</v>
      </c>
      <c r="AU17" s="78">
        <v>1</v>
      </c>
      <c r="AV17" s="79" t="s">
        <v>53</v>
      </c>
    </row>
    <row r="18" spans="1:48" ht="40.5" x14ac:dyDescent="0.3">
      <c r="A18" s="70">
        <f>A17+1</f>
        <v>2</v>
      </c>
      <c r="B18" s="71" t="s">
        <v>55</v>
      </c>
      <c r="C18" s="72" t="s">
        <v>56</v>
      </c>
      <c r="D18" s="73">
        <f t="shared" ref="D18:D21" si="0">ROUND(G18*E$5+(F18-G18)*D$5+H18*D$5+I18*D$5+J18*D$5+L18*D$5+M18*D$5+N18*D$5+O18*D$5+P18*D$5+Q18*D$5+R18*D$5+S18*D$5+T18*D$5+(U18-V18)*D$5+W18*D$5+AA18*D$5+AB18*D$5+AC18*D$5+AD18*D$5+AE18*D$5+AF18*D$5+AG18*D$5+AH18*D$5+AI18*D$5+AJ18*D$5+AK18*D$5+AL18*D$5+AM18*D$5+AN18*AN$5+AP18*AP$5+AQ18*AQ$5+AR18*AR$5,0)</f>
        <v>6923</v>
      </c>
      <c r="E18" s="74">
        <f t="shared" ref="E18:E21" si="1">SUM(F18:AN18)-G18-K18-V18-X18-Y18-Z18</f>
        <v>805</v>
      </c>
      <c r="F18" s="75">
        <f>'[1]2024_ДС_рабочий'!D14</f>
        <v>0</v>
      </c>
      <c r="G18" s="76">
        <f>'[1]2024_ДС_рабочий'!K14</f>
        <v>0</v>
      </c>
      <c r="H18" s="76">
        <f>'[1]2024_ДС_рабочий'!P14</f>
        <v>34</v>
      </c>
      <c r="I18" s="76">
        <f>'[1]2024_ДС_рабочий'!R14</f>
        <v>0</v>
      </c>
      <c r="J18" s="75">
        <f>'[1]2024_ДС_рабочий'!T14</f>
        <v>0</v>
      </c>
      <c r="K18" s="76"/>
      <c r="L18" s="76">
        <f>'[1]2024_ДС_рабочий'!X14</f>
        <v>5</v>
      </c>
      <c r="M18" s="76">
        <f>'[1]2024_ДС_рабочий'!AC14</f>
        <v>22</v>
      </c>
      <c r="N18" s="76">
        <f>'[1]2024_ДС_рабочий'!AI14</f>
        <v>0</v>
      </c>
      <c r="O18" s="76">
        <f>'[1]2024_ДС_рабочий'!AN14</f>
        <v>45</v>
      </c>
      <c r="P18" s="76">
        <f>'[1]2024_ДС_рабочий'!AQ14</f>
        <v>0</v>
      </c>
      <c r="Q18" s="76">
        <f>'[1]2024_ДС_рабочий'!BB14</f>
        <v>0</v>
      </c>
      <c r="R18" s="76">
        <f>'[1]2024_ДС_рабочий'!BE14</f>
        <v>0</v>
      </c>
      <c r="S18" s="76">
        <f>'[1]2024_ДС_рабочий'!BH14</f>
        <v>210</v>
      </c>
      <c r="T18" s="76">
        <f>'[1]2024_ДС_рабочий'!BL14</f>
        <v>0</v>
      </c>
      <c r="U18" s="75">
        <f>'[1]2024_ДС_рабочий'!BQ14</f>
        <v>57</v>
      </c>
      <c r="V18" s="76"/>
      <c r="W18" s="75">
        <f>'[1]2024_ДС_рабочий'!BV14</f>
        <v>0</v>
      </c>
      <c r="X18" s="76"/>
      <c r="Y18" s="76"/>
      <c r="Z18" s="76"/>
      <c r="AA18" s="76">
        <f>'[1]2024_ДС_рабочий'!DX14</f>
        <v>0</v>
      </c>
      <c r="AB18" s="76">
        <f>'[1]2024_ДС_рабочий'!EE14</f>
        <v>105</v>
      </c>
      <c r="AC18" s="76">
        <f>'[1]2024_ДС_рабочий'!EM14</f>
        <v>26</v>
      </c>
      <c r="AD18" s="76">
        <f>'[1]2024_ДС_рабочий'!EP14</f>
        <v>48</v>
      </c>
      <c r="AE18" s="76">
        <f>'[1]2024_ДС_рабочий'!ER14</f>
        <v>0</v>
      </c>
      <c r="AF18" s="76">
        <f>'[1]2024_ДС_рабочий'!ET14</f>
        <v>0</v>
      </c>
      <c r="AG18" s="76">
        <f>'[1]2024_ДС_рабочий'!EZ14</f>
        <v>0</v>
      </c>
      <c r="AH18" s="76">
        <f>'[1]2024_ДС_рабочий'!FD14</f>
        <v>0</v>
      </c>
      <c r="AI18" s="76">
        <f>'[1]2024_ДС_рабочий'!FI14</f>
        <v>139</v>
      </c>
      <c r="AJ18" s="76">
        <f>'[1]2024_ДС_рабочий'!FP14</f>
        <v>0</v>
      </c>
      <c r="AK18" s="76">
        <f>'[1]2024_ДС_рабочий'!FW14</f>
        <v>0</v>
      </c>
      <c r="AL18" s="76">
        <f>'[1]2024_ДС_рабочий'!GL14</f>
        <v>0</v>
      </c>
      <c r="AM18" s="76">
        <f>'[1]2024_ДС_рабочий'!GQ14</f>
        <v>114</v>
      </c>
      <c r="AN18" s="76">
        <f>'[1]2024_ДС_рабочий'!HV14</f>
        <v>0</v>
      </c>
      <c r="AO18" s="77">
        <f t="shared" ref="AO18:AO21" si="2">SUM(AP18:AR18)</f>
        <v>0</v>
      </c>
      <c r="AP18" s="76"/>
      <c r="AQ18" s="76"/>
      <c r="AR18" s="76"/>
      <c r="AS18" s="73">
        <f t="shared" ref="AS18:AS21" si="3">E18-AN18</f>
        <v>805</v>
      </c>
      <c r="AU18" s="78">
        <v>2</v>
      </c>
      <c r="AV18" s="79" t="s">
        <v>55</v>
      </c>
    </row>
    <row r="19" spans="1:48" ht="32.25" customHeight="1" x14ac:dyDescent="0.3">
      <c r="A19" s="70">
        <f t="shared" ref="A19:A21" si="4">A18+1</f>
        <v>3</v>
      </c>
      <c r="B19" s="71" t="s">
        <v>57</v>
      </c>
      <c r="C19" s="72" t="s">
        <v>58</v>
      </c>
      <c r="D19" s="73">
        <f t="shared" si="0"/>
        <v>66598</v>
      </c>
      <c r="E19" s="74">
        <f t="shared" si="1"/>
        <v>7744</v>
      </c>
      <c r="F19" s="75">
        <f>'[1]2024_ДС_рабочий'!D15</f>
        <v>0</v>
      </c>
      <c r="G19" s="76">
        <f>'[1]2024_ДС_рабочий'!K15</f>
        <v>0</v>
      </c>
      <c r="H19" s="76">
        <f>'[1]2024_ДС_рабочий'!P15</f>
        <v>0</v>
      </c>
      <c r="I19" s="76">
        <f>'[1]2024_ДС_рабочий'!R15</f>
        <v>0</v>
      </c>
      <c r="J19" s="75">
        <f>'[1]2024_ДС_рабочий'!T15</f>
        <v>0</v>
      </c>
      <c r="K19" s="76"/>
      <c r="L19" s="76">
        <f>'[1]2024_ДС_рабочий'!X15</f>
        <v>0</v>
      </c>
      <c r="M19" s="76">
        <f>'[1]2024_ДС_рабочий'!AC15</f>
        <v>0</v>
      </c>
      <c r="N19" s="76">
        <f>'[1]2024_ДС_рабочий'!AI15</f>
        <v>0</v>
      </c>
      <c r="O19" s="76">
        <f>'[1]2024_ДС_рабочий'!AN15</f>
        <v>0</v>
      </c>
      <c r="P19" s="76">
        <f>'[1]2024_ДС_рабочий'!AQ15</f>
        <v>0</v>
      </c>
      <c r="Q19" s="76">
        <f>'[1]2024_ДС_рабочий'!BB15</f>
        <v>0</v>
      </c>
      <c r="R19" s="76">
        <f>'[1]2024_ДС_рабочий'!BE15</f>
        <v>0</v>
      </c>
      <c r="S19" s="76">
        <f>'[1]2024_ДС_рабочий'!BH15</f>
        <v>0</v>
      </c>
      <c r="T19" s="76">
        <f>'[1]2024_ДС_рабочий'!BL15</f>
        <v>0</v>
      </c>
      <c r="U19" s="75">
        <f>'[1]2024_ДС_рабочий'!BQ15</f>
        <v>0</v>
      </c>
      <c r="V19" s="76"/>
      <c r="W19" s="75">
        <f>'[1]2024_ДС_рабочий'!BV15</f>
        <v>7692</v>
      </c>
      <c r="X19" s="76">
        <f>W19-848</f>
        <v>6844</v>
      </c>
      <c r="Y19" s="76"/>
      <c r="Z19" s="76"/>
      <c r="AA19" s="76">
        <f>'[1]2024_ДС_рабочий'!DX15</f>
        <v>0</v>
      </c>
      <c r="AB19" s="76">
        <f>'[1]2024_ДС_рабочий'!EE15</f>
        <v>0</v>
      </c>
      <c r="AC19" s="76">
        <f>'[1]2024_ДС_рабочий'!EM15</f>
        <v>0</v>
      </c>
      <c r="AD19" s="76">
        <f>'[1]2024_ДС_рабочий'!EP15</f>
        <v>0</v>
      </c>
      <c r="AE19" s="76">
        <f>'[1]2024_ДС_рабочий'!ER15</f>
        <v>0</v>
      </c>
      <c r="AF19" s="76">
        <f>'[1]2024_ДС_рабочий'!ET15</f>
        <v>0</v>
      </c>
      <c r="AG19" s="76">
        <f>'[1]2024_ДС_рабочий'!EZ15</f>
        <v>0</v>
      </c>
      <c r="AH19" s="76">
        <f>'[1]2024_ДС_рабочий'!FD15</f>
        <v>0</v>
      </c>
      <c r="AI19" s="76">
        <f>'[1]2024_ДС_рабочий'!FI15</f>
        <v>0</v>
      </c>
      <c r="AJ19" s="76">
        <f>'[1]2024_ДС_рабочий'!FP15</f>
        <v>48</v>
      </c>
      <c r="AK19" s="76">
        <f>'[1]2024_ДС_рабочий'!FW15</f>
        <v>0</v>
      </c>
      <c r="AL19" s="76">
        <f>'[1]2024_ДС_рабочий'!GL15</f>
        <v>0</v>
      </c>
      <c r="AM19" s="76">
        <f>'[1]2024_ДС_рабочий'!GQ15</f>
        <v>4</v>
      </c>
      <c r="AN19" s="76">
        <f>'[1]2024_ДС_рабочий'!HV15</f>
        <v>0</v>
      </c>
      <c r="AO19" s="77">
        <f t="shared" si="2"/>
        <v>0</v>
      </c>
      <c r="AP19" s="76"/>
      <c r="AQ19" s="76"/>
      <c r="AR19" s="76"/>
      <c r="AS19" s="73">
        <f t="shared" si="3"/>
        <v>7744</v>
      </c>
      <c r="AU19" s="78">
        <v>3</v>
      </c>
      <c r="AV19" s="79" t="s">
        <v>59</v>
      </c>
    </row>
    <row r="20" spans="1:48" ht="23.25" x14ac:dyDescent="0.3">
      <c r="A20" s="70">
        <f t="shared" si="4"/>
        <v>4</v>
      </c>
      <c r="B20" s="71" t="s">
        <v>60</v>
      </c>
      <c r="C20" s="72" t="s">
        <v>61</v>
      </c>
      <c r="D20" s="73">
        <f>ROUND(G20*E$5+(F20-G20)*D$5+H20*D$5+I20*D$5+J20*D$5+L20*D$5+M20*D$5+N20*D$5+O20*D$5+P20*D$5+Q20*D$5+R20*D$5+S20*D$5+T20*D$5+(U20-V20)*D$5+W20*D$5+AA20*D$5+AB20*D$5+AC20*D$5+AD20*D$5+AE20*D$5+AF20*D$5+AG20*D$5+AH20*D$5+AI20*D$5+AJ20*D$5+AK20*D$5+AL20*D$5+AM20*D$5+AN20*AN$5+AP20*AP$5+AQ20*AQ$5+AR20*AR$5,0)</f>
        <v>4505</v>
      </c>
      <c r="E20" s="74">
        <f t="shared" si="1"/>
        <v>273</v>
      </c>
      <c r="F20" s="75">
        <f>'[1]2024_ДС_рабочий'!D16</f>
        <v>0</v>
      </c>
      <c r="G20" s="76">
        <f>'[1]2024_ДС_рабочий'!K16</f>
        <v>0</v>
      </c>
      <c r="H20" s="76">
        <f>'[1]2024_ДС_рабочий'!P16</f>
        <v>0</v>
      </c>
      <c r="I20" s="76">
        <f>'[1]2024_ДС_рабочий'!R16</f>
        <v>0</v>
      </c>
      <c r="J20" s="75">
        <f>'[1]2024_ДС_рабочий'!T16</f>
        <v>0</v>
      </c>
      <c r="K20" s="76"/>
      <c r="L20" s="76">
        <f>'[1]2024_ДС_рабочий'!X16</f>
        <v>0</v>
      </c>
      <c r="M20" s="76">
        <f>'[1]2024_ДС_рабочий'!AC16</f>
        <v>0</v>
      </c>
      <c r="N20" s="76">
        <f>'[1]2024_ДС_рабочий'!AI16</f>
        <v>0</v>
      </c>
      <c r="O20" s="76">
        <f>'[1]2024_ДС_рабочий'!AN16</f>
        <v>0</v>
      </c>
      <c r="P20" s="76">
        <f>'[1]2024_ДС_рабочий'!AQ16</f>
        <v>0</v>
      </c>
      <c r="Q20" s="76">
        <f>'[1]2024_ДС_рабочий'!BB16</f>
        <v>0</v>
      </c>
      <c r="R20" s="76">
        <f>'[1]2024_ДС_рабочий'!BE16</f>
        <v>0</v>
      </c>
      <c r="S20" s="76">
        <f>'[1]2024_ДС_рабочий'!BH16</f>
        <v>0</v>
      </c>
      <c r="T20" s="76">
        <f>'[1]2024_ДС_рабочий'!BL16</f>
        <v>0</v>
      </c>
      <c r="U20" s="75">
        <f>'[1]2024_ДС_рабочий'!BQ16</f>
        <v>0</v>
      </c>
      <c r="V20" s="76"/>
      <c r="W20" s="75">
        <f>'[1]2024_ДС_рабочий'!BV16</f>
        <v>0</v>
      </c>
      <c r="X20" s="76"/>
      <c r="Y20" s="76"/>
      <c r="Z20" s="76"/>
      <c r="AA20" s="76">
        <f>'[1]2024_ДС_рабочий'!DX16</f>
        <v>0</v>
      </c>
      <c r="AB20" s="76">
        <f>'[1]2024_ДС_рабочий'!EE16</f>
        <v>0</v>
      </c>
      <c r="AC20" s="76">
        <f>'[1]2024_ДС_рабочий'!EM16</f>
        <v>0</v>
      </c>
      <c r="AD20" s="76">
        <f>'[1]2024_ДС_рабочий'!EP16</f>
        <v>0</v>
      </c>
      <c r="AE20" s="76">
        <f>'[1]2024_ДС_рабочий'!ER16</f>
        <v>0</v>
      </c>
      <c r="AF20" s="76">
        <f>'[1]2024_ДС_рабочий'!ET16</f>
        <v>0</v>
      </c>
      <c r="AG20" s="76">
        <f>'[1]2024_ДС_рабочий'!EZ16</f>
        <v>0</v>
      </c>
      <c r="AH20" s="76">
        <f>'[1]2024_ДС_рабочий'!FD16</f>
        <v>0</v>
      </c>
      <c r="AI20" s="76">
        <f>'[1]2024_ДС_рабочий'!FI16</f>
        <v>0</v>
      </c>
      <c r="AJ20" s="76">
        <f>'[1]2024_ДС_рабочий'!FP16</f>
        <v>0</v>
      </c>
      <c r="AK20" s="76">
        <f>'[1]2024_ДС_рабочий'!FW16</f>
        <v>0</v>
      </c>
      <c r="AL20" s="76">
        <f>'[1]2024_ДС_рабочий'!GL16</f>
        <v>0</v>
      </c>
      <c r="AM20" s="76">
        <f>'[1]2024_ДС_рабочий'!GQ16</f>
        <v>0</v>
      </c>
      <c r="AN20" s="76">
        <f>'[1]2024_ДС_рабочий'!HV16</f>
        <v>273</v>
      </c>
      <c r="AO20" s="77">
        <f t="shared" si="2"/>
        <v>0</v>
      </c>
      <c r="AP20" s="76"/>
      <c r="AQ20" s="76"/>
      <c r="AR20" s="76"/>
      <c r="AS20" s="73">
        <f t="shared" si="3"/>
        <v>0</v>
      </c>
      <c r="AU20" s="78">
        <v>4</v>
      </c>
      <c r="AV20" s="80" t="s">
        <v>60</v>
      </c>
    </row>
    <row r="21" spans="1:48" ht="29.25" customHeight="1" x14ac:dyDescent="0.3">
      <c r="A21" s="70">
        <f t="shared" si="4"/>
        <v>5</v>
      </c>
      <c r="B21" s="71" t="s">
        <v>62</v>
      </c>
      <c r="C21" s="72" t="s">
        <v>63</v>
      </c>
      <c r="D21" s="73">
        <f t="shared" si="0"/>
        <v>28191</v>
      </c>
      <c r="E21" s="74">
        <f t="shared" si="1"/>
        <v>3278</v>
      </c>
      <c r="F21" s="75">
        <f>'[1]2024_ДС_рабочий'!D17</f>
        <v>0</v>
      </c>
      <c r="G21" s="76">
        <f>'[1]2024_ДС_рабочий'!K17</f>
        <v>0</v>
      </c>
      <c r="H21" s="76">
        <f>'[1]2024_ДС_рабочий'!P17</f>
        <v>0</v>
      </c>
      <c r="I21" s="76">
        <f>'[1]2024_ДС_рабочий'!R17</f>
        <v>0</v>
      </c>
      <c r="J21" s="75">
        <f>'[1]2024_ДС_рабочий'!T17</f>
        <v>0</v>
      </c>
      <c r="K21" s="76"/>
      <c r="L21" s="76">
        <f>'[1]2024_ДС_рабочий'!X17</f>
        <v>0</v>
      </c>
      <c r="M21" s="76">
        <f>'[1]2024_ДС_рабочий'!AC17</f>
        <v>0</v>
      </c>
      <c r="N21" s="76">
        <f>'[1]2024_ДС_рабочий'!AI17</f>
        <v>0</v>
      </c>
      <c r="O21" s="76">
        <f>'[1]2024_ДС_рабочий'!AN17</f>
        <v>0</v>
      </c>
      <c r="P21" s="76">
        <f>'[1]2024_ДС_рабочий'!AQ17</f>
        <v>0</v>
      </c>
      <c r="Q21" s="76">
        <f>'[1]2024_ДС_рабочий'!BB17</f>
        <v>0</v>
      </c>
      <c r="R21" s="76">
        <f>'[1]2024_ДС_рабочий'!BE17</f>
        <v>0</v>
      </c>
      <c r="S21" s="76">
        <f>'[1]2024_ДС_рабочий'!BH17</f>
        <v>0</v>
      </c>
      <c r="T21" s="76">
        <f>'[1]2024_ДС_рабочий'!BL17</f>
        <v>0</v>
      </c>
      <c r="U21" s="75">
        <f>'[1]2024_ДС_рабочий'!BQ17</f>
        <v>0</v>
      </c>
      <c r="V21" s="76"/>
      <c r="W21" s="75">
        <f>'[1]2024_ДС_рабочий'!BV17</f>
        <v>0</v>
      </c>
      <c r="X21" s="76"/>
      <c r="Y21" s="76"/>
      <c r="Z21" s="76"/>
      <c r="AA21" s="76">
        <f>'[1]2024_ДС_рабочий'!DX17</f>
        <v>0</v>
      </c>
      <c r="AB21" s="76">
        <f>'[1]2024_ДС_рабочий'!EE17</f>
        <v>3278</v>
      </c>
      <c r="AC21" s="76">
        <f>'[1]2024_ДС_рабочий'!EM17</f>
        <v>0</v>
      </c>
      <c r="AD21" s="76">
        <f>'[1]2024_ДС_рабочий'!EP17</f>
        <v>0</v>
      </c>
      <c r="AE21" s="76">
        <f>'[1]2024_ДС_рабочий'!ER17</f>
        <v>0</v>
      </c>
      <c r="AF21" s="76">
        <f>'[1]2024_ДС_рабочий'!ET17</f>
        <v>0</v>
      </c>
      <c r="AG21" s="76">
        <f>'[1]2024_ДС_рабочий'!EZ17</f>
        <v>0</v>
      </c>
      <c r="AH21" s="76">
        <f>'[1]2024_ДС_рабочий'!FD17</f>
        <v>0</v>
      </c>
      <c r="AI21" s="76">
        <f>'[1]2024_ДС_рабочий'!FI17</f>
        <v>0</v>
      </c>
      <c r="AJ21" s="76">
        <f>'[1]2024_ДС_рабочий'!FP17</f>
        <v>0</v>
      </c>
      <c r="AK21" s="76">
        <f>'[1]2024_ДС_рабочий'!FW17</f>
        <v>0</v>
      </c>
      <c r="AL21" s="76">
        <f>'[1]2024_ДС_рабочий'!GL17</f>
        <v>0</v>
      </c>
      <c r="AM21" s="76">
        <f>'[1]2024_ДС_рабочий'!GQ17</f>
        <v>0</v>
      </c>
      <c r="AN21" s="76">
        <f>'[1]2024_ДС_рабочий'!HV17</f>
        <v>0</v>
      </c>
      <c r="AO21" s="77">
        <f t="shared" si="2"/>
        <v>0</v>
      </c>
      <c r="AP21" s="76"/>
      <c r="AQ21" s="76"/>
      <c r="AR21" s="76"/>
      <c r="AS21" s="73">
        <f t="shared" si="3"/>
        <v>3278</v>
      </c>
      <c r="AU21" s="78">
        <v>5</v>
      </c>
      <c r="AV21" s="80" t="s">
        <v>62</v>
      </c>
    </row>
    <row r="22" spans="1:48" ht="22.5" x14ac:dyDescent="0.3">
      <c r="A22" s="81"/>
      <c r="B22" s="82" t="s">
        <v>64</v>
      </c>
      <c r="C22" s="83"/>
      <c r="D22" s="84">
        <f t="shared" ref="D22:AS22" si="5">SUM(D17:D21)</f>
        <v>127822</v>
      </c>
      <c r="E22" s="84">
        <f t="shared" si="5"/>
        <v>14161</v>
      </c>
      <c r="F22" s="84">
        <f t="shared" si="5"/>
        <v>405</v>
      </c>
      <c r="G22" s="84">
        <f t="shared" si="5"/>
        <v>200</v>
      </c>
      <c r="H22" s="84">
        <f t="shared" si="5"/>
        <v>34</v>
      </c>
      <c r="I22" s="84">
        <f t="shared" si="5"/>
        <v>206</v>
      </c>
      <c r="J22" s="84">
        <f t="shared" si="5"/>
        <v>0</v>
      </c>
      <c r="K22" s="84">
        <f t="shared" si="5"/>
        <v>0</v>
      </c>
      <c r="L22" s="84">
        <f t="shared" si="5"/>
        <v>5</v>
      </c>
      <c r="M22" s="84">
        <f t="shared" si="5"/>
        <v>22</v>
      </c>
      <c r="N22" s="84">
        <f t="shared" si="5"/>
        <v>0</v>
      </c>
      <c r="O22" s="84">
        <f t="shared" si="5"/>
        <v>45</v>
      </c>
      <c r="P22" s="84">
        <f t="shared" si="5"/>
        <v>0</v>
      </c>
      <c r="Q22" s="84">
        <f t="shared" si="5"/>
        <v>225</v>
      </c>
      <c r="R22" s="84">
        <f t="shared" si="5"/>
        <v>0</v>
      </c>
      <c r="S22" s="84">
        <f t="shared" si="5"/>
        <v>233</v>
      </c>
      <c r="T22" s="84">
        <f t="shared" si="5"/>
        <v>121</v>
      </c>
      <c r="U22" s="84">
        <f t="shared" si="5"/>
        <v>59</v>
      </c>
      <c r="V22" s="84">
        <f t="shared" si="5"/>
        <v>0</v>
      </c>
      <c r="W22" s="84">
        <f t="shared" si="5"/>
        <v>8317</v>
      </c>
      <c r="X22" s="84">
        <f t="shared" si="5"/>
        <v>7469</v>
      </c>
      <c r="Y22" s="84">
        <f t="shared" si="5"/>
        <v>0</v>
      </c>
      <c r="Z22" s="84">
        <f t="shared" si="5"/>
        <v>0</v>
      </c>
      <c r="AA22" s="84">
        <f t="shared" si="5"/>
        <v>9</v>
      </c>
      <c r="AB22" s="84">
        <f t="shared" si="5"/>
        <v>3383</v>
      </c>
      <c r="AC22" s="84">
        <f t="shared" si="5"/>
        <v>26</v>
      </c>
      <c r="AD22" s="84">
        <f t="shared" si="5"/>
        <v>48</v>
      </c>
      <c r="AE22" s="84">
        <f t="shared" si="5"/>
        <v>34</v>
      </c>
      <c r="AF22" s="84">
        <f t="shared" si="5"/>
        <v>0</v>
      </c>
      <c r="AG22" s="84">
        <f t="shared" si="5"/>
        <v>0</v>
      </c>
      <c r="AH22" s="84">
        <f t="shared" si="5"/>
        <v>96</v>
      </c>
      <c r="AI22" s="84">
        <f t="shared" si="5"/>
        <v>144</v>
      </c>
      <c r="AJ22" s="84">
        <f t="shared" si="5"/>
        <v>83</v>
      </c>
      <c r="AK22" s="84">
        <f t="shared" si="5"/>
        <v>20</v>
      </c>
      <c r="AL22" s="84">
        <f t="shared" si="5"/>
        <v>149</v>
      </c>
      <c r="AM22" s="84">
        <f t="shared" si="5"/>
        <v>224</v>
      </c>
      <c r="AN22" s="84">
        <f t="shared" si="5"/>
        <v>273</v>
      </c>
      <c r="AO22" s="84">
        <f t="shared" si="5"/>
        <v>0</v>
      </c>
      <c r="AP22" s="84">
        <f t="shared" si="5"/>
        <v>0</v>
      </c>
      <c r="AQ22" s="84">
        <f t="shared" si="5"/>
        <v>0</v>
      </c>
      <c r="AR22" s="84">
        <f t="shared" si="5"/>
        <v>0</v>
      </c>
      <c r="AS22" s="84">
        <f t="shared" si="5"/>
        <v>13888</v>
      </c>
      <c r="AU22" s="85"/>
      <c r="AV22" s="86" t="s">
        <v>64</v>
      </c>
    </row>
    <row r="23" spans="1:48" ht="23.25" x14ac:dyDescent="0.3">
      <c r="A23" s="70">
        <f>A21+1</f>
        <v>6</v>
      </c>
      <c r="B23" s="71" t="s">
        <v>65</v>
      </c>
      <c r="C23" s="72" t="s">
        <v>66</v>
      </c>
      <c r="D23" s="73">
        <f t="shared" ref="D23:D28" si="6">ROUND(G23*E$5+(F23-G23)*D$5+H23*D$5+I23*D$5+J23*D$5+L23*D$5+M23*D$5+N23*D$5+O23*D$5+P23*D$5+Q23*D$5+R23*D$5+S23*D$5+T23*D$5+(U23-V23)*D$5+W23*D$5+AA23*D$5+AB23*D$5+AC23*D$5+AD23*D$5+AE23*D$5+AF23*D$5+AG23*D$5+AH23*D$5+AI23*D$5+AJ23*D$5+AK23*D$5+AL23*D$5+AM23*D$5+AN23*AN$5+AP23*AP$5+AQ23*AQ$5+AR23*AR$5,0)</f>
        <v>137884</v>
      </c>
      <c r="E23" s="74">
        <f t="shared" ref="E23:E28" si="7">SUM(F23:AN23)-G23-K23-V23-X23-Y23-Z23</f>
        <v>16033</v>
      </c>
      <c r="F23" s="75">
        <f>'[1]2024_ДС_рабочий'!D19</f>
        <v>0</v>
      </c>
      <c r="G23" s="76">
        <f>'[1]2024_ДС_рабочий'!K19</f>
        <v>0</v>
      </c>
      <c r="H23" s="76">
        <f>'[1]2024_ДС_рабочий'!P19</f>
        <v>0</v>
      </c>
      <c r="I23" s="76">
        <f>'[1]2024_ДС_рабочий'!R19</f>
        <v>1478</v>
      </c>
      <c r="J23" s="75">
        <f>'[1]2024_ДС_рабочий'!T19</f>
        <v>0</v>
      </c>
      <c r="K23" s="76"/>
      <c r="L23" s="76">
        <f>'[1]2024_ДС_рабочий'!X19</f>
        <v>0</v>
      </c>
      <c r="M23" s="76">
        <f>'[1]2024_ДС_рабочий'!AC19</f>
        <v>0</v>
      </c>
      <c r="N23" s="76">
        <f>'[1]2024_ДС_рабочий'!AI19</f>
        <v>0</v>
      </c>
      <c r="O23" s="76">
        <f>'[1]2024_ДС_рабочий'!AN19</f>
        <v>0</v>
      </c>
      <c r="P23" s="76">
        <f>'[1]2024_ДС_рабочий'!AQ19</f>
        <v>0</v>
      </c>
      <c r="Q23" s="76">
        <f>'[1]2024_ДС_рабочий'!BB19</f>
        <v>8872</v>
      </c>
      <c r="R23" s="76">
        <f>'[1]2024_ДС_рабочий'!BE19</f>
        <v>0</v>
      </c>
      <c r="S23" s="76">
        <f>'[1]2024_ДС_рабочий'!BH19</f>
        <v>821</v>
      </c>
      <c r="T23" s="76">
        <f>'[1]2024_ДС_рабочий'!BL19</f>
        <v>2326</v>
      </c>
      <c r="U23" s="75">
        <f>'[1]2024_ДС_рабочий'!BQ19</f>
        <v>0</v>
      </c>
      <c r="V23" s="76"/>
      <c r="W23" s="75">
        <f>'[1]2024_ДС_рабочий'!BV19</f>
        <v>1612</v>
      </c>
      <c r="X23" s="76">
        <f>W23</f>
        <v>1612</v>
      </c>
      <c r="Y23" s="76"/>
      <c r="Z23" s="76"/>
      <c r="AA23" s="76">
        <f>'[1]2024_ДС_рабочий'!DX19</f>
        <v>0</v>
      </c>
      <c r="AB23" s="76">
        <f>'[1]2024_ДС_рабочий'!EE19</f>
        <v>0</v>
      </c>
      <c r="AC23" s="76">
        <f>'[1]2024_ДС_рабочий'!EM19</f>
        <v>0</v>
      </c>
      <c r="AD23" s="76">
        <f>'[1]2024_ДС_рабочий'!EP19</f>
        <v>89</v>
      </c>
      <c r="AE23" s="76">
        <f>'[1]2024_ДС_рабочий'!ER19</f>
        <v>0</v>
      </c>
      <c r="AF23" s="76">
        <f>'[1]2024_ДС_рабочий'!ET19</f>
        <v>0</v>
      </c>
      <c r="AG23" s="76">
        <f>'[1]2024_ДС_рабочий'!EZ19</f>
        <v>0</v>
      </c>
      <c r="AH23" s="76">
        <f>'[1]2024_ДС_рабочий'!FD19</f>
        <v>168</v>
      </c>
      <c r="AI23" s="76">
        <f>'[1]2024_ДС_рабочий'!FI19</f>
        <v>0</v>
      </c>
      <c r="AJ23" s="76">
        <f>'[1]2024_ДС_рабочий'!FP19</f>
        <v>0</v>
      </c>
      <c r="AK23" s="76">
        <f>'[1]2024_ДС_рабочий'!FW19</f>
        <v>0</v>
      </c>
      <c r="AL23" s="76">
        <f>'[1]2024_ДС_рабочий'!GL19</f>
        <v>391</v>
      </c>
      <c r="AM23" s="76">
        <f>'[1]2024_ДС_рабочий'!GQ19</f>
        <v>276</v>
      </c>
      <c r="AN23" s="76">
        <f>'[1]2024_ДС_рабочий'!HV19</f>
        <v>0</v>
      </c>
      <c r="AO23" s="77">
        <f t="shared" ref="AO23:AO28" si="8">SUM(AP23:AR23)</f>
        <v>0</v>
      </c>
      <c r="AP23" s="76"/>
      <c r="AQ23" s="76"/>
      <c r="AR23" s="76"/>
      <c r="AS23" s="73">
        <f t="shared" ref="AS23:AS28" si="9">E23-AN23</f>
        <v>16033</v>
      </c>
      <c r="AU23" s="78">
        <v>6</v>
      </c>
      <c r="AV23" s="80" t="s">
        <v>65</v>
      </c>
    </row>
    <row r="24" spans="1:48" ht="23.25" x14ac:dyDescent="0.3">
      <c r="A24" s="70">
        <f>A23+1</f>
        <v>7</v>
      </c>
      <c r="B24" s="71" t="s">
        <v>67</v>
      </c>
      <c r="C24" s="72" t="s">
        <v>68</v>
      </c>
      <c r="D24" s="73">
        <f>ROUND(G24*E$5+(F24-G24)*D$5+H24*D$5+I24*D$5+J24*D$5+L24*D$5+M24*D$5+N24*D$5+O24*D$5+P24*D$5+Q24*D$5+R24*D$5+S24*D$5+T24*D$5+(U24-V24)*D$5+W24*D$5+AA24*D$5+AB24*D$5+AC24*D$5+AD24*D$5+AE24*D$5+AF24*D$5+AG24*D$5+AH24*D$5+AI24*D$5+AJ24*D$5+AK24*D$5+AL24*D$5+AM24*D$5+AN24*AN$5+AP24*AP$5+AQ24*AQ$5+AR24*AR$5,0)</f>
        <v>15686</v>
      </c>
      <c r="E24" s="74">
        <f t="shared" si="7"/>
        <v>1236</v>
      </c>
      <c r="F24" s="75">
        <f>'[1]2024_ДС_рабочий'!D20</f>
        <v>0</v>
      </c>
      <c r="G24" s="76">
        <f>'[1]2024_ДС_рабочий'!K20</f>
        <v>0</v>
      </c>
      <c r="H24" s="76">
        <f>'[1]2024_ДС_рабочий'!P20</f>
        <v>0</v>
      </c>
      <c r="I24" s="76">
        <f>'[1]2024_ДС_рабочий'!R20</f>
        <v>0</v>
      </c>
      <c r="J24" s="75">
        <f>'[1]2024_ДС_рабочий'!T20</f>
        <v>0</v>
      </c>
      <c r="K24" s="76"/>
      <c r="L24" s="76">
        <f>'[1]2024_ДС_рабочий'!X20</f>
        <v>0</v>
      </c>
      <c r="M24" s="76">
        <f>'[1]2024_ДС_рабочий'!AC20</f>
        <v>0</v>
      </c>
      <c r="N24" s="76">
        <f>'[1]2024_ДС_рабочий'!AI20</f>
        <v>0</v>
      </c>
      <c r="O24" s="76">
        <f>'[1]2024_ДС_рабочий'!AN20</f>
        <v>0</v>
      </c>
      <c r="P24" s="76">
        <f>'[1]2024_ДС_рабочий'!AQ20</f>
        <v>0</v>
      </c>
      <c r="Q24" s="76">
        <f>'[1]2024_ДС_рабочий'!BB20</f>
        <v>27</v>
      </c>
      <c r="R24" s="76">
        <f>'[1]2024_ДС_рабочий'!BE20</f>
        <v>0</v>
      </c>
      <c r="S24" s="76">
        <f>'[1]2024_ДС_рабочий'!BH20</f>
        <v>0</v>
      </c>
      <c r="T24" s="76">
        <f>'[1]2024_ДС_рабочий'!BL20</f>
        <v>0</v>
      </c>
      <c r="U24" s="75">
        <f>'[1]2024_ДС_рабочий'!BQ20</f>
        <v>0</v>
      </c>
      <c r="V24" s="76"/>
      <c r="W24" s="75">
        <f>'[1]2024_ДС_рабочий'!BV20</f>
        <v>0</v>
      </c>
      <c r="X24" s="76"/>
      <c r="Y24" s="76"/>
      <c r="Z24" s="76"/>
      <c r="AA24" s="76">
        <f>'[1]2024_ДС_рабочий'!DX20</f>
        <v>0</v>
      </c>
      <c r="AB24" s="76">
        <f>'[1]2024_ДС_рабочий'!EE20</f>
        <v>0</v>
      </c>
      <c r="AC24" s="76">
        <f>'[1]2024_ДС_рабочий'!EM20</f>
        <v>0</v>
      </c>
      <c r="AD24" s="76">
        <f>'[1]2024_ДС_рабочий'!EP20</f>
        <v>0</v>
      </c>
      <c r="AE24" s="76">
        <f>'[1]2024_ДС_рабочий'!ER20</f>
        <v>0</v>
      </c>
      <c r="AF24" s="76">
        <f>'[1]2024_ДС_рабочий'!ET20</f>
        <v>488</v>
      </c>
      <c r="AG24" s="76">
        <f>'[1]2024_ДС_рабочий'!EZ20</f>
        <v>0</v>
      </c>
      <c r="AH24" s="76">
        <f>'[1]2024_ДС_рабочий'!FD20</f>
        <v>69</v>
      </c>
      <c r="AI24" s="76">
        <f>'[1]2024_ДС_рабочий'!FI20</f>
        <v>0</v>
      </c>
      <c r="AJ24" s="76">
        <f>'[1]2024_ДС_рабочий'!FP20</f>
        <v>0</v>
      </c>
      <c r="AK24" s="76">
        <f>'[1]2024_ДС_рабочий'!FW20</f>
        <v>0</v>
      </c>
      <c r="AL24" s="76">
        <f>'[1]2024_ДС_рабочий'!GL20</f>
        <v>0</v>
      </c>
      <c r="AM24" s="76">
        <f>'[1]2024_ДС_рабочий'!GQ20</f>
        <v>12</v>
      </c>
      <c r="AN24" s="76">
        <f>'[1]2024_ДС_рабочий'!HV20</f>
        <v>640</v>
      </c>
      <c r="AO24" s="77">
        <f t="shared" si="8"/>
        <v>0</v>
      </c>
      <c r="AP24" s="76"/>
      <c r="AQ24" s="76"/>
      <c r="AR24" s="76"/>
      <c r="AS24" s="73">
        <f t="shared" si="9"/>
        <v>596</v>
      </c>
      <c r="AU24" s="78">
        <v>7</v>
      </c>
      <c r="AV24" s="80" t="s">
        <v>67</v>
      </c>
    </row>
    <row r="25" spans="1:48" ht="23.25" x14ac:dyDescent="0.3">
      <c r="A25" s="70">
        <f t="shared" ref="A25:A28" si="10">A24+1</f>
        <v>8</v>
      </c>
      <c r="B25" s="71" t="s">
        <v>69</v>
      </c>
      <c r="C25" s="72" t="s">
        <v>70</v>
      </c>
      <c r="D25" s="73">
        <f t="shared" si="6"/>
        <v>0</v>
      </c>
      <c r="E25" s="74">
        <f t="shared" si="7"/>
        <v>0</v>
      </c>
      <c r="F25" s="75">
        <f>'[1]2024_ДС_рабочий'!D21</f>
        <v>0</v>
      </c>
      <c r="G25" s="76">
        <f>'[1]2024_ДС_рабочий'!K21</f>
        <v>0</v>
      </c>
      <c r="H25" s="76">
        <f>'[1]2024_ДС_рабочий'!P21</f>
        <v>0</v>
      </c>
      <c r="I25" s="76">
        <f>'[1]2024_ДС_рабочий'!R21</f>
        <v>0</v>
      </c>
      <c r="J25" s="75">
        <f>'[1]2024_ДС_рабочий'!T21</f>
        <v>0</v>
      </c>
      <c r="K25" s="76"/>
      <c r="L25" s="76">
        <f>'[1]2024_ДС_рабочий'!X21</f>
        <v>0</v>
      </c>
      <c r="M25" s="76">
        <f>'[1]2024_ДС_рабочий'!AC21</f>
        <v>0</v>
      </c>
      <c r="N25" s="76">
        <f>'[1]2024_ДС_рабочий'!AI21</f>
        <v>0</v>
      </c>
      <c r="O25" s="76">
        <f>'[1]2024_ДС_рабочий'!AN21</f>
        <v>0</v>
      </c>
      <c r="P25" s="76">
        <f>'[1]2024_ДС_рабочий'!AQ21</f>
        <v>0</v>
      </c>
      <c r="Q25" s="76">
        <f>'[1]2024_ДС_рабочий'!BB21</f>
        <v>0</v>
      </c>
      <c r="R25" s="76">
        <f>'[1]2024_ДС_рабочий'!BE21</f>
        <v>0</v>
      </c>
      <c r="S25" s="76">
        <f>'[1]2024_ДС_рабочий'!BH21</f>
        <v>0</v>
      </c>
      <c r="T25" s="76">
        <f>'[1]2024_ДС_рабочий'!BL21</f>
        <v>0</v>
      </c>
      <c r="U25" s="75">
        <f>'[1]2024_ДС_рабочий'!BQ21</f>
        <v>0</v>
      </c>
      <c r="V25" s="76"/>
      <c r="W25" s="75">
        <f>'[1]2024_ДС_рабочий'!BV21</f>
        <v>0</v>
      </c>
      <c r="X25" s="76"/>
      <c r="Y25" s="76"/>
      <c r="Z25" s="76"/>
      <c r="AA25" s="76">
        <f>'[1]2024_ДС_рабочий'!DX21</f>
        <v>0</v>
      </c>
      <c r="AB25" s="76">
        <f>'[1]2024_ДС_рабочий'!EE21</f>
        <v>0</v>
      </c>
      <c r="AC25" s="76">
        <f>'[1]2024_ДС_рабочий'!EM21</f>
        <v>0</v>
      </c>
      <c r="AD25" s="76">
        <f>'[1]2024_ДС_рабочий'!EP21</f>
        <v>0</v>
      </c>
      <c r="AE25" s="76">
        <f>'[1]2024_ДС_рабочий'!ER21</f>
        <v>0</v>
      </c>
      <c r="AF25" s="76">
        <f>'[1]2024_ДС_рабочий'!ET21</f>
        <v>0</v>
      </c>
      <c r="AG25" s="76">
        <f>'[1]2024_ДС_рабочий'!EZ21</f>
        <v>0</v>
      </c>
      <c r="AH25" s="76">
        <f>'[1]2024_ДС_рабочий'!FD21</f>
        <v>0</v>
      </c>
      <c r="AI25" s="76">
        <f>'[1]2024_ДС_рабочий'!FI21</f>
        <v>0</v>
      </c>
      <c r="AJ25" s="76">
        <f>'[1]2024_ДС_рабочий'!FP21</f>
        <v>0</v>
      </c>
      <c r="AK25" s="76">
        <f>'[1]2024_ДС_рабочий'!FW21</f>
        <v>0</v>
      </c>
      <c r="AL25" s="76">
        <f>'[1]2024_ДС_рабочий'!GL21</f>
        <v>0</v>
      </c>
      <c r="AM25" s="76">
        <f>'[1]2024_ДС_рабочий'!GQ21</f>
        <v>0</v>
      </c>
      <c r="AN25" s="76">
        <f>'[1]2024_ДС_рабочий'!HV21</f>
        <v>0</v>
      </c>
      <c r="AO25" s="77">
        <f t="shared" si="8"/>
        <v>0</v>
      </c>
      <c r="AP25" s="76"/>
      <c r="AQ25" s="76"/>
      <c r="AR25" s="76"/>
      <c r="AS25" s="73">
        <f t="shared" si="9"/>
        <v>0</v>
      </c>
      <c r="AU25" s="78">
        <v>8</v>
      </c>
      <c r="AV25" s="80" t="s">
        <v>71</v>
      </c>
    </row>
    <row r="26" spans="1:48" ht="23.25" x14ac:dyDescent="0.3">
      <c r="A26" s="70">
        <f t="shared" si="10"/>
        <v>9</v>
      </c>
      <c r="B26" s="71" t="s">
        <v>72</v>
      </c>
      <c r="C26" s="72" t="s">
        <v>73</v>
      </c>
      <c r="D26" s="73">
        <f t="shared" si="6"/>
        <v>0</v>
      </c>
      <c r="E26" s="74">
        <f t="shared" si="7"/>
        <v>0</v>
      </c>
      <c r="F26" s="75">
        <f>'[1]2024_ДС_рабочий'!D22</f>
        <v>0</v>
      </c>
      <c r="G26" s="76">
        <f>'[1]2024_ДС_рабочий'!K22</f>
        <v>0</v>
      </c>
      <c r="H26" s="76">
        <f>'[1]2024_ДС_рабочий'!P22</f>
        <v>0</v>
      </c>
      <c r="I26" s="76">
        <f>'[1]2024_ДС_рабочий'!R22</f>
        <v>0</v>
      </c>
      <c r="J26" s="75">
        <f>'[1]2024_ДС_рабочий'!T22</f>
        <v>0</v>
      </c>
      <c r="K26" s="76"/>
      <c r="L26" s="76">
        <f>'[1]2024_ДС_рабочий'!X22</f>
        <v>0</v>
      </c>
      <c r="M26" s="76">
        <f>'[1]2024_ДС_рабочий'!AC22</f>
        <v>0</v>
      </c>
      <c r="N26" s="76">
        <f>'[1]2024_ДС_рабочий'!AI22</f>
        <v>0</v>
      </c>
      <c r="O26" s="76">
        <f>'[1]2024_ДС_рабочий'!AN22</f>
        <v>0</v>
      </c>
      <c r="P26" s="76">
        <f>'[1]2024_ДС_рабочий'!AQ22</f>
        <v>0</v>
      </c>
      <c r="Q26" s="76">
        <f>'[1]2024_ДС_рабочий'!BB22</f>
        <v>0</v>
      </c>
      <c r="R26" s="76">
        <f>'[1]2024_ДС_рабочий'!BE22</f>
        <v>0</v>
      </c>
      <c r="S26" s="76">
        <f>'[1]2024_ДС_рабочий'!BH22</f>
        <v>0</v>
      </c>
      <c r="T26" s="76">
        <f>'[1]2024_ДС_рабочий'!BL22</f>
        <v>0</v>
      </c>
      <c r="U26" s="75">
        <f>'[1]2024_ДС_рабочий'!BQ22</f>
        <v>0</v>
      </c>
      <c r="V26" s="76"/>
      <c r="W26" s="75">
        <f>'[1]2024_ДС_рабочий'!BV22</f>
        <v>0</v>
      </c>
      <c r="X26" s="76"/>
      <c r="Y26" s="76"/>
      <c r="Z26" s="76"/>
      <c r="AA26" s="76">
        <f>'[1]2024_ДС_рабочий'!DX22</f>
        <v>0</v>
      </c>
      <c r="AB26" s="76">
        <f>'[1]2024_ДС_рабочий'!EE22</f>
        <v>0</v>
      </c>
      <c r="AC26" s="76">
        <f>'[1]2024_ДС_рабочий'!EM22</f>
        <v>0</v>
      </c>
      <c r="AD26" s="76">
        <f>'[1]2024_ДС_рабочий'!EP22</f>
        <v>0</v>
      </c>
      <c r="AE26" s="76">
        <f>'[1]2024_ДС_рабочий'!ER22</f>
        <v>0</v>
      </c>
      <c r="AF26" s="76">
        <f>'[1]2024_ДС_рабочий'!ET22</f>
        <v>0</v>
      </c>
      <c r="AG26" s="76">
        <f>'[1]2024_ДС_рабочий'!EZ22</f>
        <v>0</v>
      </c>
      <c r="AH26" s="76">
        <f>'[1]2024_ДС_рабочий'!FD22</f>
        <v>0</v>
      </c>
      <c r="AI26" s="76">
        <f>'[1]2024_ДС_рабочий'!FI22</f>
        <v>0</v>
      </c>
      <c r="AJ26" s="76">
        <f>'[1]2024_ДС_рабочий'!FP22</f>
        <v>0</v>
      </c>
      <c r="AK26" s="76">
        <f>'[1]2024_ДС_рабочий'!FW22</f>
        <v>0</v>
      </c>
      <c r="AL26" s="76">
        <f>'[1]2024_ДС_рабочий'!GL22</f>
        <v>0</v>
      </c>
      <c r="AM26" s="76">
        <f>'[1]2024_ДС_рабочий'!GQ22</f>
        <v>0</v>
      </c>
      <c r="AN26" s="76">
        <f>'[1]2024_ДС_рабочий'!HV22</f>
        <v>0</v>
      </c>
      <c r="AO26" s="77">
        <f t="shared" si="8"/>
        <v>0</v>
      </c>
      <c r="AP26" s="76"/>
      <c r="AQ26" s="76"/>
      <c r="AR26" s="76"/>
      <c r="AS26" s="73">
        <f t="shared" si="9"/>
        <v>0</v>
      </c>
      <c r="AU26" s="78">
        <v>9</v>
      </c>
      <c r="AV26" s="80" t="s">
        <v>72</v>
      </c>
    </row>
    <row r="27" spans="1:48" ht="23.25" x14ac:dyDescent="0.3">
      <c r="A27" s="70">
        <f t="shared" si="10"/>
        <v>10</v>
      </c>
      <c r="B27" s="71" t="s">
        <v>74</v>
      </c>
      <c r="C27" s="72" t="s">
        <v>75</v>
      </c>
      <c r="D27" s="73">
        <f t="shared" si="6"/>
        <v>6003</v>
      </c>
      <c r="E27" s="74">
        <f t="shared" si="7"/>
        <v>698</v>
      </c>
      <c r="F27" s="75">
        <f>'[1]2024_ДС_рабочий'!D23</f>
        <v>698</v>
      </c>
      <c r="G27" s="76">
        <f>'[1]2024_ДС_рабочий'!K23</f>
        <v>0</v>
      </c>
      <c r="H27" s="76">
        <f>'[1]2024_ДС_рабочий'!P23</f>
        <v>0</v>
      </c>
      <c r="I27" s="76">
        <f>'[1]2024_ДС_рабочий'!R23</f>
        <v>0</v>
      </c>
      <c r="J27" s="75">
        <f>'[1]2024_ДС_рабочий'!T23</f>
        <v>0</v>
      </c>
      <c r="K27" s="76"/>
      <c r="L27" s="76">
        <f>'[1]2024_ДС_рабочий'!X23</f>
        <v>0</v>
      </c>
      <c r="M27" s="76">
        <f>'[1]2024_ДС_рабочий'!AC23</f>
        <v>0</v>
      </c>
      <c r="N27" s="76">
        <f>'[1]2024_ДС_рабочий'!AI23</f>
        <v>0</v>
      </c>
      <c r="O27" s="76">
        <f>'[1]2024_ДС_рабочий'!AN23</f>
        <v>0</v>
      </c>
      <c r="P27" s="76">
        <f>'[1]2024_ДС_рабочий'!AQ23</f>
        <v>0</v>
      </c>
      <c r="Q27" s="76">
        <f>'[1]2024_ДС_рабочий'!BB23</f>
        <v>0</v>
      </c>
      <c r="R27" s="76">
        <f>'[1]2024_ДС_рабочий'!BE23</f>
        <v>0</v>
      </c>
      <c r="S27" s="76">
        <f>'[1]2024_ДС_рабочий'!BH23</f>
        <v>0</v>
      </c>
      <c r="T27" s="76">
        <f>'[1]2024_ДС_рабочий'!BL23</f>
        <v>0</v>
      </c>
      <c r="U27" s="75">
        <f>'[1]2024_ДС_рабочий'!BQ23</f>
        <v>0</v>
      </c>
      <c r="V27" s="76"/>
      <c r="W27" s="75">
        <f>'[1]2024_ДС_рабочий'!BV23</f>
        <v>0</v>
      </c>
      <c r="X27" s="76"/>
      <c r="Y27" s="76"/>
      <c r="Z27" s="76"/>
      <c r="AA27" s="76">
        <f>'[1]2024_ДС_рабочий'!DX23</f>
        <v>0</v>
      </c>
      <c r="AB27" s="76">
        <f>'[1]2024_ДС_рабочий'!EE23</f>
        <v>0</v>
      </c>
      <c r="AC27" s="76">
        <f>'[1]2024_ДС_рабочий'!EM23</f>
        <v>0</v>
      </c>
      <c r="AD27" s="76">
        <f>'[1]2024_ДС_рабочий'!EP23</f>
        <v>0</v>
      </c>
      <c r="AE27" s="76">
        <f>'[1]2024_ДС_рабочий'!ER23</f>
        <v>0</v>
      </c>
      <c r="AF27" s="76">
        <f>'[1]2024_ДС_рабочий'!ET23</f>
        <v>0</v>
      </c>
      <c r="AG27" s="76">
        <f>'[1]2024_ДС_рабочий'!EZ23</f>
        <v>0</v>
      </c>
      <c r="AH27" s="76">
        <f>'[1]2024_ДС_рабочий'!FD23</f>
        <v>0</v>
      </c>
      <c r="AI27" s="76">
        <f>'[1]2024_ДС_рабочий'!FI23</f>
        <v>0</v>
      </c>
      <c r="AJ27" s="76">
        <f>'[1]2024_ДС_рабочий'!FP23</f>
        <v>0</v>
      </c>
      <c r="AK27" s="76">
        <f>'[1]2024_ДС_рабочий'!FW23</f>
        <v>0</v>
      </c>
      <c r="AL27" s="76">
        <f>'[1]2024_ДС_рабочий'!GL23</f>
        <v>0</v>
      </c>
      <c r="AM27" s="76">
        <f>'[1]2024_ДС_рабочий'!GQ23</f>
        <v>0</v>
      </c>
      <c r="AN27" s="76">
        <f>'[1]2024_ДС_рабочий'!HV23</f>
        <v>0</v>
      </c>
      <c r="AO27" s="77">
        <f t="shared" si="8"/>
        <v>0</v>
      </c>
      <c r="AP27" s="76"/>
      <c r="AQ27" s="76"/>
      <c r="AR27" s="76"/>
      <c r="AS27" s="73">
        <f t="shared" si="9"/>
        <v>698</v>
      </c>
      <c r="AU27" s="78">
        <v>10</v>
      </c>
      <c r="AV27" s="80" t="s">
        <v>74</v>
      </c>
    </row>
    <row r="28" spans="1:48" ht="23.25" x14ac:dyDescent="0.3">
      <c r="A28" s="70">
        <f t="shared" si="10"/>
        <v>11</v>
      </c>
      <c r="B28" s="71" t="s">
        <v>76</v>
      </c>
      <c r="C28" s="72" t="s">
        <v>77</v>
      </c>
      <c r="D28" s="73">
        <f t="shared" si="6"/>
        <v>6003</v>
      </c>
      <c r="E28" s="74">
        <f t="shared" si="7"/>
        <v>698</v>
      </c>
      <c r="F28" s="75">
        <f>'[1]2024_ДС_рабочий'!D24</f>
        <v>0</v>
      </c>
      <c r="G28" s="76">
        <f>'[1]2024_ДС_рабочий'!K24</f>
        <v>0</v>
      </c>
      <c r="H28" s="76">
        <f>'[1]2024_ДС_рабочий'!P24</f>
        <v>2</v>
      </c>
      <c r="I28" s="76">
        <f>'[1]2024_ДС_рабочий'!R24</f>
        <v>0</v>
      </c>
      <c r="J28" s="75">
        <f>'[1]2024_ДС_рабочий'!T24</f>
        <v>0</v>
      </c>
      <c r="K28" s="76"/>
      <c r="L28" s="76">
        <f>'[1]2024_ДС_рабочий'!X24</f>
        <v>0</v>
      </c>
      <c r="M28" s="76">
        <f>'[1]2024_ДС_рабочий'!AC24</f>
        <v>0</v>
      </c>
      <c r="N28" s="76">
        <f>'[1]2024_ДС_рабочий'!AI24</f>
        <v>0</v>
      </c>
      <c r="O28" s="76">
        <f>'[1]2024_ДС_рабочий'!AN24</f>
        <v>0</v>
      </c>
      <c r="P28" s="76">
        <f>'[1]2024_ДС_рабочий'!AQ24</f>
        <v>0</v>
      </c>
      <c r="Q28" s="76">
        <f>'[1]2024_ДС_рабочий'!BB24</f>
        <v>0</v>
      </c>
      <c r="R28" s="76">
        <f>'[1]2024_ДС_рабочий'!BE24</f>
        <v>0</v>
      </c>
      <c r="S28" s="76">
        <f>'[1]2024_ДС_рабочий'!BH24</f>
        <v>672</v>
      </c>
      <c r="T28" s="76">
        <f>'[1]2024_ДС_рабочий'!BL24</f>
        <v>0</v>
      </c>
      <c r="U28" s="75">
        <f>'[1]2024_ДС_рабочий'!BQ24</f>
        <v>0</v>
      </c>
      <c r="V28" s="76"/>
      <c r="W28" s="75">
        <f>'[1]2024_ДС_рабочий'!BV24</f>
        <v>0</v>
      </c>
      <c r="X28" s="76"/>
      <c r="Y28" s="76"/>
      <c r="Z28" s="76"/>
      <c r="AA28" s="76">
        <f>'[1]2024_ДС_рабочий'!DX24</f>
        <v>19</v>
      </c>
      <c r="AB28" s="76">
        <f>'[1]2024_ДС_рабочий'!EE24</f>
        <v>0</v>
      </c>
      <c r="AC28" s="76">
        <f>'[1]2024_ДС_рабочий'!EM24</f>
        <v>5</v>
      </c>
      <c r="AD28" s="76">
        <f>'[1]2024_ДС_рабочий'!EP24</f>
        <v>0</v>
      </c>
      <c r="AE28" s="76">
        <f>'[1]2024_ДС_рабочий'!ER24</f>
        <v>0</v>
      </c>
      <c r="AF28" s="76">
        <f>'[1]2024_ДС_рабочий'!ET24</f>
        <v>0</v>
      </c>
      <c r="AG28" s="76">
        <f>'[1]2024_ДС_рабочий'!EZ24</f>
        <v>0</v>
      </c>
      <c r="AH28" s="76">
        <f>'[1]2024_ДС_рабочий'!FD24</f>
        <v>0</v>
      </c>
      <c r="AI28" s="76">
        <f>'[1]2024_ДС_рабочий'!FI24</f>
        <v>0</v>
      </c>
      <c r="AJ28" s="76">
        <f>'[1]2024_ДС_рабочий'!FP24</f>
        <v>0</v>
      </c>
      <c r="AK28" s="76">
        <f>'[1]2024_ДС_рабочий'!FW24</f>
        <v>0</v>
      </c>
      <c r="AL28" s="76">
        <f>'[1]2024_ДС_рабочий'!GL24</f>
        <v>0</v>
      </c>
      <c r="AM28" s="76">
        <f>'[1]2024_ДС_рабочий'!GQ24</f>
        <v>0</v>
      </c>
      <c r="AN28" s="76">
        <f>'[1]2024_ДС_рабочий'!HV24</f>
        <v>0</v>
      </c>
      <c r="AO28" s="77">
        <f t="shared" si="8"/>
        <v>0</v>
      </c>
      <c r="AP28" s="76"/>
      <c r="AQ28" s="76"/>
      <c r="AR28" s="76"/>
      <c r="AS28" s="73">
        <f t="shared" si="9"/>
        <v>698</v>
      </c>
      <c r="AU28" s="78">
        <v>11</v>
      </c>
      <c r="AV28" s="80" t="s">
        <v>76</v>
      </c>
    </row>
    <row r="29" spans="1:48" ht="22.5" x14ac:dyDescent="0.3">
      <c r="A29" s="81"/>
      <c r="B29" s="82" t="s">
        <v>78</v>
      </c>
      <c r="C29" s="87"/>
      <c r="D29" s="84">
        <f t="shared" ref="D29:AS29" si="11">SUM(D23:D28)</f>
        <v>165576</v>
      </c>
      <c r="E29" s="84">
        <f t="shared" si="11"/>
        <v>18665</v>
      </c>
      <c r="F29" s="84">
        <f t="shared" si="11"/>
        <v>698</v>
      </c>
      <c r="G29" s="84">
        <f t="shared" si="11"/>
        <v>0</v>
      </c>
      <c r="H29" s="84">
        <f t="shared" si="11"/>
        <v>2</v>
      </c>
      <c r="I29" s="84">
        <f t="shared" si="11"/>
        <v>1478</v>
      </c>
      <c r="J29" s="84">
        <f t="shared" si="11"/>
        <v>0</v>
      </c>
      <c r="K29" s="84">
        <f t="shared" si="11"/>
        <v>0</v>
      </c>
      <c r="L29" s="84">
        <f t="shared" si="11"/>
        <v>0</v>
      </c>
      <c r="M29" s="84">
        <f t="shared" si="11"/>
        <v>0</v>
      </c>
      <c r="N29" s="84">
        <f t="shared" si="11"/>
        <v>0</v>
      </c>
      <c r="O29" s="84">
        <f t="shared" si="11"/>
        <v>0</v>
      </c>
      <c r="P29" s="84">
        <f t="shared" si="11"/>
        <v>0</v>
      </c>
      <c r="Q29" s="84">
        <f t="shared" si="11"/>
        <v>8899</v>
      </c>
      <c r="R29" s="84">
        <f t="shared" si="11"/>
        <v>0</v>
      </c>
      <c r="S29" s="84">
        <f t="shared" si="11"/>
        <v>1493</v>
      </c>
      <c r="T29" s="84">
        <f t="shared" si="11"/>
        <v>2326</v>
      </c>
      <c r="U29" s="84">
        <f t="shared" si="11"/>
        <v>0</v>
      </c>
      <c r="V29" s="84">
        <f t="shared" si="11"/>
        <v>0</v>
      </c>
      <c r="W29" s="84">
        <f t="shared" si="11"/>
        <v>1612</v>
      </c>
      <c r="X29" s="84">
        <f t="shared" si="11"/>
        <v>1612</v>
      </c>
      <c r="Y29" s="84">
        <f t="shared" si="11"/>
        <v>0</v>
      </c>
      <c r="Z29" s="84">
        <f t="shared" si="11"/>
        <v>0</v>
      </c>
      <c r="AA29" s="84">
        <f t="shared" si="11"/>
        <v>19</v>
      </c>
      <c r="AB29" s="84">
        <f t="shared" si="11"/>
        <v>0</v>
      </c>
      <c r="AC29" s="84">
        <f t="shared" si="11"/>
        <v>5</v>
      </c>
      <c r="AD29" s="84">
        <f t="shared" si="11"/>
        <v>89</v>
      </c>
      <c r="AE29" s="84">
        <f t="shared" si="11"/>
        <v>0</v>
      </c>
      <c r="AF29" s="84">
        <f t="shared" si="11"/>
        <v>488</v>
      </c>
      <c r="AG29" s="84">
        <f t="shared" si="11"/>
        <v>0</v>
      </c>
      <c r="AH29" s="84">
        <f t="shared" si="11"/>
        <v>237</v>
      </c>
      <c r="AI29" s="84">
        <f t="shared" si="11"/>
        <v>0</v>
      </c>
      <c r="AJ29" s="84">
        <f t="shared" si="11"/>
        <v>0</v>
      </c>
      <c r="AK29" s="84">
        <f t="shared" si="11"/>
        <v>0</v>
      </c>
      <c r="AL29" s="84">
        <f t="shared" si="11"/>
        <v>391</v>
      </c>
      <c r="AM29" s="84">
        <f t="shared" si="11"/>
        <v>288</v>
      </c>
      <c r="AN29" s="84">
        <f t="shared" si="11"/>
        <v>640</v>
      </c>
      <c r="AO29" s="84">
        <f t="shared" si="11"/>
        <v>0</v>
      </c>
      <c r="AP29" s="84">
        <f t="shared" si="11"/>
        <v>0</v>
      </c>
      <c r="AQ29" s="84">
        <f t="shared" si="11"/>
        <v>0</v>
      </c>
      <c r="AR29" s="84">
        <f t="shared" si="11"/>
        <v>0</v>
      </c>
      <c r="AS29" s="84">
        <f t="shared" si="11"/>
        <v>18025</v>
      </c>
      <c r="AU29" s="85"/>
      <c r="AV29" s="86" t="s">
        <v>78</v>
      </c>
    </row>
    <row r="30" spans="1:48" ht="41.25" customHeight="1" x14ac:dyDescent="0.3">
      <c r="A30" s="70">
        <f>A28+1</f>
        <v>12</v>
      </c>
      <c r="B30" s="71" t="s">
        <v>79</v>
      </c>
      <c r="C30" s="72" t="s">
        <v>80</v>
      </c>
      <c r="D30" s="73">
        <f t="shared" ref="D30:D32" si="12">ROUND(G30*E$5+(F30-G30)*D$5+H30*D$5+I30*D$5+J30*D$5+L30*D$5+M30*D$5+N30*D$5+O30*D$5+P30*D$5+Q30*D$5+R30*D$5+S30*D$5+T30*D$5+(U30-V30)*D$5+W30*D$5+AA30*D$5+AB30*D$5+AC30*D$5+AD30*D$5+AE30*D$5+AF30*D$5+AG30*D$5+AH30*D$5+AI30*D$5+AJ30*D$5+AK30*D$5+AL30*D$5+AM30*D$5+AN30*AN$5+AP30*AP$5+AQ30*AQ$5+AR30*AR$5,0)</f>
        <v>0</v>
      </c>
      <c r="E30" s="74">
        <f t="shared" ref="E30:E32" si="13">SUM(F30:AN30)-G30-K30-V30-X30-Y30-Z30</f>
        <v>0</v>
      </c>
      <c r="F30" s="75">
        <f>'[1]2024_ДС_рабочий'!D26</f>
        <v>0</v>
      </c>
      <c r="G30" s="76">
        <f>'[1]2024_ДС_рабочий'!K26</f>
        <v>0</v>
      </c>
      <c r="H30" s="76">
        <f>'[1]2024_ДС_рабочий'!P26</f>
        <v>0</v>
      </c>
      <c r="I30" s="76">
        <f>'[1]2024_ДС_рабочий'!R26</f>
        <v>0</v>
      </c>
      <c r="J30" s="75">
        <f>'[1]2024_ДС_рабочий'!T26</f>
        <v>0</v>
      </c>
      <c r="K30" s="76"/>
      <c r="L30" s="76">
        <f>'[1]2024_ДС_рабочий'!X26</f>
        <v>0</v>
      </c>
      <c r="M30" s="76">
        <f>'[1]2024_ДС_рабочий'!AC26</f>
        <v>0</v>
      </c>
      <c r="N30" s="76">
        <f>'[1]2024_ДС_рабочий'!AI26</f>
        <v>0</v>
      </c>
      <c r="O30" s="76">
        <f>'[1]2024_ДС_рабочий'!AN26</f>
        <v>0</v>
      </c>
      <c r="P30" s="76">
        <f>'[1]2024_ДС_рабочий'!AQ26</f>
        <v>0</v>
      </c>
      <c r="Q30" s="76">
        <f>'[1]2024_ДС_рабочий'!BB26</f>
        <v>0</v>
      </c>
      <c r="R30" s="76">
        <f>'[1]2024_ДС_рабочий'!BE26</f>
        <v>0</v>
      </c>
      <c r="S30" s="76">
        <f>'[1]2024_ДС_рабочий'!BH26</f>
        <v>0</v>
      </c>
      <c r="T30" s="76">
        <f>'[1]2024_ДС_рабочий'!BL26</f>
        <v>0</v>
      </c>
      <c r="U30" s="75">
        <f>'[1]2024_ДС_рабочий'!BQ26</f>
        <v>0</v>
      </c>
      <c r="V30" s="76"/>
      <c r="W30" s="75">
        <f>'[1]2024_ДС_рабочий'!BV26</f>
        <v>0</v>
      </c>
      <c r="X30" s="76"/>
      <c r="Y30" s="76"/>
      <c r="Z30" s="76"/>
      <c r="AA30" s="76">
        <f>'[1]2024_ДС_рабочий'!DX26</f>
        <v>0</v>
      </c>
      <c r="AB30" s="76">
        <f>'[1]2024_ДС_рабочий'!EE26</f>
        <v>0</v>
      </c>
      <c r="AC30" s="76">
        <f>'[1]2024_ДС_рабочий'!EM26</f>
        <v>0</v>
      </c>
      <c r="AD30" s="76">
        <f>'[1]2024_ДС_рабочий'!EP26</f>
        <v>0</v>
      </c>
      <c r="AE30" s="76">
        <f>'[1]2024_ДС_рабочий'!ER26</f>
        <v>0</v>
      </c>
      <c r="AF30" s="76">
        <f>'[1]2024_ДС_рабочий'!ET26</f>
        <v>0</v>
      </c>
      <c r="AG30" s="76">
        <f>'[1]2024_ДС_рабочий'!EZ26</f>
        <v>0</v>
      </c>
      <c r="AH30" s="76">
        <f>'[1]2024_ДС_рабочий'!FD26</f>
        <v>0</v>
      </c>
      <c r="AI30" s="76">
        <f>'[1]2024_ДС_рабочий'!FI26</f>
        <v>0</v>
      </c>
      <c r="AJ30" s="76">
        <f>'[1]2024_ДС_рабочий'!FP26</f>
        <v>0</v>
      </c>
      <c r="AK30" s="76">
        <f>'[1]2024_ДС_рабочий'!FW26</f>
        <v>0</v>
      </c>
      <c r="AL30" s="76">
        <f>'[1]2024_ДС_рабочий'!GL26</f>
        <v>0</v>
      </c>
      <c r="AM30" s="76">
        <f>'[1]2024_ДС_рабочий'!GQ26</f>
        <v>0</v>
      </c>
      <c r="AN30" s="76">
        <f>'[1]2024_ДС_рабочий'!HV26</f>
        <v>0</v>
      </c>
      <c r="AO30" s="77">
        <f t="shared" ref="AO30:AO32" si="14">SUM(AP30:AR30)</f>
        <v>0</v>
      </c>
      <c r="AP30" s="76"/>
      <c r="AQ30" s="76"/>
      <c r="AR30" s="76"/>
      <c r="AS30" s="73">
        <f t="shared" ref="AS30:AS32" si="15">E30-AN30</f>
        <v>0</v>
      </c>
      <c r="AU30" s="88">
        <v>12</v>
      </c>
      <c r="AV30" s="89" t="s">
        <v>81</v>
      </c>
    </row>
    <row r="31" spans="1:48" ht="23.25" x14ac:dyDescent="0.3">
      <c r="A31" s="70">
        <f>A30+1</f>
        <v>13</v>
      </c>
      <c r="B31" s="71" t="s">
        <v>82</v>
      </c>
      <c r="C31" s="72" t="s">
        <v>83</v>
      </c>
      <c r="D31" s="73">
        <f t="shared" si="12"/>
        <v>10206</v>
      </c>
      <c r="E31" s="74">
        <f t="shared" si="13"/>
        <v>936</v>
      </c>
      <c r="F31" s="75">
        <f>'[1]2024_ДС_рабочий'!D27</f>
        <v>458</v>
      </c>
      <c r="G31" s="76">
        <f>'[1]2024_ДС_рабочий'!K27</f>
        <v>0</v>
      </c>
      <c r="H31" s="76">
        <f>'[1]2024_ДС_рабочий'!P27</f>
        <v>0</v>
      </c>
      <c r="I31" s="76">
        <f>'[1]2024_ДС_рабочий'!R27</f>
        <v>0</v>
      </c>
      <c r="J31" s="75">
        <f>'[1]2024_ДС_рабочий'!T27</f>
        <v>0</v>
      </c>
      <c r="K31" s="76"/>
      <c r="L31" s="76">
        <f>'[1]2024_ДС_рабочий'!X27</f>
        <v>0</v>
      </c>
      <c r="M31" s="76">
        <f>'[1]2024_ДС_рабочий'!AC27</f>
        <v>0</v>
      </c>
      <c r="N31" s="76">
        <f>'[1]2024_ДС_рабочий'!AI27</f>
        <v>0</v>
      </c>
      <c r="O31" s="76">
        <f>'[1]2024_ДС_рабочий'!AN27</f>
        <v>0</v>
      </c>
      <c r="P31" s="76">
        <f>'[1]2024_ДС_рабочий'!AQ27</f>
        <v>0</v>
      </c>
      <c r="Q31" s="76">
        <f>'[1]2024_ДС_рабочий'!BB27</f>
        <v>0</v>
      </c>
      <c r="R31" s="76">
        <f>'[1]2024_ДС_рабочий'!BE27</f>
        <v>0</v>
      </c>
      <c r="S31" s="76">
        <f>'[1]2024_ДС_рабочий'!BH27</f>
        <v>106</v>
      </c>
      <c r="T31" s="76">
        <f>'[1]2024_ДС_рабочий'!BL27</f>
        <v>18</v>
      </c>
      <c r="U31" s="75">
        <f>'[1]2024_ДС_рабочий'!BQ27</f>
        <v>0</v>
      </c>
      <c r="V31" s="76"/>
      <c r="W31" s="75">
        <f>'[1]2024_ДС_рабочий'!BV27</f>
        <v>0</v>
      </c>
      <c r="X31" s="76"/>
      <c r="Y31" s="76"/>
      <c r="Z31" s="76"/>
      <c r="AA31" s="76">
        <f>'[1]2024_ДС_рабочий'!DX27</f>
        <v>0</v>
      </c>
      <c r="AB31" s="76">
        <f>'[1]2024_ДС_рабочий'!EE27</f>
        <v>0</v>
      </c>
      <c r="AC31" s="76">
        <f>'[1]2024_ДС_рабочий'!EM27</f>
        <v>12</v>
      </c>
      <c r="AD31" s="76">
        <f>'[1]2024_ДС_рабочий'!EP27</f>
        <v>0</v>
      </c>
      <c r="AE31" s="76">
        <f>'[1]2024_ДС_рабочий'!ER27</f>
        <v>0</v>
      </c>
      <c r="AF31" s="76">
        <f>'[1]2024_ДС_рабочий'!ET27</f>
        <v>0</v>
      </c>
      <c r="AG31" s="76">
        <f>'[1]2024_ДС_рабочий'!EZ27</f>
        <v>0</v>
      </c>
      <c r="AH31" s="76">
        <f>'[1]2024_ДС_рабочий'!FD27</f>
        <v>7</v>
      </c>
      <c r="AI31" s="76">
        <f>'[1]2024_ДС_рабочий'!FI27</f>
        <v>0</v>
      </c>
      <c r="AJ31" s="76">
        <f>'[1]2024_ДС_рабочий'!FP27</f>
        <v>48</v>
      </c>
      <c r="AK31" s="76">
        <f>'[1]2024_ДС_рабочий'!FW27</f>
        <v>0</v>
      </c>
      <c r="AL31" s="76">
        <f>'[1]2024_ДС_рабочий'!GL27</f>
        <v>0</v>
      </c>
      <c r="AM31" s="76">
        <f>'[1]2024_ДС_рабочий'!GQ27</f>
        <v>14</v>
      </c>
      <c r="AN31" s="76">
        <f>'[1]2024_ДС_рабочий'!HV27</f>
        <v>273</v>
      </c>
      <c r="AO31" s="77">
        <f t="shared" si="14"/>
        <v>0</v>
      </c>
      <c r="AP31" s="76"/>
      <c r="AQ31" s="76"/>
      <c r="AR31" s="76"/>
      <c r="AS31" s="73">
        <f t="shared" si="15"/>
        <v>663</v>
      </c>
      <c r="AU31" s="88">
        <v>13</v>
      </c>
      <c r="AV31" s="89" t="s">
        <v>84</v>
      </c>
    </row>
    <row r="32" spans="1:48" ht="33" customHeight="1" x14ac:dyDescent="0.3">
      <c r="A32" s="70">
        <f>A31+1</f>
        <v>14</v>
      </c>
      <c r="B32" s="71" t="s">
        <v>85</v>
      </c>
      <c r="C32" s="72" t="s">
        <v>86</v>
      </c>
      <c r="D32" s="73">
        <f t="shared" si="12"/>
        <v>37505</v>
      </c>
      <c r="E32" s="74">
        <f t="shared" si="13"/>
        <v>4361</v>
      </c>
      <c r="F32" s="75">
        <f>'[1]2024_ДС_рабочий'!D28</f>
        <v>140</v>
      </c>
      <c r="G32" s="76">
        <f>'[1]2024_ДС_рабочий'!K28</f>
        <v>0</v>
      </c>
      <c r="H32" s="76">
        <f>'[1]2024_ДС_рабочий'!P28</f>
        <v>0</v>
      </c>
      <c r="I32" s="76">
        <f>'[1]2024_ДС_рабочий'!R28</f>
        <v>62</v>
      </c>
      <c r="J32" s="75">
        <f>'[1]2024_ДС_рабочий'!T28</f>
        <v>4</v>
      </c>
      <c r="K32" s="76"/>
      <c r="L32" s="76">
        <f>'[1]2024_ДС_рабочий'!X28</f>
        <v>6</v>
      </c>
      <c r="M32" s="76">
        <f>'[1]2024_ДС_рабочий'!AC28</f>
        <v>0</v>
      </c>
      <c r="N32" s="76">
        <f>'[1]2024_ДС_рабочий'!AI28</f>
        <v>0</v>
      </c>
      <c r="O32" s="76">
        <f>'[1]2024_ДС_рабочий'!AN28</f>
        <v>0</v>
      </c>
      <c r="P32" s="76">
        <f>'[1]2024_ДС_рабочий'!AQ28</f>
        <v>0</v>
      </c>
      <c r="Q32" s="76">
        <f>'[1]2024_ДС_рабочий'!BB28</f>
        <v>1476</v>
      </c>
      <c r="R32" s="76">
        <f>'[1]2024_ДС_рабочий'!BE28</f>
        <v>0</v>
      </c>
      <c r="S32" s="76">
        <f>'[1]2024_ДС_рабочий'!BH28</f>
        <v>947</v>
      </c>
      <c r="T32" s="76">
        <f>'[1]2024_ДС_рабочий'!BL28</f>
        <v>463</v>
      </c>
      <c r="U32" s="75">
        <f>'[1]2024_ДС_рабочий'!BQ28</f>
        <v>20</v>
      </c>
      <c r="V32" s="76"/>
      <c r="W32" s="75">
        <f>'[1]2024_ДС_рабочий'!BV28</f>
        <v>888</v>
      </c>
      <c r="X32" s="76">
        <f>W32</f>
        <v>888</v>
      </c>
      <c r="Y32" s="76"/>
      <c r="Z32" s="76"/>
      <c r="AA32" s="76">
        <f>'[1]2024_ДС_рабочий'!DX28</f>
        <v>0</v>
      </c>
      <c r="AB32" s="76">
        <f>'[1]2024_ДС_рабочий'!EE28</f>
        <v>35</v>
      </c>
      <c r="AC32" s="76">
        <f>'[1]2024_ДС_рабочий'!EM28</f>
        <v>0</v>
      </c>
      <c r="AD32" s="76">
        <f>'[1]2024_ДС_рабочий'!EP28</f>
        <v>54</v>
      </c>
      <c r="AE32" s="76">
        <f>'[1]2024_ДС_рабочий'!ER28</f>
        <v>20</v>
      </c>
      <c r="AF32" s="76">
        <f>'[1]2024_ДС_рабочий'!ET28</f>
        <v>0</v>
      </c>
      <c r="AG32" s="76">
        <f>'[1]2024_ДС_рабочий'!EZ28</f>
        <v>0</v>
      </c>
      <c r="AH32" s="76">
        <f>'[1]2024_ДС_рабочий'!FD28</f>
        <v>119</v>
      </c>
      <c r="AI32" s="76">
        <f>'[1]2024_ДС_рабочий'!FI28</f>
        <v>15</v>
      </c>
      <c r="AJ32" s="76">
        <f>'[1]2024_ДС_рабочий'!FP28</f>
        <v>0</v>
      </c>
      <c r="AK32" s="76">
        <f>'[1]2024_ДС_рабочий'!FW28</f>
        <v>0</v>
      </c>
      <c r="AL32" s="76">
        <f>'[1]2024_ДС_рабочий'!GL28</f>
        <v>112</v>
      </c>
      <c r="AM32" s="76">
        <f>'[1]2024_ДС_рабочий'!GQ28</f>
        <v>0</v>
      </c>
      <c r="AN32" s="76">
        <f>'[1]2024_ДС_рабочий'!HV28</f>
        <v>0</v>
      </c>
      <c r="AO32" s="77">
        <f t="shared" si="14"/>
        <v>0</v>
      </c>
      <c r="AP32" s="76"/>
      <c r="AQ32" s="76"/>
      <c r="AR32" s="76"/>
      <c r="AS32" s="73">
        <f t="shared" si="15"/>
        <v>4361</v>
      </c>
      <c r="AU32" s="88">
        <v>14</v>
      </c>
      <c r="AV32" s="89" t="s">
        <v>87</v>
      </c>
    </row>
    <row r="33" spans="1:48" ht="22.5" x14ac:dyDescent="0.3">
      <c r="A33" s="81"/>
      <c r="B33" s="82" t="s">
        <v>88</v>
      </c>
      <c r="C33" s="90"/>
      <c r="D33" s="84">
        <f>SUM(D30:D32)</f>
        <v>47711</v>
      </c>
      <c r="E33" s="84">
        <f t="shared" ref="E33:AS33" si="16">SUM(E30:E32)</f>
        <v>5297</v>
      </c>
      <c r="F33" s="84">
        <f t="shared" si="16"/>
        <v>598</v>
      </c>
      <c r="G33" s="84">
        <f t="shared" si="16"/>
        <v>0</v>
      </c>
      <c r="H33" s="84">
        <f t="shared" si="16"/>
        <v>0</v>
      </c>
      <c r="I33" s="84">
        <f t="shared" si="16"/>
        <v>62</v>
      </c>
      <c r="J33" s="84">
        <f t="shared" si="16"/>
        <v>4</v>
      </c>
      <c r="K33" s="84">
        <f t="shared" si="16"/>
        <v>0</v>
      </c>
      <c r="L33" s="84">
        <f t="shared" si="16"/>
        <v>6</v>
      </c>
      <c r="M33" s="84">
        <f t="shared" si="16"/>
        <v>0</v>
      </c>
      <c r="N33" s="84">
        <f t="shared" si="16"/>
        <v>0</v>
      </c>
      <c r="O33" s="84">
        <f t="shared" si="16"/>
        <v>0</v>
      </c>
      <c r="P33" s="84">
        <f t="shared" si="16"/>
        <v>0</v>
      </c>
      <c r="Q33" s="84">
        <f t="shared" si="16"/>
        <v>1476</v>
      </c>
      <c r="R33" s="84">
        <f t="shared" si="16"/>
        <v>0</v>
      </c>
      <c r="S33" s="84">
        <f t="shared" si="16"/>
        <v>1053</v>
      </c>
      <c r="T33" s="84">
        <f t="shared" si="16"/>
        <v>481</v>
      </c>
      <c r="U33" s="84">
        <f t="shared" si="16"/>
        <v>20</v>
      </c>
      <c r="V33" s="84">
        <f t="shared" si="16"/>
        <v>0</v>
      </c>
      <c r="W33" s="84">
        <f t="shared" si="16"/>
        <v>888</v>
      </c>
      <c r="X33" s="84">
        <f t="shared" si="16"/>
        <v>888</v>
      </c>
      <c r="Y33" s="84">
        <f t="shared" si="16"/>
        <v>0</v>
      </c>
      <c r="Z33" s="84">
        <f t="shared" si="16"/>
        <v>0</v>
      </c>
      <c r="AA33" s="84">
        <f t="shared" si="16"/>
        <v>0</v>
      </c>
      <c r="AB33" s="84">
        <f t="shared" si="16"/>
        <v>35</v>
      </c>
      <c r="AC33" s="84">
        <f t="shared" si="16"/>
        <v>12</v>
      </c>
      <c r="AD33" s="84">
        <f t="shared" si="16"/>
        <v>54</v>
      </c>
      <c r="AE33" s="84">
        <f t="shared" si="16"/>
        <v>20</v>
      </c>
      <c r="AF33" s="84">
        <f t="shared" si="16"/>
        <v>0</v>
      </c>
      <c r="AG33" s="84">
        <f t="shared" si="16"/>
        <v>0</v>
      </c>
      <c r="AH33" s="84">
        <f t="shared" si="16"/>
        <v>126</v>
      </c>
      <c r="AI33" s="84">
        <f t="shared" si="16"/>
        <v>15</v>
      </c>
      <c r="AJ33" s="84">
        <f t="shared" si="16"/>
        <v>48</v>
      </c>
      <c r="AK33" s="84">
        <f t="shared" si="16"/>
        <v>0</v>
      </c>
      <c r="AL33" s="84">
        <f t="shared" si="16"/>
        <v>112</v>
      </c>
      <c r="AM33" s="84">
        <f t="shared" si="16"/>
        <v>14</v>
      </c>
      <c r="AN33" s="84">
        <f t="shared" si="16"/>
        <v>273</v>
      </c>
      <c r="AO33" s="84">
        <f t="shared" si="16"/>
        <v>0</v>
      </c>
      <c r="AP33" s="84">
        <f t="shared" si="16"/>
        <v>0</v>
      </c>
      <c r="AQ33" s="84">
        <f t="shared" si="16"/>
        <v>0</v>
      </c>
      <c r="AR33" s="84">
        <f t="shared" si="16"/>
        <v>0</v>
      </c>
      <c r="AS33" s="84">
        <f t="shared" si="16"/>
        <v>5024</v>
      </c>
      <c r="AU33" s="85"/>
      <c r="AV33" s="86" t="s">
        <v>88</v>
      </c>
    </row>
    <row r="34" spans="1:48" ht="23.25" x14ac:dyDescent="0.3">
      <c r="A34" s="70">
        <f>A32+1</f>
        <v>15</v>
      </c>
      <c r="B34" s="71" t="s">
        <v>89</v>
      </c>
      <c r="C34" s="72" t="s">
        <v>90</v>
      </c>
      <c r="D34" s="73">
        <f t="shared" ref="D34:D58" si="17">ROUND(G34*E$5+(F34-G34)*D$5+H34*D$5+I34*D$5+J34*D$5+L34*D$5+M34*D$5+N34*D$5+O34*D$5+P34*D$5+Q34*D$5+R34*D$5+S34*D$5+T34*D$5+(U34-V34)*D$5+W34*D$5+AA34*D$5+AB34*D$5+AC34*D$5+AD34*D$5+AE34*D$5+AF34*D$5+AG34*D$5+AH34*D$5+AI34*D$5+AJ34*D$5+AK34*D$5+AL34*D$5+AM34*D$5+AN34*AN$5+AP34*AP$5+AQ34*AQ$5+AR34*AR$5,0)</f>
        <v>7817</v>
      </c>
      <c r="E34" s="74">
        <f t="shared" ref="E34:E58" si="18">SUM(F34:AN34)-G34-K34-V34-X34-Y34-Z34</f>
        <v>909</v>
      </c>
      <c r="F34" s="75">
        <f>'[1]2024_ДС_рабочий'!D30</f>
        <v>10</v>
      </c>
      <c r="G34" s="76">
        <f>'[1]2024_ДС_рабочий'!K30</f>
        <v>0</v>
      </c>
      <c r="H34" s="76">
        <f>'[1]2024_ДС_рабочий'!P30</f>
        <v>0</v>
      </c>
      <c r="I34" s="76">
        <f>'[1]2024_ДС_рабочий'!R30</f>
        <v>29</v>
      </c>
      <c r="J34" s="75">
        <f>'[1]2024_ДС_рабочий'!T30</f>
        <v>0</v>
      </c>
      <c r="K34" s="76"/>
      <c r="L34" s="76">
        <f>'[1]2024_ДС_рабочий'!X30</f>
        <v>5</v>
      </c>
      <c r="M34" s="76">
        <f>'[1]2024_ДС_рабочий'!AC30</f>
        <v>0</v>
      </c>
      <c r="N34" s="76">
        <f>'[1]2024_ДС_рабочий'!AI30</f>
        <v>0</v>
      </c>
      <c r="O34" s="76">
        <f>'[1]2024_ДС_рабочий'!AN30</f>
        <v>0</v>
      </c>
      <c r="P34" s="76">
        <f>'[1]2024_ДС_рабочий'!AQ30</f>
        <v>0</v>
      </c>
      <c r="Q34" s="76">
        <f>'[1]2024_ДС_рабочий'!BB30</f>
        <v>548</v>
      </c>
      <c r="R34" s="76">
        <f>'[1]2024_ДС_рабочий'!BE30</f>
        <v>0</v>
      </c>
      <c r="S34" s="76">
        <f>'[1]2024_ДС_рабочий'!BH30</f>
        <v>5</v>
      </c>
      <c r="T34" s="76">
        <f>'[1]2024_ДС_рабочий'!BL30</f>
        <v>190</v>
      </c>
      <c r="U34" s="75">
        <f>'[1]2024_ДС_рабочий'!BQ30</f>
        <v>0</v>
      </c>
      <c r="V34" s="76"/>
      <c r="W34" s="75">
        <f>'[1]2024_ДС_рабочий'!BV30</f>
        <v>0</v>
      </c>
      <c r="X34" s="76"/>
      <c r="Y34" s="76"/>
      <c r="Z34" s="76"/>
      <c r="AA34" s="76">
        <f>'[1]2024_ДС_рабочий'!DX30</f>
        <v>0</v>
      </c>
      <c r="AB34" s="76">
        <f>'[1]2024_ДС_рабочий'!EE30</f>
        <v>0</v>
      </c>
      <c r="AC34" s="76">
        <f>'[1]2024_ДС_рабочий'!EM30</f>
        <v>0</v>
      </c>
      <c r="AD34" s="76">
        <f>'[1]2024_ДС_рабочий'!EP30</f>
        <v>2</v>
      </c>
      <c r="AE34" s="76">
        <f>'[1]2024_ДС_рабочий'!ER30</f>
        <v>2</v>
      </c>
      <c r="AF34" s="76">
        <f>'[1]2024_ДС_рабочий'!ET30</f>
        <v>0</v>
      </c>
      <c r="AG34" s="76">
        <f>'[1]2024_ДС_рабочий'!EZ30</f>
        <v>0</v>
      </c>
      <c r="AH34" s="76">
        <f>'[1]2024_ДС_рабочий'!FD30</f>
        <v>10</v>
      </c>
      <c r="AI34" s="76">
        <f>'[1]2024_ДС_рабочий'!FI30</f>
        <v>0</v>
      </c>
      <c r="AJ34" s="76">
        <f>'[1]2024_ДС_рабочий'!FP30</f>
        <v>15</v>
      </c>
      <c r="AK34" s="76">
        <f>'[1]2024_ДС_рабочий'!FW30</f>
        <v>0</v>
      </c>
      <c r="AL34" s="76">
        <f>'[1]2024_ДС_рабочий'!GL30</f>
        <v>82</v>
      </c>
      <c r="AM34" s="76">
        <f>'[1]2024_ДС_рабочий'!GQ30</f>
        <v>11</v>
      </c>
      <c r="AN34" s="76">
        <f>'[1]2024_ДС_рабочий'!HV30</f>
        <v>0</v>
      </c>
      <c r="AO34" s="77">
        <f t="shared" ref="AO34:AO58" si="19">SUM(AP34:AR34)</f>
        <v>0</v>
      </c>
      <c r="AP34" s="76"/>
      <c r="AQ34" s="76"/>
      <c r="AR34" s="76"/>
      <c r="AS34" s="73">
        <f t="shared" ref="AS34:AS58" si="20">E34-AN34</f>
        <v>909</v>
      </c>
      <c r="AU34" s="91">
        <v>15</v>
      </c>
      <c r="AV34" s="80" t="s">
        <v>89</v>
      </c>
    </row>
    <row r="35" spans="1:48" ht="23.25" x14ac:dyDescent="0.3">
      <c r="A35" s="70">
        <f>A34+1</f>
        <v>16</v>
      </c>
      <c r="B35" s="71" t="s">
        <v>91</v>
      </c>
      <c r="C35" s="72" t="s">
        <v>92</v>
      </c>
      <c r="D35" s="73">
        <f t="shared" si="17"/>
        <v>10363</v>
      </c>
      <c r="E35" s="74">
        <f t="shared" si="18"/>
        <v>1205</v>
      </c>
      <c r="F35" s="75">
        <f>'[1]2024_ДС_рабочий'!D31</f>
        <v>0</v>
      </c>
      <c r="G35" s="76">
        <f>'[1]2024_ДС_рабочий'!K31</f>
        <v>0</v>
      </c>
      <c r="H35" s="76">
        <f>'[1]2024_ДС_рабочий'!P31</f>
        <v>0</v>
      </c>
      <c r="I35" s="76">
        <f>'[1]2024_ДС_рабочий'!R31</f>
        <v>31</v>
      </c>
      <c r="J35" s="75">
        <f>'[1]2024_ДС_рабочий'!T31</f>
        <v>0</v>
      </c>
      <c r="K35" s="76"/>
      <c r="L35" s="76">
        <f>'[1]2024_ДС_рабочий'!X31</f>
        <v>0</v>
      </c>
      <c r="M35" s="76">
        <f>'[1]2024_ДС_рабочий'!AC31</f>
        <v>0</v>
      </c>
      <c r="N35" s="76">
        <f>'[1]2024_ДС_рабочий'!AI31</f>
        <v>0</v>
      </c>
      <c r="O35" s="76">
        <f>'[1]2024_ДС_рабочий'!AN31</f>
        <v>0</v>
      </c>
      <c r="P35" s="76">
        <f>'[1]2024_ДС_рабочий'!AQ31</f>
        <v>0</v>
      </c>
      <c r="Q35" s="76">
        <f>'[1]2024_ДС_рабочий'!BB31</f>
        <v>913</v>
      </c>
      <c r="R35" s="76">
        <f>'[1]2024_ДС_рабочий'!BE31</f>
        <v>0</v>
      </c>
      <c r="S35" s="76">
        <f>'[1]2024_ДС_рабочий'!BH31</f>
        <v>82</v>
      </c>
      <c r="T35" s="76">
        <f>'[1]2024_ДС_рабочий'!BL31</f>
        <v>69</v>
      </c>
      <c r="U35" s="75">
        <f>'[1]2024_ДС_рабочий'!BQ31</f>
        <v>0</v>
      </c>
      <c r="V35" s="76"/>
      <c r="W35" s="75">
        <f>'[1]2024_ДС_рабочий'!BV31</f>
        <v>0</v>
      </c>
      <c r="X35" s="76"/>
      <c r="Y35" s="76"/>
      <c r="Z35" s="76"/>
      <c r="AA35" s="76">
        <f>'[1]2024_ДС_рабочий'!DX31</f>
        <v>0</v>
      </c>
      <c r="AB35" s="76">
        <f>'[1]2024_ДС_рабочий'!EE31</f>
        <v>0</v>
      </c>
      <c r="AC35" s="76">
        <f>'[1]2024_ДС_рабочий'!EM31</f>
        <v>0</v>
      </c>
      <c r="AD35" s="76">
        <f>'[1]2024_ДС_рабочий'!EP31</f>
        <v>19</v>
      </c>
      <c r="AE35" s="76">
        <f>'[1]2024_ДС_рабочий'!ER31</f>
        <v>0</v>
      </c>
      <c r="AF35" s="76">
        <f>'[1]2024_ДС_рабочий'!ET31</f>
        <v>0</v>
      </c>
      <c r="AG35" s="76">
        <f>'[1]2024_ДС_рабочий'!EZ31</f>
        <v>0</v>
      </c>
      <c r="AH35" s="76">
        <f>'[1]2024_ДС_рабочий'!FD31</f>
        <v>7</v>
      </c>
      <c r="AI35" s="76">
        <f>'[1]2024_ДС_рабочий'!FI31</f>
        <v>0</v>
      </c>
      <c r="AJ35" s="76">
        <f>'[1]2024_ДС_рабочий'!FP31</f>
        <v>0</v>
      </c>
      <c r="AK35" s="76">
        <f>'[1]2024_ДС_рабочий'!FW31</f>
        <v>0</v>
      </c>
      <c r="AL35" s="76">
        <f>'[1]2024_ДС_рабочий'!GL31</f>
        <v>84</v>
      </c>
      <c r="AM35" s="76">
        <f>'[1]2024_ДС_рабочий'!GQ31</f>
        <v>0</v>
      </c>
      <c r="AN35" s="76">
        <f>'[1]2024_ДС_рабочий'!HV31</f>
        <v>0</v>
      </c>
      <c r="AO35" s="77">
        <f t="shared" si="19"/>
        <v>0</v>
      </c>
      <c r="AP35" s="76"/>
      <c r="AQ35" s="76"/>
      <c r="AR35" s="76"/>
      <c r="AS35" s="73">
        <f t="shared" si="20"/>
        <v>1205</v>
      </c>
      <c r="AU35" s="91">
        <v>16</v>
      </c>
      <c r="AV35" s="80" t="s">
        <v>91</v>
      </c>
    </row>
    <row r="36" spans="1:48" ht="23.25" x14ac:dyDescent="0.3">
      <c r="A36" s="70">
        <f t="shared" ref="A36:A58" si="21">A35+1</f>
        <v>17</v>
      </c>
      <c r="B36" s="71" t="s">
        <v>93</v>
      </c>
      <c r="C36" s="72" t="s">
        <v>94</v>
      </c>
      <c r="D36" s="73">
        <f>ROUND(G36*E$5+(F36-G36)*D$5+H36*D$5+I36*D$5+J36*D$5+L36*D$5+M36*D$5+N36*D$5+O36*D$5+P36*D$5+Q36*D$5+R36*D$5+S36*D$5+T36*D$5+(U36-V36)*D$5+W36*D$5+AA36*D$5+AB36*D$5+AC36*D$5+AD36*D$5+AE36*D$5+AF36*D$5+AG36*D$5+AH36*D$5+AI36*D$5+AJ36*D$5+AK36*D$5+AL36*D$5+AM36*D$5+AN36*AN$5+AP36*AP$5+AQ36*AQ$5+AR36*AR$5,0)</f>
        <v>12565</v>
      </c>
      <c r="E36" s="74">
        <f t="shared" si="18"/>
        <v>1461</v>
      </c>
      <c r="F36" s="75">
        <f>'[1]2024_ДС_рабочий'!D32</f>
        <v>53</v>
      </c>
      <c r="G36" s="76">
        <f>'[1]2024_ДС_рабочий'!K32</f>
        <v>0</v>
      </c>
      <c r="H36" s="76">
        <f>'[1]2024_ДС_рабочий'!P32</f>
        <v>0</v>
      </c>
      <c r="I36" s="76">
        <f>'[1]2024_ДС_рабочий'!R32</f>
        <v>31</v>
      </c>
      <c r="J36" s="75">
        <f>'[1]2024_ДС_рабочий'!T32</f>
        <v>0</v>
      </c>
      <c r="K36" s="76"/>
      <c r="L36" s="76">
        <f>'[1]2024_ДС_рабочий'!X32</f>
        <v>0</v>
      </c>
      <c r="M36" s="76">
        <f>'[1]2024_ДС_рабочий'!AC32</f>
        <v>0</v>
      </c>
      <c r="N36" s="76">
        <f>'[1]2024_ДС_рабочий'!AI32</f>
        <v>0</v>
      </c>
      <c r="O36" s="76">
        <f>'[1]2024_ДС_рабочий'!AN32</f>
        <v>0</v>
      </c>
      <c r="P36" s="76">
        <f>'[1]2024_ДС_рабочий'!AQ32</f>
        <v>0</v>
      </c>
      <c r="Q36" s="76">
        <f>'[1]2024_ДС_рабочий'!BB32</f>
        <v>635</v>
      </c>
      <c r="R36" s="76">
        <f>'[1]2024_ДС_рабочий'!BE32</f>
        <v>0</v>
      </c>
      <c r="S36" s="76">
        <f>'[1]2024_ДС_рабочий'!BH32</f>
        <v>21</v>
      </c>
      <c r="T36" s="76">
        <f>'[1]2024_ДС_рабочий'!BL32</f>
        <v>250</v>
      </c>
      <c r="U36" s="75">
        <f>'[1]2024_ДС_рабочий'!BQ32</f>
        <v>0</v>
      </c>
      <c r="V36" s="76"/>
      <c r="W36" s="75">
        <f>'[1]2024_ДС_рабочий'!BV32</f>
        <v>84</v>
      </c>
      <c r="X36" s="76">
        <f t="shared" ref="X36:X37" si="22">W36</f>
        <v>84</v>
      </c>
      <c r="Y36" s="76"/>
      <c r="Z36" s="76"/>
      <c r="AA36" s="76">
        <f>'[1]2024_ДС_рабочий'!DX32</f>
        <v>0</v>
      </c>
      <c r="AB36" s="76">
        <f>'[1]2024_ДС_рабочий'!EE32</f>
        <v>0</v>
      </c>
      <c r="AC36" s="76">
        <f>'[1]2024_ДС_рабочий'!EM32</f>
        <v>0</v>
      </c>
      <c r="AD36" s="76">
        <f>'[1]2024_ДС_рабочий'!EP32</f>
        <v>14</v>
      </c>
      <c r="AE36" s="76">
        <f>'[1]2024_ДС_рабочий'!ER32</f>
        <v>0</v>
      </c>
      <c r="AF36" s="76">
        <f>'[1]2024_ДС_рабочий'!ET32</f>
        <v>0</v>
      </c>
      <c r="AG36" s="76">
        <f>'[1]2024_ДС_рабочий'!EZ32</f>
        <v>0</v>
      </c>
      <c r="AH36" s="76">
        <f>'[1]2024_ДС_рабочий'!FD32</f>
        <v>247</v>
      </c>
      <c r="AI36" s="76">
        <f>'[1]2024_ДС_рабочий'!FI32</f>
        <v>0</v>
      </c>
      <c r="AJ36" s="76">
        <f>'[1]2024_ДС_рабочий'!FP32</f>
        <v>7</v>
      </c>
      <c r="AK36" s="76">
        <f>'[1]2024_ДС_рабочий'!FW32</f>
        <v>0</v>
      </c>
      <c r="AL36" s="76">
        <f>'[1]2024_ДС_рабочий'!GL32</f>
        <v>118</v>
      </c>
      <c r="AM36" s="76">
        <f>'[1]2024_ДС_рабочий'!GQ32</f>
        <v>1</v>
      </c>
      <c r="AN36" s="76">
        <f>'[1]2024_ДС_рабочий'!HV32</f>
        <v>0</v>
      </c>
      <c r="AO36" s="77">
        <f t="shared" si="19"/>
        <v>0</v>
      </c>
      <c r="AP36" s="76"/>
      <c r="AQ36" s="76"/>
      <c r="AR36" s="76"/>
      <c r="AS36" s="73">
        <f t="shared" si="20"/>
        <v>1461</v>
      </c>
      <c r="AU36" s="91">
        <v>17</v>
      </c>
      <c r="AV36" s="80" t="s">
        <v>93</v>
      </c>
    </row>
    <row r="37" spans="1:48" ht="23.25" x14ac:dyDescent="0.3">
      <c r="A37" s="70">
        <f t="shared" si="21"/>
        <v>18</v>
      </c>
      <c r="B37" s="71" t="s">
        <v>95</v>
      </c>
      <c r="C37" s="72" t="s">
        <v>96</v>
      </c>
      <c r="D37" s="73">
        <f t="shared" si="17"/>
        <v>17699</v>
      </c>
      <c r="E37" s="74">
        <f t="shared" si="18"/>
        <v>2058</v>
      </c>
      <c r="F37" s="75">
        <f>'[1]2024_ДС_рабочий'!D33</f>
        <v>36</v>
      </c>
      <c r="G37" s="76">
        <f>'[1]2024_ДС_рабочий'!K33</f>
        <v>0</v>
      </c>
      <c r="H37" s="76">
        <f>'[1]2024_ДС_рабочий'!P33</f>
        <v>0</v>
      </c>
      <c r="I37" s="76">
        <f>'[1]2024_ДС_рабочий'!R33</f>
        <v>14</v>
      </c>
      <c r="J37" s="75">
        <f>'[1]2024_ДС_рабочий'!T33</f>
        <v>0</v>
      </c>
      <c r="K37" s="76"/>
      <c r="L37" s="76">
        <f>'[1]2024_ДС_рабочий'!X33</f>
        <v>0</v>
      </c>
      <c r="M37" s="76">
        <f>'[1]2024_ДС_рабочий'!AC33</f>
        <v>0</v>
      </c>
      <c r="N37" s="76">
        <f>'[1]2024_ДС_рабочий'!AI33</f>
        <v>0</v>
      </c>
      <c r="O37" s="76">
        <f>'[1]2024_ДС_рабочий'!AN33</f>
        <v>0</v>
      </c>
      <c r="P37" s="76">
        <f>'[1]2024_ДС_рабочий'!AQ33</f>
        <v>5</v>
      </c>
      <c r="Q37" s="76">
        <f>'[1]2024_ДС_рабочий'!BB33</f>
        <v>1004</v>
      </c>
      <c r="R37" s="76">
        <f>'[1]2024_ДС_рабочий'!BE33</f>
        <v>0</v>
      </c>
      <c r="S37" s="76">
        <f>'[1]2024_ДС_рабочий'!BH33</f>
        <v>176</v>
      </c>
      <c r="T37" s="76">
        <f>'[1]2024_ДС_рабочий'!BL33</f>
        <v>520</v>
      </c>
      <c r="U37" s="75">
        <f>'[1]2024_ДС_рабочий'!BQ33</f>
        <v>0</v>
      </c>
      <c r="V37" s="76"/>
      <c r="W37" s="75">
        <f>'[1]2024_ДС_рабочий'!BV33</f>
        <v>45</v>
      </c>
      <c r="X37" s="76">
        <f t="shared" si="22"/>
        <v>45</v>
      </c>
      <c r="Y37" s="76"/>
      <c r="Z37" s="76"/>
      <c r="AA37" s="76">
        <f>'[1]2024_ДС_рабочий'!DX33</f>
        <v>0</v>
      </c>
      <c r="AB37" s="76">
        <f>'[1]2024_ДС_рабочий'!EE33</f>
        <v>0</v>
      </c>
      <c r="AC37" s="76">
        <f>'[1]2024_ДС_рабочий'!EM33</f>
        <v>0</v>
      </c>
      <c r="AD37" s="76">
        <f>'[1]2024_ДС_рабочий'!EP33</f>
        <v>170</v>
      </c>
      <c r="AE37" s="76">
        <f>'[1]2024_ДС_рабочий'!ER33</f>
        <v>0</v>
      </c>
      <c r="AF37" s="76">
        <f>'[1]2024_ДС_рабочий'!ET33</f>
        <v>0</v>
      </c>
      <c r="AG37" s="76">
        <f>'[1]2024_ДС_рабочий'!EZ33</f>
        <v>0</v>
      </c>
      <c r="AH37" s="76">
        <f>'[1]2024_ДС_рабочий'!FD33</f>
        <v>26</v>
      </c>
      <c r="AI37" s="76">
        <f>'[1]2024_ДС_рабочий'!FI33</f>
        <v>0</v>
      </c>
      <c r="AJ37" s="76">
        <f>'[1]2024_ДС_рабочий'!FP33</f>
        <v>0</v>
      </c>
      <c r="AK37" s="76">
        <f>'[1]2024_ДС_рабочий'!FW33</f>
        <v>0</v>
      </c>
      <c r="AL37" s="76">
        <f>'[1]2024_ДС_рабочий'!GL33</f>
        <v>58</v>
      </c>
      <c r="AM37" s="76">
        <f>'[1]2024_ДС_рабочий'!GQ33</f>
        <v>4</v>
      </c>
      <c r="AN37" s="76">
        <f>'[1]2024_ДС_рабочий'!HV33</f>
        <v>0</v>
      </c>
      <c r="AO37" s="77">
        <f t="shared" si="19"/>
        <v>0</v>
      </c>
      <c r="AP37" s="76"/>
      <c r="AQ37" s="76"/>
      <c r="AR37" s="76"/>
      <c r="AS37" s="73">
        <f t="shared" si="20"/>
        <v>2058</v>
      </c>
      <c r="AU37" s="91">
        <v>18</v>
      </c>
      <c r="AV37" s="80" t="s">
        <v>95</v>
      </c>
    </row>
    <row r="38" spans="1:48" s="93" customFormat="1" ht="23.25" x14ac:dyDescent="0.3">
      <c r="A38" s="92">
        <f t="shared" si="21"/>
        <v>19</v>
      </c>
      <c r="B38" s="71" t="s">
        <v>97</v>
      </c>
      <c r="C38" s="72" t="s">
        <v>98</v>
      </c>
      <c r="D38" s="73">
        <f t="shared" si="17"/>
        <v>7086</v>
      </c>
      <c r="E38" s="74">
        <f t="shared" si="18"/>
        <v>824</v>
      </c>
      <c r="F38" s="75">
        <f>'[1]2024_ДС_рабочий'!D34</f>
        <v>48</v>
      </c>
      <c r="G38" s="76">
        <f>'[1]2024_ДС_рабочий'!K34</f>
        <v>0</v>
      </c>
      <c r="H38" s="76">
        <f>'[1]2024_ДС_рабочий'!P34</f>
        <v>0</v>
      </c>
      <c r="I38" s="76">
        <f>'[1]2024_ДС_рабочий'!R34</f>
        <v>17</v>
      </c>
      <c r="J38" s="75">
        <f>'[1]2024_ДС_рабочий'!T34</f>
        <v>0</v>
      </c>
      <c r="K38" s="76"/>
      <c r="L38" s="76">
        <f>'[1]2024_ДС_рабочий'!X34</f>
        <v>0</v>
      </c>
      <c r="M38" s="76">
        <f>'[1]2024_ДС_рабочий'!AC34</f>
        <v>0</v>
      </c>
      <c r="N38" s="76">
        <f>'[1]2024_ДС_рабочий'!AI34</f>
        <v>0</v>
      </c>
      <c r="O38" s="76">
        <f>'[1]2024_ДС_рабочий'!AN34</f>
        <v>0</v>
      </c>
      <c r="P38" s="76">
        <f>'[1]2024_ДС_рабочий'!AQ34</f>
        <v>0</v>
      </c>
      <c r="Q38" s="76">
        <f>'[1]2024_ДС_рабочий'!BB34</f>
        <v>184</v>
      </c>
      <c r="R38" s="76">
        <f>'[1]2024_ДС_рабочий'!BE34</f>
        <v>0</v>
      </c>
      <c r="S38" s="76">
        <f>'[1]2024_ДС_рабочий'!BH34</f>
        <v>399</v>
      </c>
      <c r="T38" s="76">
        <f>'[1]2024_ДС_рабочий'!BL34</f>
        <v>92</v>
      </c>
      <c r="U38" s="75">
        <f>'[1]2024_ДС_рабочий'!BQ34</f>
        <v>0</v>
      </c>
      <c r="V38" s="76"/>
      <c r="W38" s="75">
        <f>'[1]2024_ДС_рабочий'!BV34</f>
        <v>0</v>
      </c>
      <c r="X38" s="76"/>
      <c r="Y38" s="76"/>
      <c r="Z38" s="76"/>
      <c r="AA38" s="76">
        <f>'[1]2024_ДС_рабочий'!DX34</f>
        <v>0</v>
      </c>
      <c r="AB38" s="76">
        <f>'[1]2024_ДС_рабочий'!EE34</f>
        <v>0</v>
      </c>
      <c r="AC38" s="76">
        <f>'[1]2024_ДС_рабочий'!EM34</f>
        <v>0</v>
      </c>
      <c r="AD38" s="76">
        <f>'[1]2024_ДС_рабочий'!EP34</f>
        <v>0</v>
      </c>
      <c r="AE38" s="76">
        <f>'[1]2024_ДС_рабочий'!ER34</f>
        <v>14</v>
      </c>
      <c r="AF38" s="76">
        <f>'[1]2024_ДС_рабочий'!ET34</f>
        <v>0</v>
      </c>
      <c r="AG38" s="76">
        <f>'[1]2024_ДС_рабочий'!EZ34</f>
        <v>0</v>
      </c>
      <c r="AH38" s="76">
        <f>'[1]2024_ДС_рабочий'!FD34</f>
        <v>34</v>
      </c>
      <c r="AI38" s="76">
        <f>'[1]2024_ДС_рабочий'!FI34</f>
        <v>0</v>
      </c>
      <c r="AJ38" s="76">
        <f>'[1]2024_ДС_рабочий'!FP34</f>
        <v>0</v>
      </c>
      <c r="AK38" s="76">
        <f>'[1]2024_ДС_рабочий'!FW34</f>
        <v>0</v>
      </c>
      <c r="AL38" s="76">
        <f>'[1]2024_ДС_рабочий'!GL34</f>
        <v>36</v>
      </c>
      <c r="AM38" s="76">
        <f>'[1]2024_ДС_рабочий'!GQ34</f>
        <v>0</v>
      </c>
      <c r="AN38" s="76">
        <f>'[1]2024_ДС_рабочий'!HV34</f>
        <v>0</v>
      </c>
      <c r="AO38" s="77">
        <f t="shared" si="19"/>
        <v>0</v>
      </c>
      <c r="AP38" s="76"/>
      <c r="AQ38" s="76"/>
      <c r="AR38" s="76"/>
      <c r="AS38" s="73">
        <f t="shared" si="20"/>
        <v>824</v>
      </c>
      <c r="AU38" s="91">
        <v>19</v>
      </c>
      <c r="AV38" s="80" t="s">
        <v>97</v>
      </c>
    </row>
    <row r="39" spans="1:48" s="93" customFormat="1" ht="23.25" x14ac:dyDescent="0.3">
      <c r="A39" s="70">
        <f t="shared" si="21"/>
        <v>20</v>
      </c>
      <c r="B39" s="71" t="s">
        <v>99</v>
      </c>
      <c r="C39" s="72" t="s">
        <v>100</v>
      </c>
      <c r="D39" s="73">
        <f t="shared" si="17"/>
        <v>4223</v>
      </c>
      <c r="E39" s="74">
        <f t="shared" si="18"/>
        <v>491</v>
      </c>
      <c r="F39" s="75">
        <f>'[1]2024_ДС_рабочий'!D35</f>
        <v>0</v>
      </c>
      <c r="G39" s="76">
        <f>'[1]2024_ДС_рабочий'!K35</f>
        <v>0</v>
      </c>
      <c r="H39" s="76">
        <f>'[1]2024_ДС_рабочий'!P35</f>
        <v>0</v>
      </c>
      <c r="I39" s="76">
        <f>'[1]2024_ДС_рабочий'!R35</f>
        <v>7</v>
      </c>
      <c r="J39" s="75">
        <f>'[1]2024_ДС_рабочий'!T35</f>
        <v>0</v>
      </c>
      <c r="K39" s="76"/>
      <c r="L39" s="76">
        <f>'[1]2024_ДС_рабочий'!X35</f>
        <v>0</v>
      </c>
      <c r="M39" s="76">
        <f>'[1]2024_ДС_рабочий'!AC35</f>
        <v>0</v>
      </c>
      <c r="N39" s="76">
        <f>'[1]2024_ДС_рабочий'!AI35</f>
        <v>0</v>
      </c>
      <c r="O39" s="76">
        <f>'[1]2024_ДС_рабочий'!AN35</f>
        <v>0</v>
      </c>
      <c r="P39" s="76">
        <f>'[1]2024_ДС_рабочий'!AQ35</f>
        <v>0</v>
      </c>
      <c r="Q39" s="76">
        <f>'[1]2024_ДС_рабочий'!BB35</f>
        <v>228</v>
      </c>
      <c r="R39" s="76">
        <f>'[1]2024_ДС_рабочий'!BE35</f>
        <v>0</v>
      </c>
      <c r="S39" s="76">
        <f>'[1]2024_ДС_рабочий'!BH35</f>
        <v>0</v>
      </c>
      <c r="T39" s="76">
        <f>'[1]2024_ДС_рабочий'!BL35</f>
        <v>177</v>
      </c>
      <c r="U39" s="75">
        <f>'[1]2024_ДС_рабочий'!BQ35</f>
        <v>0</v>
      </c>
      <c r="V39" s="76"/>
      <c r="W39" s="75">
        <f>'[1]2024_ДС_рабочий'!BV35</f>
        <v>0</v>
      </c>
      <c r="X39" s="76"/>
      <c r="Y39" s="76"/>
      <c r="Z39" s="76"/>
      <c r="AA39" s="76">
        <f>'[1]2024_ДС_рабочий'!DX35</f>
        <v>0</v>
      </c>
      <c r="AB39" s="76">
        <f>'[1]2024_ДС_рабочий'!EE35</f>
        <v>0</v>
      </c>
      <c r="AC39" s="76">
        <f>'[1]2024_ДС_рабочий'!EM35</f>
        <v>0</v>
      </c>
      <c r="AD39" s="76">
        <f>'[1]2024_ДС_рабочий'!EP35</f>
        <v>7</v>
      </c>
      <c r="AE39" s="76">
        <f>'[1]2024_ДС_рабочий'!ER35</f>
        <v>0</v>
      </c>
      <c r="AF39" s="76">
        <f>'[1]2024_ДС_рабочий'!ET35</f>
        <v>0</v>
      </c>
      <c r="AG39" s="76">
        <f>'[1]2024_ДС_рабочий'!EZ35</f>
        <v>0</v>
      </c>
      <c r="AH39" s="76">
        <f>'[1]2024_ДС_рабочий'!FD35</f>
        <v>12</v>
      </c>
      <c r="AI39" s="76">
        <f>'[1]2024_ДС_рабочий'!FI35</f>
        <v>0</v>
      </c>
      <c r="AJ39" s="76">
        <f>'[1]2024_ДС_рабочий'!FP35</f>
        <v>0</v>
      </c>
      <c r="AK39" s="76">
        <f>'[1]2024_ДС_рабочий'!FW35</f>
        <v>0</v>
      </c>
      <c r="AL39" s="76">
        <f>'[1]2024_ДС_рабочий'!GL35</f>
        <v>60</v>
      </c>
      <c r="AM39" s="76">
        <f>'[1]2024_ДС_рабочий'!GQ35</f>
        <v>0</v>
      </c>
      <c r="AN39" s="76">
        <f>'[1]2024_ДС_рабочий'!HV35</f>
        <v>0</v>
      </c>
      <c r="AO39" s="77">
        <f t="shared" si="19"/>
        <v>0</v>
      </c>
      <c r="AP39" s="76"/>
      <c r="AQ39" s="76"/>
      <c r="AR39" s="76"/>
      <c r="AS39" s="73">
        <f t="shared" si="20"/>
        <v>491</v>
      </c>
      <c r="AU39" s="91">
        <v>20</v>
      </c>
      <c r="AV39" s="80" t="s">
        <v>99</v>
      </c>
    </row>
    <row r="40" spans="1:48" ht="23.25" x14ac:dyDescent="0.3">
      <c r="A40" s="70">
        <f t="shared" si="21"/>
        <v>21</v>
      </c>
      <c r="B40" s="71" t="s">
        <v>101</v>
      </c>
      <c r="C40" s="72" t="s">
        <v>102</v>
      </c>
      <c r="D40" s="73">
        <f>ROUND(G40*E$5+(F40-G40)*D$5+H40*D$5+I40*D$5+J40*D$5+L40*D$5+M40*D$5+N40*D$5+O40*D$5+P40*D$5+Q40*D$5+R40*D$5+S40*D$5+T40*D$5+(U40-V40)*D$5+W40*D$5+AA40*D$5+AB40*D$5+AC40*D$5+AD40*D$5+AE40*D$5+AF40*D$5+AG40*D$5+AH40*D$5+AI40*D$5+AJ40*D$5+AK40*D$5+AL40*D$5+AM40*D$5+AN40*AN$5+AP40*AP$5+AQ40*AQ$5+AR40*AR$5,0)</f>
        <v>14138</v>
      </c>
      <c r="E40" s="74">
        <f t="shared" si="18"/>
        <v>1644</v>
      </c>
      <c r="F40" s="75">
        <f>'[1]2024_ДС_рабочий'!D36</f>
        <v>35</v>
      </c>
      <c r="G40" s="76">
        <f>'[1]2024_ДС_рабочий'!K36</f>
        <v>0</v>
      </c>
      <c r="H40" s="76">
        <f>'[1]2024_ДС_рабочий'!P36</f>
        <v>0</v>
      </c>
      <c r="I40" s="76">
        <f>'[1]2024_ДС_рабочий'!R36</f>
        <v>55</v>
      </c>
      <c r="J40" s="75">
        <f>'[1]2024_ДС_рабочий'!T36</f>
        <v>0</v>
      </c>
      <c r="K40" s="76"/>
      <c r="L40" s="76">
        <f>'[1]2024_ДС_рабочий'!X36</f>
        <v>0</v>
      </c>
      <c r="M40" s="76">
        <f>'[1]2024_ДС_рабочий'!AC36</f>
        <v>0</v>
      </c>
      <c r="N40" s="76">
        <f>'[1]2024_ДС_рабочий'!AI36</f>
        <v>0</v>
      </c>
      <c r="O40" s="76">
        <f>'[1]2024_ДС_рабочий'!AN36</f>
        <v>0</v>
      </c>
      <c r="P40" s="76">
        <f>'[1]2024_ДС_рабочий'!AQ36</f>
        <v>0</v>
      </c>
      <c r="Q40" s="76">
        <f>'[1]2024_ДС_рабочий'!BB36</f>
        <v>754</v>
      </c>
      <c r="R40" s="76">
        <f>'[1]2024_ДС_рабочий'!BE36</f>
        <v>0</v>
      </c>
      <c r="S40" s="76">
        <f>'[1]2024_ДС_рабочий'!BH36</f>
        <v>70</v>
      </c>
      <c r="T40" s="76">
        <f>'[1]2024_ДС_рабочий'!BL36</f>
        <v>267</v>
      </c>
      <c r="U40" s="75">
        <f>'[1]2024_ДС_рабочий'!BQ36</f>
        <v>0</v>
      </c>
      <c r="V40" s="76"/>
      <c r="W40" s="75">
        <f>'[1]2024_ДС_рабочий'!BV36</f>
        <v>300</v>
      </c>
      <c r="X40" s="76">
        <f>W40</f>
        <v>300</v>
      </c>
      <c r="Y40" s="76"/>
      <c r="Z40" s="76"/>
      <c r="AA40" s="76">
        <f>'[1]2024_ДС_рабочий'!DX36</f>
        <v>0</v>
      </c>
      <c r="AB40" s="76">
        <f>'[1]2024_ДС_рабочий'!EE36</f>
        <v>0</v>
      </c>
      <c r="AC40" s="76">
        <f>'[1]2024_ДС_рабочий'!EM36</f>
        <v>0</v>
      </c>
      <c r="AD40" s="76">
        <f>'[1]2024_ДС_рабочий'!EP36</f>
        <v>17</v>
      </c>
      <c r="AE40" s="76">
        <f>'[1]2024_ДС_рабочий'!ER36</f>
        <v>0</v>
      </c>
      <c r="AF40" s="76">
        <f>'[1]2024_ДС_рабочий'!ET36</f>
        <v>0</v>
      </c>
      <c r="AG40" s="76">
        <f>'[1]2024_ДС_рабочий'!EZ36</f>
        <v>0</v>
      </c>
      <c r="AH40" s="76">
        <f>'[1]2024_ДС_рабочий'!FD36</f>
        <v>14</v>
      </c>
      <c r="AI40" s="76">
        <f>'[1]2024_ДС_рабочий'!FI36</f>
        <v>0</v>
      </c>
      <c r="AJ40" s="76">
        <f>'[1]2024_ДС_рабочий'!FP36</f>
        <v>0</v>
      </c>
      <c r="AK40" s="76">
        <f>'[1]2024_ДС_рабочий'!FW36</f>
        <v>0</v>
      </c>
      <c r="AL40" s="76">
        <f>'[1]2024_ДС_рабочий'!GL36</f>
        <v>125</v>
      </c>
      <c r="AM40" s="76">
        <f>'[1]2024_ДС_рабочий'!GQ36</f>
        <v>7</v>
      </c>
      <c r="AN40" s="76">
        <f>'[1]2024_ДС_рабочий'!HV36</f>
        <v>0</v>
      </c>
      <c r="AO40" s="77">
        <f t="shared" si="19"/>
        <v>0</v>
      </c>
      <c r="AP40" s="76"/>
      <c r="AQ40" s="76"/>
      <c r="AR40" s="76"/>
      <c r="AS40" s="73">
        <f t="shared" si="20"/>
        <v>1644</v>
      </c>
      <c r="AU40" s="91">
        <v>21</v>
      </c>
      <c r="AV40" s="80" t="s">
        <v>103</v>
      </c>
    </row>
    <row r="41" spans="1:48" ht="23.25" x14ac:dyDescent="0.3">
      <c r="A41" s="70">
        <f t="shared" si="21"/>
        <v>22</v>
      </c>
      <c r="B41" s="71" t="s">
        <v>104</v>
      </c>
      <c r="C41" s="72" t="s">
        <v>105</v>
      </c>
      <c r="D41" s="73">
        <f t="shared" si="17"/>
        <v>9262</v>
      </c>
      <c r="E41" s="74">
        <f t="shared" si="18"/>
        <v>1077</v>
      </c>
      <c r="F41" s="75">
        <f>'[1]2024_ДС_рабочий'!D37</f>
        <v>14</v>
      </c>
      <c r="G41" s="76">
        <f>'[1]2024_ДС_рабочий'!K37</f>
        <v>0</v>
      </c>
      <c r="H41" s="76">
        <f>'[1]2024_ДС_рабочий'!P37</f>
        <v>0</v>
      </c>
      <c r="I41" s="76">
        <f>'[1]2024_ДС_рабочий'!R37</f>
        <v>17</v>
      </c>
      <c r="J41" s="75">
        <f>'[1]2024_ДС_рабочий'!T37</f>
        <v>2</v>
      </c>
      <c r="K41" s="76"/>
      <c r="L41" s="76">
        <f>'[1]2024_ДС_рабочий'!X37</f>
        <v>0</v>
      </c>
      <c r="M41" s="76">
        <f>'[1]2024_ДС_рабочий'!AC37</f>
        <v>0</v>
      </c>
      <c r="N41" s="76">
        <f>'[1]2024_ДС_рабочий'!AI37</f>
        <v>0</v>
      </c>
      <c r="O41" s="76">
        <f>'[1]2024_ДС_рабочий'!AN37</f>
        <v>0</v>
      </c>
      <c r="P41" s="76">
        <f>'[1]2024_ДС_рабочий'!AQ37</f>
        <v>0</v>
      </c>
      <c r="Q41" s="76">
        <f>'[1]2024_ДС_рабочий'!BB37</f>
        <v>532</v>
      </c>
      <c r="R41" s="76">
        <f>'[1]2024_ДС_рабочий'!BE37</f>
        <v>0</v>
      </c>
      <c r="S41" s="76">
        <f>'[1]2024_ДС_рабочий'!BH37</f>
        <v>121</v>
      </c>
      <c r="T41" s="76">
        <f>'[1]2024_ДС_рабочий'!BL37</f>
        <v>202</v>
      </c>
      <c r="U41" s="75">
        <f>'[1]2024_ДС_рабочий'!BQ37</f>
        <v>2</v>
      </c>
      <c r="V41" s="76"/>
      <c r="W41" s="75">
        <f>'[1]2024_ДС_рабочий'!BV37</f>
        <v>0</v>
      </c>
      <c r="X41" s="76"/>
      <c r="Y41" s="76"/>
      <c r="Z41" s="76"/>
      <c r="AA41" s="76">
        <f>'[1]2024_ДС_рабочий'!DX37</f>
        <v>2</v>
      </c>
      <c r="AB41" s="76">
        <f>'[1]2024_ДС_рабочий'!EE37</f>
        <v>0</v>
      </c>
      <c r="AC41" s="76">
        <f>'[1]2024_ДС_рабочий'!EM37</f>
        <v>0</v>
      </c>
      <c r="AD41" s="76">
        <f>'[1]2024_ДС_рабочий'!EP37</f>
        <v>17</v>
      </c>
      <c r="AE41" s="76">
        <f>'[1]2024_ДС_рабочий'!ER37</f>
        <v>7</v>
      </c>
      <c r="AF41" s="76">
        <f>'[1]2024_ДС_рабочий'!ET37</f>
        <v>0</v>
      </c>
      <c r="AG41" s="76">
        <f>'[1]2024_ДС_рабочий'!EZ37</f>
        <v>0</v>
      </c>
      <c r="AH41" s="76">
        <f>'[1]2024_ДС_рабочий'!FD37</f>
        <v>48</v>
      </c>
      <c r="AI41" s="76">
        <f>'[1]2024_ДС_рабочий'!FI37</f>
        <v>2</v>
      </c>
      <c r="AJ41" s="76">
        <f>'[1]2024_ДС_рабочий'!FP37</f>
        <v>26</v>
      </c>
      <c r="AK41" s="76">
        <f>'[1]2024_ДС_рабочий'!FW37</f>
        <v>0</v>
      </c>
      <c r="AL41" s="76">
        <f>'[1]2024_ДС_рабочий'!GL37</f>
        <v>82</v>
      </c>
      <c r="AM41" s="76">
        <f>'[1]2024_ДС_рабочий'!GQ37</f>
        <v>3</v>
      </c>
      <c r="AN41" s="76">
        <f>'[1]2024_ДС_рабочий'!HV37</f>
        <v>0</v>
      </c>
      <c r="AO41" s="77">
        <f t="shared" si="19"/>
        <v>0</v>
      </c>
      <c r="AP41" s="76"/>
      <c r="AQ41" s="76"/>
      <c r="AR41" s="76"/>
      <c r="AS41" s="73">
        <f t="shared" si="20"/>
        <v>1077</v>
      </c>
      <c r="AU41" s="91">
        <v>22</v>
      </c>
      <c r="AV41" s="80" t="s">
        <v>104</v>
      </c>
    </row>
    <row r="42" spans="1:48" ht="23.25" x14ac:dyDescent="0.3">
      <c r="A42" s="70">
        <f t="shared" si="21"/>
        <v>23</v>
      </c>
      <c r="B42" s="71" t="s">
        <v>106</v>
      </c>
      <c r="C42" s="72" t="s">
        <v>107</v>
      </c>
      <c r="D42" s="73">
        <f t="shared" si="17"/>
        <v>4730</v>
      </c>
      <c r="E42" s="74">
        <f t="shared" si="18"/>
        <v>550</v>
      </c>
      <c r="F42" s="75">
        <f>'[1]2024_ДС_рабочий'!D38</f>
        <v>5</v>
      </c>
      <c r="G42" s="76">
        <f>'[1]2024_ДС_рабочий'!K38</f>
        <v>0</v>
      </c>
      <c r="H42" s="76">
        <f>'[1]2024_ДС_рабочий'!P38</f>
        <v>0</v>
      </c>
      <c r="I42" s="76">
        <f>'[1]2024_ДС_рабочий'!R38</f>
        <v>7</v>
      </c>
      <c r="J42" s="75">
        <f>'[1]2024_ДС_рабочий'!T38</f>
        <v>0</v>
      </c>
      <c r="K42" s="76"/>
      <c r="L42" s="76">
        <f>'[1]2024_ДС_рабочий'!X38</f>
        <v>0</v>
      </c>
      <c r="M42" s="76">
        <f>'[1]2024_ДС_рабочий'!AC38</f>
        <v>0</v>
      </c>
      <c r="N42" s="76">
        <f>'[1]2024_ДС_рабочий'!AI38</f>
        <v>0</v>
      </c>
      <c r="O42" s="76">
        <f>'[1]2024_ДС_рабочий'!AN38</f>
        <v>0</v>
      </c>
      <c r="P42" s="76">
        <f>'[1]2024_ДС_рабочий'!AQ38</f>
        <v>0</v>
      </c>
      <c r="Q42" s="76">
        <f>'[1]2024_ДС_рабочий'!BB38</f>
        <v>215</v>
      </c>
      <c r="R42" s="76">
        <f>'[1]2024_ДС_рабочий'!BE38</f>
        <v>0</v>
      </c>
      <c r="S42" s="76">
        <f>'[1]2024_ДС_рабочий'!BH38</f>
        <v>203</v>
      </c>
      <c r="T42" s="76">
        <f>'[1]2024_ДС_рабочий'!BL38</f>
        <v>47</v>
      </c>
      <c r="U42" s="75">
        <f>'[1]2024_ДС_рабочий'!BQ38</f>
        <v>0</v>
      </c>
      <c r="V42" s="76"/>
      <c r="W42" s="75">
        <f>'[1]2024_ДС_рабочий'!BV38</f>
        <v>0</v>
      </c>
      <c r="X42" s="76"/>
      <c r="Y42" s="76"/>
      <c r="Z42" s="76"/>
      <c r="AA42" s="76">
        <f>'[1]2024_ДС_рабочий'!DX38</f>
        <v>0</v>
      </c>
      <c r="AB42" s="76">
        <f>'[1]2024_ДС_рабочий'!EE38</f>
        <v>0</v>
      </c>
      <c r="AC42" s="76">
        <f>'[1]2024_ДС_рабочий'!EM38</f>
        <v>0</v>
      </c>
      <c r="AD42" s="76">
        <f>'[1]2024_ДС_рабочий'!EP38</f>
        <v>10</v>
      </c>
      <c r="AE42" s="76">
        <f>'[1]2024_ДС_рабочий'!ER38</f>
        <v>0</v>
      </c>
      <c r="AF42" s="76">
        <f>'[1]2024_ДС_рабочий'!ET38</f>
        <v>0</v>
      </c>
      <c r="AG42" s="76">
        <f>'[1]2024_ДС_рабочий'!EZ38</f>
        <v>0</v>
      </c>
      <c r="AH42" s="76">
        <f>'[1]2024_ДС_рабочий'!FD38</f>
        <v>10</v>
      </c>
      <c r="AI42" s="76">
        <f>'[1]2024_ДС_рабочий'!FI38</f>
        <v>0</v>
      </c>
      <c r="AJ42" s="76">
        <f>'[1]2024_ДС_рабочий'!FP38</f>
        <v>0</v>
      </c>
      <c r="AK42" s="76">
        <f>'[1]2024_ДС_рабочий'!FW38</f>
        <v>0</v>
      </c>
      <c r="AL42" s="76">
        <f>'[1]2024_ДС_рабочий'!GL38</f>
        <v>53</v>
      </c>
      <c r="AM42" s="76">
        <f>'[1]2024_ДС_рабочий'!GQ38</f>
        <v>0</v>
      </c>
      <c r="AN42" s="76">
        <f>'[1]2024_ДС_рабочий'!HV38</f>
        <v>0</v>
      </c>
      <c r="AO42" s="77">
        <f t="shared" si="19"/>
        <v>0</v>
      </c>
      <c r="AP42" s="76"/>
      <c r="AQ42" s="76"/>
      <c r="AR42" s="76"/>
      <c r="AS42" s="73">
        <f t="shared" si="20"/>
        <v>550</v>
      </c>
      <c r="AU42" s="91">
        <v>23</v>
      </c>
      <c r="AV42" s="80" t="s">
        <v>106</v>
      </c>
    </row>
    <row r="43" spans="1:48" ht="23.25" x14ac:dyDescent="0.3">
      <c r="A43" s="70">
        <f t="shared" si="21"/>
        <v>24</v>
      </c>
      <c r="B43" s="71" t="s">
        <v>108</v>
      </c>
      <c r="C43" s="72" t="s">
        <v>109</v>
      </c>
      <c r="D43" s="73">
        <f t="shared" si="17"/>
        <v>8041</v>
      </c>
      <c r="E43" s="74">
        <f t="shared" si="18"/>
        <v>935</v>
      </c>
      <c r="F43" s="75">
        <f>'[1]2024_ДС_рабочий'!D39</f>
        <v>0</v>
      </c>
      <c r="G43" s="76">
        <f>'[1]2024_ДС_рабочий'!K39</f>
        <v>0</v>
      </c>
      <c r="H43" s="76">
        <f>'[1]2024_ДС_рабочий'!P39</f>
        <v>0</v>
      </c>
      <c r="I43" s="76">
        <f>'[1]2024_ДС_рабочий'!R39</f>
        <v>38</v>
      </c>
      <c r="J43" s="75">
        <f>'[1]2024_ДС_рабочий'!T39</f>
        <v>0</v>
      </c>
      <c r="K43" s="76"/>
      <c r="L43" s="76">
        <f>'[1]2024_ДС_рабочий'!X39</f>
        <v>0</v>
      </c>
      <c r="M43" s="76">
        <f>'[1]2024_ДС_рабочий'!AC39</f>
        <v>0</v>
      </c>
      <c r="N43" s="76">
        <f>'[1]2024_ДС_рабочий'!AI39</f>
        <v>0</v>
      </c>
      <c r="O43" s="76">
        <f>'[1]2024_ДС_рабочий'!AN39</f>
        <v>0</v>
      </c>
      <c r="P43" s="76">
        <f>'[1]2024_ДС_рабочий'!AQ39</f>
        <v>0</v>
      </c>
      <c r="Q43" s="76">
        <f>'[1]2024_ДС_рабочий'!BB39</f>
        <v>541</v>
      </c>
      <c r="R43" s="76">
        <f>'[1]2024_ДС_рабочий'!BE39</f>
        <v>0</v>
      </c>
      <c r="S43" s="76">
        <f>'[1]2024_ДС_рабочий'!BH39</f>
        <v>18</v>
      </c>
      <c r="T43" s="76">
        <f>'[1]2024_ДС_рабочий'!BL39</f>
        <v>228</v>
      </c>
      <c r="U43" s="75">
        <f>'[1]2024_ДС_рабочий'!BQ39</f>
        <v>2</v>
      </c>
      <c r="V43" s="76"/>
      <c r="W43" s="75">
        <f>'[1]2024_ДС_рабочий'!BV39</f>
        <v>0</v>
      </c>
      <c r="X43" s="76"/>
      <c r="Y43" s="76"/>
      <c r="Z43" s="76"/>
      <c r="AA43" s="76">
        <f>'[1]2024_ДС_рабочий'!DX39</f>
        <v>0</v>
      </c>
      <c r="AB43" s="76">
        <f>'[1]2024_ДС_рабочий'!EE39</f>
        <v>0</v>
      </c>
      <c r="AC43" s="76">
        <f>'[1]2024_ДС_рабочий'!EM39</f>
        <v>0</v>
      </c>
      <c r="AD43" s="76">
        <f>'[1]2024_ДС_рабочий'!EP39</f>
        <v>19</v>
      </c>
      <c r="AE43" s="76">
        <f>'[1]2024_ДС_рабочий'!ER39</f>
        <v>0</v>
      </c>
      <c r="AF43" s="76">
        <f>'[1]2024_ДС_рабочий'!ET39</f>
        <v>0</v>
      </c>
      <c r="AG43" s="76">
        <f>'[1]2024_ДС_рабочий'!EZ39</f>
        <v>0</v>
      </c>
      <c r="AH43" s="76">
        <f>'[1]2024_ДС_рабочий'!FD39</f>
        <v>5</v>
      </c>
      <c r="AI43" s="76">
        <f>'[1]2024_ДС_рабочий'!FI39</f>
        <v>0</v>
      </c>
      <c r="AJ43" s="76">
        <f>'[1]2024_ДС_рабочий'!FP39</f>
        <v>0</v>
      </c>
      <c r="AK43" s="76">
        <f>'[1]2024_ДС_рабочий'!FW39</f>
        <v>0</v>
      </c>
      <c r="AL43" s="76">
        <f>'[1]2024_ДС_рабочий'!GL39</f>
        <v>84</v>
      </c>
      <c r="AM43" s="76">
        <f>'[1]2024_ДС_рабочий'!GQ39</f>
        <v>0</v>
      </c>
      <c r="AN43" s="76">
        <f>'[1]2024_ДС_рабочий'!HV39</f>
        <v>0</v>
      </c>
      <c r="AO43" s="77">
        <f t="shared" si="19"/>
        <v>0</v>
      </c>
      <c r="AP43" s="76"/>
      <c r="AQ43" s="76"/>
      <c r="AR43" s="76"/>
      <c r="AS43" s="73">
        <f t="shared" si="20"/>
        <v>935</v>
      </c>
      <c r="AU43" s="91">
        <v>24</v>
      </c>
      <c r="AV43" s="80" t="s">
        <v>110</v>
      </c>
    </row>
    <row r="44" spans="1:48" ht="23.25" x14ac:dyDescent="0.3">
      <c r="A44" s="70">
        <f t="shared" si="21"/>
        <v>25</v>
      </c>
      <c r="B44" s="71" t="s">
        <v>111</v>
      </c>
      <c r="C44" s="72" t="s">
        <v>112</v>
      </c>
      <c r="D44" s="73">
        <f t="shared" si="17"/>
        <v>9615</v>
      </c>
      <c r="E44" s="74">
        <f t="shared" si="18"/>
        <v>1118</v>
      </c>
      <c r="F44" s="75">
        <f>'[1]2024_ДС_рабочий'!D40</f>
        <v>48</v>
      </c>
      <c r="G44" s="76">
        <f>'[1]2024_ДС_рабочий'!K40</f>
        <v>0</v>
      </c>
      <c r="H44" s="76">
        <f>'[1]2024_ДС_рабочий'!P40</f>
        <v>0</v>
      </c>
      <c r="I44" s="76">
        <f>'[1]2024_ДС_рабочий'!R40</f>
        <v>10</v>
      </c>
      <c r="J44" s="75">
        <f>'[1]2024_ДС_рабочий'!T40</f>
        <v>0</v>
      </c>
      <c r="K44" s="76"/>
      <c r="L44" s="76">
        <f>'[1]2024_ДС_рабочий'!X40</f>
        <v>0</v>
      </c>
      <c r="M44" s="76">
        <f>'[1]2024_ДС_рабочий'!AC40</f>
        <v>0</v>
      </c>
      <c r="N44" s="76">
        <f>'[1]2024_ДС_рабочий'!AI40</f>
        <v>0</v>
      </c>
      <c r="O44" s="76">
        <f>'[1]2024_ДС_рабочий'!AN40</f>
        <v>0</v>
      </c>
      <c r="P44" s="76">
        <f>'[1]2024_ДС_рабочий'!AQ40</f>
        <v>0</v>
      </c>
      <c r="Q44" s="76">
        <f>'[1]2024_ДС_рабочий'!BB40</f>
        <v>296</v>
      </c>
      <c r="R44" s="76">
        <f>'[1]2024_ДС_рабочий'!BE40</f>
        <v>0</v>
      </c>
      <c r="S44" s="76">
        <f>'[1]2024_ДС_рабочий'!BH40</f>
        <v>570</v>
      </c>
      <c r="T44" s="76">
        <f>'[1]2024_ДС_рабочий'!BL40</f>
        <v>187</v>
      </c>
      <c r="U44" s="75">
        <f>'[1]2024_ДС_рабочий'!BQ40</f>
        <v>0</v>
      </c>
      <c r="V44" s="76"/>
      <c r="W44" s="75">
        <f>'[1]2024_ДС_рабочий'!BV40</f>
        <v>0</v>
      </c>
      <c r="X44" s="76"/>
      <c r="Y44" s="76"/>
      <c r="Z44" s="76"/>
      <c r="AA44" s="76">
        <f>'[1]2024_ДС_рабочий'!DX40</f>
        <v>0</v>
      </c>
      <c r="AB44" s="76">
        <f>'[1]2024_ДС_рабочий'!EE40</f>
        <v>0</v>
      </c>
      <c r="AC44" s="76">
        <f>'[1]2024_ДС_рабочий'!EM40</f>
        <v>0</v>
      </c>
      <c r="AD44" s="76">
        <f>'[1]2024_ДС_рабочий'!EP40</f>
        <v>2</v>
      </c>
      <c r="AE44" s="76">
        <f>'[1]2024_ДС_рабочий'!ER40</f>
        <v>0</v>
      </c>
      <c r="AF44" s="76">
        <f>'[1]2024_ДС_рабочий'!ET40</f>
        <v>0</v>
      </c>
      <c r="AG44" s="76">
        <f>'[1]2024_ДС_рабочий'!EZ40</f>
        <v>0</v>
      </c>
      <c r="AH44" s="76">
        <f>'[1]2024_ДС_рабочий'!FD40</f>
        <v>0</v>
      </c>
      <c r="AI44" s="76">
        <f>'[1]2024_ДС_рабочий'!FI40</f>
        <v>0</v>
      </c>
      <c r="AJ44" s="76">
        <f>'[1]2024_ДС_рабочий'!FP40</f>
        <v>0</v>
      </c>
      <c r="AK44" s="76">
        <f>'[1]2024_ДС_рабочий'!FW40</f>
        <v>0</v>
      </c>
      <c r="AL44" s="76">
        <f>'[1]2024_ДС_рабочий'!GL40</f>
        <v>5</v>
      </c>
      <c r="AM44" s="76">
        <f>'[1]2024_ДС_рабочий'!GQ40</f>
        <v>0</v>
      </c>
      <c r="AN44" s="76">
        <f>'[1]2024_ДС_рабочий'!HV40</f>
        <v>0</v>
      </c>
      <c r="AO44" s="77">
        <f t="shared" si="19"/>
        <v>0</v>
      </c>
      <c r="AP44" s="76"/>
      <c r="AQ44" s="76"/>
      <c r="AR44" s="76"/>
      <c r="AS44" s="73">
        <f t="shared" si="20"/>
        <v>1118</v>
      </c>
      <c r="AU44" s="91">
        <v>25</v>
      </c>
      <c r="AV44" s="80" t="s">
        <v>111</v>
      </c>
    </row>
    <row r="45" spans="1:48" ht="23.25" x14ac:dyDescent="0.3">
      <c r="A45" s="70">
        <f t="shared" si="21"/>
        <v>26</v>
      </c>
      <c r="B45" s="71" t="s">
        <v>113</v>
      </c>
      <c r="C45" s="72" t="s">
        <v>114</v>
      </c>
      <c r="D45" s="73">
        <f t="shared" si="17"/>
        <v>28922</v>
      </c>
      <c r="E45" s="74">
        <f t="shared" si="18"/>
        <v>3363</v>
      </c>
      <c r="F45" s="75">
        <f>'[1]2024_ДС_рабочий'!D41</f>
        <v>0</v>
      </c>
      <c r="G45" s="76">
        <f>'[1]2024_ДС_рабочий'!K41</f>
        <v>0</v>
      </c>
      <c r="H45" s="76">
        <f>'[1]2024_ДС_рабочий'!P41</f>
        <v>0</v>
      </c>
      <c r="I45" s="76">
        <f>'[1]2024_ДС_рабочий'!R41</f>
        <v>96</v>
      </c>
      <c r="J45" s="75">
        <f>'[1]2024_ДС_рабочий'!T41</f>
        <v>0</v>
      </c>
      <c r="K45" s="76"/>
      <c r="L45" s="76">
        <f>'[1]2024_ДС_рабочий'!X41</f>
        <v>0</v>
      </c>
      <c r="M45" s="76">
        <f>'[1]2024_ДС_рабочий'!AC41</f>
        <v>0</v>
      </c>
      <c r="N45" s="76">
        <f>'[1]2024_ДС_рабочий'!AI41</f>
        <v>0</v>
      </c>
      <c r="O45" s="76">
        <f>'[1]2024_ДС_рабочий'!AN41</f>
        <v>0</v>
      </c>
      <c r="P45" s="76">
        <f>'[1]2024_ДС_рабочий'!AQ41</f>
        <v>0</v>
      </c>
      <c r="Q45" s="76">
        <f>'[1]2024_ДС_рабочий'!BB41</f>
        <v>2334</v>
      </c>
      <c r="R45" s="76">
        <f>'[1]2024_ДС_рабочий'!BE41</f>
        <v>0</v>
      </c>
      <c r="S45" s="76">
        <f>'[1]2024_ДС_рабочий'!BH41</f>
        <v>44</v>
      </c>
      <c r="T45" s="76">
        <f>'[1]2024_ДС_рабочий'!BL41</f>
        <v>389</v>
      </c>
      <c r="U45" s="75">
        <f>'[1]2024_ДС_рабочий'!BQ41</f>
        <v>5</v>
      </c>
      <c r="V45" s="76"/>
      <c r="W45" s="75">
        <f>'[1]2024_ДС_рабочий'!BV41</f>
        <v>12</v>
      </c>
      <c r="X45" s="76">
        <f>W45</f>
        <v>12</v>
      </c>
      <c r="Y45" s="76"/>
      <c r="Z45" s="76"/>
      <c r="AA45" s="76">
        <f>'[1]2024_ДС_рабочий'!DX41</f>
        <v>0</v>
      </c>
      <c r="AB45" s="76">
        <f>'[1]2024_ДС_рабочий'!EE41</f>
        <v>0</v>
      </c>
      <c r="AC45" s="76">
        <f>'[1]2024_ДС_рабочий'!EM41</f>
        <v>0</v>
      </c>
      <c r="AD45" s="76">
        <f>'[1]2024_ДС_рабочий'!EP41</f>
        <v>41</v>
      </c>
      <c r="AE45" s="76">
        <f>'[1]2024_ДС_рабочий'!ER41</f>
        <v>29</v>
      </c>
      <c r="AF45" s="76">
        <f>'[1]2024_ДС_рабочий'!ET41</f>
        <v>0</v>
      </c>
      <c r="AG45" s="76">
        <f>'[1]2024_ДС_рабочий'!EZ41</f>
        <v>0</v>
      </c>
      <c r="AH45" s="76">
        <f>'[1]2024_ДС_рабочий'!FD41</f>
        <v>130</v>
      </c>
      <c r="AI45" s="76">
        <f>'[1]2024_ДС_рабочий'!FI41</f>
        <v>0</v>
      </c>
      <c r="AJ45" s="76">
        <f>'[1]2024_ДС_рабочий'!FP41</f>
        <v>0</v>
      </c>
      <c r="AK45" s="76">
        <f>'[1]2024_ДС_рабочий'!FW41</f>
        <v>0</v>
      </c>
      <c r="AL45" s="76">
        <f>'[1]2024_ДС_рабочий'!GL41</f>
        <v>283</v>
      </c>
      <c r="AM45" s="76">
        <f>'[1]2024_ДС_рабочий'!GQ41</f>
        <v>0</v>
      </c>
      <c r="AN45" s="76">
        <f>'[1]2024_ДС_рабочий'!HV41</f>
        <v>0</v>
      </c>
      <c r="AO45" s="77">
        <f t="shared" si="19"/>
        <v>0</v>
      </c>
      <c r="AP45" s="76"/>
      <c r="AQ45" s="76"/>
      <c r="AR45" s="76"/>
      <c r="AS45" s="73">
        <f t="shared" si="20"/>
        <v>3363</v>
      </c>
      <c r="AU45" s="91">
        <v>26</v>
      </c>
      <c r="AV45" s="80" t="s">
        <v>115</v>
      </c>
    </row>
    <row r="46" spans="1:48" ht="24.75" customHeight="1" x14ac:dyDescent="0.3">
      <c r="A46" s="70">
        <f t="shared" si="21"/>
        <v>27</v>
      </c>
      <c r="B46" s="71" t="s">
        <v>116</v>
      </c>
      <c r="C46" s="72" t="s">
        <v>117</v>
      </c>
      <c r="D46" s="73">
        <f t="shared" si="17"/>
        <v>12711</v>
      </c>
      <c r="E46" s="74">
        <f t="shared" si="18"/>
        <v>1478</v>
      </c>
      <c r="F46" s="75">
        <f>'[1]2024_ДС_рабочий'!D42</f>
        <v>74</v>
      </c>
      <c r="G46" s="76">
        <f>'[1]2024_ДС_рабочий'!K42</f>
        <v>0</v>
      </c>
      <c r="H46" s="76">
        <f>'[1]2024_ДС_рабочий'!P42</f>
        <v>0</v>
      </c>
      <c r="I46" s="76">
        <f>'[1]2024_ДС_рабочий'!R42</f>
        <v>47</v>
      </c>
      <c r="J46" s="75">
        <f>'[1]2024_ДС_рабочий'!T42</f>
        <v>14</v>
      </c>
      <c r="K46" s="76"/>
      <c r="L46" s="76">
        <f>'[1]2024_ДС_рабочий'!X42</f>
        <v>0</v>
      </c>
      <c r="M46" s="76">
        <f>'[1]2024_ДС_рабочий'!AC42</f>
        <v>0</v>
      </c>
      <c r="N46" s="76">
        <f>'[1]2024_ДС_рабочий'!AI42</f>
        <v>0</v>
      </c>
      <c r="O46" s="76">
        <f>'[1]2024_ДС_рабочий'!AN42</f>
        <v>0</v>
      </c>
      <c r="P46" s="76">
        <f>'[1]2024_ДС_рабочий'!AQ42</f>
        <v>0</v>
      </c>
      <c r="Q46" s="76">
        <f>'[1]2024_ДС_рабочий'!BB42</f>
        <v>690</v>
      </c>
      <c r="R46" s="76">
        <f>'[1]2024_ДС_рабочий'!BE42</f>
        <v>0</v>
      </c>
      <c r="S46" s="76">
        <f>'[1]2024_ДС_рабочий'!BH42</f>
        <v>453</v>
      </c>
      <c r="T46" s="76">
        <f>'[1]2024_ДС_рабочий'!BL42</f>
        <v>170</v>
      </c>
      <c r="U46" s="75">
        <f>'[1]2024_ДС_рабочий'!BQ42</f>
        <v>0</v>
      </c>
      <c r="V46" s="76"/>
      <c r="W46" s="75">
        <f>'[1]2024_ДС_рабочий'!BV42</f>
        <v>0</v>
      </c>
      <c r="X46" s="76"/>
      <c r="Y46" s="76"/>
      <c r="Z46" s="76"/>
      <c r="AA46" s="76">
        <f>'[1]2024_ДС_рабочий'!DX42</f>
        <v>0</v>
      </c>
      <c r="AB46" s="76">
        <f>'[1]2024_ДС_рабочий'!EE42</f>
        <v>0</v>
      </c>
      <c r="AC46" s="76">
        <f>'[1]2024_ДС_рабочий'!EM42</f>
        <v>0</v>
      </c>
      <c r="AD46" s="76">
        <f>'[1]2024_ДС_рабочий'!EP42</f>
        <v>30</v>
      </c>
      <c r="AE46" s="76">
        <f>'[1]2024_ДС_рабочий'!ER42</f>
        <v>0</v>
      </c>
      <c r="AF46" s="76">
        <f>'[1]2024_ДС_рабочий'!ET42</f>
        <v>0</v>
      </c>
      <c r="AG46" s="76">
        <f>'[1]2024_ДС_рабочий'!EZ42</f>
        <v>0</v>
      </c>
      <c r="AH46" s="76">
        <f>'[1]2024_ДС_рабочий'!FD42</f>
        <v>0</v>
      </c>
      <c r="AI46" s="76">
        <f>'[1]2024_ДС_рабочий'!FI42</f>
        <v>0</v>
      </c>
      <c r="AJ46" s="76">
        <f>'[1]2024_ДС_рабочий'!FP42</f>
        <v>0</v>
      </c>
      <c r="AK46" s="76">
        <f>'[1]2024_ДС_рабочий'!FW42</f>
        <v>0</v>
      </c>
      <c r="AL46" s="76">
        <f>'[1]2024_ДС_рабочий'!GL42</f>
        <v>0</v>
      </c>
      <c r="AM46" s="76">
        <f>'[1]2024_ДС_рабочий'!GQ42</f>
        <v>0</v>
      </c>
      <c r="AN46" s="76">
        <f>'[1]2024_ДС_рабочий'!HV42</f>
        <v>0</v>
      </c>
      <c r="AO46" s="77">
        <f t="shared" si="19"/>
        <v>0</v>
      </c>
      <c r="AP46" s="76"/>
      <c r="AQ46" s="76"/>
      <c r="AR46" s="76"/>
      <c r="AS46" s="73">
        <f t="shared" si="20"/>
        <v>1478</v>
      </c>
      <c r="AU46" s="91">
        <v>27</v>
      </c>
      <c r="AV46" s="80" t="s">
        <v>116</v>
      </c>
    </row>
    <row r="47" spans="1:48" ht="40.5" x14ac:dyDescent="0.3">
      <c r="A47" s="70">
        <f t="shared" si="21"/>
        <v>28</v>
      </c>
      <c r="B47" s="71" t="s">
        <v>118</v>
      </c>
      <c r="C47" s="72" t="s">
        <v>119</v>
      </c>
      <c r="D47" s="73">
        <f t="shared" si="17"/>
        <v>30606</v>
      </c>
      <c r="E47" s="74">
        <f t="shared" si="18"/>
        <v>3308</v>
      </c>
      <c r="F47" s="75">
        <f>'[1]2024_ДС_рабочий'!D43</f>
        <v>105</v>
      </c>
      <c r="G47" s="76">
        <f>'[1]2024_ДС_рабочий'!K43</f>
        <v>0</v>
      </c>
      <c r="H47" s="76">
        <f>'[1]2024_ДС_рабочий'!P43</f>
        <v>0</v>
      </c>
      <c r="I47" s="76">
        <f>'[1]2024_ДС_рабочий'!R43</f>
        <v>17</v>
      </c>
      <c r="J47" s="75">
        <f>'[1]2024_ДС_рабочий'!T43</f>
        <v>0</v>
      </c>
      <c r="K47" s="76"/>
      <c r="L47" s="76">
        <f>'[1]2024_ДС_рабочий'!X43</f>
        <v>2</v>
      </c>
      <c r="M47" s="76">
        <f>'[1]2024_ДС_рабочий'!AC43</f>
        <v>0</v>
      </c>
      <c r="N47" s="76">
        <f>'[1]2024_ДС_рабочий'!AI43</f>
        <v>0</v>
      </c>
      <c r="O47" s="76">
        <f>'[1]2024_ДС_рабочий'!AN43</f>
        <v>0</v>
      </c>
      <c r="P47" s="76">
        <f>'[1]2024_ДС_рабочий'!AQ43</f>
        <v>5</v>
      </c>
      <c r="Q47" s="76">
        <f>'[1]2024_ДС_рабочий'!BB43</f>
        <v>1054</v>
      </c>
      <c r="R47" s="76">
        <f>'[1]2024_ДС_рабочий'!BE43</f>
        <v>0</v>
      </c>
      <c r="S47" s="76">
        <f>'[1]2024_ДС_рабочий'!BH43</f>
        <v>274</v>
      </c>
      <c r="T47" s="76">
        <f>'[1]2024_ДС_рабочий'!BL43</f>
        <v>271</v>
      </c>
      <c r="U47" s="75">
        <f>'[1]2024_ДС_рабочий'!BQ43</f>
        <v>66</v>
      </c>
      <c r="V47" s="76"/>
      <c r="W47" s="75">
        <f>'[1]2024_ДС_рабочий'!BV43</f>
        <v>750</v>
      </c>
      <c r="X47" s="76">
        <f>W47</f>
        <v>750</v>
      </c>
      <c r="Y47" s="76"/>
      <c r="Z47" s="76"/>
      <c r="AA47" s="76">
        <f>'[1]2024_ДС_рабочий'!DX43</f>
        <v>159</v>
      </c>
      <c r="AB47" s="76">
        <f>'[1]2024_ДС_рабочий'!EE43</f>
        <v>120</v>
      </c>
      <c r="AC47" s="76">
        <f>'[1]2024_ДС_рабочий'!EM43</f>
        <v>38</v>
      </c>
      <c r="AD47" s="76">
        <f>'[1]2024_ДС_рабочий'!EP43</f>
        <v>25</v>
      </c>
      <c r="AE47" s="76">
        <f>'[1]2024_ДС_рабочий'!ER43</f>
        <v>0</v>
      </c>
      <c r="AF47" s="76">
        <f>'[1]2024_ДС_рабочий'!ET43</f>
        <v>0</v>
      </c>
      <c r="AG47" s="76">
        <f>'[1]2024_ДС_рабочий'!EZ43</f>
        <v>0</v>
      </c>
      <c r="AH47" s="76">
        <f>'[1]2024_ДС_рабочий'!FD43</f>
        <v>2</v>
      </c>
      <c r="AI47" s="76">
        <f>'[1]2024_ДС_рабочий'!FI43</f>
        <v>44</v>
      </c>
      <c r="AJ47" s="76">
        <f>'[1]2024_ДС_рабочий'!FP43</f>
        <v>2</v>
      </c>
      <c r="AK47" s="76">
        <f>'[1]2024_ДС_рабочий'!FW43</f>
        <v>0</v>
      </c>
      <c r="AL47" s="76">
        <f>'[1]2024_ДС_рабочий'!GL43</f>
        <v>79</v>
      </c>
      <c r="AM47" s="76">
        <f>'[1]2024_ДС_рабочий'!GQ43</f>
        <v>22</v>
      </c>
      <c r="AN47" s="76">
        <f>'[1]2024_ДС_рабочий'!HV43</f>
        <v>273</v>
      </c>
      <c r="AO47" s="77">
        <f t="shared" si="19"/>
        <v>0</v>
      </c>
      <c r="AP47" s="76"/>
      <c r="AQ47" s="76"/>
      <c r="AR47" s="76"/>
      <c r="AS47" s="73">
        <f t="shared" si="20"/>
        <v>3035</v>
      </c>
      <c r="AU47" s="91">
        <v>28</v>
      </c>
      <c r="AV47" s="80" t="s">
        <v>120</v>
      </c>
    </row>
    <row r="48" spans="1:48" ht="23.25" x14ac:dyDescent="0.3">
      <c r="A48" s="70">
        <f t="shared" si="21"/>
        <v>29</v>
      </c>
      <c r="B48" s="71" t="s">
        <v>121</v>
      </c>
      <c r="C48" s="72" t="s">
        <v>122</v>
      </c>
      <c r="D48" s="73">
        <f t="shared" si="17"/>
        <v>8239</v>
      </c>
      <c r="E48" s="74">
        <f t="shared" si="18"/>
        <v>958</v>
      </c>
      <c r="F48" s="75">
        <f>'[1]2024_ДС_рабочий'!D44</f>
        <v>0</v>
      </c>
      <c r="G48" s="76">
        <f>'[1]2024_ДС_рабочий'!K44</f>
        <v>0</v>
      </c>
      <c r="H48" s="76">
        <f>'[1]2024_ДС_рабочий'!P44</f>
        <v>0</v>
      </c>
      <c r="I48" s="76">
        <f>'[1]2024_ДС_рабочий'!R44</f>
        <v>19</v>
      </c>
      <c r="J48" s="75">
        <f>'[1]2024_ДС_рабочий'!T44</f>
        <v>0</v>
      </c>
      <c r="K48" s="76"/>
      <c r="L48" s="76">
        <f>'[1]2024_ДС_рабочий'!X44</f>
        <v>0</v>
      </c>
      <c r="M48" s="76">
        <f>'[1]2024_ДС_рабочий'!AC44</f>
        <v>0</v>
      </c>
      <c r="N48" s="76">
        <f>'[1]2024_ДС_рабочий'!AI44</f>
        <v>0</v>
      </c>
      <c r="O48" s="76">
        <f>'[1]2024_ДС_рабочий'!AN44</f>
        <v>0</v>
      </c>
      <c r="P48" s="76">
        <f>'[1]2024_ДС_рабочий'!AQ44</f>
        <v>0</v>
      </c>
      <c r="Q48" s="76">
        <f>'[1]2024_ДС_рабочий'!BB44</f>
        <v>403</v>
      </c>
      <c r="R48" s="76">
        <f>'[1]2024_ДС_рабочий'!BE44</f>
        <v>0</v>
      </c>
      <c r="S48" s="76">
        <f>'[1]2024_ДС_рабочий'!BH44</f>
        <v>413</v>
      </c>
      <c r="T48" s="76">
        <f>'[1]2024_ДС_рабочий'!BL44</f>
        <v>3</v>
      </c>
      <c r="U48" s="75">
        <f>'[1]2024_ДС_рабочий'!BQ44</f>
        <v>0</v>
      </c>
      <c r="V48" s="76"/>
      <c r="W48" s="75">
        <f>'[1]2024_ДС_рабочий'!BV44</f>
        <v>0</v>
      </c>
      <c r="X48" s="76"/>
      <c r="Y48" s="76"/>
      <c r="Z48" s="76"/>
      <c r="AA48" s="76">
        <f>'[1]2024_ДС_рабочий'!DX44</f>
        <v>0</v>
      </c>
      <c r="AB48" s="76">
        <f>'[1]2024_ДС_рабочий'!EE44</f>
        <v>0</v>
      </c>
      <c r="AC48" s="76">
        <f>'[1]2024_ДС_рабочий'!EM44</f>
        <v>0</v>
      </c>
      <c r="AD48" s="76">
        <f>'[1]2024_ДС_рабочий'!EP44</f>
        <v>41</v>
      </c>
      <c r="AE48" s="76">
        <f>'[1]2024_ДС_рабочий'!ER44</f>
        <v>0</v>
      </c>
      <c r="AF48" s="76">
        <f>'[1]2024_ДС_рабочий'!ET44</f>
        <v>0</v>
      </c>
      <c r="AG48" s="76">
        <f>'[1]2024_ДС_рабочий'!EZ44</f>
        <v>0</v>
      </c>
      <c r="AH48" s="76">
        <f>'[1]2024_ДС_рабочий'!FD44</f>
        <v>0</v>
      </c>
      <c r="AI48" s="76">
        <f>'[1]2024_ДС_рабочий'!FI44</f>
        <v>0</v>
      </c>
      <c r="AJ48" s="76">
        <f>'[1]2024_ДС_рабочий'!FP44</f>
        <v>0</v>
      </c>
      <c r="AK48" s="76">
        <f>'[1]2024_ДС_рабочий'!FW44</f>
        <v>0</v>
      </c>
      <c r="AL48" s="76">
        <f>'[1]2024_ДС_рабочий'!GL44</f>
        <v>79</v>
      </c>
      <c r="AM48" s="76">
        <f>'[1]2024_ДС_рабочий'!GQ44</f>
        <v>0</v>
      </c>
      <c r="AN48" s="76">
        <f>'[1]2024_ДС_рабочий'!HV44</f>
        <v>0</v>
      </c>
      <c r="AO48" s="77">
        <f t="shared" si="19"/>
        <v>0</v>
      </c>
      <c r="AP48" s="76"/>
      <c r="AQ48" s="76"/>
      <c r="AR48" s="76"/>
      <c r="AS48" s="73">
        <f t="shared" si="20"/>
        <v>958</v>
      </c>
      <c r="AU48" s="91">
        <v>29</v>
      </c>
      <c r="AV48" s="80" t="s">
        <v>121</v>
      </c>
    </row>
    <row r="49" spans="1:48" ht="23.25" x14ac:dyDescent="0.3">
      <c r="A49" s="70">
        <f t="shared" si="21"/>
        <v>30</v>
      </c>
      <c r="B49" s="71" t="s">
        <v>123</v>
      </c>
      <c r="C49" s="72" t="s">
        <v>124</v>
      </c>
      <c r="D49" s="73">
        <f t="shared" si="17"/>
        <v>5117</v>
      </c>
      <c r="E49" s="74">
        <f t="shared" si="18"/>
        <v>595</v>
      </c>
      <c r="F49" s="75">
        <f>'[1]2024_ДС_рабочий'!D45</f>
        <v>55</v>
      </c>
      <c r="G49" s="76">
        <f>'[1]2024_ДС_рабочий'!K45</f>
        <v>0</v>
      </c>
      <c r="H49" s="76">
        <f>'[1]2024_ДС_рабочий'!P45</f>
        <v>0</v>
      </c>
      <c r="I49" s="76">
        <f>'[1]2024_ДС_рабочий'!R45</f>
        <v>60</v>
      </c>
      <c r="J49" s="75">
        <f>'[1]2024_ДС_рабочий'!T45</f>
        <v>0</v>
      </c>
      <c r="K49" s="76"/>
      <c r="L49" s="76">
        <f>'[1]2024_ДС_рабочий'!X45</f>
        <v>0</v>
      </c>
      <c r="M49" s="76">
        <f>'[1]2024_ДС_рабочий'!AC45</f>
        <v>0</v>
      </c>
      <c r="N49" s="76">
        <f>'[1]2024_ДС_рабочий'!AI45</f>
        <v>0</v>
      </c>
      <c r="O49" s="76">
        <f>'[1]2024_ДС_рабочий'!AN45</f>
        <v>0</v>
      </c>
      <c r="P49" s="76">
        <f>'[1]2024_ДС_рабочий'!AQ45</f>
        <v>48</v>
      </c>
      <c r="Q49" s="76">
        <f>'[1]2024_ДС_рабочий'!BB45</f>
        <v>279</v>
      </c>
      <c r="R49" s="76">
        <f>'[1]2024_ДС_рабочий'!BE45</f>
        <v>0</v>
      </c>
      <c r="S49" s="76">
        <f>'[1]2024_ДС_рабочий'!BH45</f>
        <v>10</v>
      </c>
      <c r="T49" s="76">
        <f>'[1]2024_ДС_рабочий'!BL45</f>
        <v>45</v>
      </c>
      <c r="U49" s="75">
        <f>'[1]2024_ДС_рабочий'!BQ45</f>
        <v>0</v>
      </c>
      <c r="V49" s="76"/>
      <c r="W49" s="75">
        <f>'[1]2024_ДС_рабочий'!BV45</f>
        <v>0</v>
      </c>
      <c r="X49" s="76"/>
      <c r="Y49" s="76"/>
      <c r="Z49" s="76"/>
      <c r="AA49" s="76">
        <f>'[1]2024_ДС_рабочий'!DX45</f>
        <v>0</v>
      </c>
      <c r="AB49" s="76">
        <f>'[1]2024_ДС_рабочий'!EE45</f>
        <v>0</v>
      </c>
      <c r="AC49" s="76">
        <f>'[1]2024_ДС_рабочий'!EM45</f>
        <v>17</v>
      </c>
      <c r="AD49" s="76">
        <f>'[1]2024_ДС_рабочий'!EP45</f>
        <v>31</v>
      </c>
      <c r="AE49" s="76">
        <f>'[1]2024_ДС_рабочий'!ER45</f>
        <v>0</v>
      </c>
      <c r="AF49" s="76">
        <f>'[1]2024_ДС_рабочий'!ET45</f>
        <v>0</v>
      </c>
      <c r="AG49" s="76">
        <f>'[1]2024_ДС_рабочий'!EZ45</f>
        <v>0</v>
      </c>
      <c r="AH49" s="76">
        <f>'[1]2024_ДС_рабочий'!FD45</f>
        <v>7</v>
      </c>
      <c r="AI49" s="76">
        <f>'[1]2024_ДС_рабочий'!FI45</f>
        <v>2</v>
      </c>
      <c r="AJ49" s="76">
        <f>'[1]2024_ДС_рабочий'!FP45</f>
        <v>0</v>
      </c>
      <c r="AK49" s="76">
        <f>'[1]2024_ДС_рабочий'!FW45</f>
        <v>0</v>
      </c>
      <c r="AL49" s="76">
        <f>'[1]2024_ДС_рабочий'!GL45</f>
        <v>41</v>
      </c>
      <c r="AM49" s="76">
        <f>'[1]2024_ДС_рабочий'!GQ45</f>
        <v>0</v>
      </c>
      <c r="AN49" s="76">
        <f>'[1]2024_ДС_рабочий'!HV45</f>
        <v>0</v>
      </c>
      <c r="AO49" s="77">
        <f t="shared" si="19"/>
        <v>0</v>
      </c>
      <c r="AP49" s="76"/>
      <c r="AQ49" s="76"/>
      <c r="AR49" s="76"/>
      <c r="AS49" s="73">
        <f t="shared" si="20"/>
        <v>595</v>
      </c>
      <c r="AU49" s="91">
        <v>30</v>
      </c>
      <c r="AV49" s="80" t="s">
        <v>123</v>
      </c>
    </row>
    <row r="50" spans="1:48" ht="23.25" x14ac:dyDescent="0.3">
      <c r="A50" s="70">
        <f t="shared" si="21"/>
        <v>31</v>
      </c>
      <c r="B50" s="71" t="s">
        <v>125</v>
      </c>
      <c r="C50" s="72" t="s">
        <v>126</v>
      </c>
      <c r="D50" s="73">
        <f t="shared" si="17"/>
        <v>21603</v>
      </c>
      <c r="E50" s="74">
        <f t="shared" si="18"/>
        <v>2512</v>
      </c>
      <c r="F50" s="75">
        <f>'[1]2024_ДС_рабочий'!D46</f>
        <v>0</v>
      </c>
      <c r="G50" s="76">
        <f>'[1]2024_ДС_рабочий'!K46</f>
        <v>0</v>
      </c>
      <c r="H50" s="76">
        <f>'[1]2024_ДС_рабочий'!P46</f>
        <v>0</v>
      </c>
      <c r="I50" s="76">
        <f>'[1]2024_ДС_рабочий'!R46</f>
        <v>26</v>
      </c>
      <c r="J50" s="75">
        <f>'[1]2024_ДС_рабочий'!T46</f>
        <v>0</v>
      </c>
      <c r="K50" s="76"/>
      <c r="L50" s="76">
        <f>'[1]2024_ДС_рабочий'!X46</f>
        <v>0</v>
      </c>
      <c r="M50" s="76">
        <f>'[1]2024_ДС_рабочий'!AC46</f>
        <v>0</v>
      </c>
      <c r="N50" s="76">
        <f>'[1]2024_ДС_рабочий'!AI46</f>
        <v>0</v>
      </c>
      <c r="O50" s="76">
        <f>'[1]2024_ДС_рабочий'!AN46</f>
        <v>0</v>
      </c>
      <c r="P50" s="76">
        <f>'[1]2024_ДС_рабочий'!AQ46</f>
        <v>0</v>
      </c>
      <c r="Q50" s="76">
        <f>'[1]2024_ДС_рабочий'!BB46</f>
        <v>581</v>
      </c>
      <c r="R50" s="76">
        <f>'[1]2024_ДС_рабочий'!BE46</f>
        <v>0</v>
      </c>
      <c r="S50" s="76">
        <f>'[1]2024_ДС_рабочий'!BH46</f>
        <v>509</v>
      </c>
      <c r="T50" s="76">
        <f>'[1]2024_ДС_рабочий'!BL46</f>
        <v>297</v>
      </c>
      <c r="U50" s="75">
        <f>'[1]2024_ДС_рабочий'!BQ46</f>
        <v>36</v>
      </c>
      <c r="V50" s="76"/>
      <c r="W50" s="75">
        <f>'[1]2024_ДС_рабочий'!BV46</f>
        <v>525</v>
      </c>
      <c r="X50" s="76">
        <f>W50</f>
        <v>525</v>
      </c>
      <c r="Y50" s="76"/>
      <c r="Z50" s="76"/>
      <c r="AA50" s="76">
        <f>'[1]2024_ДС_рабочий'!DX46</f>
        <v>0</v>
      </c>
      <c r="AB50" s="76">
        <f>'[1]2024_ДС_рабочий'!EE46</f>
        <v>0</v>
      </c>
      <c r="AC50" s="76">
        <f>'[1]2024_ДС_рабочий'!EM46</f>
        <v>283</v>
      </c>
      <c r="AD50" s="76">
        <f>'[1]2024_ДС_рабочий'!EP46</f>
        <v>58</v>
      </c>
      <c r="AE50" s="76">
        <f>'[1]2024_ДС_рабочий'!ER46</f>
        <v>17</v>
      </c>
      <c r="AF50" s="76">
        <f>'[1]2024_ДС_рабочий'!ET46</f>
        <v>0</v>
      </c>
      <c r="AG50" s="76">
        <f>'[1]2024_ДС_рабочий'!EZ46</f>
        <v>0</v>
      </c>
      <c r="AH50" s="76">
        <f>'[1]2024_ДС_рабочий'!FD46</f>
        <v>58</v>
      </c>
      <c r="AI50" s="76">
        <f>'[1]2024_ДС_рабочий'!FI46</f>
        <v>0</v>
      </c>
      <c r="AJ50" s="76">
        <f>'[1]2024_ДС_рабочий'!FP46</f>
        <v>0</v>
      </c>
      <c r="AK50" s="76">
        <f>'[1]2024_ДС_рабочий'!FW46</f>
        <v>0</v>
      </c>
      <c r="AL50" s="76">
        <f>'[1]2024_ДС_рабочий'!GL46</f>
        <v>122</v>
      </c>
      <c r="AM50" s="76">
        <f>'[1]2024_ДС_рабочий'!GQ46</f>
        <v>0</v>
      </c>
      <c r="AN50" s="76">
        <f>'[1]2024_ДС_рабочий'!HV46</f>
        <v>0</v>
      </c>
      <c r="AO50" s="77">
        <f t="shared" si="19"/>
        <v>0</v>
      </c>
      <c r="AP50" s="76"/>
      <c r="AQ50" s="76"/>
      <c r="AR50" s="76"/>
      <c r="AS50" s="73">
        <f t="shared" si="20"/>
        <v>2512</v>
      </c>
      <c r="AU50" s="91">
        <v>31</v>
      </c>
      <c r="AV50" s="80" t="s">
        <v>127</v>
      </c>
    </row>
    <row r="51" spans="1:48" ht="23.25" x14ac:dyDescent="0.3">
      <c r="A51" s="70">
        <f t="shared" si="21"/>
        <v>32</v>
      </c>
      <c r="B51" s="71" t="s">
        <v>128</v>
      </c>
      <c r="C51" s="72" t="s">
        <v>129</v>
      </c>
      <c r="D51" s="73">
        <f t="shared" si="17"/>
        <v>6003</v>
      </c>
      <c r="E51" s="74">
        <f t="shared" si="18"/>
        <v>698</v>
      </c>
      <c r="F51" s="75">
        <f>'[1]2024_ДС_рабочий'!D47</f>
        <v>0</v>
      </c>
      <c r="G51" s="76">
        <f>'[1]2024_ДС_рабочий'!K47</f>
        <v>0</v>
      </c>
      <c r="H51" s="76">
        <f>'[1]2024_ДС_рабочий'!P47</f>
        <v>0</v>
      </c>
      <c r="I51" s="76">
        <f>'[1]2024_ДС_рабочий'!R47</f>
        <v>7</v>
      </c>
      <c r="J51" s="75">
        <f>'[1]2024_ДС_рабочий'!T47</f>
        <v>0</v>
      </c>
      <c r="K51" s="76"/>
      <c r="L51" s="76">
        <f>'[1]2024_ДС_рабочий'!X47</f>
        <v>0</v>
      </c>
      <c r="M51" s="76">
        <f>'[1]2024_ДС_рабочий'!AC47</f>
        <v>0</v>
      </c>
      <c r="N51" s="76">
        <f>'[1]2024_ДС_рабочий'!AI47</f>
        <v>0</v>
      </c>
      <c r="O51" s="76">
        <f>'[1]2024_ДС_рабочий'!AN47</f>
        <v>0</v>
      </c>
      <c r="P51" s="76">
        <f>'[1]2024_ДС_рабочий'!AQ47</f>
        <v>0</v>
      </c>
      <c r="Q51" s="76">
        <f>'[1]2024_ДС_рабочий'!BB47</f>
        <v>309</v>
      </c>
      <c r="R51" s="76">
        <f>'[1]2024_ДС_рабочий'!BE47</f>
        <v>0</v>
      </c>
      <c r="S51" s="76">
        <f>'[1]2024_ДС_рабочий'!BH47</f>
        <v>296</v>
      </c>
      <c r="T51" s="76">
        <f>'[1]2024_ДС_рабочий'!BL47</f>
        <v>36</v>
      </c>
      <c r="U51" s="75">
        <f>'[1]2024_ДС_рабочий'!BQ47</f>
        <v>0</v>
      </c>
      <c r="V51" s="76"/>
      <c r="W51" s="75">
        <f>'[1]2024_ДС_рабочий'!BV47</f>
        <v>0</v>
      </c>
      <c r="X51" s="76"/>
      <c r="Y51" s="76"/>
      <c r="Z51" s="76"/>
      <c r="AA51" s="76">
        <f>'[1]2024_ДС_рабочий'!DX47</f>
        <v>0</v>
      </c>
      <c r="AB51" s="76">
        <f>'[1]2024_ДС_рабочий'!EE47</f>
        <v>0</v>
      </c>
      <c r="AC51" s="76">
        <f>'[1]2024_ДС_рабочий'!EM47</f>
        <v>0</v>
      </c>
      <c r="AD51" s="76">
        <f>'[1]2024_ДС_рабочий'!EP47</f>
        <v>2</v>
      </c>
      <c r="AE51" s="76">
        <f>'[1]2024_ДС_рабочий'!ER47</f>
        <v>0</v>
      </c>
      <c r="AF51" s="76">
        <f>'[1]2024_ДС_рабочий'!ET47</f>
        <v>0</v>
      </c>
      <c r="AG51" s="76">
        <f>'[1]2024_ДС_рабочий'!EZ47</f>
        <v>0</v>
      </c>
      <c r="AH51" s="76">
        <f>'[1]2024_ДС_рабочий'!FD47</f>
        <v>0</v>
      </c>
      <c r="AI51" s="76">
        <f>'[1]2024_ДС_рабочий'!FI47</f>
        <v>0</v>
      </c>
      <c r="AJ51" s="76">
        <f>'[1]2024_ДС_рабочий'!FP47</f>
        <v>0</v>
      </c>
      <c r="AK51" s="76">
        <f>'[1]2024_ДС_рабочий'!FW47</f>
        <v>0</v>
      </c>
      <c r="AL51" s="76">
        <f>'[1]2024_ДС_рабочий'!GL47</f>
        <v>48</v>
      </c>
      <c r="AM51" s="76">
        <f>'[1]2024_ДС_рабочий'!GQ47</f>
        <v>0</v>
      </c>
      <c r="AN51" s="76">
        <f>'[1]2024_ДС_рабочий'!HV47</f>
        <v>0</v>
      </c>
      <c r="AO51" s="77">
        <f t="shared" si="19"/>
        <v>0</v>
      </c>
      <c r="AP51" s="76"/>
      <c r="AQ51" s="76"/>
      <c r="AR51" s="76"/>
      <c r="AS51" s="73">
        <f t="shared" si="20"/>
        <v>698</v>
      </c>
      <c r="AU51" s="91">
        <v>32</v>
      </c>
      <c r="AV51" s="80" t="s">
        <v>128</v>
      </c>
    </row>
    <row r="52" spans="1:48" ht="23.25" x14ac:dyDescent="0.3">
      <c r="A52" s="70">
        <f t="shared" si="21"/>
        <v>33</v>
      </c>
      <c r="B52" s="71" t="s">
        <v>130</v>
      </c>
      <c r="C52" s="72" t="s">
        <v>131</v>
      </c>
      <c r="D52" s="73">
        <f t="shared" si="17"/>
        <v>0</v>
      </c>
      <c r="E52" s="74">
        <f t="shared" si="18"/>
        <v>0</v>
      </c>
      <c r="F52" s="75">
        <f>'[1]2024_ДС_рабочий'!D48</f>
        <v>0</v>
      </c>
      <c r="G52" s="76">
        <f>'[1]2024_ДС_рабочий'!K48</f>
        <v>0</v>
      </c>
      <c r="H52" s="76">
        <f>'[1]2024_ДС_рабочий'!P48</f>
        <v>0</v>
      </c>
      <c r="I52" s="76">
        <f>'[1]2024_ДС_рабочий'!R48</f>
        <v>0</v>
      </c>
      <c r="J52" s="75">
        <f>'[1]2024_ДС_рабочий'!T48</f>
        <v>0</v>
      </c>
      <c r="K52" s="76"/>
      <c r="L52" s="76">
        <f>'[1]2024_ДС_рабочий'!X48</f>
        <v>0</v>
      </c>
      <c r="M52" s="76">
        <f>'[1]2024_ДС_рабочий'!AC48</f>
        <v>0</v>
      </c>
      <c r="N52" s="76">
        <f>'[1]2024_ДС_рабочий'!AI48</f>
        <v>0</v>
      </c>
      <c r="O52" s="76">
        <f>'[1]2024_ДС_рабочий'!AN48</f>
        <v>0</v>
      </c>
      <c r="P52" s="76">
        <f>'[1]2024_ДС_рабочий'!AQ48</f>
        <v>0</v>
      </c>
      <c r="Q52" s="76">
        <f>'[1]2024_ДС_рабочий'!BB48</f>
        <v>0</v>
      </c>
      <c r="R52" s="76">
        <f>'[1]2024_ДС_рабочий'!BE48</f>
        <v>0</v>
      </c>
      <c r="S52" s="76">
        <f>'[1]2024_ДС_рабочий'!BH48</f>
        <v>0</v>
      </c>
      <c r="T52" s="76">
        <f>'[1]2024_ДС_рабочий'!BL48</f>
        <v>0</v>
      </c>
      <c r="U52" s="75">
        <f>'[1]2024_ДС_рабочий'!BQ48</f>
        <v>0</v>
      </c>
      <c r="V52" s="76"/>
      <c r="W52" s="75">
        <f>'[1]2024_ДС_рабочий'!BV48</f>
        <v>0</v>
      </c>
      <c r="X52" s="76"/>
      <c r="Y52" s="76"/>
      <c r="Z52" s="76"/>
      <c r="AA52" s="76">
        <f>'[1]2024_ДС_рабочий'!DX48</f>
        <v>0</v>
      </c>
      <c r="AB52" s="76">
        <f>'[1]2024_ДС_рабочий'!EE48</f>
        <v>0</v>
      </c>
      <c r="AC52" s="76">
        <f>'[1]2024_ДС_рабочий'!EM48</f>
        <v>0</v>
      </c>
      <c r="AD52" s="76">
        <f>'[1]2024_ДС_рабочий'!EP48</f>
        <v>0</v>
      </c>
      <c r="AE52" s="76">
        <f>'[1]2024_ДС_рабочий'!ER48</f>
        <v>0</v>
      </c>
      <c r="AF52" s="76">
        <f>'[1]2024_ДС_рабочий'!ET48</f>
        <v>0</v>
      </c>
      <c r="AG52" s="76">
        <f>'[1]2024_ДС_рабочий'!EZ48</f>
        <v>0</v>
      </c>
      <c r="AH52" s="76">
        <f>'[1]2024_ДС_рабочий'!FD48</f>
        <v>0</v>
      </c>
      <c r="AI52" s="76">
        <f>'[1]2024_ДС_рабочий'!FI48</f>
        <v>0</v>
      </c>
      <c r="AJ52" s="76">
        <f>'[1]2024_ДС_рабочий'!FP48</f>
        <v>0</v>
      </c>
      <c r="AK52" s="76">
        <f>'[1]2024_ДС_рабочий'!FW48</f>
        <v>0</v>
      </c>
      <c r="AL52" s="76">
        <f>'[1]2024_ДС_рабочий'!GL48</f>
        <v>0</v>
      </c>
      <c r="AM52" s="76">
        <f>'[1]2024_ДС_рабочий'!GQ48</f>
        <v>0</v>
      </c>
      <c r="AN52" s="76">
        <f>'[1]2024_ДС_рабочий'!HV48</f>
        <v>0</v>
      </c>
      <c r="AO52" s="77">
        <f t="shared" si="19"/>
        <v>0</v>
      </c>
      <c r="AP52" s="76"/>
      <c r="AQ52" s="76"/>
      <c r="AR52" s="76"/>
      <c r="AS52" s="73">
        <f t="shared" si="20"/>
        <v>0</v>
      </c>
      <c r="AU52" s="91">
        <v>33</v>
      </c>
      <c r="AV52" s="80" t="s">
        <v>130</v>
      </c>
    </row>
    <row r="53" spans="1:48" ht="40.5" x14ac:dyDescent="0.3">
      <c r="A53" s="70">
        <f t="shared" si="21"/>
        <v>34</v>
      </c>
      <c r="B53" s="71" t="s">
        <v>132</v>
      </c>
      <c r="C53" s="72" t="s">
        <v>133</v>
      </c>
      <c r="D53" s="73">
        <f t="shared" si="17"/>
        <v>13141</v>
      </c>
      <c r="E53" s="74">
        <f t="shared" si="18"/>
        <v>1528</v>
      </c>
      <c r="F53" s="75">
        <f>'[1]2024_ДС_рабочий'!D49</f>
        <v>0</v>
      </c>
      <c r="G53" s="76">
        <f>'[1]2024_ДС_рабочий'!K49</f>
        <v>0</v>
      </c>
      <c r="H53" s="76">
        <f>'[1]2024_ДС_рабочий'!P49</f>
        <v>0</v>
      </c>
      <c r="I53" s="76">
        <f>'[1]2024_ДС_рабочий'!R49</f>
        <v>0</v>
      </c>
      <c r="J53" s="75">
        <f>'[1]2024_ДС_рабочий'!T49</f>
        <v>0</v>
      </c>
      <c r="K53" s="76"/>
      <c r="L53" s="76">
        <f>'[1]2024_ДС_рабочий'!X49</f>
        <v>0</v>
      </c>
      <c r="M53" s="76">
        <f>'[1]2024_ДС_рабочий'!AC49</f>
        <v>0</v>
      </c>
      <c r="N53" s="76">
        <f>'[1]2024_ДС_рабочий'!AI49</f>
        <v>0</v>
      </c>
      <c r="O53" s="76">
        <f>'[1]2024_ДС_рабочий'!AN49</f>
        <v>0</v>
      </c>
      <c r="P53" s="76">
        <f>'[1]2024_ДС_рабочий'!AQ49</f>
        <v>1100</v>
      </c>
      <c r="Q53" s="76">
        <f>'[1]2024_ДС_рабочий'!BB49</f>
        <v>0</v>
      </c>
      <c r="R53" s="76">
        <f>'[1]2024_ДС_рабочий'!BE49</f>
        <v>0</v>
      </c>
      <c r="S53" s="76">
        <f>'[1]2024_ДС_рабочий'!BH49</f>
        <v>0</v>
      </c>
      <c r="T53" s="76">
        <f>'[1]2024_ДС_рабочий'!BL49</f>
        <v>0</v>
      </c>
      <c r="U53" s="75">
        <f>'[1]2024_ДС_рабочий'!BQ49</f>
        <v>0</v>
      </c>
      <c r="V53" s="76"/>
      <c r="W53" s="75">
        <f>'[1]2024_ДС_рабочий'!BV49</f>
        <v>0</v>
      </c>
      <c r="X53" s="76"/>
      <c r="Y53" s="76"/>
      <c r="Z53" s="76"/>
      <c r="AA53" s="76">
        <f>'[1]2024_ДС_рабочий'!DX49</f>
        <v>0</v>
      </c>
      <c r="AB53" s="76">
        <f>'[1]2024_ДС_рабочий'!EE49</f>
        <v>0</v>
      </c>
      <c r="AC53" s="76">
        <f>'[1]2024_ДС_рабочий'!EM49</f>
        <v>0</v>
      </c>
      <c r="AD53" s="76">
        <f>'[1]2024_ДС_рабочий'!EP49</f>
        <v>0</v>
      </c>
      <c r="AE53" s="76">
        <f>'[1]2024_ДС_рабочий'!ER49</f>
        <v>0</v>
      </c>
      <c r="AF53" s="76">
        <f>'[1]2024_ДС_рабочий'!ET49</f>
        <v>0</v>
      </c>
      <c r="AG53" s="76">
        <f>'[1]2024_ДС_рабочий'!EZ49</f>
        <v>0</v>
      </c>
      <c r="AH53" s="76">
        <f>'[1]2024_ДС_рабочий'!FD49</f>
        <v>0</v>
      </c>
      <c r="AI53" s="76">
        <f>'[1]2024_ДС_рабочий'!FI49</f>
        <v>0</v>
      </c>
      <c r="AJ53" s="76">
        <f>'[1]2024_ДС_рабочий'!FP49</f>
        <v>0</v>
      </c>
      <c r="AK53" s="76">
        <f>'[1]2024_ДС_рабочий'!FW49</f>
        <v>0</v>
      </c>
      <c r="AL53" s="76">
        <f>'[1]2024_ДС_рабочий'!GL49</f>
        <v>0</v>
      </c>
      <c r="AM53" s="76">
        <f>'[1]2024_ДС_рабочий'!GQ49</f>
        <v>428</v>
      </c>
      <c r="AN53" s="76">
        <f>'[1]2024_ДС_рабочий'!HV49</f>
        <v>0</v>
      </c>
      <c r="AO53" s="77">
        <f t="shared" si="19"/>
        <v>0</v>
      </c>
      <c r="AP53" s="76"/>
      <c r="AQ53" s="76"/>
      <c r="AR53" s="76"/>
      <c r="AS53" s="73">
        <f t="shared" si="20"/>
        <v>1528</v>
      </c>
      <c r="AU53" s="91">
        <v>34</v>
      </c>
      <c r="AV53" s="80" t="s">
        <v>132</v>
      </c>
    </row>
    <row r="54" spans="1:48" ht="23.25" x14ac:dyDescent="0.3">
      <c r="A54" s="70">
        <f t="shared" si="21"/>
        <v>35</v>
      </c>
      <c r="B54" s="71" t="s">
        <v>134</v>
      </c>
      <c r="C54" s="72" t="s">
        <v>135</v>
      </c>
      <c r="D54" s="73">
        <f t="shared" si="17"/>
        <v>0</v>
      </c>
      <c r="E54" s="74">
        <f t="shared" si="18"/>
        <v>0</v>
      </c>
      <c r="F54" s="75">
        <f>'[1]2024_ДС_рабочий'!D50</f>
        <v>0</v>
      </c>
      <c r="G54" s="76">
        <f>'[1]2024_ДС_рабочий'!K50</f>
        <v>0</v>
      </c>
      <c r="H54" s="76">
        <f>'[1]2024_ДС_рабочий'!P50</f>
        <v>0</v>
      </c>
      <c r="I54" s="76">
        <f>'[1]2024_ДС_рабочий'!R50</f>
        <v>0</v>
      </c>
      <c r="J54" s="75">
        <f>'[1]2024_ДС_рабочий'!T50</f>
        <v>0</v>
      </c>
      <c r="K54" s="76"/>
      <c r="L54" s="76">
        <f>'[1]2024_ДС_рабочий'!X50</f>
        <v>0</v>
      </c>
      <c r="M54" s="76">
        <f>'[1]2024_ДС_рабочий'!AC50</f>
        <v>0</v>
      </c>
      <c r="N54" s="76">
        <f>'[1]2024_ДС_рабочий'!AI50</f>
        <v>0</v>
      </c>
      <c r="O54" s="76">
        <f>'[1]2024_ДС_рабочий'!AN50</f>
        <v>0</v>
      </c>
      <c r="P54" s="76">
        <f>'[1]2024_ДС_рабочий'!AQ50</f>
        <v>0</v>
      </c>
      <c r="Q54" s="76">
        <f>'[1]2024_ДС_рабочий'!BB50</f>
        <v>0</v>
      </c>
      <c r="R54" s="76">
        <f>'[1]2024_ДС_рабочий'!BE50</f>
        <v>0</v>
      </c>
      <c r="S54" s="76">
        <f>'[1]2024_ДС_рабочий'!BH50</f>
        <v>0</v>
      </c>
      <c r="T54" s="76">
        <f>'[1]2024_ДС_рабочий'!BL50</f>
        <v>0</v>
      </c>
      <c r="U54" s="75">
        <f>'[1]2024_ДС_рабочий'!BQ50</f>
        <v>0</v>
      </c>
      <c r="V54" s="76"/>
      <c r="W54" s="75">
        <f>'[1]2024_ДС_рабочий'!BV50</f>
        <v>0</v>
      </c>
      <c r="X54" s="76"/>
      <c r="Y54" s="76"/>
      <c r="Z54" s="76"/>
      <c r="AA54" s="76">
        <f>'[1]2024_ДС_рабочий'!DX50</f>
        <v>0</v>
      </c>
      <c r="AB54" s="76">
        <f>'[1]2024_ДС_рабочий'!EE50</f>
        <v>0</v>
      </c>
      <c r="AC54" s="76">
        <f>'[1]2024_ДС_рабочий'!EM50</f>
        <v>0</v>
      </c>
      <c r="AD54" s="76">
        <f>'[1]2024_ДС_рабочий'!EP50</f>
        <v>0</v>
      </c>
      <c r="AE54" s="76">
        <f>'[1]2024_ДС_рабочий'!ER50</f>
        <v>0</v>
      </c>
      <c r="AF54" s="76">
        <f>'[1]2024_ДС_рабочий'!ET50</f>
        <v>0</v>
      </c>
      <c r="AG54" s="76">
        <f>'[1]2024_ДС_рабочий'!EZ50</f>
        <v>0</v>
      </c>
      <c r="AH54" s="76">
        <f>'[1]2024_ДС_рабочий'!FD50</f>
        <v>0</v>
      </c>
      <c r="AI54" s="76">
        <f>'[1]2024_ДС_рабочий'!FI50</f>
        <v>0</v>
      </c>
      <c r="AJ54" s="76">
        <f>'[1]2024_ДС_рабочий'!FP50</f>
        <v>0</v>
      </c>
      <c r="AK54" s="76">
        <f>'[1]2024_ДС_рабочий'!FW50</f>
        <v>0</v>
      </c>
      <c r="AL54" s="76">
        <f>'[1]2024_ДС_рабочий'!GL50</f>
        <v>0</v>
      </c>
      <c r="AM54" s="76">
        <f>'[1]2024_ДС_рабочий'!GQ50</f>
        <v>0</v>
      </c>
      <c r="AN54" s="76">
        <f>'[1]2024_ДС_рабочий'!HV50</f>
        <v>0</v>
      </c>
      <c r="AO54" s="77">
        <f t="shared" si="19"/>
        <v>0</v>
      </c>
      <c r="AP54" s="76"/>
      <c r="AQ54" s="76"/>
      <c r="AR54" s="76"/>
      <c r="AS54" s="73">
        <f t="shared" si="20"/>
        <v>0</v>
      </c>
      <c r="AU54" s="91">
        <v>35</v>
      </c>
      <c r="AV54" s="80" t="s">
        <v>134</v>
      </c>
    </row>
    <row r="55" spans="1:48" ht="40.5" x14ac:dyDescent="0.3">
      <c r="A55" s="70">
        <f t="shared" si="21"/>
        <v>36</v>
      </c>
      <c r="B55" s="71" t="s">
        <v>136</v>
      </c>
      <c r="C55" s="72" t="s">
        <v>137</v>
      </c>
      <c r="D55" s="73">
        <f t="shared" si="17"/>
        <v>0</v>
      </c>
      <c r="E55" s="74">
        <f t="shared" si="18"/>
        <v>0</v>
      </c>
      <c r="F55" s="75">
        <f>'[1]2024_ДС_рабочий'!D51</f>
        <v>0</v>
      </c>
      <c r="G55" s="76">
        <f>'[1]2024_ДС_рабочий'!K51</f>
        <v>0</v>
      </c>
      <c r="H55" s="76">
        <f>'[1]2024_ДС_рабочий'!P51</f>
        <v>0</v>
      </c>
      <c r="I55" s="76">
        <f>'[1]2024_ДС_рабочий'!R51</f>
        <v>0</v>
      </c>
      <c r="J55" s="75">
        <f>'[1]2024_ДС_рабочий'!T51</f>
        <v>0</v>
      </c>
      <c r="K55" s="76"/>
      <c r="L55" s="76">
        <f>'[1]2024_ДС_рабочий'!X51</f>
        <v>0</v>
      </c>
      <c r="M55" s="76">
        <f>'[1]2024_ДС_рабочий'!AC51</f>
        <v>0</v>
      </c>
      <c r="N55" s="76">
        <f>'[1]2024_ДС_рабочий'!AI51</f>
        <v>0</v>
      </c>
      <c r="O55" s="76">
        <f>'[1]2024_ДС_рабочий'!AN51</f>
        <v>0</v>
      </c>
      <c r="P55" s="76">
        <f>'[1]2024_ДС_рабочий'!AQ51</f>
        <v>0</v>
      </c>
      <c r="Q55" s="76">
        <f>'[1]2024_ДС_рабочий'!BB51</f>
        <v>0</v>
      </c>
      <c r="R55" s="76">
        <f>'[1]2024_ДС_рабочий'!BE51</f>
        <v>0</v>
      </c>
      <c r="S55" s="76">
        <f>'[1]2024_ДС_рабочий'!BH51</f>
        <v>0</v>
      </c>
      <c r="T55" s="76">
        <f>'[1]2024_ДС_рабочий'!BL51</f>
        <v>0</v>
      </c>
      <c r="U55" s="75">
        <f>'[1]2024_ДС_рабочий'!BQ51</f>
        <v>0</v>
      </c>
      <c r="V55" s="76"/>
      <c r="W55" s="75">
        <f>'[1]2024_ДС_рабочий'!BV51</f>
        <v>0</v>
      </c>
      <c r="X55" s="76"/>
      <c r="Y55" s="76"/>
      <c r="Z55" s="76"/>
      <c r="AA55" s="76">
        <f>'[1]2024_ДС_рабочий'!DX51</f>
        <v>0</v>
      </c>
      <c r="AB55" s="76">
        <f>'[1]2024_ДС_рабочий'!EE51</f>
        <v>0</v>
      </c>
      <c r="AC55" s="76">
        <f>'[1]2024_ДС_рабочий'!EM51</f>
        <v>0</v>
      </c>
      <c r="AD55" s="76">
        <f>'[1]2024_ДС_рабочий'!EP51</f>
        <v>0</v>
      </c>
      <c r="AE55" s="76">
        <f>'[1]2024_ДС_рабочий'!ER51</f>
        <v>0</v>
      </c>
      <c r="AF55" s="76">
        <f>'[1]2024_ДС_рабочий'!ET51</f>
        <v>0</v>
      </c>
      <c r="AG55" s="76">
        <f>'[1]2024_ДС_рабочий'!EZ51</f>
        <v>0</v>
      </c>
      <c r="AH55" s="76">
        <f>'[1]2024_ДС_рабочий'!FD51</f>
        <v>0</v>
      </c>
      <c r="AI55" s="76">
        <f>'[1]2024_ДС_рабочий'!FI51</f>
        <v>0</v>
      </c>
      <c r="AJ55" s="76">
        <f>'[1]2024_ДС_рабочий'!FP51</f>
        <v>0</v>
      </c>
      <c r="AK55" s="76">
        <f>'[1]2024_ДС_рабочий'!FW51</f>
        <v>0</v>
      </c>
      <c r="AL55" s="76">
        <f>'[1]2024_ДС_рабочий'!GL51</f>
        <v>0</v>
      </c>
      <c r="AM55" s="76">
        <f>'[1]2024_ДС_рабочий'!GQ51</f>
        <v>0</v>
      </c>
      <c r="AN55" s="76">
        <f>'[1]2024_ДС_рабочий'!HV51</f>
        <v>0</v>
      </c>
      <c r="AO55" s="77">
        <f t="shared" si="19"/>
        <v>0</v>
      </c>
      <c r="AP55" s="76"/>
      <c r="AQ55" s="76"/>
      <c r="AR55" s="76"/>
      <c r="AS55" s="73">
        <f t="shared" si="20"/>
        <v>0</v>
      </c>
      <c r="AU55" s="91">
        <v>36</v>
      </c>
      <c r="AV55" s="94" t="s">
        <v>136</v>
      </c>
    </row>
    <row r="56" spans="1:48" ht="23.25" x14ac:dyDescent="0.3">
      <c r="A56" s="70">
        <f t="shared" si="21"/>
        <v>37</v>
      </c>
      <c r="B56" s="95" t="s">
        <v>138</v>
      </c>
      <c r="C56" s="72" t="s">
        <v>139</v>
      </c>
      <c r="D56" s="73">
        <f t="shared" si="17"/>
        <v>0</v>
      </c>
      <c r="E56" s="74">
        <f t="shared" si="18"/>
        <v>0</v>
      </c>
      <c r="F56" s="75">
        <f>'[1]2024_ДС_рабочий'!D52</f>
        <v>0</v>
      </c>
      <c r="G56" s="76">
        <f>'[1]2024_ДС_рабочий'!K52</f>
        <v>0</v>
      </c>
      <c r="H56" s="76">
        <f>'[1]2024_ДС_рабочий'!P52</f>
        <v>0</v>
      </c>
      <c r="I56" s="76">
        <f>'[1]2024_ДС_рабочий'!R52</f>
        <v>0</v>
      </c>
      <c r="J56" s="75">
        <f>'[1]2024_ДС_рабочий'!T52</f>
        <v>0</v>
      </c>
      <c r="K56" s="76"/>
      <c r="L56" s="76">
        <f>'[1]2024_ДС_рабочий'!X52</f>
        <v>0</v>
      </c>
      <c r="M56" s="76">
        <f>'[1]2024_ДС_рабочий'!AC52</f>
        <v>0</v>
      </c>
      <c r="N56" s="76">
        <f>'[1]2024_ДС_рабочий'!AI52</f>
        <v>0</v>
      </c>
      <c r="O56" s="76">
        <f>'[1]2024_ДС_рабочий'!AN52</f>
        <v>0</v>
      </c>
      <c r="P56" s="76">
        <f>'[1]2024_ДС_рабочий'!AQ52</f>
        <v>0</v>
      </c>
      <c r="Q56" s="76">
        <f>'[1]2024_ДС_рабочий'!BB52</f>
        <v>0</v>
      </c>
      <c r="R56" s="76">
        <f>'[1]2024_ДС_рабочий'!BE52</f>
        <v>0</v>
      </c>
      <c r="S56" s="76">
        <f>'[1]2024_ДС_рабочий'!BH52</f>
        <v>0</v>
      </c>
      <c r="T56" s="76">
        <f>'[1]2024_ДС_рабочий'!BL52</f>
        <v>0</v>
      </c>
      <c r="U56" s="75">
        <f>'[1]2024_ДС_рабочий'!BQ52</f>
        <v>0</v>
      </c>
      <c r="V56" s="76"/>
      <c r="W56" s="75">
        <f>'[1]2024_ДС_рабочий'!BV52</f>
        <v>0</v>
      </c>
      <c r="X56" s="76"/>
      <c r="Y56" s="76"/>
      <c r="Z56" s="76"/>
      <c r="AA56" s="76">
        <f>'[1]2024_ДС_рабочий'!DX52</f>
        <v>0</v>
      </c>
      <c r="AB56" s="76">
        <f>'[1]2024_ДС_рабочий'!EE52</f>
        <v>0</v>
      </c>
      <c r="AC56" s="76">
        <f>'[1]2024_ДС_рабочий'!EM52</f>
        <v>0</v>
      </c>
      <c r="AD56" s="76">
        <f>'[1]2024_ДС_рабочий'!EP52</f>
        <v>0</v>
      </c>
      <c r="AE56" s="76">
        <f>'[1]2024_ДС_рабочий'!ER52</f>
        <v>0</v>
      </c>
      <c r="AF56" s="76">
        <f>'[1]2024_ДС_рабочий'!ET52</f>
        <v>0</v>
      </c>
      <c r="AG56" s="76">
        <f>'[1]2024_ДС_рабочий'!EZ52</f>
        <v>0</v>
      </c>
      <c r="AH56" s="76">
        <f>'[1]2024_ДС_рабочий'!FD52</f>
        <v>0</v>
      </c>
      <c r="AI56" s="76">
        <f>'[1]2024_ДС_рабочий'!FI52</f>
        <v>0</v>
      </c>
      <c r="AJ56" s="76">
        <f>'[1]2024_ДС_рабочий'!FP52</f>
        <v>0</v>
      </c>
      <c r="AK56" s="76">
        <f>'[1]2024_ДС_рабочий'!FW52</f>
        <v>0</v>
      </c>
      <c r="AL56" s="76">
        <f>'[1]2024_ДС_рабочий'!GL52</f>
        <v>0</v>
      </c>
      <c r="AM56" s="76">
        <f>'[1]2024_ДС_рабочий'!GQ52</f>
        <v>0</v>
      </c>
      <c r="AN56" s="76">
        <f>'[1]2024_ДС_рабочий'!HV52</f>
        <v>0</v>
      </c>
      <c r="AO56" s="77">
        <f t="shared" si="19"/>
        <v>0</v>
      </c>
      <c r="AP56" s="76"/>
      <c r="AQ56" s="76"/>
      <c r="AR56" s="76"/>
      <c r="AS56" s="73">
        <f t="shared" si="20"/>
        <v>0</v>
      </c>
      <c r="AU56" s="91">
        <v>37</v>
      </c>
      <c r="AV56" s="96" t="s">
        <v>138</v>
      </c>
    </row>
    <row r="57" spans="1:48" ht="39.75" customHeight="1" x14ac:dyDescent="0.3">
      <c r="A57" s="70">
        <f t="shared" si="21"/>
        <v>38</v>
      </c>
      <c r="B57" s="95" t="s">
        <v>140</v>
      </c>
      <c r="C57" s="72" t="s">
        <v>141</v>
      </c>
      <c r="D57" s="73">
        <f t="shared" si="17"/>
        <v>0</v>
      </c>
      <c r="E57" s="74">
        <f t="shared" si="18"/>
        <v>0</v>
      </c>
      <c r="F57" s="75">
        <f>'[1]2024_ДС_рабочий'!D53</f>
        <v>0</v>
      </c>
      <c r="G57" s="76">
        <f>'[1]2024_ДС_рабочий'!K53</f>
        <v>0</v>
      </c>
      <c r="H57" s="76">
        <f>'[1]2024_ДС_рабочий'!P53</f>
        <v>0</v>
      </c>
      <c r="I57" s="76">
        <f>'[1]2024_ДС_рабочий'!R53</f>
        <v>0</v>
      </c>
      <c r="J57" s="75">
        <f>'[1]2024_ДС_рабочий'!T53</f>
        <v>0</v>
      </c>
      <c r="K57" s="76"/>
      <c r="L57" s="76">
        <f>'[1]2024_ДС_рабочий'!X53</f>
        <v>0</v>
      </c>
      <c r="M57" s="76">
        <f>'[1]2024_ДС_рабочий'!AC53</f>
        <v>0</v>
      </c>
      <c r="N57" s="76">
        <f>'[1]2024_ДС_рабочий'!AI53</f>
        <v>0</v>
      </c>
      <c r="O57" s="76">
        <f>'[1]2024_ДС_рабочий'!AN53</f>
        <v>0</v>
      </c>
      <c r="P57" s="76">
        <f>'[1]2024_ДС_рабочий'!AQ53</f>
        <v>0</v>
      </c>
      <c r="Q57" s="76">
        <f>'[1]2024_ДС_рабочий'!BB53</f>
        <v>0</v>
      </c>
      <c r="R57" s="76">
        <f>'[1]2024_ДС_рабочий'!BE53</f>
        <v>0</v>
      </c>
      <c r="S57" s="76">
        <f>'[1]2024_ДС_рабочий'!BH53</f>
        <v>0</v>
      </c>
      <c r="T57" s="76">
        <f>'[1]2024_ДС_рабочий'!BL53</f>
        <v>0</v>
      </c>
      <c r="U57" s="75">
        <f>'[1]2024_ДС_рабочий'!BQ53</f>
        <v>0</v>
      </c>
      <c r="V57" s="76"/>
      <c r="W57" s="75">
        <f>'[1]2024_ДС_рабочий'!BV53</f>
        <v>0</v>
      </c>
      <c r="X57" s="76"/>
      <c r="Y57" s="76"/>
      <c r="Z57" s="76"/>
      <c r="AA57" s="76">
        <f>'[1]2024_ДС_рабочий'!DX53</f>
        <v>0</v>
      </c>
      <c r="AB57" s="76">
        <f>'[1]2024_ДС_рабочий'!EE53</f>
        <v>0</v>
      </c>
      <c r="AC57" s="76">
        <f>'[1]2024_ДС_рабочий'!EM53</f>
        <v>0</v>
      </c>
      <c r="AD57" s="76">
        <f>'[1]2024_ДС_рабочий'!EP53</f>
        <v>0</v>
      </c>
      <c r="AE57" s="76">
        <f>'[1]2024_ДС_рабочий'!ER53</f>
        <v>0</v>
      </c>
      <c r="AF57" s="76">
        <f>'[1]2024_ДС_рабочий'!ET53</f>
        <v>0</v>
      </c>
      <c r="AG57" s="76">
        <f>'[1]2024_ДС_рабочий'!EZ53</f>
        <v>0</v>
      </c>
      <c r="AH57" s="76">
        <f>'[1]2024_ДС_рабочий'!FD53</f>
        <v>0</v>
      </c>
      <c r="AI57" s="76">
        <f>'[1]2024_ДС_рабочий'!FI53</f>
        <v>0</v>
      </c>
      <c r="AJ57" s="76">
        <f>'[1]2024_ДС_рабочий'!FP53</f>
        <v>0</v>
      </c>
      <c r="AK57" s="76">
        <f>'[1]2024_ДС_рабочий'!FW53</f>
        <v>0</v>
      </c>
      <c r="AL57" s="76">
        <f>'[1]2024_ДС_рабочий'!GL53</f>
        <v>0</v>
      </c>
      <c r="AM57" s="76">
        <f>'[1]2024_ДС_рабочий'!GQ53</f>
        <v>0</v>
      </c>
      <c r="AN57" s="76">
        <f>'[1]2024_ДС_рабочий'!HV53</f>
        <v>0</v>
      </c>
      <c r="AO57" s="77">
        <f t="shared" si="19"/>
        <v>0</v>
      </c>
      <c r="AP57" s="76"/>
      <c r="AQ57" s="76"/>
      <c r="AR57" s="76"/>
      <c r="AS57" s="73">
        <f t="shared" si="20"/>
        <v>0</v>
      </c>
      <c r="AU57" s="91">
        <v>38</v>
      </c>
      <c r="AV57" s="96" t="s">
        <v>140</v>
      </c>
    </row>
    <row r="58" spans="1:48" ht="23.25" x14ac:dyDescent="0.3">
      <c r="A58" s="70">
        <f t="shared" si="21"/>
        <v>39</v>
      </c>
      <c r="B58" s="95" t="s">
        <v>142</v>
      </c>
      <c r="C58" s="72" t="s">
        <v>143</v>
      </c>
      <c r="D58" s="73">
        <f t="shared" si="17"/>
        <v>0</v>
      </c>
      <c r="E58" s="74">
        <f t="shared" si="18"/>
        <v>0</v>
      </c>
      <c r="F58" s="75">
        <f>'[1]2024_ДС_рабочий'!D54</f>
        <v>0</v>
      </c>
      <c r="G58" s="76">
        <f>'[1]2024_ДС_рабочий'!K54</f>
        <v>0</v>
      </c>
      <c r="H58" s="76">
        <f>'[1]2024_ДС_рабочий'!P54</f>
        <v>0</v>
      </c>
      <c r="I58" s="76">
        <f>'[1]2024_ДС_рабочий'!R54</f>
        <v>0</v>
      </c>
      <c r="J58" s="75">
        <f>'[1]2024_ДС_рабочий'!T54</f>
        <v>0</v>
      </c>
      <c r="K58" s="76"/>
      <c r="L58" s="76">
        <f>'[1]2024_ДС_рабочий'!X54</f>
        <v>0</v>
      </c>
      <c r="M58" s="76">
        <f>'[1]2024_ДС_рабочий'!AC54</f>
        <v>0</v>
      </c>
      <c r="N58" s="76">
        <f>'[1]2024_ДС_рабочий'!AI54</f>
        <v>0</v>
      </c>
      <c r="O58" s="76">
        <f>'[1]2024_ДС_рабочий'!AN54</f>
        <v>0</v>
      </c>
      <c r="P58" s="76">
        <f>'[1]2024_ДС_рабочий'!AQ54</f>
        <v>0</v>
      </c>
      <c r="Q58" s="76">
        <f>'[1]2024_ДС_рабочий'!BB54</f>
        <v>0</v>
      </c>
      <c r="R58" s="76">
        <f>'[1]2024_ДС_рабочий'!BE54</f>
        <v>0</v>
      </c>
      <c r="S58" s="76">
        <f>'[1]2024_ДС_рабочий'!BH54</f>
        <v>0</v>
      </c>
      <c r="T58" s="76">
        <f>'[1]2024_ДС_рабочий'!BL54</f>
        <v>0</v>
      </c>
      <c r="U58" s="75">
        <f>'[1]2024_ДС_рабочий'!BQ54</f>
        <v>0</v>
      </c>
      <c r="V58" s="76"/>
      <c r="W58" s="75">
        <f>'[1]2024_ДС_рабочий'!BV54</f>
        <v>0</v>
      </c>
      <c r="X58" s="76"/>
      <c r="Y58" s="76"/>
      <c r="Z58" s="76"/>
      <c r="AA58" s="76">
        <f>'[1]2024_ДС_рабочий'!DX54</f>
        <v>0</v>
      </c>
      <c r="AB58" s="76">
        <f>'[1]2024_ДС_рабочий'!EE54</f>
        <v>0</v>
      </c>
      <c r="AC58" s="76">
        <f>'[1]2024_ДС_рабочий'!EM54</f>
        <v>0</v>
      </c>
      <c r="AD58" s="76">
        <f>'[1]2024_ДС_рабочий'!EP54</f>
        <v>0</v>
      </c>
      <c r="AE58" s="76">
        <f>'[1]2024_ДС_рабочий'!ER54</f>
        <v>0</v>
      </c>
      <c r="AF58" s="76">
        <f>'[1]2024_ДС_рабочий'!ET54</f>
        <v>0</v>
      </c>
      <c r="AG58" s="76">
        <f>'[1]2024_ДС_рабочий'!EZ54</f>
        <v>0</v>
      </c>
      <c r="AH58" s="76">
        <f>'[1]2024_ДС_рабочий'!FD54</f>
        <v>0</v>
      </c>
      <c r="AI58" s="76">
        <f>'[1]2024_ДС_рабочий'!FI54</f>
        <v>0</v>
      </c>
      <c r="AJ58" s="76">
        <f>'[1]2024_ДС_рабочий'!FP54</f>
        <v>0</v>
      </c>
      <c r="AK58" s="76">
        <f>'[1]2024_ДС_рабочий'!FW54</f>
        <v>0</v>
      </c>
      <c r="AL58" s="76">
        <f>'[1]2024_ДС_рабочий'!GL54</f>
        <v>0</v>
      </c>
      <c r="AM58" s="76">
        <f>'[1]2024_ДС_рабочий'!GQ54</f>
        <v>0</v>
      </c>
      <c r="AN58" s="76">
        <f>'[1]2024_ДС_рабочий'!HV54</f>
        <v>0</v>
      </c>
      <c r="AO58" s="77">
        <f t="shared" si="19"/>
        <v>0</v>
      </c>
      <c r="AP58" s="76"/>
      <c r="AQ58" s="76"/>
      <c r="AR58" s="76"/>
      <c r="AS58" s="73">
        <f t="shared" si="20"/>
        <v>0</v>
      </c>
      <c r="AU58" s="91">
        <v>39</v>
      </c>
      <c r="AV58" s="96" t="s">
        <v>142</v>
      </c>
    </row>
    <row r="59" spans="1:48" ht="40.5" x14ac:dyDescent="0.3">
      <c r="A59" s="81"/>
      <c r="B59" s="82" t="s">
        <v>144</v>
      </c>
      <c r="C59" s="90"/>
      <c r="D59" s="84">
        <f>SUM(D34:D58)</f>
        <v>231881</v>
      </c>
      <c r="E59" s="84">
        <f t="shared" ref="E59:AS59" si="23">SUM(E34:E58)</f>
        <v>26712</v>
      </c>
      <c r="F59" s="84">
        <f t="shared" si="23"/>
        <v>483</v>
      </c>
      <c r="G59" s="84">
        <f t="shared" si="23"/>
        <v>0</v>
      </c>
      <c r="H59" s="84">
        <f t="shared" si="23"/>
        <v>0</v>
      </c>
      <c r="I59" s="84">
        <f t="shared" si="23"/>
        <v>528</v>
      </c>
      <c r="J59" s="84">
        <f t="shared" si="23"/>
        <v>16</v>
      </c>
      <c r="K59" s="84">
        <f t="shared" si="23"/>
        <v>0</v>
      </c>
      <c r="L59" s="84">
        <f t="shared" si="23"/>
        <v>7</v>
      </c>
      <c r="M59" s="84">
        <f t="shared" si="23"/>
        <v>0</v>
      </c>
      <c r="N59" s="84">
        <f t="shared" si="23"/>
        <v>0</v>
      </c>
      <c r="O59" s="84">
        <f t="shared" si="23"/>
        <v>0</v>
      </c>
      <c r="P59" s="84">
        <f t="shared" si="23"/>
        <v>1158</v>
      </c>
      <c r="Q59" s="84">
        <f t="shared" si="23"/>
        <v>11500</v>
      </c>
      <c r="R59" s="84">
        <f t="shared" si="23"/>
        <v>0</v>
      </c>
      <c r="S59" s="84">
        <f t="shared" si="23"/>
        <v>3664</v>
      </c>
      <c r="T59" s="84">
        <f t="shared" si="23"/>
        <v>3440</v>
      </c>
      <c r="U59" s="84">
        <f t="shared" si="23"/>
        <v>111</v>
      </c>
      <c r="V59" s="84">
        <f t="shared" si="23"/>
        <v>0</v>
      </c>
      <c r="W59" s="84">
        <f t="shared" si="23"/>
        <v>1716</v>
      </c>
      <c r="X59" s="84">
        <f t="shared" si="23"/>
        <v>1716</v>
      </c>
      <c r="Y59" s="84">
        <f t="shared" si="23"/>
        <v>0</v>
      </c>
      <c r="Z59" s="84">
        <f t="shared" si="23"/>
        <v>0</v>
      </c>
      <c r="AA59" s="84">
        <f t="shared" si="23"/>
        <v>161</v>
      </c>
      <c r="AB59" s="84">
        <f t="shared" si="23"/>
        <v>120</v>
      </c>
      <c r="AC59" s="84">
        <f t="shared" si="23"/>
        <v>338</v>
      </c>
      <c r="AD59" s="84">
        <f t="shared" si="23"/>
        <v>505</v>
      </c>
      <c r="AE59" s="84">
        <f t="shared" si="23"/>
        <v>69</v>
      </c>
      <c r="AF59" s="84">
        <f t="shared" si="23"/>
        <v>0</v>
      </c>
      <c r="AG59" s="84">
        <f t="shared" si="23"/>
        <v>0</v>
      </c>
      <c r="AH59" s="84">
        <f t="shared" si="23"/>
        <v>610</v>
      </c>
      <c r="AI59" s="84">
        <f t="shared" si="23"/>
        <v>48</v>
      </c>
      <c r="AJ59" s="84">
        <f t="shared" si="23"/>
        <v>50</v>
      </c>
      <c r="AK59" s="84">
        <f t="shared" si="23"/>
        <v>0</v>
      </c>
      <c r="AL59" s="84">
        <f t="shared" si="23"/>
        <v>1439</v>
      </c>
      <c r="AM59" s="84">
        <f t="shared" si="23"/>
        <v>476</v>
      </c>
      <c r="AN59" s="84">
        <f t="shared" si="23"/>
        <v>273</v>
      </c>
      <c r="AO59" s="84">
        <f t="shared" si="23"/>
        <v>0</v>
      </c>
      <c r="AP59" s="84">
        <f t="shared" si="23"/>
        <v>0</v>
      </c>
      <c r="AQ59" s="84">
        <f t="shared" si="23"/>
        <v>0</v>
      </c>
      <c r="AR59" s="84">
        <f t="shared" si="23"/>
        <v>0</v>
      </c>
      <c r="AS59" s="84">
        <f t="shared" si="23"/>
        <v>26439</v>
      </c>
      <c r="AU59" s="85"/>
      <c r="AV59" s="86" t="s">
        <v>144</v>
      </c>
    </row>
    <row r="60" spans="1:48" ht="22.5" x14ac:dyDescent="0.3">
      <c r="A60" s="81"/>
      <c r="B60" s="82" t="s">
        <v>145</v>
      </c>
      <c r="C60" s="97"/>
      <c r="D60" s="84">
        <f t="shared" ref="D60:AS60" si="24">D59+D33+D29+D22</f>
        <v>572990</v>
      </c>
      <c r="E60" s="84">
        <f t="shared" si="24"/>
        <v>64835</v>
      </c>
      <c r="F60" s="84">
        <f t="shared" si="24"/>
        <v>2184</v>
      </c>
      <c r="G60" s="84">
        <f t="shared" si="24"/>
        <v>200</v>
      </c>
      <c r="H60" s="84">
        <f t="shared" si="24"/>
        <v>36</v>
      </c>
      <c r="I60" s="84">
        <f t="shared" si="24"/>
        <v>2274</v>
      </c>
      <c r="J60" s="84">
        <f t="shared" si="24"/>
        <v>20</v>
      </c>
      <c r="K60" s="84">
        <f t="shared" si="24"/>
        <v>0</v>
      </c>
      <c r="L60" s="84">
        <f t="shared" si="24"/>
        <v>18</v>
      </c>
      <c r="M60" s="84">
        <f t="shared" si="24"/>
        <v>22</v>
      </c>
      <c r="N60" s="84">
        <f t="shared" si="24"/>
        <v>0</v>
      </c>
      <c r="O60" s="84">
        <f t="shared" si="24"/>
        <v>45</v>
      </c>
      <c r="P60" s="84">
        <f t="shared" si="24"/>
        <v>1158</v>
      </c>
      <c r="Q60" s="84">
        <f t="shared" si="24"/>
        <v>22100</v>
      </c>
      <c r="R60" s="84">
        <f t="shared" si="24"/>
        <v>0</v>
      </c>
      <c r="S60" s="84">
        <f t="shared" si="24"/>
        <v>6443</v>
      </c>
      <c r="T60" s="84">
        <f t="shared" si="24"/>
        <v>6368</v>
      </c>
      <c r="U60" s="84">
        <f t="shared" si="24"/>
        <v>190</v>
      </c>
      <c r="V60" s="84">
        <f t="shared" si="24"/>
        <v>0</v>
      </c>
      <c r="W60" s="84">
        <f t="shared" si="24"/>
        <v>12533</v>
      </c>
      <c r="X60" s="84">
        <f t="shared" si="24"/>
        <v>11685</v>
      </c>
      <c r="Y60" s="84">
        <f t="shared" si="24"/>
        <v>0</v>
      </c>
      <c r="Z60" s="84">
        <f t="shared" si="24"/>
        <v>0</v>
      </c>
      <c r="AA60" s="84">
        <f t="shared" si="24"/>
        <v>189</v>
      </c>
      <c r="AB60" s="84">
        <f t="shared" si="24"/>
        <v>3538</v>
      </c>
      <c r="AC60" s="84">
        <f t="shared" si="24"/>
        <v>381</v>
      </c>
      <c r="AD60" s="84">
        <f t="shared" si="24"/>
        <v>696</v>
      </c>
      <c r="AE60" s="84">
        <f t="shared" si="24"/>
        <v>123</v>
      </c>
      <c r="AF60" s="84">
        <f t="shared" si="24"/>
        <v>488</v>
      </c>
      <c r="AG60" s="84">
        <f t="shared" si="24"/>
        <v>0</v>
      </c>
      <c r="AH60" s="84">
        <f t="shared" si="24"/>
        <v>1069</v>
      </c>
      <c r="AI60" s="84">
        <f t="shared" si="24"/>
        <v>207</v>
      </c>
      <c r="AJ60" s="84">
        <f t="shared" si="24"/>
        <v>181</v>
      </c>
      <c r="AK60" s="84">
        <f t="shared" si="24"/>
        <v>20</v>
      </c>
      <c r="AL60" s="84">
        <f t="shared" si="24"/>
        <v>2091</v>
      </c>
      <c r="AM60" s="84">
        <f t="shared" si="24"/>
        <v>1002</v>
      </c>
      <c r="AN60" s="84">
        <f t="shared" si="24"/>
        <v>1459</v>
      </c>
      <c r="AO60" s="84">
        <f t="shared" si="24"/>
        <v>0</v>
      </c>
      <c r="AP60" s="84">
        <f t="shared" si="24"/>
        <v>0</v>
      </c>
      <c r="AQ60" s="84">
        <f t="shared" si="24"/>
        <v>0</v>
      </c>
      <c r="AR60" s="84">
        <f t="shared" si="24"/>
        <v>0</v>
      </c>
      <c r="AS60" s="84">
        <f t="shared" si="24"/>
        <v>63376</v>
      </c>
      <c r="AU60" s="85"/>
      <c r="AV60" s="86" t="s">
        <v>145</v>
      </c>
    </row>
    <row r="61" spans="1:48" ht="23.25" x14ac:dyDescent="0.3">
      <c r="A61" s="70">
        <f>A58+1</f>
        <v>40</v>
      </c>
      <c r="B61" s="71" t="s">
        <v>146</v>
      </c>
      <c r="C61" s="98">
        <v>180</v>
      </c>
      <c r="D61" s="73">
        <f>ROUND(G61*E$5+(F61-G61)*D$5+H61*D$5+I61*D$5+J61*D$5+L61*D$5+M61*D$5+N61*D$5+O61*D$5+P61*D$5+Q61*D$5+R61*D$5+S61*D$5+T61*D$5+(U61-V61)*D$5+W61*D$5+AA61*D$5+AB61*D$5+AC61*D$5+AD61*D$5+AE61*D$5+AF61*D$5+AG61*D$5+AH61*D$5+AI61*D$5+AJ61*D$5+AK61*D$5+AL61*D$5+AM61*D$5+AN61*AN$5+AP61*AP$5+AQ61*AQ$5+AR61*AR$5,0)</f>
        <v>6006</v>
      </c>
      <c r="E61" s="74">
        <f>SUM(F61:AN61)-G61-K61-V61-X61-Y61-Z61</f>
        <v>364</v>
      </c>
      <c r="F61" s="75">
        <f>'[1]2024_ДС_рабочий'!D57</f>
        <v>0</v>
      </c>
      <c r="G61" s="76">
        <f>'[1]2024_ДС_рабочий'!K57</f>
        <v>0</v>
      </c>
      <c r="H61" s="76">
        <f>'[1]2024_ДС_рабочий'!P57</f>
        <v>0</v>
      </c>
      <c r="I61" s="76">
        <f>'[1]2024_ДС_рабочий'!R57</f>
        <v>0</v>
      </c>
      <c r="J61" s="75">
        <f>'[1]2024_ДС_рабочий'!T57</f>
        <v>0</v>
      </c>
      <c r="K61" s="76"/>
      <c r="L61" s="76">
        <f>'[1]2024_ДС_рабочий'!X57</f>
        <v>0</v>
      </c>
      <c r="M61" s="76">
        <f>'[1]2024_ДС_рабочий'!AC57</f>
        <v>0</v>
      </c>
      <c r="N61" s="76">
        <f>'[1]2024_ДС_рабочий'!AI57</f>
        <v>0</v>
      </c>
      <c r="O61" s="76">
        <f>'[1]2024_ДС_рабочий'!AN57</f>
        <v>0</v>
      </c>
      <c r="P61" s="76">
        <f>'[1]2024_ДС_рабочий'!AQ57</f>
        <v>0</v>
      </c>
      <c r="Q61" s="76">
        <f>'[1]2024_ДС_рабочий'!BB57</f>
        <v>0</v>
      </c>
      <c r="R61" s="76">
        <f>'[1]2024_ДС_рабочий'!BE57</f>
        <v>0</v>
      </c>
      <c r="S61" s="76">
        <f>'[1]2024_ДС_рабочий'!BH57</f>
        <v>0</v>
      </c>
      <c r="T61" s="76">
        <f>'[1]2024_ДС_рабочий'!BL57</f>
        <v>0</v>
      </c>
      <c r="U61" s="75">
        <f>'[1]2024_ДС_рабочий'!BQ57</f>
        <v>0</v>
      </c>
      <c r="V61" s="76"/>
      <c r="W61" s="75">
        <f>'[1]2024_ДС_рабочий'!BV57</f>
        <v>0</v>
      </c>
      <c r="X61" s="76"/>
      <c r="Y61" s="76"/>
      <c r="Z61" s="76"/>
      <c r="AA61" s="76">
        <f>'[1]2024_ДС_рабочий'!DX57</f>
        <v>0</v>
      </c>
      <c r="AB61" s="76">
        <f>'[1]2024_ДС_рабочий'!EE57</f>
        <v>0</v>
      </c>
      <c r="AC61" s="76">
        <f>'[1]2024_ДС_рабочий'!EM57</f>
        <v>0</v>
      </c>
      <c r="AD61" s="76">
        <f>'[1]2024_ДС_рабочий'!EP57</f>
        <v>0</v>
      </c>
      <c r="AE61" s="76">
        <f>'[1]2024_ДС_рабочий'!ER57</f>
        <v>0</v>
      </c>
      <c r="AF61" s="76">
        <f>'[1]2024_ДС_рабочий'!ET57</f>
        <v>0</v>
      </c>
      <c r="AG61" s="76">
        <f>'[1]2024_ДС_рабочий'!EZ57</f>
        <v>0</v>
      </c>
      <c r="AH61" s="76">
        <f>'[1]2024_ДС_рабочий'!FD57</f>
        <v>0</v>
      </c>
      <c r="AI61" s="76">
        <f>'[1]2024_ДС_рабочий'!FI57</f>
        <v>0</v>
      </c>
      <c r="AJ61" s="76">
        <f>'[1]2024_ДС_рабочий'!FP57</f>
        <v>0</v>
      </c>
      <c r="AK61" s="76">
        <f>'[1]2024_ДС_рабочий'!FW57</f>
        <v>0</v>
      </c>
      <c r="AL61" s="76">
        <f>'[1]2024_ДС_рабочий'!GL57</f>
        <v>0</v>
      </c>
      <c r="AM61" s="76">
        <f>'[1]2024_ДС_рабочий'!GQ57</f>
        <v>0</v>
      </c>
      <c r="AN61" s="76">
        <f>'[1]2024_ДС_рабочий'!HV57</f>
        <v>364</v>
      </c>
      <c r="AO61" s="77">
        <f>SUM(AP61:AR61)</f>
        <v>0</v>
      </c>
      <c r="AP61" s="76"/>
      <c r="AQ61" s="76"/>
      <c r="AR61" s="76"/>
      <c r="AS61" s="73">
        <f>E61-AN61</f>
        <v>0</v>
      </c>
      <c r="AU61" s="99">
        <v>40</v>
      </c>
      <c r="AV61" s="80" t="s">
        <v>147</v>
      </c>
    </row>
    <row r="62" spans="1:48" ht="40.5" x14ac:dyDescent="0.3">
      <c r="A62" s="81"/>
      <c r="B62" s="82" t="s">
        <v>148</v>
      </c>
      <c r="C62" s="87"/>
      <c r="D62" s="84">
        <f>D61</f>
        <v>6006</v>
      </c>
      <c r="E62" s="84">
        <f t="shared" ref="E62:AS62" si="25">E61</f>
        <v>364</v>
      </c>
      <c r="F62" s="84">
        <f t="shared" si="25"/>
        <v>0</v>
      </c>
      <c r="G62" s="84">
        <f t="shared" si="25"/>
        <v>0</v>
      </c>
      <c r="H62" s="84">
        <f t="shared" si="25"/>
        <v>0</v>
      </c>
      <c r="I62" s="84">
        <f t="shared" si="25"/>
        <v>0</v>
      </c>
      <c r="J62" s="84">
        <f t="shared" si="25"/>
        <v>0</v>
      </c>
      <c r="K62" s="84">
        <f t="shared" si="25"/>
        <v>0</v>
      </c>
      <c r="L62" s="84">
        <f t="shared" si="25"/>
        <v>0</v>
      </c>
      <c r="M62" s="84">
        <f t="shared" si="25"/>
        <v>0</v>
      </c>
      <c r="N62" s="84">
        <f t="shared" si="25"/>
        <v>0</v>
      </c>
      <c r="O62" s="84">
        <f t="shared" si="25"/>
        <v>0</v>
      </c>
      <c r="P62" s="84">
        <f t="shared" si="25"/>
        <v>0</v>
      </c>
      <c r="Q62" s="84">
        <f t="shared" si="25"/>
        <v>0</v>
      </c>
      <c r="R62" s="84">
        <f t="shared" si="25"/>
        <v>0</v>
      </c>
      <c r="S62" s="84">
        <f t="shared" si="25"/>
        <v>0</v>
      </c>
      <c r="T62" s="84">
        <f t="shared" si="25"/>
        <v>0</v>
      </c>
      <c r="U62" s="84">
        <f t="shared" si="25"/>
        <v>0</v>
      </c>
      <c r="V62" s="84">
        <f t="shared" si="25"/>
        <v>0</v>
      </c>
      <c r="W62" s="84">
        <f t="shared" si="25"/>
        <v>0</v>
      </c>
      <c r="X62" s="84">
        <f t="shared" si="25"/>
        <v>0</v>
      </c>
      <c r="Y62" s="84">
        <f t="shared" si="25"/>
        <v>0</v>
      </c>
      <c r="Z62" s="84">
        <f t="shared" si="25"/>
        <v>0</v>
      </c>
      <c r="AA62" s="84">
        <f t="shared" si="25"/>
        <v>0</v>
      </c>
      <c r="AB62" s="84">
        <f t="shared" si="25"/>
        <v>0</v>
      </c>
      <c r="AC62" s="84">
        <f t="shared" si="25"/>
        <v>0</v>
      </c>
      <c r="AD62" s="84">
        <f t="shared" si="25"/>
        <v>0</v>
      </c>
      <c r="AE62" s="84">
        <f t="shared" si="25"/>
        <v>0</v>
      </c>
      <c r="AF62" s="84">
        <f t="shared" si="25"/>
        <v>0</v>
      </c>
      <c r="AG62" s="84">
        <f t="shared" si="25"/>
        <v>0</v>
      </c>
      <c r="AH62" s="84">
        <f t="shared" si="25"/>
        <v>0</v>
      </c>
      <c r="AI62" s="84">
        <f t="shared" si="25"/>
        <v>0</v>
      </c>
      <c r="AJ62" s="84">
        <f t="shared" si="25"/>
        <v>0</v>
      </c>
      <c r="AK62" s="84">
        <f t="shared" si="25"/>
        <v>0</v>
      </c>
      <c r="AL62" s="84">
        <f t="shared" si="25"/>
        <v>0</v>
      </c>
      <c r="AM62" s="84">
        <f t="shared" si="25"/>
        <v>0</v>
      </c>
      <c r="AN62" s="84">
        <f t="shared" si="25"/>
        <v>364</v>
      </c>
      <c r="AO62" s="84">
        <f t="shared" si="25"/>
        <v>0</v>
      </c>
      <c r="AP62" s="84">
        <f t="shared" si="25"/>
        <v>0</v>
      </c>
      <c r="AQ62" s="84">
        <f t="shared" si="25"/>
        <v>0</v>
      </c>
      <c r="AR62" s="84">
        <f t="shared" si="25"/>
        <v>0</v>
      </c>
      <c r="AS62" s="84">
        <f t="shared" si="25"/>
        <v>0</v>
      </c>
      <c r="AU62" s="85"/>
      <c r="AV62" s="86" t="s">
        <v>149</v>
      </c>
    </row>
    <row r="63" spans="1:48" ht="23.25" x14ac:dyDescent="0.3">
      <c r="A63" s="70">
        <v>41</v>
      </c>
      <c r="B63" s="71" t="s">
        <v>150</v>
      </c>
      <c r="C63" s="100">
        <v>48</v>
      </c>
      <c r="D63" s="73">
        <f t="shared" ref="D63:D67" si="26">ROUND(G63*E$5+(F63-G63)*D$5+H63*D$5+I63*D$5+J63*D$5+L63*D$5+M63*D$5+N63*D$5+O63*D$5+P63*D$5+Q63*D$5+R63*D$5+S63*D$5+T63*D$5+(U63-V63)*D$5+W63*D$5+AA63*D$5+AB63*D$5+AC63*D$5+AD63*D$5+AE63*D$5+AF63*D$5+AG63*D$5+AH63*D$5+AI63*D$5+AJ63*D$5+AK63*D$5+AL63*D$5+AM63*D$5+AN63*AN$5+AP63*AP$5+AQ63*AQ$5+AR63*AR$5,0)</f>
        <v>0</v>
      </c>
      <c r="E63" s="74">
        <f t="shared" ref="E63:E67" si="27">SUM(F63:AN63)-G63-K63-V63-X63-Y63-Z63</f>
        <v>0</v>
      </c>
      <c r="F63" s="75">
        <f>'[1]2024_ДС_рабочий'!D59</f>
        <v>0</v>
      </c>
      <c r="G63" s="76">
        <f>'[1]2024_ДС_рабочий'!K59</f>
        <v>0</v>
      </c>
      <c r="H63" s="76">
        <f>'[1]2024_ДС_рабочий'!P59</f>
        <v>0</v>
      </c>
      <c r="I63" s="76">
        <f>'[1]2024_ДС_рабочий'!R59</f>
        <v>0</v>
      </c>
      <c r="J63" s="75">
        <f>'[1]2024_ДС_рабочий'!T59</f>
        <v>0</v>
      </c>
      <c r="K63" s="76"/>
      <c r="L63" s="76">
        <f>'[1]2024_ДС_рабочий'!X59</f>
        <v>0</v>
      </c>
      <c r="M63" s="76">
        <f>'[1]2024_ДС_рабочий'!AC59</f>
        <v>0</v>
      </c>
      <c r="N63" s="76">
        <f>'[1]2024_ДС_рабочий'!AI59</f>
        <v>0</v>
      </c>
      <c r="O63" s="76">
        <f>'[1]2024_ДС_рабочий'!AN59</f>
        <v>0</v>
      </c>
      <c r="P63" s="76">
        <f>'[1]2024_ДС_рабочий'!AQ59</f>
        <v>0</v>
      </c>
      <c r="Q63" s="76">
        <f>'[1]2024_ДС_рабочий'!BB59</f>
        <v>0</v>
      </c>
      <c r="R63" s="76">
        <f>'[1]2024_ДС_рабочий'!BE59</f>
        <v>0</v>
      </c>
      <c r="S63" s="76">
        <f>'[1]2024_ДС_рабочий'!BH59</f>
        <v>0</v>
      </c>
      <c r="T63" s="76">
        <f>'[1]2024_ДС_рабочий'!BL59</f>
        <v>0</v>
      </c>
      <c r="U63" s="75">
        <f>'[1]2024_ДС_рабочий'!BQ59</f>
        <v>0</v>
      </c>
      <c r="V63" s="76"/>
      <c r="W63" s="75">
        <f>'[1]2024_ДС_рабочий'!BV59</f>
        <v>0</v>
      </c>
      <c r="X63" s="76"/>
      <c r="Y63" s="76"/>
      <c r="Z63" s="76"/>
      <c r="AA63" s="76">
        <f>'[1]2024_ДС_рабочий'!DX59</f>
        <v>0</v>
      </c>
      <c r="AB63" s="76">
        <f>'[1]2024_ДС_рабочий'!EE59</f>
        <v>0</v>
      </c>
      <c r="AC63" s="76">
        <f>'[1]2024_ДС_рабочий'!EM59</f>
        <v>0</v>
      </c>
      <c r="AD63" s="76">
        <f>'[1]2024_ДС_рабочий'!EP59</f>
        <v>0</v>
      </c>
      <c r="AE63" s="76">
        <f>'[1]2024_ДС_рабочий'!ER59</f>
        <v>0</v>
      </c>
      <c r="AF63" s="76">
        <f>'[1]2024_ДС_рабочий'!ET59</f>
        <v>0</v>
      </c>
      <c r="AG63" s="76">
        <f>'[1]2024_ДС_рабочий'!EZ59</f>
        <v>0</v>
      </c>
      <c r="AH63" s="76">
        <f>'[1]2024_ДС_рабочий'!FD59</f>
        <v>0</v>
      </c>
      <c r="AI63" s="76">
        <f>'[1]2024_ДС_рабочий'!FI59</f>
        <v>0</v>
      </c>
      <c r="AJ63" s="76">
        <f>'[1]2024_ДС_рабочий'!FP59</f>
        <v>0</v>
      </c>
      <c r="AK63" s="76">
        <f>'[1]2024_ДС_рабочий'!FW59</f>
        <v>0</v>
      </c>
      <c r="AL63" s="76">
        <f>'[1]2024_ДС_рабочий'!GL59</f>
        <v>0</v>
      </c>
      <c r="AM63" s="76">
        <f>'[1]2024_ДС_рабочий'!GQ59</f>
        <v>0</v>
      </c>
      <c r="AN63" s="76">
        <f>'[1]2024_ДС_рабочий'!HV59</f>
        <v>0</v>
      </c>
      <c r="AO63" s="77">
        <f t="shared" ref="AO63:AO67" si="28">SUM(AP63:AR63)</f>
        <v>0</v>
      </c>
      <c r="AP63" s="76"/>
      <c r="AQ63" s="76"/>
      <c r="AR63" s="76"/>
      <c r="AS63" s="73">
        <f t="shared" ref="AS63:AS67" si="29">E63-AN63</f>
        <v>0</v>
      </c>
      <c r="AU63" s="101">
        <v>41</v>
      </c>
      <c r="AV63" s="80" t="s">
        <v>151</v>
      </c>
    </row>
    <row r="64" spans="1:48" ht="23.25" x14ac:dyDescent="0.3">
      <c r="A64" s="70">
        <f>A63+1</f>
        <v>42</v>
      </c>
      <c r="B64" s="71" t="s">
        <v>152</v>
      </c>
      <c r="C64" s="98">
        <v>84</v>
      </c>
      <c r="D64" s="73">
        <f t="shared" si="26"/>
        <v>0</v>
      </c>
      <c r="E64" s="74">
        <f t="shared" si="27"/>
        <v>0</v>
      </c>
      <c r="F64" s="75">
        <f>'[1]2024_ДС_рабочий'!D60</f>
        <v>0</v>
      </c>
      <c r="G64" s="76">
        <f>'[1]2024_ДС_рабочий'!K60</f>
        <v>0</v>
      </c>
      <c r="H64" s="76">
        <f>'[1]2024_ДС_рабочий'!P60</f>
        <v>0</v>
      </c>
      <c r="I64" s="76">
        <f>'[1]2024_ДС_рабочий'!R60</f>
        <v>0</v>
      </c>
      <c r="J64" s="75">
        <f>'[1]2024_ДС_рабочий'!T60</f>
        <v>0</v>
      </c>
      <c r="K64" s="76"/>
      <c r="L64" s="76">
        <f>'[1]2024_ДС_рабочий'!X60</f>
        <v>0</v>
      </c>
      <c r="M64" s="76">
        <f>'[1]2024_ДС_рабочий'!AC60</f>
        <v>0</v>
      </c>
      <c r="N64" s="76">
        <f>'[1]2024_ДС_рабочий'!AI60</f>
        <v>0</v>
      </c>
      <c r="O64" s="76">
        <f>'[1]2024_ДС_рабочий'!AN60</f>
        <v>0</v>
      </c>
      <c r="P64" s="76">
        <f>'[1]2024_ДС_рабочий'!AQ60</f>
        <v>0</v>
      </c>
      <c r="Q64" s="76">
        <f>'[1]2024_ДС_рабочий'!BB60</f>
        <v>0</v>
      </c>
      <c r="R64" s="76">
        <f>'[1]2024_ДС_рабочий'!BE60</f>
        <v>0</v>
      </c>
      <c r="S64" s="76">
        <f>'[1]2024_ДС_рабочий'!BH60</f>
        <v>0</v>
      </c>
      <c r="T64" s="76">
        <f>'[1]2024_ДС_рабочий'!BL60</f>
        <v>0</v>
      </c>
      <c r="U64" s="75">
        <f>'[1]2024_ДС_рабочий'!BQ60</f>
        <v>0</v>
      </c>
      <c r="V64" s="76"/>
      <c r="W64" s="75">
        <f>'[1]2024_ДС_рабочий'!BV60</f>
        <v>0</v>
      </c>
      <c r="X64" s="76"/>
      <c r="Y64" s="76"/>
      <c r="Z64" s="76"/>
      <c r="AA64" s="76">
        <f>'[1]2024_ДС_рабочий'!DX60</f>
        <v>0</v>
      </c>
      <c r="AB64" s="76">
        <f>'[1]2024_ДС_рабочий'!EE60</f>
        <v>0</v>
      </c>
      <c r="AC64" s="76">
        <f>'[1]2024_ДС_рабочий'!EM60</f>
        <v>0</v>
      </c>
      <c r="AD64" s="76">
        <f>'[1]2024_ДС_рабочий'!EP60</f>
        <v>0</v>
      </c>
      <c r="AE64" s="76">
        <f>'[1]2024_ДС_рабочий'!ER60</f>
        <v>0</v>
      </c>
      <c r="AF64" s="76">
        <f>'[1]2024_ДС_рабочий'!ET60</f>
        <v>0</v>
      </c>
      <c r="AG64" s="76">
        <f>'[1]2024_ДС_рабочий'!EZ60</f>
        <v>0</v>
      </c>
      <c r="AH64" s="76">
        <f>'[1]2024_ДС_рабочий'!FD60</f>
        <v>0</v>
      </c>
      <c r="AI64" s="76">
        <f>'[1]2024_ДС_рабочий'!FI60</f>
        <v>0</v>
      </c>
      <c r="AJ64" s="76">
        <f>'[1]2024_ДС_рабочий'!FP60</f>
        <v>0</v>
      </c>
      <c r="AK64" s="76">
        <f>'[1]2024_ДС_рабочий'!FW60</f>
        <v>0</v>
      </c>
      <c r="AL64" s="76">
        <f>'[1]2024_ДС_рабочий'!GL60</f>
        <v>0</v>
      </c>
      <c r="AM64" s="76">
        <f>'[1]2024_ДС_рабочий'!GQ60</f>
        <v>0</v>
      </c>
      <c r="AN64" s="76">
        <f>'[1]2024_ДС_рабочий'!HV60</f>
        <v>0</v>
      </c>
      <c r="AO64" s="77">
        <f t="shared" si="28"/>
        <v>0</v>
      </c>
      <c r="AP64" s="76"/>
      <c r="AQ64" s="76"/>
      <c r="AR64" s="76"/>
      <c r="AS64" s="73">
        <f t="shared" si="29"/>
        <v>0</v>
      </c>
      <c r="AU64" s="101">
        <v>42</v>
      </c>
      <c r="AV64" s="80" t="s">
        <v>153</v>
      </c>
    </row>
    <row r="65" spans="1:48" ht="23.25" x14ac:dyDescent="0.3">
      <c r="A65" s="70">
        <f t="shared" ref="A65:A67" si="30">A64+1</f>
        <v>43</v>
      </c>
      <c r="B65" s="71" t="s">
        <v>154</v>
      </c>
      <c r="C65" s="72" t="s">
        <v>155</v>
      </c>
      <c r="D65" s="73">
        <f t="shared" si="26"/>
        <v>0</v>
      </c>
      <c r="E65" s="74">
        <f t="shared" si="27"/>
        <v>0</v>
      </c>
      <c r="F65" s="75">
        <f>'[1]2024_ДС_рабочий'!D61</f>
        <v>0</v>
      </c>
      <c r="G65" s="76">
        <f>'[1]2024_ДС_рабочий'!K61</f>
        <v>0</v>
      </c>
      <c r="H65" s="76">
        <f>'[1]2024_ДС_рабочий'!P61</f>
        <v>0</v>
      </c>
      <c r="I65" s="76">
        <f>'[1]2024_ДС_рабочий'!R61</f>
        <v>0</v>
      </c>
      <c r="J65" s="75">
        <f>'[1]2024_ДС_рабочий'!T61</f>
        <v>0</v>
      </c>
      <c r="K65" s="76"/>
      <c r="L65" s="76">
        <f>'[1]2024_ДС_рабочий'!X61</f>
        <v>0</v>
      </c>
      <c r="M65" s="76">
        <f>'[1]2024_ДС_рабочий'!AC61</f>
        <v>0</v>
      </c>
      <c r="N65" s="76">
        <f>'[1]2024_ДС_рабочий'!AI61</f>
        <v>0</v>
      </c>
      <c r="O65" s="76">
        <f>'[1]2024_ДС_рабочий'!AN61</f>
        <v>0</v>
      </c>
      <c r="P65" s="76">
        <f>'[1]2024_ДС_рабочий'!AQ61</f>
        <v>0</v>
      </c>
      <c r="Q65" s="76">
        <f>'[1]2024_ДС_рабочий'!BB61</f>
        <v>0</v>
      </c>
      <c r="R65" s="76">
        <f>'[1]2024_ДС_рабочий'!BE61</f>
        <v>0</v>
      </c>
      <c r="S65" s="76">
        <f>'[1]2024_ДС_рабочий'!BH61</f>
        <v>0</v>
      </c>
      <c r="T65" s="76">
        <f>'[1]2024_ДС_рабочий'!BL61</f>
        <v>0</v>
      </c>
      <c r="U65" s="75">
        <f>'[1]2024_ДС_рабочий'!BQ61</f>
        <v>0</v>
      </c>
      <c r="V65" s="76"/>
      <c r="W65" s="75">
        <f>'[1]2024_ДС_рабочий'!BV61</f>
        <v>0</v>
      </c>
      <c r="X65" s="76"/>
      <c r="Y65" s="76"/>
      <c r="Z65" s="76"/>
      <c r="AA65" s="76">
        <f>'[1]2024_ДС_рабочий'!DX61</f>
        <v>0</v>
      </c>
      <c r="AB65" s="76">
        <f>'[1]2024_ДС_рабочий'!EE61</f>
        <v>0</v>
      </c>
      <c r="AC65" s="76">
        <f>'[1]2024_ДС_рабочий'!EM61</f>
        <v>0</v>
      </c>
      <c r="AD65" s="76">
        <f>'[1]2024_ДС_рабочий'!EP61</f>
        <v>0</v>
      </c>
      <c r="AE65" s="76">
        <f>'[1]2024_ДС_рабочий'!ER61</f>
        <v>0</v>
      </c>
      <c r="AF65" s="76">
        <f>'[1]2024_ДС_рабочий'!ET61</f>
        <v>0</v>
      </c>
      <c r="AG65" s="76">
        <f>'[1]2024_ДС_рабочий'!EZ61</f>
        <v>0</v>
      </c>
      <c r="AH65" s="76">
        <f>'[1]2024_ДС_рабочий'!FD61</f>
        <v>0</v>
      </c>
      <c r="AI65" s="76">
        <f>'[1]2024_ДС_рабочий'!FI61</f>
        <v>0</v>
      </c>
      <c r="AJ65" s="76">
        <f>'[1]2024_ДС_рабочий'!FP61</f>
        <v>0</v>
      </c>
      <c r="AK65" s="76">
        <f>'[1]2024_ДС_рабочий'!FW61</f>
        <v>0</v>
      </c>
      <c r="AL65" s="76">
        <f>'[1]2024_ДС_рабочий'!GL61</f>
        <v>0</v>
      </c>
      <c r="AM65" s="76">
        <f>'[1]2024_ДС_рабочий'!GQ61</f>
        <v>0</v>
      </c>
      <c r="AN65" s="76">
        <f>'[1]2024_ДС_рабочий'!HV61</f>
        <v>0</v>
      </c>
      <c r="AO65" s="77">
        <f t="shared" si="28"/>
        <v>0</v>
      </c>
      <c r="AP65" s="76"/>
      <c r="AQ65" s="76"/>
      <c r="AR65" s="76"/>
      <c r="AS65" s="73">
        <f t="shared" si="29"/>
        <v>0</v>
      </c>
      <c r="AU65" s="101">
        <v>43</v>
      </c>
      <c r="AV65" s="80" t="s">
        <v>156</v>
      </c>
    </row>
    <row r="66" spans="1:48" ht="23.25" x14ac:dyDescent="0.3">
      <c r="A66" s="70">
        <f t="shared" si="30"/>
        <v>44</v>
      </c>
      <c r="B66" s="71" t="s">
        <v>157</v>
      </c>
      <c r="C66" s="72" t="s">
        <v>158</v>
      </c>
      <c r="D66" s="73">
        <f t="shared" si="26"/>
        <v>0</v>
      </c>
      <c r="E66" s="74">
        <f t="shared" si="27"/>
        <v>0</v>
      </c>
      <c r="F66" s="75">
        <f>'[1]2024_ДС_рабочий'!D62</f>
        <v>0</v>
      </c>
      <c r="G66" s="76">
        <f>'[1]2024_ДС_рабочий'!K62</f>
        <v>0</v>
      </c>
      <c r="H66" s="76">
        <f>'[1]2024_ДС_рабочий'!P62</f>
        <v>0</v>
      </c>
      <c r="I66" s="76">
        <f>'[1]2024_ДС_рабочий'!R62</f>
        <v>0</v>
      </c>
      <c r="J66" s="75">
        <f>'[1]2024_ДС_рабочий'!T62</f>
        <v>0</v>
      </c>
      <c r="K66" s="76"/>
      <c r="L66" s="76">
        <f>'[1]2024_ДС_рабочий'!X62</f>
        <v>0</v>
      </c>
      <c r="M66" s="76">
        <f>'[1]2024_ДС_рабочий'!AC62</f>
        <v>0</v>
      </c>
      <c r="N66" s="76">
        <f>'[1]2024_ДС_рабочий'!AI62</f>
        <v>0</v>
      </c>
      <c r="O66" s="76">
        <f>'[1]2024_ДС_рабочий'!AN62</f>
        <v>0</v>
      </c>
      <c r="P66" s="76">
        <f>'[1]2024_ДС_рабочий'!AQ62</f>
        <v>0</v>
      </c>
      <c r="Q66" s="76">
        <f>'[1]2024_ДС_рабочий'!BB62</f>
        <v>0</v>
      </c>
      <c r="R66" s="76">
        <f>'[1]2024_ДС_рабочий'!BE62</f>
        <v>0</v>
      </c>
      <c r="S66" s="76">
        <f>'[1]2024_ДС_рабочий'!BH62</f>
        <v>0</v>
      </c>
      <c r="T66" s="76">
        <f>'[1]2024_ДС_рабочий'!BL62</f>
        <v>0</v>
      </c>
      <c r="U66" s="75">
        <f>'[1]2024_ДС_рабочий'!BQ62</f>
        <v>0</v>
      </c>
      <c r="V66" s="76"/>
      <c r="W66" s="75">
        <f>'[1]2024_ДС_рабочий'!BV62</f>
        <v>0</v>
      </c>
      <c r="X66" s="76"/>
      <c r="Y66" s="76"/>
      <c r="Z66" s="76"/>
      <c r="AA66" s="76">
        <f>'[1]2024_ДС_рабочий'!DX62</f>
        <v>0</v>
      </c>
      <c r="AB66" s="76">
        <f>'[1]2024_ДС_рабочий'!EE62</f>
        <v>0</v>
      </c>
      <c r="AC66" s="76">
        <f>'[1]2024_ДС_рабочий'!EM62</f>
        <v>0</v>
      </c>
      <c r="AD66" s="76">
        <f>'[1]2024_ДС_рабочий'!EP62</f>
        <v>0</v>
      </c>
      <c r="AE66" s="76">
        <f>'[1]2024_ДС_рабочий'!ER62</f>
        <v>0</v>
      </c>
      <c r="AF66" s="76">
        <f>'[1]2024_ДС_рабочий'!ET62</f>
        <v>0</v>
      </c>
      <c r="AG66" s="76">
        <f>'[1]2024_ДС_рабочий'!EZ62</f>
        <v>0</v>
      </c>
      <c r="AH66" s="76">
        <f>'[1]2024_ДС_рабочий'!FD62</f>
        <v>0</v>
      </c>
      <c r="AI66" s="76">
        <f>'[1]2024_ДС_рабочий'!FI62</f>
        <v>0</v>
      </c>
      <c r="AJ66" s="76">
        <f>'[1]2024_ДС_рабочий'!FP62</f>
        <v>0</v>
      </c>
      <c r="AK66" s="76">
        <f>'[1]2024_ДС_рабочий'!FW62</f>
        <v>0</v>
      </c>
      <c r="AL66" s="76">
        <f>'[1]2024_ДС_рабочий'!GL62</f>
        <v>0</v>
      </c>
      <c r="AM66" s="76">
        <f>'[1]2024_ДС_рабочий'!GQ62</f>
        <v>0</v>
      </c>
      <c r="AN66" s="76">
        <f>'[1]2024_ДС_рабочий'!HV62</f>
        <v>0</v>
      </c>
      <c r="AO66" s="77">
        <f t="shared" si="28"/>
        <v>0</v>
      </c>
      <c r="AP66" s="76"/>
      <c r="AQ66" s="76"/>
      <c r="AR66" s="76"/>
      <c r="AS66" s="73">
        <f t="shared" si="29"/>
        <v>0</v>
      </c>
      <c r="AU66" s="101">
        <v>44</v>
      </c>
      <c r="AV66" s="80" t="s">
        <v>159</v>
      </c>
    </row>
    <row r="67" spans="1:48" ht="23.25" x14ac:dyDescent="0.3">
      <c r="A67" s="70">
        <f t="shared" si="30"/>
        <v>45</v>
      </c>
      <c r="B67" s="71" t="s">
        <v>160</v>
      </c>
      <c r="C67" s="72" t="s">
        <v>161</v>
      </c>
      <c r="D67" s="73">
        <f t="shared" si="26"/>
        <v>10492</v>
      </c>
      <c r="E67" s="74">
        <f t="shared" si="27"/>
        <v>1220</v>
      </c>
      <c r="F67" s="75">
        <f>'[1]2024_ДС_рабочий'!D63</f>
        <v>0</v>
      </c>
      <c r="G67" s="76">
        <f>'[1]2024_ДС_рабочий'!K63</f>
        <v>0</v>
      </c>
      <c r="H67" s="76">
        <f>'[1]2024_ДС_рабочий'!P63</f>
        <v>0</v>
      </c>
      <c r="I67" s="76">
        <f>'[1]2024_ДС_рабочий'!R63</f>
        <v>76</v>
      </c>
      <c r="J67" s="75">
        <f>'[1]2024_ДС_рабочий'!T63</f>
        <v>0</v>
      </c>
      <c r="K67" s="76"/>
      <c r="L67" s="76">
        <f>'[1]2024_ДС_рабочий'!X63</f>
        <v>0</v>
      </c>
      <c r="M67" s="76">
        <f>'[1]2024_ДС_рабочий'!AC63</f>
        <v>0</v>
      </c>
      <c r="N67" s="76">
        <f>'[1]2024_ДС_рабочий'!AI63</f>
        <v>0</v>
      </c>
      <c r="O67" s="76">
        <f>'[1]2024_ДС_рабочий'!AN63</f>
        <v>0</v>
      </c>
      <c r="P67" s="76">
        <f>'[1]2024_ДС_рабочий'!AQ63</f>
        <v>0</v>
      </c>
      <c r="Q67" s="76">
        <f>'[1]2024_ДС_рабочий'!BB63</f>
        <v>377</v>
      </c>
      <c r="R67" s="76">
        <f>'[1]2024_ДС_рабочий'!BE63</f>
        <v>0</v>
      </c>
      <c r="S67" s="76">
        <f>'[1]2024_ДС_рабочий'!BH63</f>
        <v>16</v>
      </c>
      <c r="T67" s="76">
        <f>'[1]2024_ДС_рабочий'!BL63</f>
        <v>594</v>
      </c>
      <c r="U67" s="75">
        <f>'[1]2024_ДС_рабочий'!BQ63</f>
        <v>0</v>
      </c>
      <c r="V67" s="76"/>
      <c r="W67" s="75">
        <f>'[1]2024_ДС_рабочий'!BV63</f>
        <v>0</v>
      </c>
      <c r="X67" s="76"/>
      <c r="Y67" s="76"/>
      <c r="Z67" s="76"/>
      <c r="AA67" s="76">
        <f>'[1]2024_ДС_рабочий'!DX63</f>
        <v>0</v>
      </c>
      <c r="AB67" s="76">
        <f>'[1]2024_ДС_рабочий'!EE63</f>
        <v>0</v>
      </c>
      <c r="AC67" s="76">
        <f>'[1]2024_ДС_рабочий'!EM63</f>
        <v>0</v>
      </c>
      <c r="AD67" s="76">
        <f>'[1]2024_ДС_рабочий'!EP63</f>
        <v>5</v>
      </c>
      <c r="AE67" s="76">
        <f>'[1]2024_ДС_рабочий'!ER63</f>
        <v>19</v>
      </c>
      <c r="AF67" s="76">
        <f>'[1]2024_ДС_рабочий'!ET63</f>
        <v>0</v>
      </c>
      <c r="AG67" s="76">
        <f>'[1]2024_ДС_рабочий'!EZ63</f>
        <v>0</v>
      </c>
      <c r="AH67" s="76">
        <f>'[1]2024_ДС_рабочий'!FD63</f>
        <v>52</v>
      </c>
      <c r="AI67" s="76">
        <f>'[1]2024_ДС_рабочий'!FI63</f>
        <v>0</v>
      </c>
      <c r="AJ67" s="76">
        <f>'[1]2024_ДС_рабочий'!FP63</f>
        <v>0</v>
      </c>
      <c r="AK67" s="76">
        <f>'[1]2024_ДС_рабочий'!FW63</f>
        <v>0</v>
      </c>
      <c r="AL67" s="76">
        <f>'[1]2024_ДС_рабочий'!GL63</f>
        <v>81</v>
      </c>
      <c r="AM67" s="76">
        <f>'[1]2024_ДС_рабочий'!GQ63</f>
        <v>0</v>
      </c>
      <c r="AN67" s="76">
        <f>'[1]2024_ДС_рабочий'!HV63</f>
        <v>0</v>
      </c>
      <c r="AO67" s="77">
        <f t="shared" si="28"/>
        <v>0</v>
      </c>
      <c r="AP67" s="76"/>
      <c r="AQ67" s="76"/>
      <c r="AR67" s="76"/>
      <c r="AS67" s="73">
        <f t="shared" si="29"/>
        <v>1220</v>
      </c>
      <c r="AU67" s="101">
        <v>45</v>
      </c>
      <c r="AV67" s="102" t="s">
        <v>162</v>
      </c>
    </row>
    <row r="68" spans="1:48" ht="40.5" x14ac:dyDescent="0.3">
      <c r="A68" s="81"/>
      <c r="B68" s="82" t="s">
        <v>163</v>
      </c>
      <c r="C68" s="87"/>
      <c r="D68" s="84">
        <f>SUM(D63:D67)</f>
        <v>10492</v>
      </c>
      <c r="E68" s="84">
        <f t="shared" ref="E68:AS68" si="31">SUM(E63:E67)</f>
        <v>1220</v>
      </c>
      <c r="F68" s="84">
        <f t="shared" si="31"/>
        <v>0</v>
      </c>
      <c r="G68" s="84">
        <f t="shared" si="31"/>
        <v>0</v>
      </c>
      <c r="H68" s="84">
        <f t="shared" si="31"/>
        <v>0</v>
      </c>
      <c r="I68" s="84">
        <f t="shared" si="31"/>
        <v>76</v>
      </c>
      <c r="J68" s="84">
        <f t="shared" si="31"/>
        <v>0</v>
      </c>
      <c r="K68" s="84">
        <f t="shared" si="31"/>
        <v>0</v>
      </c>
      <c r="L68" s="84">
        <f t="shared" si="31"/>
        <v>0</v>
      </c>
      <c r="M68" s="84">
        <f t="shared" si="31"/>
        <v>0</v>
      </c>
      <c r="N68" s="84">
        <f t="shared" si="31"/>
        <v>0</v>
      </c>
      <c r="O68" s="84">
        <f t="shared" si="31"/>
        <v>0</v>
      </c>
      <c r="P68" s="84">
        <f t="shared" si="31"/>
        <v>0</v>
      </c>
      <c r="Q68" s="84">
        <f t="shared" si="31"/>
        <v>377</v>
      </c>
      <c r="R68" s="84">
        <f t="shared" si="31"/>
        <v>0</v>
      </c>
      <c r="S68" s="84">
        <f t="shared" si="31"/>
        <v>16</v>
      </c>
      <c r="T68" s="84">
        <f t="shared" si="31"/>
        <v>594</v>
      </c>
      <c r="U68" s="84">
        <f t="shared" si="31"/>
        <v>0</v>
      </c>
      <c r="V68" s="84">
        <f t="shared" si="31"/>
        <v>0</v>
      </c>
      <c r="W68" s="84">
        <f t="shared" si="31"/>
        <v>0</v>
      </c>
      <c r="X68" s="84">
        <f t="shared" si="31"/>
        <v>0</v>
      </c>
      <c r="Y68" s="84">
        <f t="shared" si="31"/>
        <v>0</v>
      </c>
      <c r="Z68" s="84">
        <f t="shared" si="31"/>
        <v>0</v>
      </c>
      <c r="AA68" s="84">
        <f t="shared" si="31"/>
        <v>0</v>
      </c>
      <c r="AB68" s="84">
        <f t="shared" si="31"/>
        <v>0</v>
      </c>
      <c r="AC68" s="84">
        <f t="shared" si="31"/>
        <v>0</v>
      </c>
      <c r="AD68" s="84">
        <f t="shared" si="31"/>
        <v>5</v>
      </c>
      <c r="AE68" s="84">
        <f t="shared" si="31"/>
        <v>19</v>
      </c>
      <c r="AF68" s="84">
        <f t="shared" si="31"/>
        <v>0</v>
      </c>
      <c r="AG68" s="84">
        <f t="shared" si="31"/>
        <v>0</v>
      </c>
      <c r="AH68" s="84">
        <f t="shared" si="31"/>
        <v>52</v>
      </c>
      <c r="AI68" s="84">
        <f t="shared" si="31"/>
        <v>0</v>
      </c>
      <c r="AJ68" s="84">
        <f t="shared" si="31"/>
        <v>0</v>
      </c>
      <c r="AK68" s="84">
        <f t="shared" si="31"/>
        <v>0</v>
      </c>
      <c r="AL68" s="84">
        <f t="shared" si="31"/>
        <v>81</v>
      </c>
      <c r="AM68" s="84">
        <f t="shared" si="31"/>
        <v>0</v>
      </c>
      <c r="AN68" s="84">
        <f t="shared" si="31"/>
        <v>0</v>
      </c>
      <c r="AO68" s="84">
        <f t="shared" si="31"/>
        <v>0</v>
      </c>
      <c r="AP68" s="84">
        <f t="shared" si="31"/>
        <v>0</v>
      </c>
      <c r="AQ68" s="84">
        <f t="shared" si="31"/>
        <v>0</v>
      </c>
      <c r="AR68" s="84">
        <f t="shared" si="31"/>
        <v>0</v>
      </c>
      <c r="AS68" s="84">
        <f t="shared" si="31"/>
        <v>1220</v>
      </c>
      <c r="AU68" s="85"/>
      <c r="AV68" s="86" t="s">
        <v>163</v>
      </c>
    </row>
    <row r="69" spans="1:48" ht="38.25" customHeight="1" x14ac:dyDescent="0.3">
      <c r="A69" s="70">
        <v>46</v>
      </c>
      <c r="B69" s="71" t="s">
        <v>164</v>
      </c>
      <c r="C69" s="72" t="s">
        <v>165</v>
      </c>
      <c r="D69" s="73">
        <f t="shared" ref="D69:D102" si="32">ROUND(G69*E$5+(F69-G69)*D$5+H69*D$5+I69*D$5+J69*D$5+L69*D$5+M69*D$5+N69*D$5+O69*D$5+P69*D$5+Q69*D$5+R69*D$5+S69*D$5+T69*D$5+(U69-V69)*D$5+W69*D$5+AA69*D$5+AB69*D$5+AC69*D$5+AD69*D$5+AE69*D$5+AF69*D$5+AG69*D$5+AH69*D$5+AI69*D$5+AJ69*D$5+AK69*D$5+AL69*D$5+AM69*D$5+AN69*AN$5+AP69*AP$5+AQ69*AQ$5+AR69*AR$5,0)</f>
        <v>18301</v>
      </c>
      <c r="E69" s="74">
        <f t="shared" ref="E69:E102" si="33">SUM(F69:AN69)-G69-K69-V69-X69-Y69-Z69</f>
        <v>2128</v>
      </c>
      <c r="F69" s="75">
        <f>'[1]2024_ДС_рабочий'!D65</f>
        <v>0</v>
      </c>
      <c r="G69" s="76">
        <f>'[1]2024_ДС_рабочий'!K65</f>
        <v>0</v>
      </c>
      <c r="H69" s="76">
        <f>'[1]2024_ДС_рабочий'!P65</f>
        <v>0</v>
      </c>
      <c r="I69" s="76">
        <f>'[1]2024_ДС_рабочий'!R65</f>
        <v>15</v>
      </c>
      <c r="J69" s="75">
        <f>'[1]2024_ДС_рабочий'!T65</f>
        <v>0</v>
      </c>
      <c r="K69" s="76"/>
      <c r="L69" s="76">
        <f>'[1]2024_ДС_рабочий'!X65</f>
        <v>0</v>
      </c>
      <c r="M69" s="76">
        <f>'[1]2024_ДС_рабочий'!AC65</f>
        <v>0</v>
      </c>
      <c r="N69" s="76">
        <f>'[1]2024_ДС_рабочий'!AI65</f>
        <v>0</v>
      </c>
      <c r="O69" s="76">
        <f>'[1]2024_ДС_рабочий'!AN65</f>
        <v>0</v>
      </c>
      <c r="P69" s="76">
        <f>'[1]2024_ДС_рабочий'!AQ65</f>
        <v>0</v>
      </c>
      <c r="Q69" s="76">
        <f>'[1]2024_ДС_рабочий'!BB65</f>
        <v>570</v>
      </c>
      <c r="R69" s="76">
        <f>'[1]2024_ДС_рабочий'!BE65</f>
        <v>0</v>
      </c>
      <c r="S69" s="76">
        <f>'[1]2024_ДС_рабочий'!BH65</f>
        <v>15</v>
      </c>
      <c r="T69" s="76">
        <f>'[1]2024_ДС_рабочий'!BL65</f>
        <v>1309</v>
      </c>
      <c r="U69" s="75">
        <f>'[1]2024_ДС_рабочий'!BQ65</f>
        <v>0</v>
      </c>
      <c r="V69" s="76"/>
      <c r="W69" s="75">
        <f>'[1]2024_ДС_рабочий'!BV65</f>
        <v>0</v>
      </c>
      <c r="X69" s="76"/>
      <c r="Y69" s="76"/>
      <c r="Z69" s="76"/>
      <c r="AA69" s="76">
        <f>'[1]2024_ДС_рабочий'!DX65</f>
        <v>0</v>
      </c>
      <c r="AB69" s="76">
        <f>'[1]2024_ДС_рабочий'!EE65</f>
        <v>0</v>
      </c>
      <c r="AC69" s="76">
        <f>'[1]2024_ДС_рабочий'!EM65</f>
        <v>0</v>
      </c>
      <c r="AD69" s="76">
        <f>'[1]2024_ДС_рабочий'!EP65</f>
        <v>10</v>
      </c>
      <c r="AE69" s="76">
        <f>'[1]2024_ДС_рабочий'!ER65</f>
        <v>0</v>
      </c>
      <c r="AF69" s="76">
        <f>'[1]2024_ДС_рабочий'!ET65</f>
        <v>0</v>
      </c>
      <c r="AG69" s="76">
        <f>'[1]2024_ДС_рабочий'!EZ65</f>
        <v>0</v>
      </c>
      <c r="AH69" s="76">
        <f>'[1]2024_ДС_рабочий'!FD65</f>
        <v>0</v>
      </c>
      <c r="AI69" s="76">
        <f>'[1]2024_ДС_рабочий'!FI65</f>
        <v>0</v>
      </c>
      <c r="AJ69" s="76">
        <f>'[1]2024_ДС_рабочий'!FP65</f>
        <v>209</v>
      </c>
      <c r="AK69" s="76">
        <f>'[1]2024_ДС_рабочий'!FW65</f>
        <v>0</v>
      </c>
      <c r="AL69" s="76">
        <f>'[1]2024_ДС_рабочий'!GL65</f>
        <v>0</v>
      </c>
      <c r="AM69" s="76">
        <f>'[1]2024_ДС_рабочий'!GQ65</f>
        <v>0</v>
      </c>
      <c r="AN69" s="76">
        <f>'[1]2024_ДС_рабочий'!HV65</f>
        <v>0</v>
      </c>
      <c r="AO69" s="77">
        <f t="shared" ref="AO69:AO102" si="34">SUM(AP69:AR69)</f>
        <v>0</v>
      </c>
      <c r="AP69" s="76"/>
      <c r="AQ69" s="76"/>
      <c r="AR69" s="76"/>
      <c r="AS69" s="73">
        <f t="shared" ref="AS69:AS102" si="35">E69-AN69</f>
        <v>2128</v>
      </c>
      <c r="AU69" s="101">
        <v>46</v>
      </c>
      <c r="AV69" s="80" t="s">
        <v>164</v>
      </c>
    </row>
    <row r="70" spans="1:48" ht="45.75" customHeight="1" x14ac:dyDescent="0.3">
      <c r="A70" s="70">
        <f>A69+1</f>
        <v>47</v>
      </c>
      <c r="B70" s="71" t="s">
        <v>166</v>
      </c>
      <c r="C70" s="72" t="s">
        <v>167</v>
      </c>
      <c r="D70" s="73">
        <f t="shared" si="32"/>
        <v>29919</v>
      </c>
      <c r="E70" s="74">
        <f t="shared" si="33"/>
        <v>3479</v>
      </c>
      <c r="F70" s="75">
        <f>'[1]2024_ДС_рабочий'!D66</f>
        <v>67</v>
      </c>
      <c r="G70" s="76">
        <f>'[1]2024_ДС_рабочий'!K66</f>
        <v>0</v>
      </c>
      <c r="H70" s="76">
        <f>'[1]2024_ДС_рабочий'!P66</f>
        <v>0</v>
      </c>
      <c r="I70" s="76">
        <f>'[1]2024_ДС_рабочий'!R66</f>
        <v>103</v>
      </c>
      <c r="J70" s="75">
        <f>'[1]2024_ДС_рабочий'!T66</f>
        <v>10</v>
      </c>
      <c r="K70" s="76"/>
      <c r="L70" s="76">
        <f>'[1]2024_ДС_рабочий'!X66</f>
        <v>0</v>
      </c>
      <c r="M70" s="76">
        <f>'[1]2024_ДС_рабочий'!AC66</f>
        <v>0</v>
      </c>
      <c r="N70" s="76">
        <f>'[1]2024_ДС_рабочий'!AI66</f>
        <v>0</v>
      </c>
      <c r="O70" s="76">
        <f>'[1]2024_ДС_рабочий'!AN66</f>
        <v>0</v>
      </c>
      <c r="P70" s="76">
        <f>'[1]2024_ДС_рабочий'!AQ66</f>
        <v>0</v>
      </c>
      <c r="Q70" s="76">
        <f>'[1]2024_ДС_рабочий'!BB66</f>
        <v>316</v>
      </c>
      <c r="R70" s="76">
        <f>'[1]2024_ДС_рабочий'!BE66</f>
        <v>0</v>
      </c>
      <c r="S70" s="76">
        <f>'[1]2024_ДС_рабочий'!BH66</f>
        <v>355</v>
      </c>
      <c r="T70" s="76">
        <f>'[1]2024_ДС_рабочий'!BL66</f>
        <v>715</v>
      </c>
      <c r="U70" s="75">
        <f>'[1]2024_ДС_рабочий'!BQ66</f>
        <v>0</v>
      </c>
      <c r="V70" s="76"/>
      <c r="W70" s="75">
        <f>'[1]2024_ДС_рабочий'!BV66</f>
        <v>0</v>
      </c>
      <c r="X70" s="76"/>
      <c r="Y70" s="76"/>
      <c r="Z70" s="76"/>
      <c r="AA70" s="76">
        <f>'[1]2024_ДС_рабочий'!DX66</f>
        <v>0</v>
      </c>
      <c r="AB70" s="76">
        <f>'[1]2024_ДС_рабочий'!EE66</f>
        <v>1743</v>
      </c>
      <c r="AC70" s="76">
        <f>'[1]2024_ДС_рабочий'!EM66</f>
        <v>0</v>
      </c>
      <c r="AD70" s="76">
        <f>'[1]2024_ДС_рабочий'!EP66</f>
        <v>26</v>
      </c>
      <c r="AE70" s="76">
        <f>'[1]2024_ДС_рабочий'!ER66</f>
        <v>0</v>
      </c>
      <c r="AF70" s="76">
        <f>'[1]2024_ДС_рабочий'!ET66</f>
        <v>0</v>
      </c>
      <c r="AG70" s="76">
        <f>'[1]2024_ДС_рабочий'!EZ66</f>
        <v>0</v>
      </c>
      <c r="AH70" s="76">
        <f>'[1]2024_ДС_рабочий'!FD66</f>
        <v>17</v>
      </c>
      <c r="AI70" s="76">
        <f>'[1]2024_ДС_рабочий'!FI66</f>
        <v>0</v>
      </c>
      <c r="AJ70" s="76">
        <f>'[1]2024_ДС_рабочий'!FP66</f>
        <v>127</v>
      </c>
      <c r="AK70" s="76">
        <f>'[1]2024_ДС_рабочий'!FW66</f>
        <v>0</v>
      </c>
      <c r="AL70" s="76">
        <f>'[1]2024_ДС_рабочий'!GL66</f>
        <v>0</v>
      </c>
      <c r="AM70" s="76">
        <f>'[1]2024_ДС_рабочий'!GQ66</f>
        <v>0</v>
      </c>
      <c r="AN70" s="76">
        <f>'[1]2024_ДС_рабочий'!HV66</f>
        <v>0</v>
      </c>
      <c r="AO70" s="77">
        <f t="shared" si="34"/>
        <v>0</v>
      </c>
      <c r="AP70" s="76"/>
      <c r="AQ70" s="76"/>
      <c r="AR70" s="76"/>
      <c r="AS70" s="73">
        <f t="shared" si="35"/>
        <v>3479</v>
      </c>
      <c r="AU70" s="101">
        <v>47</v>
      </c>
      <c r="AV70" s="80" t="s">
        <v>168</v>
      </c>
    </row>
    <row r="71" spans="1:48" ht="23.25" x14ac:dyDescent="0.3">
      <c r="A71" s="70">
        <f t="shared" ref="A71:A102" si="36">A70+1</f>
        <v>48</v>
      </c>
      <c r="B71" s="71" t="s">
        <v>169</v>
      </c>
      <c r="C71" s="72" t="s">
        <v>170</v>
      </c>
      <c r="D71" s="73">
        <f t="shared" si="32"/>
        <v>46843</v>
      </c>
      <c r="E71" s="74">
        <f t="shared" si="33"/>
        <v>3191</v>
      </c>
      <c r="F71" s="75">
        <f>'[1]2024_ДС_рабочий'!D67</f>
        <v>3050</v>
      </c>
      <c r="G71" s="76">
        <f>'[1]2024_ДС_рабочий'!K67</f>
        <v>1000</v>
      </c>
      <c r="H71" s="76">
        <f>'[1]2024_ДС_рабочий'!P67</f>
        <v>0</v>
      </c>
      <c r="I71" s="76">
        <f>'[1]2024_ДС_рабочий'!R67</f>
        <v>0</v>
      </c>
      <c r="J71" s="75">
        <f>'[1]2024_ДС_рабочий'!T67</f>
        <v>0</v>
      </c>
      <c r="K71" s="76"/>
      <c r="L71" s="76">
        <f>'[1]2024_ДС_рабочий'!X67</f>
        <v>0</v>
      </c>
      <c r="M71" s="76">
        <f>'[1]2024_ДС_рабочий'!AC67</f>
        <v>0</v>
      </c>
      <c r="N71" s="76">
        <f>'[1]2024_ДС_рабочий'!AI67</f>
        <v>0</v>
      </c>
      <c r="O71" s="76">
        <f>'[1]2024_ДС_рабочий'!AN67</f>
        <v>0</v>
      </c>
      <c r="P71" s="76">
        <f>'[1]2024_ДС_рабочий'!AQ67</f>
        <v>0</v>
      </c>
      <c r="Q71" s="76">
        <f>'[1]2024_ДС_рабочий'!BB67</f>
        <v>0</v>
      </c>
      <c r="R71" s="76">
        <f>'[1]2024_ДС_рабочий'!BE67</f>
        <v>0</v>
      </c>
      <c r="S71" s="76">
        <f>'[1]2024_ДС_рабочий'!BH67</f>
        <v>0</v>
      </c>
      <c r="T71" s="76">
        <f>'[1]2024_ДС_рабочий'!BL67</f>
        <v>0</v>
      </c>
      <c r="U71" s="75">
        <f>'[1]2024_ДС_рабочий'!BQ67</f>
        <v>0</v>
      </c>
      <c r="V71" s="76"/>
      <c r="W71" s="75">
        <f>'[1]2024_ДС_рабочий'!BV67</f>
        <v>0</v>
      </c>
      <c r="X71" s="76"/>
      <c r="Y71" s="76"/>
      <c r="Z71" s="76"/>
      <c r="AA71" s="76">
        <f>'[1]2024_ДС_рабочий'!DX67</f>
        <v>0</v>
      </c>
      <c r="AB71" s="76">
        <f>'[1]2024_ДС_рабочий'!EE67</f>
        <v>0</v>
      </c>
      <c r="AC71" s="76">
        <f>'[1]2024_ДС_рабочий'!EM67</f>
        <v>0</v>
      </c>
      <c r="AD71" s="76">
        <f>'[1]2024_ДС_рабочий'!EP67</f>
        <v>0</v>
      </c>
      <c r="AE71" s="76">
        <f>'[1]2024_ДС_рабочий'!ER67</f>
        <v>0</v>
      </c>
      <c r="AF71" s="76">
        <f>'[1]2024_ДС_рабочий'!ET67</f>
        <v>0</v>
      </c>
      <c r="AG71" s="76">
        <f>'[1]2024_ДС_рабочий'!EZ67</f>
        <v>0</v>
      </c>
      <c r="AH71" s="76">
        <f>'[1]2024_ДС_рабочий'!FD67</f>
        <v>0</v>
      </c>
      <c r="AI71" s="76">
        <f>'[1]2024_ДС_рабочий'!FI67</f>
        <v>5</v>
      </c>
      <c r="AJ71" s="76">
        <f>'[1]2024_ДС_рабочий'!FP67</f>
        <v>136</v>
      </c>
      <c r="AK71" s="76">
        <f>'[1]2024_ДС_рабочий'!FW67</f>
        <v>0</v>
      </c>
      <c r="AL71" s="76">
        <f>'[1]2024_ДС_рабочий'!GL67</f>
        <v>0</v>
      </c>
      <c r="AM71" s="76">
        <f>'[1]2024_ДС_рабочий'!GQ67</f>
        <v>0</v>
      </c>
      <c r="AN71" s="76">
        <f>'[1]2024_ДС_рабочий'!HV67</f>
        <v>0</v>
      </c>
      <c r="AO71" s="77">
        <f t="shared" si="34"/>
        <v>0</v>
      </c>
      <c r="AP71" s="76"/>
      <c r="AQ71" s="76"/>
      <c r="AR71" s="76"/>
      <c r="AS71" s="73">
        <f t="shared" si="35"/>
        <v>3191</v>
      </c>
      <c r="AU71" s="101">
        <v>48</v>
      </c>
      <c r="AV71" s="80" t="s">
        <v>169</v>
      </c>
    </row>
    <row r="72" spans="1:48" ht="23.25" x14ac:dyDescent="0.3">
      <c r="A72" s="70">
        <f t="shared" si="36"/>
        <v>49</v>
      </c>
      <c r="B72" s="71" t="s">
        <v>171</v>
      </c>
      <c r="C72" s="98">
        <v>113</v>
      </c>
      <c r="D72" s="73">
        <f t="shared" si="32"/>
        <v>25191</v>
      </c>
      <c r="E72" s="74">
        <f t="shared" si="33"/>
        <v>1790</v>
      </c>
      <c r="F72" s="75">
        <f>'[1]2024_ДС_рабочий'!D68</f>
        <v>1790</v>
      </c>
      <c r="G72" s="76">
        <f>'[1]2024_ДС_рабочий'!K68</f>
        <v>505</v>
      </c>
      <c r="H72" s="76">
        <f>'[1]2024_ДС_рабочий'!P68</f>
        <v>0</v>
      </c>
      <c r="I72" s="76">
        <f>'[1]2024_ДС_рабочий'!R68</f>
        <v>0</v>
      </c>
      <c r="J72" s="75">
        <f>'[1]2024_ДС_рабочий'!T68</f>
        <v>0</v>
      </c>
      <c r="K72" s="76"/>
      <c r="L72" s="76">
        <f>'[1]2024_ДС_рабочий'!X68</f>
        <v>0</v>
      </c>
      <c r="M72" s="76">
        <f>'[1]2024_ДС_рабочий'!AC68</f>
        <v>0</v>
      </c>
      <c r="N72" s="76">
        <f>'[1]2024_ДС_рабочий'!AI68</f>
        <v>0</v>
      </c>
      <c r="O72" s="76">
        <f>'[1]2024_ДС_рабочий'!AN68</f>
        <v>0</v>
      </c>
      <c r="P72" s="76">
        <f>'[1]2024_ДС_рабочий'!AQ68</f>
        <v>0</v>
      </c>
      <c r="Q72" s="76">
        <f>'[1]2024_ДС_рабочий'!BB68</f>
        <v>0</v>
      </c>
      <c r="R72" s="76">
        <f>'[1]2024_ДС_рабочий'!BE68</f>
        <v>0</v>
      </c>
      <c r="S72" s="76">
        <f>'[1]2024_ДС_рабочий'!BH68</f>
        <v>0</v>
      </c>
      <c r="T72" s="76">
        <f>'[1]2024_ДС_рабочий'!BL68</f>
        <v>0</v>
      </c>
      <c r="U72" s="75">
        <f>'[1]2024_ДС_рабочий'!BQ68</f>
        <v>0</v>
      </c>
      <c r="V72" s="76"/>
      <c r="W72" s="75">
        <f>'[1]2024_ДС_рабочий'!BV68</f>
        <v>0</v>
      </c>
      <c r="X72" s="76"/>
      <c r="Y72" s="76"/>
      <c r="Z72" s="76"/>
      <c r="AA72" s="76">
        <f>'[1]2024_ДС_рабочий'!DX68</f>
        <v>0</v>
      </c>
      <c r="AB72" s="76">
        <f>'[1]2024_ДС_рабочий'!EE68</f>
        <v>0</v>
      </c>
      <c r="AC72" s="76">
        <f>'[1]2024_ДС_рабочий'!EM68</f>
        <v>0</v>
      </c>
      <c r="AD72" s="76">
        <f>'[1]2024_ДС_рабочий'!EP68</f>
        <v>0</v>
      </c>
      <c r="AE72" s="76">
        <f>'[1]2024_ДС_рабочий'!ER68</f>
        <v>0</v>
      </c>
      <c r="AF72" s="76">
        <f>'[1]2024_ДС_рабочий'!ET68</f>
        <v>0</v>
      </c>
      <c r="AG72" s="76">
        <f>'[1]2024_ДС_рабочий'!EZ68</f>
        <v>0</v>
      </c>
      <c r="AH72" s="76">
        <f>'[1]2024_ДС_рабочий'!FD68</f>
        <v>0</v>
      </c>
      <c r="AI72" s="76">
        <f>'[1]2024_ДС_рабочий'!FI68</f>
        <v>0</v>
      </c>
      <c r="AJ72" s="76">
        <f>'[1]2024_ДС_рабочий'!FP68</f>
        <v>0</v>
      </c>
      <c r="AK72" s="76">
        <f>'[1]2024_ДС_рабочий'!FW68</f>
        <v>0</v>
      </c>
      <c r="AL72" s="76">
        <f>'[1]2024_ДС_рабочий'!GL68</f>
        <v>0</v>
      </c>
      <c r="AM72" s="76">
        <f>'[1]2024_ДС_рабочий'!GQ68</f>
        <v>0</v>
      </c>
      <c r="AN72" s="76">
        <f>'[1]2024_ДС_рабочий'!HV68</f>
        <v>0</v>
      </c>
      <c r="AO72" s="77">
        <f t="shared" si="34"/>
        <v>0</v>
      </c>
      <c r="AP72" s="76"/>
      <c r="AQ72" s="76"/>
      <c r="AR72" s="76"/>
      <c r="AS72" s="73">
        <f t="shared" si="35"/>
        <v>1790</v>
      </c>
      <c r="AU72" s="101">
        <v>49</v>
      </c>
      <c r="AV72" s="102" t="s">
        <v>171</v>
      </c>
    </row>
    <row r="73" spans="1:48" ht="23.25" x14ac:dyDescent="0.3">
      <c r="A73" s="70">
        <f t="shared" si="36"/>
        <v>50</v>
      </c>
      <c r="B73" s="71" t="s">
        <v>172</v>
      </c>
      <c r="C73" s="72" t="s">
        <v>173</v>
      </c>
      <c r="D73" s="73">
        <f t="shared" si="32"/>
        <v>0</v>
      </c>
      <c r="E73" s="74">
        <f t="shared" si="33"/>
        <v>0</v>
      </c>
      <c r="F73" s="75">
        <f>'[1]2024_ДС_рабочий'!D69</f>
        <v>0</v>
      </c>
      <c r="G73" s="76">
        <f>'[1]2024_ДС_рабочий'!K69</f>
        <v>0</v>
      </c>
      <c r="H73" s="76">
        <f>'[1]2024_ДС_рабочий'!P69</f>
        <v>0</v>
      </c>
      <c r="I73" s="76">
        <f>'[1]2024_ДС_рабочий'!R69</f>
        <v>0</v>
      </c>
      <c r="J73" s="75">
        <f>'[1]2024_ДС_рабочий'!T69</f>
        <v>0</v>
      </c>
      <c r="K73" s="76"/>
      <c r="L73" s="76">
        <f>'[1]2024_ДС_рабочий'!X69</f>
        <v>0</v>
      </c>
      <c r="M73" s="76">
        <f>'[1]2024_ДС_рабочий'!AC69</f>
        <v>0</v>
      </c>
      <c r="N73" s="76">
        <f>'[1]2024_ДС_рабочий'!AI69</f>
        <v>0</v>
      </c>
      <c r="O73" s="76">
        <f>'[1]2024_ДС_рабочий'!AN69</f>
        <v>0</v>
      </c>
      <c r="P73" s="76">
        <f>'[1]2024_ДС_рабочий'!AQ69</f>
        <v>0</v>
      </c>
      <c r="Q73" s="76">
        <f>'[1]2024_ДС_рабочий'!BB69</f>
        <v>0</v>
      </c>
      <c r="R73" s="76">
        <f>'[1]2024_ДС_рабочий'!BE69</f>
        <v>0</v>
      </c>
      <c r="S73" s="76">
        <f>'[1]2024_ДС_рабочий'!BH69</f>
        <v>0</v>
      </c>
      <c r="T73" s="76">
        <f>'[1]2024_ДС_рабочий'!BL69</f>
        <v>0</v>
      </c>
      <c r="U73" s="75">
        <f>'[1]2024_ДС_рабочий'!BQ69</f>
        <v>0</v>
      </c>
      <c r="V73" s="76"/>
      <c r="W73" s="75">
        <f>'[1]2024_ДС_рабочий'!BV69</f>
        <v>0</v>
      </c>
      <c r="X73" s="76"/>
      <c r="Y73" s="76"/>
      <c r="Z73" s="76"/>
      <c r="AA73" s="76">
        <f>'[1]2024_ДС_рабочий'!DX69</f>
        <v>0</v>
      </c>
      <c r="AB73" s="76">
        <f>'[1]2024_ДС_рабочий'!EE69</f>
        <v>0</v>
      </c>
      <c r="AC73" s="76">
        <f>'[1]2024_ДС_рабочий'!EM69</f>
        <v>0</v>
      </c>
      <c r="AD73" s="76">
        <f>'[1]2024_ДС_рабочий'!EP69</f>
        <v>0</v>
      </c>
      <c r="AE73" s="76">
        <f>'[1]2024_ДС_рабочий'!ER69</f>
        <v>0</v>
      </c>
      <c r="AF73" s="76">
        <f>'[1]2024_ДС_рабочий'!ET69</f>
        <v>0</v>
      </c>
      <c r="AG73" s="76">
        <f>'[1]2024_ДС_рабочий'!EZ69</f>
        <v>0</v>
      </c>
      <c r="AH73" s="76">
        <f>'[1]2024_ДС_рабочий'!FD69</f>
        <v>0</v>
      </c>
      <c r="AI73" s="76">
        <f>'[1]2024_ДС_рабочий'!FI69</f>
        <v>0</v>
      </c>
      <c r="AJ73" s="76">
        <f>'[1]2024_ДС_рабочий'!FP69</f>
        <v>0</v>
      </c>
      <c r="AK73" s="76">
        <f>'[1]2024_ДС_рабочий'!FW69</f>
        <v>0</v>
      </c>
      <c r="AL73" s="76">
        <f>'[1]2024_ДС_рабочий'!GL69</f>
        <v>0</v>
      </c>
      <c r="AM73" s="76">
        <f>'[1]2024_ДС_рабочий'!GQ69</f>
        <v>0</v>
      </c>
      <c r="AN73" s="76">
        <f>'[1]2024_ДС_рабочий'!HV69</f>
        <v>0</v>
      </c>
      <c r="AO73" s="77">
        <f t="shared" si="34"/>
        <v>0</v>
      </c>
      <c r="AP73" s="76"/>
      <c r="AQ73" s="76"/>
      <c r="AR73" s="76"/>
      <c r="AS73" s="73">
        <f t="shared" si="35"/>
        <v>0</v>
      </c>
      <c r="AU73" s="101">
        <v>50</v>
      </c>
      <c r="AV73" s="80" t="s">
        <v>172</v>
      </c>
    </row>
    <row r="74" spans="1:48" ht="23.25" x14ac:dyDescent="0.3">
      <c r="A74" s="70">
        <f t="shared" si="36"/>
        <v>51</v>
      </c>
      <c r="B74" s="71" t="s">
        <v>174</v>
      </c>
      <c r="C74" s="72" t="s">
        <v>175</v>
      </c>
      <c r="D74" s="73">
        <f t="shared" si="32"/>
        <v>0</v>
      </c>
      <c r="E74" s="74">
        <f t="shared" si="33"/>
        <v>0</v>
      </c>
      <c r="F74" s="75">
        <f>'[1]2024_ДС_рабочий'!D70</f>
        <v>0</v>
      </c>
      <c r="G74" s="76">
        <f>'[1]2024_ДС_рабочий'!K70</f>
        <v>0</v>
      </c>
      <c r="H74" s="76">
        <f>'[1]2024_ДС_рабочий'!P70</f>
        <v>0</v>
      </c>
      <c r="I74" s="76">
        <f>'[1]2024_ДС_рабочий'!R70</f>
        <v>0</v>
      </c>
      <c r="J74" s="75">
        <f>'[1]2024_ДС_рабочий'!T70</f>
        <v>0</v>
      </c>
      <c r="K74" s="76"/>
      <c r="L74" s="76">
        <f>'[1]2024_ДС_рабочий'!X70</f>
        <v>0</v>
      </c>
      <c r="M74" s="76">
        <f>'[1]2024_ДС_рабочий'!AC70</f>
        <v>0</v>
      </c>
      <c r="N74" s="76">
        <f>'[1]2024_ДС_рабочий'!AI70</f>
        <v>0</v>
      </c>
      <c r="O74" s="76">
        <f>'[1]2024_ДС_рабочий'!AN70</f>
        <v>0</v>
      </c>
      <c r="P74" s="76">
        <f>'[1]2024_ДС_рабочий'!AQ70</f>
        <v>0</v>
      </c>
      <c r="Q74" s="76">
        <f>'[1]2024_ДС_рабочий'!BB70</f>
        <v>0</v>
      </c>
      <c r="R74" s="76">
        <f>'[1]2024_ДС_рабочий'!BE70</f>
        <v>0</v>
      </c>
      <c r="S74" s="76">
        <f>'[1]2024_ДС_рабочий'!BH70</f>
        <v>0</v>
      </c>
      <c r="T74" s="76">
        <f>'[1]2024_ДС_рабочий'!BL70</f>
        <v>0</v>
      </c>
      <c r="U74" s="75">
        <f>'[1]2024_ДС_рабочий'!BQ70</f>
        <v>0</v>
      </c>
      <c r="V74" s="76"/>
      <c r="W74" s="75">
        <f>'[1]2024_ДС_рабочий'!BV70</f>
        <v>0</v>
      </c>
      <c r="X74" s="76"/>
      <c r="Y74" s="76"/>
      <c r="Z74" s="76"/>
      <c r="AA74" s="76">
        <f>'[1]2024_ДС_рабочий'!DX70</f>
        <v>0</v>
      </c>
      <c r="AB74" s="76">
        <f>'[1]2024_ДС_рабочий'!EE70</f>
        <v>0</v>
      </c>
      <c r="AC74" s="76">
        <f>'[1]2024_ДС_рабочий'!EM70</f>
        <v>0</v>
      </c>
      <c r="AD74" s="76">
        <f>'[1]2024_ДС_рабочий'!EP70</f>
        <v>0</v>
      </c>
      <c r="AE74" s="76">
        <f>'[1]2024_ДС_рабочий'!ER70</f>
        <v>0</v>
      </c>
      <c r="AF74" s="76">
        <f>'[1]2024_ДС_рабочий'!ET70</f>
        <v>0</v>
      </c>
      <c r="AG74" s="76">
        <f>'[1]2024_ДС_рабочий'!EZ70</f>
        <v>0</v>
      </c>
      <c r="AH74" s="76">
        <f>'[1]2024_ДС_рабочий'!FD70</f>
        <v>0</v>
      </c>
      <c r="AI74" s="76">
        <f>'[1]2024_ДС_рабочий'!FI70</f>
        <v>0</v>
      </c>
      <c r="AJ74" s="76">
        <f>'[1]2024_ДС_рабочий'!FP70</f>
        <v>0</v>
      </c>
      <c r="AK74" s="76">
        <f>'[1]2024_ДС_рабочий'!FW70</f>
        <v>0</v>
      </c>
      <c r="AL74" s="76">
        <f>'[1]2024_ДС_рабочий'!GL70</f>
        <v>0</v>
      </c>
      <c r="AM74" s="76">
        <f>'[1]2024_ДС_рабочий'!GQ70</f>
        <v>0</v>
      </c>
      <c r="AN74" s="76">
        <f>'[1]2024_ДС_рабочий'!HV70</f>
        <v>0</v>
      </c>
      <c r="AO74" s="77">
        <f t="shared" si="34"/>
        <v>0</v>
      </c>
      <c r="AP74" s="76"/>
      <c r="AQ74" s="76"/>
      <c r="AR74" s="76"/>
      <c r="AS74" s="73">
        <f t="shared" si="35"/>
        <v>0</v>
      </c>
      <c r="AU74" s="101">
        <v>51</v>
      </c>
      <c r="AV74" s="102" t="s">
        <v>174</v>
      </c>
    </row>
    <row r="75" spans="1:48" ht="23.25" x14ac:dyDescent="0.3">
      <c r="A75" s="70">
        <f t="shared" si="36"/>
        <v>52</v>
      </c>
      <c r="B75" s="71" t="s">
        <v>176</v>
      </c>
      <c r="C75" s="72" t="s">
        <v>177</v>
      </c>
      <c r="D75" s="73">
        <f t="shared" si="32"/>
        <v>0</v>
      </c>
      <c r="E75" s="74">
        <f t="shared" si="33"/>
        <v>0</v>
      </c>
      <c r="F75" s="75">
        <f>'[1]2024_ДС_рабочий'!D71</f>
        <v>0</v>
      </c>
      <c r="G75" s="76">
        <f>'[1]2024_ДС_рабочий'!K71</f>
        <v>0</v>
      </c>
      <c r="H75" s="76">
        <f>'[1]2024_ДС_рабочий'!P71</f>
        <v>0</v>
      </c>
      <c r="I75" s="76">
        <f>'[1]2024_ДС_рабочий'!R71</f>
        <v>0</v>
      </c>
      <c r="J75" s="75">
        <f>'[1]2024_ДС_рабочий'!T71</f>
        <v>0</v>
      </c>
      <c r="K75" s="76"/>
      <c r="L75" s="76">
        <f>'[1]2024_ДС_рабочий'!X71</f>
        <v>0</v>
      </c>
      <c r="M75" s="76">
        <f>'[1]2024_ДС_рабочий'!AC71</f>
        <v>0</v>
      </c>
      <c r="N75" s="76">
        <f>'[1]2024_ДС_рабочий'!AI71</f>
        <v>0</v>
      </c>
      <c r="O75" s="76">
        <f>'[1]2024_ДС_рабочий'!AN71</f>
        <v>0</v>
      </c>
      <c r="P75" s="76">
        <f>'[1]2024_ДС_рабочий'!AQ71</f>
        <v>0</v>
      </c>
      <c r="Q75" s="76">
        <f>'[1]2024_ДС_рабочий'!BB71</f>
        <v>0</v>
      </c>
      <c r="R75" s="76">
        <f>'[1]2024_ДС_рабочий'!BE71</f>
        <v>0</v>
      </c>
      <c r="S75" s="76">
        <f>'[1]2024_ДС_рабочий'!BH71</f>
        <v>0</v>
      </c>
      <c r="T75" s="76">
        <f>'[1]2024_ДС_рабочий'!BL71</f>
        <v>0</v>
      </c>
      <c r="U75" s="75">
        <f>'[1]2024_ДС_рабочий'!BQ71</f>
        <v>0</v>
      </c>
      <c r="V75" s="76"/>
      <c r="W75" s="75">
        <f>'[1]2024_ДС_рабочий'!BV71</f>
        <v>0</v>
      </c>
      <c r="X75" s="76"/>
      <c r="Y75" s="76"/>
      <c r="Z75" s="76"/>
      <c r="AA75" s="76">
        <f>'[1]2024_ДС_рабочий'!DX71</f>
        <v>0</v>
      </c>
      <c r="AB75" s="76">
        <f>'[1]2024_ДС_рабочий'!EE71</f>
        <v>0</v>
      </c>
      <c r="AC75" s="76">
        <f>'[1]2024_ДС_рабочий'!EM71</f>
        <v>0</v>
      </c>
      <c r="AD75" s="76">
        <f>'[1]2024_ДС_рабочий'!EP71</f>
        <v>0</v>
      </c>
      <c r="AE75" s="76">
        <f>'[1]2024_ДС_рабочий'!ER71</f>
        <v>0</v>
      </c>
      <c r="AF75" s="76">
        <f>'[1]2024_ДС_рабочий'!ET71</f>
        <v>0</v>
      </c>
      <c r="AG75" s="76">
        <f>'[1]2024_ДС_рабочий'!EZ71</f>
        <v>0</v>
      </c>
      <c r="AH75" s="76">
        <f>'[1]2024_ДС_рабочий'!FD71</f>
        <v>0</v>
      </c>
      <c r="AI75" s="76">
        <f>'[1]2024_ДС_рабочий'!FI71</f>
        <v>0</v>
      </c>
      <c r="AJ75" s="76">
        <f>'[1]2024_ДС_рабочий'!FP71</f>
        <v>0</v>
      </c>
      <c r="AK75" s="76">
        <f>'[1]2024_ДС_рабочий'!FW71</f>
        <v>0</v>
      </c>
      <c r="AL75" s="76">
        <f>'[1]2024_ДС_рабочий'!GL71</f>
        <v>0</v>
      </c>
      <c r="AM75" s="76">
        <f>'[1]2024_ДС_рабочий'!GQ71</f>
        <v>0</v>
      </c>
      <c r="AN75" s="76">
        <f>'[1]2024_ДС_рабочий'!HV71</f>
        <v>0</v>
      </c>
      <c r="AO75" s="77">
        <f t="shared" si="34"/>
        <v>0</v>
      </c>
      <c r="AP75" s="76"/>
      <c r="AQ75" s="76"/>
      <c r="AR75" s="76"/>
      <c r="AS75" s="73">
        <f t="shared" si="35"/>
        <v>0</v>
      </c>
      <c r="AU75" s="101">
        <v>52</v>
      </c>
      <c r="AV75" s="80" t="s">
        <v>176</v>
      </c>
    </row>
    <row r="76" spans="1:48" ht="23.25" x14ac:dyDescent="0.3">
      <c r="A76" s="70">
        <f t="shared" si="36"/>
        <v>53</v>
      </c>
      <c r="B76" s="71" t="s">
        <v>178</v>
      </c>
      <c r="C76" s="72" t="s">
        <v>179</v>
      </c>
      <c r="D76" s="73">
        <f t="shared" si="32"/>
        <v>0</v>
      </c>
      <c r="E76" s="74">
        <f t="shared" si="33"/>
        <v>0</v>
      </c>
      <c r="F76" s="75">
        <f>'[1]2024_ДС_рабочий'!D72</f>
        <v>0</v>
      </c>
      <c r="G76" s="76">
        <f>'[1]2024_ДС_рабочий'!K72</f>
        <v>0</v>
      </c>
      <c r="H76" s="76">
        <f>'[1]2024_ДС_рабочий'!P72</f>
        <v>0</v>
      </c>
      <c r="I76" s="76">
        <f>'[1]2024_ДС_рабочий'!R72</f>
        <v>0</v>
      </c>
      <c r="J76" s="75">
        <f>'[1]2024_ДС_рабочий'!T72</f>
        <v>0</v>
      </c>
      <c r="K76" s="76"/>
      <c r="L76" s="76">
        <f>'[1]2024_ДС_рабочий'!X72</f>
        <v>0</v>
      </c>
      <c r="M76" s="76">
        <f>'[1]2024_ДС_рабочий'!AC72</f>
        <v>0</v>
      </c>
      <c r="N76" s="76">
        <f>'[1]2024_ДС_рабочий'!AI72</f>
        <v>0</v>
      </c>
      <c r="O76" s="76">
        <f>'[1]2024_ДС_рабочий'!AN72</f>
        <v>0</v>
      </c>
      <c r="P76" s="76">
        <f>'[1]2024_ДС_рабочий'!AQ72</f>
        <v>0</v>
      </c>
      <c r="Q76" s="76">
        <f>'[1]2024_ДС_рабочий'!BB72</f>
        <v>0</v>
      </c>
      <c r="R76" s="76">
        <f>'[1]2024_ДС_рабочий'!BE72</f>
        <v>0</v>
      </c>
      <c r="S76" s="76">
        <f>'[1]2024_ДС_рабочий'!BH72</f>
        <v>0</v>
      </c>
      <c r="T76" s="76">
        <f>'[1]2024_ДС_рабочий'!BL72</f>
        <v>0</v>
      </c>
      <c r="U76" s="75">
        <f>'[1]2024_ДС_рабочий'!BQ72</f>
        <v>0</v>
      </c>
      <c r="V76" s="76"/>
      <c r="W76" s="75">
        <f>'[1]2024_ДС_рабочий'!BV72</f>
        <v>0</v>
      </c>
      <c r="X76" s="76"/>
      <c r="Y76" s="76"/>
      <c r="Z76" s="76"/>
      <c r="AA76" s="76">
        <f>'[1]2024_ДС_рабочий'!DX72</f>
        <v>0</v>
      </c>
      <c r="AB76" s="76">
        <f>'[1]2024_ДС_рабочий'!EE72</f>
        <v>0</v>
      </c>
      <c r="AC76" s="76">
        <f>'[1]2024_ДС_рабочий'!EM72</f>
        <v>0</v>
      </c>
      <c r="AD76" s="76">
        <f>'[1]2024_ДС_рабочий'!EP72</f>
        <v>0</v>
      </c>
      <c r="AE76" s="76">
        <f>'[1]2024_ДС_рабочий'!ER72</f>
        <v>0</v>
      </c>
      <c r="AF76" s="76">
        <f>'[1]2024_ДС_рабочий'!ET72</f>
        <v>0</v>
      </c>
      <c r="AG76" s="76">
        <f>'[1]2024_ДС_рабочий'!EZ72</f>
        <v>0</v>
      </c>
      <c r="AH76" s="76">
        <f>'[1]2024_ДС_рабочий'!FD72</f>
        <v>0</v>
      </c>
      <c r="AI76" s="76">
        <f>'[1]2024_ДС_рабочий'!FI72</f>
        <v>0</v>
      </c>
      <c r="AJ76" s="76">
        <f>'[1]2024_ДС_рабочий'!FP72</f>
        <v>0</v>
      </c>
      <c r="AK76" s="76">
        <f>'[1]2024_ДС_рабочий'!FW72</f>
        <v>0</v>
      </c>
      <c r="AL76" s="76">
        <f>'[1]2024_ДС_рабочий'!GL72</f>
        <v>0</v>
      </c>
      <c r="AM76" s="76">
        <f>'[1]2024_ДС_рабочий'!GQ72</f>
        <v>0</v>
      </c>
      <c r="AN76" s="76">
        <f>'[1]2024_ДС_рабочий'!HV72</f>
        <v>0</v>
      </c>
      <c r="AO76" s="77">
        <f t="shared" si="34"/>
        <v>0</v>
      </c>
      <c r="AP76" s="76"/>
      <c r="AQ76" s="76"/>
      <c r="AR76" s="76"/>
      <c r="AS76" s="73">
        <f t="shared" si="35"/>
        <v>0</v>
      </c>
      <c r="AU76" s="101">
        <v>53</v>
      </c>
      <c r="AV76" s="80" t="s">
        <v>178</v>
      </c>
    </row>
    <row r="77" spans="1:48" ht="23.25" x14ac:dyDescent="0.3">
      <c r="A77" s="70">
        <f t="shared" si="36"/>
        <v>54</v>
      </c>
      <c r="B77" s="71" t="s">
        <v>180</v>
      </c>
      <c r="C77" s="72" t="s">
        <v>181</v>
      </c>
      <c r="D77" s="73">
        <f t="shared" si="32"/>
        <v>0</v>
      </c>
      <c r="E77" s="74">
        <f t="shared" si="33"/>
        <v>1608</v>
      </c>
      <c r="F77" s="75">
        <f>'[1]2024_ДС_рабочий'!D73</f>
        <v>0</v>
      </c>
      <c r="G77" s="76">
        <f>'[1]2024_ДС_рабочий'!K73</f>
        <v>0</v>
      </c>
      <c r="H77" s="76">
        <f>'[1]2024_ДС_рабочий'!P73</f>
        <v>0</v>
      </c>
      <c r="I77" s="76">
        <f>'[1]2024_ДС_рабочий'!R73</f>
        <v>0</v>
      </c>
      <c r="J77" s="75">
        <f>'[1]2024_ДС_рабочий'!T73</f>
        <v>0</v>
      </c>
      <c r="K77" s="76"/>
      <c r="L77" s="76">
        <f>'[1]2024_ДС_рабочий'!X73</f>
        <v>0</v>
      </c>
      <c r="M77" s="76">
        <f>'[1]2024_ДС_рабочий'!AC73</f>
        <v>0</v>
      </c>
      <c r="N77" s="76">
        <f>'[1]2024_ДС_рабочий'!AI73</f>
        <v>0</v>
      </c>
      <c r="O77" s="76">
        <f>'[1]2024_ДС_рабочий'!AN73</f>
        <v>0</v>
      </c>
      <c r="P77" s="76">
        <f>'[1]2024_ДС_рабочий'!AQ73</f>
        <v>0</v>
      </c>
      <c r="Q77" s="76">
        <f>'[1]2024_ДС_рабочий'!BB73</f>
        <v>0</v>
      </c>
      <c r="R77" s="76">
        <f>'[1]2024_ДС_рабочий'!BE73</f>
        <v>0</v>
      </c>
      <c r="S77" s="76">
        <f>'[1]2024_ДС_рабочий'!BH73</f>
        <v>0</v>
      </c>
      <c r="T77" s="76">
        <f>'[1]2024_ДС_рабочий'!BL73</f>
        <v>0</v>
      </c>
      <c r="U77" s="75">
        <f>'[1]2024_ДС_рабочий'!BQ73</f>
        <v>1608</v>
      </c>
      <c r="V77" s="76">
        <f>U77</f>
        <v>1608</v>
      </c>
      <c r="W77" s="75">
        <f>'[1]2024_ДС_рабочий'!BV73</f>
        <v>0</v>
      </c>
      <c r="X77" s="76"/>
      <c r="Y77" s="76"/>
      <c r="Z77" s="76"/>
      <c r="AA77" s="76">
        <f>'[1]2024_ДС_рабочий'!DX73</f>
        <v>0</v>
      </c>
      <c r="AB77" s="76">
        <f>'[1]2024_ДС_рабочий'!EE73</f>
        <v>0</v>
      </c>
      <c r="AC77" s="76">
        <f>'[1]2024_ДС_рабочий'!EM73</f>
        <v>0</v>
      </c>
      <c r="AD77" s="76">
        <f>'[1]2024_ДС_рабочий'!EP73</f>
        <v>0</v>
      </c>
      <c r="AE77" s="76">
        <f>'[1]2024_ДС_рабочий'!ER73</f>
        <v>0</v>
      </c>
      <c r="AF77" s="76">
        <f>'[1]2024_ДС_рабочий'!ET73</f>
        <v>0</v>
      </c>
      <c r="AG77" s="76">
        <f>'[1]2024_ДС_рабочий'!EZ73</f>
        <v>0</v>
      </c>
      <c r="AH77" s="76">
        <f>'[1]2024_ДС_рабочий'!FD73</f>
        <v>0</v>
      </c>
      <c r="AI77" s="76">
        <f>'[1]2024_ДС_рабочий'!FI73</f>
        <v>0</v>
      </c>
      <c r="AJ77" s="76">
        <f>'[1]2024_ДС_рабочий'!FP73</f>
        <v>0</v>
      </c>
      <c r="AK77" s="76">
        <f>'[1]2024_ДС_рабочий'!FW73</f>
        <v>0</v>
      </c>
      <c r="AL77" s="76">
        <f>'[1]2024_ДС_рабочий'!GL73</f>
        <v>0</v>
      </c>
      <c r="AM77" s="76">
        <f>'[1]2024_ДС_рабочий'!GQ73</f>
        <v>0</v>
      </c>
      <c r="AN77" s="76">
        <f>'[1]2024_ДС_рабочий'!HV73</f>
        <v>0</v>
      </c>
      <c r="AO77" s="77">
        <f t="shared" si="34"/>
        <v>0</v>
      </c>
      <c r="AP77" s="76"/>
      <c r="AQ77" s="76"/>
      <c r="AR77" s="76"/>
      <c r="AS77" s="73">
        <f t="shared" si="35"/>
        <v>1608</v>
      </c>
      <c r="AU77" s="101">
        <v>54</v>
      </c>
      <c r="AV77" s="80" t="s">
        <v>180</v>
      </c>
    </row>
    <row r="78" spans="1:48" ht="23.25" x14ac:dyDescent="0.3">
      <c r="A78" s="70">
        <f t="shared" si="36"/>
        <v>55</v>
      </c>
      <c r="B78" s="71" t="s">
        <v>182</v>
      </c>
      <c r="C78" s="72" t="s">
        <v>183</v>
      </c>
      <c r="D78" s="73">
        <f t="shared" si="32"/>
        <v>11120</v>
      </c>
      <c r="E78" s="74">
        <f t="shared" si="33"/>
        <v>1293</v>
      </c>
      <c r="F78" s="75">
        <f>'[1]2024_ДС_рабочий'!D74</f>
        <v>155</v>
      </c>
      <c r="G78" s="76">
        <f>'[1]2024_ДС_рабочий'!K74</f>
        <v>0</v>
      </c>
      <c r="H78" s="76">
        <f>'[1]2024_ДС_рабочий'!P74</f>
        <v>0</v>
      </c>
      <c r="I78" s="76">
        <f>'[1]2024_ДС_рабочий'!R74</f>
        <v>14</v>
      </c>
      <c r="J78" s="75">
        <f>'[1]2024_ДС_рабочий'!T74</f>
        <v>0</v>
      </c>
      <c r="K78" s="76"/>
      <c r="L78" s="76">
        <f>'[1]2024_ДС_рабочий'!X74</f>
        <v>0</v>
      </c>
      <c r="M78" s="76">
        <f>'[1]2024_ДС_рабочий'!AC74</f>
        <v>0</v>
      </c>
      <c r="N78" s="76">
        <f>'[1]2024_ДС_рабочий'!AI74</f>
        <v>0</v>
      </c>
      <c r="O78" s="76">
        <f>'[1]2024_ДС_рабочий'!AN74</f>
        <v>0</v>
      </c>
      <c r="P78" s="76">
        <f>'[1]2024_ДС_рабочий'!AQ74</f>
        <v>0</v>
      </c>
      <c r="Q78" s="76">
        <f>'[1]2024_ДС_рабочий'!BB74</f>
        <v>751</v>
      </c>
      <c r="R78" s="76">
        <f>'[1]2024_ДС_рабочий'!BE74</f>
        <v>0</v>
      </c>
      <c r="S78" s="76">
        <f>'[1]2024_ДС_рабочий'!BH74</f>
        <v>0</v>
      </c>
      <c r="T78" s="76">
        <f>'[1]2024_ДС_рабочий'!BL74</f>
        <v>187</v>
      </c>
      <c r="U78" s="75">
        <f>'[1]2024_ДС_рабочий'!BQ74</f>
        <v>19</v>
      </c>
      <c r="V78" s="76"/>
      <c r="W78" s="75">
        <f>'[1]2024_ДС_рабочий'!BV74</f>
        <v>0</v>
      </c>
      <c r="X78" s="76"/>
      <c r="Y78" s="76"/>
      <c r="Z78" s="76"/>
      <c r="AA78" s="76">
        <f>'[1]2024_ДС_рабочий'!DX74</f>
        <v>0</v>
      </c>
      <c r="AB78" s="76">
        <f>'[1]2024_ДС_рабочий'!EE74</f>
        <v>0</v>
      </c>
      <c r="AC78" s="76">
        <f>'[1]2024_ДС_рабочий'!EM74</f>
        <v>0</v>
      </c>
      <c r="AD78" s="76">
        <f>'[1]2024_ДС_рабочий'!EP74</f>
        <v>2</v>
      </c>
      <c r="AE78" s="76">
        <f>'[1]2024_ДС_рабочий'!ER74</f>
        <v>0</v>
      </c>
      <c r="AF78" s="76">
        <f>'[1]2024_ДС_рабочий'!ET74</f>
        <v>0</v>
      </c>
      <c r="AG78" s="76">
        <f>'[1]2024_ДС_рабочий'!EZ74</f>
        <v>0</v>
      </c>
      <c r="AH78" s="76">
        <f>'[1]2024_ДС_рабочий'!FD74</f>
        <v>0</v>
      </c>
      <c r="AI78" s="76">
        <f>'[1]2024_ДС_рабочий'!FI74</f>
        <v>165</v>
      </c>
      <c r="AJ78" s="76">
        <f>'[1]2024_ДС_рабочий'!FP74</f>
        <v>0</v>
      </c>
      <c r="AK78" s="76">
        <f>'[1]2024_ДС_рабочий'!FW74</f>
        <v>0</v>
      </c>
      <c r="AL78" s="76">
        <f>'[1]2024_ДС_рабочий'!GL74</f>
        <v>0</v>
      </c>
      <c r="AM78" s="76">
        <f>'[1]2024_ДС_рабочий'!GQ74</f>
        <v>0</v>
      </c>
      <c r="AN78" s="76">
        <f>'[1]2024_ДС_рабочий'!HV74</f>
        <v>0</v>
      </c>
      <c r="AO78" s="77">
        <f t="shared" si="34"/>
        <v>0</v>
      </c>
      <c r="AP78" s="76"/>
      <c r="AQ78" s="76"/>
      <c r="AR78" s="76"/>
      <c r="AS78" s="73">
        <f t="shared" si="35"/>
        <v>1293</v>
      </c>
      <c r="AU78" s="101">
        <v>55</v>
      </c>
      <c r="AV78" s="80" t="s">
        <v>182</v>
      </c>
    </row>
    <row r="79" spans="1:48" ht="23.25" x14ac:dyDescent="0.3">
      <c r="A79" s="70">
        <f t="shared" si="36"/>
        <v>56</v>
      </c>
      <c r="B79" s="71" t="s">
        <v>184</v>
      </c>
      <c r="C79" s="72" t="s">
        <v>185</v>
      </c>
      <c r="D79" s="73">
        <f t="shared" si="32"/>
        <v>0</v>
      </c>
      <c r="E79" s="74">
        <f t="shared" si="33"/>
        <v>0</v>
      </c>
      <c r="F79" s="75">
        <f>'[1]2024_ДС_рабочий'!D75</f>
        <v>0</v>
      </c>
      <c r="G79" s="76">
        <f>'[1]2024_ДС_рабочий'!K75</f>
        <v>0</v>
      </c>
      <c r="H79" s="76">
        <f>'[1]2024_ДС_рабочий'!P75</f>
        <v>0</v>
      </c>
      <c r="I79" s="76">
        <f>'[1]2024_ДС_рабочий'!R75</f>
        <v>0</v>
      </c>
      <c r="J79" s="75">
        <f>'[1]2024_ДС_рабочий'!T75</f>
        <v>0</v>
      </c>
      <c r="K79" s="76"/>
      <c r="L79" s="76">
        <f>'[1]2024_ДС_рабочий'!X75</f>
        <v>0</v>
      </c>
      <c r="M79" s="76">
        <f>'[1]2024_ДС_рабочий'!AC75</f>
        <v>0</v>
      </c>
      <c r="N79" s="76">
        <f>'[1]2024_ДС_рабочий'!AI75</f>
        <v>0</v>
      </c>
      <c r="O79" s="76">
        <f>'[1]2024_ДС_рабочий'!AN75</f>
        <v>0</v>
      </c>
      <c r="P79" s="76">
        <f>'[1]2024_ДС_рабочий'!AQ75</f>
        <v>0</v>
      </c>
      <c r="Q79" s="76">
        <f>'[1]2024_ДС_рабочий'!BB75</f>
        <v>0</v>
      </c>
      <c r="R79" s="76">
        <f>'[1]2024_ДС_рабочий'!BE75</f>
        <v>0</v>
      </c>
      <c r="S79" s="76">
        <f>'[1]2024_ДС_рабочий'!BH75</f>
        <v>0</v>
      </c>
      <c r="T79" s="76">
        <f>'[1]2024_ДС_рабочий'!BL75</f>
        <v>0</v>
      </c>
      <c r="U79" s="75">
        <f>'[1]2024_ДС_рабочий'!BQ75</f>
        <v>0</v>
      </c>
      <c r="V79" s="76"/>
      <c r="W79" s="75">
        <f>'[1]2024_ДС_рабочий'!BV75</f>
        <v>0</v>
      </c>
      <c r="X79" s="76"/>
      <c r="Y79" s="76"/>
      <c r="Z79" s="76"/>
      <c r="AA79" s="76">
        <f>'[1]2024_ДС_рабочий'!DX75</f>
        <v>0</v>
      </c>
      <c r="AB79" s="76">
        <f>'[1]2024_ДС_рабочий'!EE75</f>
        <v>0</v>
      </c>
      <c r="AC79" s="76">
        <f>'[1]2024_ДС_рабочий'!EM75</f>
        <v>0</v>
      </c>
      <c r="AD79" s="76">
        <f>'[1]2024_ДС_рабочий'!EP75</f>
        <v>0</v>
      </c>
      <c r="AE79" s="76">
        <f>'[1]2024_ДС_рабочий'!ER75</f>
        <v>0</v>
      </c>
      <c r="AF79" s="76">
        <f>'[1]2024_ДС_рабочий'!ET75</f>
        <v>0</v>
      </c>
      <c r="AG79" s="76">
        <f>'[1]2024_ДС_рабочий'!EZ75</f>
        <v>0</v>
      </c>
      <c r="AH79" s="76">
        <f>'[1]2024_ДС_рабочий'!FD75</f>
        <v>0</v>
      </c>
      <c r="AI79" s="76">
        <f>'[1]2024_ДС_рабочий'!FI75</f>
        <v>0</v>
      </c>
      <c r="AJ79" s="76">
        <f>'[1]2024_ДС_рабочий'!FP75</f>
        <v>0</v>
      </c>
      <c r="AK79" s="76">
        <f>'[1]2024_ДС_рабочий'!FW75</f>
        <v>0</v>
      </c>
      <c r="AL79" s="76">
        <f>'[1]2024_ДС_рабочий'!GL75</f>
        <v>0</v>
      </c>
      <c r="AM79" s="76">
        <f>'[1]2024_ДС_рабочий'!GQ75</f>
        <v>0</v>
      </c>
      <c r="AN79" s="76">
        <f>'[1]2024_ДС_рабочий'!HV75</f>
        <v>0</v>
      </c>
      <c r="AO79" s="77">
        <f t="shared" si="34"/>
        <v>0</v>
      </c>
      <c r="AP79" s="76"/>
      <c r="AQ79" s="76"/>
      <c r="AR79" s="76"/>
      <c r="AS79" s="73">
        <f t="shared" si="35"/>
        <v>0</v>
      </c>
      <c r="AU79" s="101">
        <v>56</v>
      </c>
      <c r="AV79" s="80" t="s">
        <v>184</v>
      </c>
    </row>
    <row r="80" spans="1:48" ht="23.25" x14ac:dyDescent="0.3">
      <c r="A80" s="70">
        <f t="shared" si="36"/>
        <v>57</v>
      </c>
      <c r="B80" s="71" t="s">
        <v>186</v>
      </c>
      <c r="C80" s="72" t="s">
        <v>187</v>
      </c>
      <c r="D80" s="73">
        <f t="shared" si="32"/>
        <v>0</v>
      </c>
      <c r="E80" s="74">
        <f t="shared" si="33"/>
        <v>0</v>
      </c>
      <c r="F80" s="75">
        <f>'[1]2024_ДС_рабочий'!D76</f>
        <v>0</v>
      </c>
      <c r="G80" s="76">
        <f>'[1]2024_ДС_рабочий'!K76</f>
        <v>0</v>
      </c>
      <c r="H80" s="76">
        <f>'[1]2024_ДС_рабочий'!P76</f>
        <v>0</v>
      </c>
      <c r="I80" s="76">
        <f>'[1]2024_ДС_рабочий'!R76</f>
        <v>0</v>
      </c>
      <c r="J80" s="75">
        <f>'[1]2024_ДС_рабочий'!T76</f>
        <v>0</v>
      </c>
      <c r="K80" s="76"/>
      <c r="L80" s="76">
        <f>'[1]2024_ДС_рабочий'!X76</f>
        <v>0</v>
      </c>
      <c r="M80" s="76">
        <f>'[1]2024_ДС_рабочий'!AC76</f>
        <v>0</v>
      </c>
      <c r="N80" s="76">
        <f>'[1]2024_ДС_рабочий'!AI76</f>
        <v>0</v>
      </c>
      <c r="O80" s="76">
        <f>'[1]2024_ДС_рабочий'!AN76</f>
        <v>0</v>
      </c>
      <c r="P80" s="76">
        <f>'[1]2024_ДС_рабочий'!AQ76</f>
        <v>0</v>
      </c>
      <c r="Q80" s="76">
        <f>'[1]2024_ДС_рабочий'!BB76</f>
        <v>0</v>
      </c>
      <c r="R80" s="76">
        <f>'[1]2024_ДС_рабочий'!BE76</f>
        <v>0</v>
      </c>
      <c r="S80" s="76">
        <f>'[1]2024_ДС_рабочий'!BH76</f>
        <v>0</v>
      </c>
      <c r="T80" s="76">
        <f>'[1]2024_ДС_рабочий'!BL76</f>
        <v>0</v>
      </c>
      <c r="U80" s="75">
        <f>'[1]2024_ДС_рабочий'!BQ76</f>
        <v>0</v>
      </c>
      <c r="V80" s="76"/>
      <c r="W80" s="75">
        <f>'[1]2024_ДС_рабочий'!BV76</f>
        <v>0</v>
      </c>
      <c r="X80" s="76"/>
      <c r="Y80" s="76"/>
      <c r="Z80" s="76"/>
      <c r="AA80" s="76">
        <f>'[1]2024_ДС_рабочий'!DX76</f>
        <v>0</v>
      </c>
      <c r="AB80" s="76">
        <f>'[1]2024_ДС_рабочий'!EE76</f>
        <v>0</v>
      </c>
      <c r="AC80" s="76">
        <f>'[1]2024_ДС_рабочий'!EM76</f>
        <v>0</v>
      </c>
      <c r="AD80" s="76">
        <f>'[1]2024_ДС_рабочий'!EP76</f>
        <v>0</v>
      </c>
      <c r="AE80" s="76">
        <f>'[1]2024_ДС_рабочий'!ER76</f>
        <v>0</v>
      </c>
      <c r="AF80" s="76">
        <f>'[1]2024_ДС_рабочий'!ET76</f>
        <v>0</v>
      </c>
      <c r="AG80" s="76">
        <f>'[1]2024_ДС_рабочий'!EZ76</f>
        <v>0</v>
      </c>
      <c r="AH80" s="76">
        <f>'[1]2024_ДС_рабочий'!FD76</f>
        <v>0</v>
      </c>
      <c r="AI80" s="76">
        <f>'[1]2024_ДС_рабочий'!FI76</f>
        <v>0</v>
      </c>
      <c r="AJ80" s="76">
        <f>'[1]2024_ДС_рабочий'!FP76</f>
        <v>0</v>
      </c>
      <c r="AK80" s="76">
        <f>'[1]2024_ДС_рабочий'!FW76</f>
        <v>0</v>
      </c>
      <c r="AL80" s="76">
        <f>'[1]2024_ДС_рабочий'!GL76</f>
        <v>0</v>
      </c>
      <c r="AM80" s="76">
        <f>'[1]2024_ДС_рабочий'!GQ76</f>
        <v>0</v>
      </c>
      <c r="AN80" s="76">
        <f>'[1]2024_ДС_рабочий'!HV76</f>
        <v>0</v>
      </c>
      <c r="AO80" s="77">
        <f t="shared" si="34"/>
        <v>0</v>
      </c>
      <c r="AP80" s="76"/>
      <c r="AQ80" s="76"/>
      <c r="AR80" s="76"/>
      <c r="AS80" s="73">
        <f t="shared" si="35"/>
        <v>0</v>
      </c>
      <c r="AU80" s="101">
        <v>57</v>
      </c>
      <c r="AV80" s="102" t="s">
        <v>186</v>
      </c>
    </row>
    <row r="81" spans="1:48" ht="23.25" x14ac:dyDescent="0.3">
      <c r="A81" s="70">
        <f t="shared" si="36"/>
        <v>58</v>
      </c>
      <c r="B81" s="71" t="s">
        <v>188</v>
      </c>
      <c r="C81" s="72" t="s">
        <v>189</v>
      </c>
      <c r="D81" s="73">
        <f>ROUND(G81*E$5+(F81-G81)*D$5+H81*D$5+I81*D$5+J81*D$5+L81*D$5+M81*D$5+N81*D$5+O81*D$5+P81*D$5+Q81*D$5+R81*D$5+S81*D$5+T81*D$5+(U81-V81)*D$5+W81*D$5+AA81*D$5+AB81*D$5+AC81*D$5+AD81*D$5+AE81*D$5+AF81*D$5+AG81*D$5+AH81*D$5+AI81*D$5+AJ81*D$5+AK81*D$5+AL81*D$5+AM81*D$5+AN81*AN$5+AP81*AP$5+AQ81*AQ$5+AR81*AR$5,0)</f>
        <v>9185</v>
      </c>
      <c r="E81" s="74">
        <f t="shared" si="33"/>
        <v>1068</v>
      </c>
      <c r="F81" s="75">
        <f>'[1]2024_ДС_рабочий'!D77</f>
        <v>270</v>
      </c>
      <c r="G81" s="76">
        <f>'[1]2024_ДС_рабочий'!K77</f>
        <v>0</v>
      </c>
      <c r="H81" s="76">
        <f>'[1]2024_ДС_рабочий'!P77</f>
        <v>0</v>
      </c>
      <c r="I81" s="76">
        <f>'[1]2024_ДС_рабочий'!R77</f>
        <v>0</v>
      </c>
      <c r="J81" s="75">
        <f>'[1]2024_ДС_рабочий'!T77</f>
        <v>0</v>
      </c>
      <c r="K81" s="76"/>
      <c r="L81" s="76">
        <f>'[1]2024_ДС_рабочий'!X77</f>
        <v>0</v>
      </c>
      <c r="M81" s="76">
        <f>'[1]2024_ДС_рабочий'!AC77</f>
        <v>0</v>
      </c>
      <c r="N81" s="76">
        <f>'[1]2024_ДС_рабочий'!AI77</f>
        <v>0</v>
      </c>
      <c r="O81" s="76">
        <f>'[1]2024_ДС_рабочий'!AN77</f>
        <v>0</v>
      </c>
      <c r="P81" s="76">
        <f>'[1]2024_ДС_рабочий'!AQ77</f>
        <v>0</v>
      </c>
      <c r="Q81" s="76">
        <f>'[1]2024_ДС_рабочий'!BB77</f>
        <v>0</v>
      </c>
      <c r="R81" s="76">
        <f>'[1]2024_ДС_рабочий'!BE77</f>
        <v>60</v>
      </c>
      <c r="S81" s="76">
        <f>'[1]2024_ДС_рабочий'!BH77</f>
        <v>0</v>
      </c>
      <c r="T81" s="76">
        <f>'[1]2024_ДС_рабочий'!BL77</f>
        <v>0</v>
      </c>
      <c r="U81" s="75">
        <f>'[1]2024_ДС_рабочий'!BQ77</f>
        <v>76</v>
      </c>
      <c r="V81" s="76"/>
      <c r="W81" s="75">
        <f>'[1]2024_ДС_рабочий'!BV77</f>
        <v>583</v>
      </c>
      <c r="X81" s="76">
        <f>W81</f>
        <v>583</v>
      </c>
      <c r="Y81" s="76"/>
      <c r="Z81" s="76"/>
      <c r="AA81" s="76">
        <f>'[1]2024_ДС_рабочий'!DX77</f>
        <v>0</v>
      </c>
      <c r="AB81" s="76">
        <f>'[1]2024_ДС_рабочий'!EE77</f>
        <v>0</v>
      </c>
      <c r="AC81" s="76">
        <f>'[1]2024_ДС_рабочий'!EM77</f>
        <v>0</v>
      </c>
      <c r="AD81" s="76">
        <f>'[1]2024_ДС_рабочий'!EP77</f>
        <v>0</v>
      </c>
      <c r="AE81" s="76">
        <f>'[1]2024_ДС_рабочий'!ER77</f>
        <v>0</v>
      </c>
      <c r="AF81" s="76">
        <f>'[1]2024_ДС_рабочий'!ET77</f>
        <v>70</v>
      </c>
      <c r="AG81" s="76">
        <f>'[1]2024_ДС_рабочий'!EZ77</f>
        <v>0</v>
      </c>
      <c r="AH81" s="76">
        <f>'[1]2024_ДС_рабочий'!FD77</f>
        <v>5</v>
      </c>
      <c r="AI81" s="76">
        <f>'[1]2024_ДС_рабочий'!FI77</f>
        <v>0</v>
      </c>
      <c r="AJ81" s="76">
        <f>'[1]2024_ДС_рабочий'!FP77</f>
        <v>4</v>
      </c>
      <c r="AK81" s="76">
        <f>'[1]2024_ДС_рабочий'!FW77</f>
        <v>0</v>
      </c>
      <c r="AL81" s="76">
        <f>'[1]2024_ДС_рабочий'!GL77</f>
        <v>0</v>
      </c>
      <c r="AM81" s="76">
        <f>'[1]2024_ДС_рабочий'!GQ77</f>
        <v>0</v>
      </c>
      <c r="AN81" s="76">
        <f>'[1]2024_ДС_рабочий'!HV77</f>
        <v>0</v>
      </c>
      <c r="AO81" s="77">
        <f t="shared" si="34"/>
        <v>0</v>
      </c>
      <c r="AP81" s="76"/>
      <c r="AQ81" s="76"/>
      <c r="AR81" s="76"/>
      <c r="AS81" s="73">
        <f t="shared" si="35"/>
        <v>1068</v>
      </c>
      <c r="AU81" s="101">
        <v>58</v>
      </c>
      <c r="AV81" s="103" t="s">
        <v>188</v>
      </c>
    </row>
    <row r="82" spans="1:48" ht="23.25" x14ac:dyDescent="0.3">
      <c r="A82" s="70">
        <f t="shared" si="36"/>
        <v>59</v>
      </c>
      <c r="B82" s="71" t="s">
        <v>190</v>
      </c>
      <c r="C82" s="72" t="s">
        <v>191</v>
      </c>
      <c r="D82" s="73">
        <f t="shared" si="32"/>
        <v>7198</v>
      </c>
      <c r="E82" s="74">
        <f t="shared" si="33"/>
        <v>837</v>
      </c>
      <c r="F82" s="75">
        <f>'[1]2024_ДС_рабочий'!D78</f>
        <v>0</v>
      </c>
      <c r="G82" s="76">
        <f>'[1]2024_ДС_рабочий'!K78</f>
        <v>0</v>
      </c>
      <c r="H82" s="76">
        <f>'[1]2024_ДС_рабочий'!P78</f>
        <v>0</v>
      </c>
      <c r="I82" s="76">
        <f>'[1]2024_ДС_рабочий'!R78</f>
        <v>0</v>
      </c>
      <c r="J82" s="75">
        <f>'[1]2024_ДС_рабочий'!T78</f>
        <v>0</v>
      </c>
      <c r="K82" s="76"/>
      <c r="L82" s="76">
        <f>'[1]2024_ДС_рабочий'!X78</f>
        <v>0</v>
      </c>
      <c r="M82" s="76">
        <f>'[1]2024_ДС_рабочий'!AC78</f>
        <v>0</v>
      </c>
      <c r="N82" s="76">
        <f>'[1]2024_ДС_рабочий'!AI78</f>
        <v>0</v>
      </c>
      <c r="O82" s="76">
        <f>'[1]2024_ДС_рабочий'!AN78</f>
        <v>0</v>
      </c>
      <c r="P82" s="76">
        <f>'[1]2024_ДС_рабочий'!AQ78</f>
        <v>0</v>
      </c>
      <c r="Q82" s="76">
        <f>'[1]2024_ДС_рабочий'!BB78</f>
        <v>573</v>
      </c>
      <c r="R82" s="76">
        <f>'[1]2024_ДС_рабочий'!BE78</f>
        <v>0</v>
      </c>
      <c r="S82" s="76">
        <f>'[1]2024_ДС_рабочий'!BH78</f>
        <v>0</v>
      </c>
      <c r="T82" s="76">
        <f>'[1]2024_ДС_рабочий'!BL78</f>
        <v>264</v>
      </c>
      <c r="U82" s="75">
        <f>'[1]2024_ДС_рабочий'!BQ78</f>
        <v>0</v>
      </c>
      <c r="V82" s="76"/>
      <c r="W82" s="75">
        <f>'[1]2024_ДС_рабочий'!BV78</f>
        <v>0</v>
      </c>
      <c r="X82" s="76"/>
      <c r="Y82" s="76"/>
      <c r="Z82" s="76"/>
      <c r="AA82" s="76">
        <f>'[1]2024_ДС_рабочий'!DX78</f>
        <v>0</v>
      </c>
      <c r="AB82" s="76">
        <f>'[1]2024_ДС_рабочий'!EE78</f>
        <v>0</v>
      </c>
      <c r="AC82" s="76">
        <f>'[1]2024_ДС_рабочий'!EM78</f>
        <v>0</v>
      </c>
      <c r="AD82" s="76">
        <f>'[1]2024_ДС_рабочий'!EP78</f>
        <v>0</v>
      </c>
      <c r="AE82" s="76">
        <f>'[1]2024_ДС_рабочий'!ER78</f>
        <v>0</v>
      </c>
      <c r="AF82" s="76">
        <f>'[1]2024_ДС_рабочий'!ET78</f>
        <v>0</v>
      </c>
      <c r="AG82" s="76">
        <f>'[1]2024_ДС_рабочий'!EZ78</f>
        <v>0</v>
      </c>
      <c r="AH82" s="76">
        <f>'[1]2024_ДС_рабочий'!FD78</f>
        <v>0</v>
      </c>
      <c r="AI82" s="76">
        <f>'[1]2024_ДС_рабочий'!FI78</f>
        <v>0</v>
      </c>
      <c r="AJ82" s="76">
        <f>'[1]2024_ДС_рабочий'!FP78</f>
        <v>0</v>
      </c>
      <c r="AK82" s="76">
        <f>'[1]2024_ДС_рабочий'!FW78</f>
        <v>0</v>
      </c>
      <c r="AL82" s="76">
        <f>'[1]2024_ДС_рабочий'!GL78</f>
        <v>0</v>
      </c>
      <c r="AM82" s="76">
        <f>'[1]2024_ДС_рабочий'!GQ78</f>
        <v>0</v>
      </c>
      <c r="AN82" s="76">
        <f>'[1]2024_ДС_рабочий'!HV78</f>
        <v>0</v>
      </c>
      <c r="AO82" s="77">
        <f t="shared" si="34"/>
        <v>0</v>
      </c>
      <c r="AP82" s="76"/>
      <c r="AQ82" s="76"/>
      <c r="AR82" s="76"/>
      <c r="AS82" s="73">
        <f t="shared" si="35"/>
        <v>837</v>
      </c>
      <c r="AU82" s="101">
        <v>59</v>
      </c>
      <c r="AV82" s="102" t="s">
        <v>190</v>
      </c>
    </row>
    <row r="83" spans="1:48" s="6" customFormat="1" ht="26.25" x14ac:dyDescent="0.4">
      <c r="A83" s="70">
        <f t="shared" si="36"/>
        <v>60</v>
      </c>
      <c r="B83" s="71" t="s">
        <v>192</v>
      </c>
      <c r="C83" s="72" t="s">
        <v>193</v>
      </c>
      <c r="D83" s="73">
        <f t="shared" si="32"/>
        <v>13433</v>
      </c>
      <c r="E83" s="74">
        <f t="shared" si="33"/>
        <v>1562</v>
      </c>
      <c r="F83" s="75">
        <f>'[1]2024_ДС_рабочий'!D79</f>
        <v>0</v>
      </c>
      <c r="G83" s="76">
        <f>'[1]2024_ДС_рабочий'!K79</f>
        <v>0</v>
      </c>
      <c r="H83" s="76">
        <f>'[1]2024_ДС_рабочий'!P79</f>
        <v>0</v>
      </c>
      <c r="I83" s="76">
        <f>'[1]2024_ДС_рабочий'!R79</f>
        <v>0</v>
      </c>
      <c r="J83" s="75">
        <f>'[1]2024_ДС_рабочий'!T79</f>
        <v>0</v>
      </c>
      <c r="K83" s="76"/>
      <c r="L83" s="76">
        <f>'[1]2024_ДС_рабочий'!X79</f>
        <v>0</v>
      </c>
      <c r="M83" s="76">
        <f>'[1]2024_ДС_рабочий'!AC79</f>
        <v>0</v>
      </c>
      <c r="N83" s="76">
        <f>'[1]2024_ДС_рабочий'!AI79</f>
        <v>0</v>
      </c>
      <c r="O83" s="76">
        <f>'[1]2024_ДС_рабочий'!AN79</f>
        <v>0</v>
      </c>
      <c r="P83" s="76">
        <f>'[1]2024_ДС_рабочий'!AQ79</f>
        <v>0</v>
      </c>
      <c r="Q83" s="76">
        <f>'[1]2024_ДС_рабочий'!BB79</f>
        <v>0</v>
      </c>
      <c r="R83" s="76">
        <f>'[1]2024_ДС_рабочий'!BE79</f>
        <v>0</v>
      </c>
      <c r="S83" s="76">
        <f>'[1]2024_ДС_рабочий'!BH79</f>
        <v>0</v>
      </c>
      <c r="T83" s="76">
        <f>'[1]2024_ДС_рабочий'!BL79</f>
        <v>0</v>
      </c>
      <c r="U83" s="75">
        <f>'[1]2024_ДС_рабочий'!BQ79</f>
        <v>0</v>
      </c>
      <c r="V83" s="76"/>
      <c r="W83" s="75">
        <f>'[1]2024_ДС_рабочий'!BV79</f>
        <v>0</v>
      </c>
      <c r="X83" s="76"/>
      <c r="Y83" s="76"/>
      <c r="Z83" s="76"/>
      <c r="AA83" s="76">
        <f>'[1]2024_ДС_рабочий'!DX79</f>
        <v>0</v>
      </c>
      <c r="AB83" s="76">
        <f>'[1]2024_ДС_рабочий'!EE79</f>
        <v>1562</v>
      </c>
      <c r="AC83" s="76">
        <f>'[1]2024_ДС_рабочий'!EM79</f>
        <v>0</v>
      </c>
      <c r="AD83" s="76">
        <f>'[1]2024_ДС_рабочий'!EP79</f>
        <v>0</v>
      </c>
      <c r="AE83" s="76">
        <f>'[1]2024_ДС_рабочий'!ER79</f>
        <v>0</v>
      </c>
      <c r="AF83" s="76">
        <f>'[1]2024_ДС_рабочий'!ET79</f>
        <v>0</v>
      </c>
      <c r="AG83" s="76">
        <f>'[1]2024_ДС_рабочий'!EZ79</f>
        <v>0</v>
      </c>
      <c r="AH83" s="76">
        <f>'[1]2024_ДС_рабочий'!FD79</f>
        <v>0</v>
      </c>
      <c r="AI83" s="76">
        <f>'[1]2024_ДС_рабочий'!FI79</f>
        <v>0</v>
      </c>
      <c r="AJ83" s="76">
        <f>'[1]2024_ДС_рабочий'!FP79</f>
        <v>0</v>
      </c>
      <c r="AK83" s="76">
        <f>'[1]2024_ДС_рабочий'!FW79</f>
        <v>0</v>
      </c>
      <c r="AL83" s="76">
        <f>'[1]2024_ДС_рабочий'!GL79</f>
        <v>0</v>
      </c>
      <c r="AM83" s="76">
        <f>'[1]2024_ДС_рабочий'!GQ79</f>
        <v>0</v>
      </c>
      <c r="AN83" s="76">
        <f>'[1]2024_ДС_рабочий'!HV79</f>
        <v>0</v>
      </c>
      <c r="AO83" s="77">
        <f t="shared" si="34"/>
        <v>0</v>
      </c>
      <c r="AP83" s="76"/>
      <c r="AQ83" s="76"/>
      <c r="AR83" s="76"/>
      <c r="AS83" s="73">
        <f t="shared" si="35"/>
        <v>1562</v>
      </c>
      <c r="AU83" s="101">
        <v>60</v>
      </c>
      <c r="AV83" s="102" t="s">
        <v>192</v>
      </c>
    </row>
    <row r="84" spans="1:48" s="6" customFormat="1" ht="26.25" x14ac:dyDescent="0.4">
      <c r="A84" s="70">
        <f t="shared" si="36"/>
        <v>61</v>
      </c>
      <c r="B84" s="71" t="s">
        <v>194</v>
      </c>
      <c r="C84" s="72" t="s">
        <v>195</v>
      </c>
      <c r="D84" s="73">
        <f t="shared" si="32"/>
        <v>0</v>
      </c>
      <c r="E84" s="74">
        <f t="shared" si="33"/>
        <v>0</v>
      </c>
      <c r="F84" s="75">
        <f>'[1]2024_ДС_рабочий'!D80</f>
        <v>0</v>
      </c>
      <c r="G84" s="76">
        <f>'[1]2024_ДС_рабочий'!K80</f>
        <v>0</v>
      </c>
      <c r="H84" s="76">
        <f>'[1]2024_ДС_рабочий'!P80</f>
        <v>0</v>
      </c>
      <c r="I84" s="76">
        <f>'[1]2024_ДС_рабочий'!R80</f>
        <v>0</v>
      </c>
      <c r="J84" s="75">
        <f>'[1]2024_ДС_рабочий'!T80</f>
        <v>0</v>
      </c>
      <c r="K84" s="76"/>
      <c r="L84" s="76">
        <f>'[1]2024_ДС_рабочий'!X80</f>
        <v>0</v>
      </c>
      <c r="M84" s="76">
        <f>'[1]2024_ДС_рабочий'!AC80</f>
        <v>0</v>
      </c>
      <c r="N84" s="76">
        <f>'[1]2024_ДС_рабочий'!AI80</f>
        <v>0</v>
      </c>
      <c r="O84" s="76">
        <f>'[1]2024_ДС_рабочий'!AN80</f>
        <v>0</v>
      </c>
      <c r="P84" s="76">
        <f>'[1]2024_ДС_рабочий'!AQ80</f>
        <v>0</v>
      </c>
      <c r="Q84" s="76">
        <f>'[1]2024_ДС_рабочий'!BB80</f>
        <v>0</v>
      </c>
      <c r="R84" s="76">
        <f>'[1]2024_ДС_рабочий'!BE80</f>
        <v>0</v>
      </c>
      <c r="S84" s="76">
        <f>'[1]2024_ДС_рабочий'!BH80</f>
        <v>0</v>
      </c>
      <c r="T84" s="76">
        <f>'[1]2024_ДС_рабочий'!BL80</f>
        <v>0</v>
      </c>
      <c r="U84" s="75">
        <f>'[1]2024_ДС_рабочий'!BQ80</f>
        <v>0</v>
      </c>
      <c r="V84" s="76"/>
      <c r="W84" s="75">
        <f>'[1]2024_ДС_рабочий'!BV80</f>
        <v>0</v>
      </c>
      <c r="X84" s="76"/>
      <c r="Y84" s="76"/>
      <c r="Z84" s="76"/>
      <c r="AA84" s="76">
        <f>'[1]2024_ДС_рабочий'!DX80</f>
        <v>0</v>
      </c>
      <c r="AB84" s="76">
        <f>'[1]2024_ДС_рабочий'!EE80</f>
        <v>0</v>
      </c>
      <c r="AC84" s="76">
        <f>'[1]2024_ДС_рабочий'!EM80</f>
        <v>0</v>
      </c>
      <c r="AD84" s="76">
        <f>'[1]2024_ДС_рабочий'!EP80</f>
        <v>0</v>
      </c>
      <c r="AE84" s="76">
        <f>'[1]2024_ДС_рабочий'!ER80</f>
        <v>0</v>
      </c>
      <c r="AF84" s="76">
        <f>'[1]2024_ДС_рабочий'!ET80</f>
        <v>0</v>
      </c>
      <c r="AG84" s="76">
        <f>'[1]2024_ДС_рабочий'!EZ80</f>
        <v>0</v>
      </c>
      <c r="AH84" s="76">
        <f>'[1]2024_ДС_рабочий'!FD80</f>
        <v>0</v>
      </c>
      <c r="AI84" s="76">
        <f>'[1]2024_ДС_рабочий'!FI80</f>
        <v>0</v>
      </c>
      <c r="AJ84" s="76">
        <f>'[1]2024_ДС_рабочий'!FP80</f>
        <v>0</v>
      </c>
      <c r="AK84" s="76">
        <f>'[1]2024_ДС_рабочий'!FW80</f>
        <v>0</v>
      </c>
      <c r="AL84" s="76">
        <f>'[1]2024_ДС_рабочий'!GL80</f>
        <v>0</v>
      </c>
      <c r="AM84" s="76">
        <f>'[1]2024_ДС_рабочий'!GQ80</f>
        <v>0</v>
      </c>
      <c r="AN84" s="76">
        <f>'[1]2024_ДС_рабочий'!HV80</f>
        <v>0</v>
      </c>
      <c r="AO84" s="77">
        <f t="shared" si="34"/>
        <v>0</v>
      </c>
      <c r="AP84" s="76"/>
      <c r="AQ84" s="76"/>
      <c r="AR84" s="76"/>
      <c r="AS84" s="73">
        <f t="shared" si="35"/>
        <v>0</v>
      </c>
      <c r="AU84" s="101">
        <v>61</v>
      </c>
      <c r="AV84" s="79" t="s">
        <v>194</v>
      </c>
    </row>
    <row r="85" spans="1:48" ht="23.25" x14ac:dyDescent="0.3">
      <c r="A85" s="70">
        <f t="shared" si="36"/>
        <v>62</v>
      </c>
      <c r="B85" s="71" t="s">
        <v>196</v>
      </c>
      <c r="C85" s="72" t="s">
        <v>197</v>
      </c>
      <c r="D85" s="73">
        <f t="shared" si="32"/>
        <v>2399</v>
      </c>
      <c r="E85" s="74">
        <f t="shared" si="33"/>
        <v>279</v>
      </c>
      <c r="F85" s="75">
        <f>'[1]2024_ДС_рабочий'!D81</f>
        <v>0</v>
      </c>
      <c r="G85" s="76">
        <f>'[1]2024_ДС_рабочий'!K81</f>
        <v>0</v>
      </c>
      <c r="H85" s="76">
        <f>'[1]2024_ДС_рабочий'!P81</f>
        <v>0</v>
      </c>
      <c r="I85" s="76">
        <f>'[1]2024_ДС_рабочий'!R81</f>
        <v>105</v>
      </c>
      <c r="J85" s="75">
        <f>'[1]2024_ДС_рабочий'!T81</f>
        <v>0</v>
      </c>
      <c r="K85" s="76"/>
      <c r="L85" s="76">
        <f>'[1]2024_ДС_рабочий'!X81</f>
        <v>0</v>
      </c>
      <c r="M85" s="76">
        <f>'[1]2024_ДС_рабочий'!AC81</f>
        <v>0</v>
      </c>
      <c r="N85" s="76">
        <f>'[1]2024_ДС_рабочий'!AI81</f>
        <v>0</v>
      </c>
      <c r="O85" s="76">
        <f>'[1]2024_ДС_рабочий'!AN81</f>
        <v>0</v>
      </c>
      <c r="P85" s="76">
        <f>'[1]2024_ДС_рабочий'!AQ81</f>
        <v>0</v>
      </c>
      <c r="Q85" s="76">
        <f>'[1]2024_ДС_рабочий'!BB81</f>
        <v>87</v>
      </c>
      <c r="R85" s="76">
        <f>'[1]2024_ДС_рабочий'!BE81</f>
        <v>0</v>
      </c>
      <c r="S85" s="76">
        <f>'[1]2024_ДС_рабочий'!BH81</f>
        <v>0</v>
      </c>
      <c r="T85" s="76">
        <f>'[1]2024_ДС_рабочий'!BL81</f>
        <v>87</v>
      </c>
      <c r="U85" s="75">
        <f>'[1]2024_ДС_рабочий'!BQ81</f>
        <v>0</v>
      </c>
      <c r="V85" s="76"/>
      <c r="W85" s="75">
        <f>'[1]2024_ДС_рабочий'!BV81</f>
        <v>0</v>
      </c>
      <c r="X85" s="76"/>
      <c r="Y85" s="76"/>
      <c r="Z85" s="76"/>
      <c r="AA85" s="76">
        <f>'[1]2024_ДС_рабочий'!DX81</f>
        <v>0</v>
      </c>
      <c r="AB85" s="76">
        <f>'[1]2024_ДС_рабочий'!EE81</f>
        <v>0</v>
      </c>
      <c r="AC85" s="76">
        <f>'[1]2024_ДС_рабочий'!EM81</f>
        <v>0</v>
      </c>
      <c r="AD85" s="76">
        <f>'[1]2024_ДС_рабочий'!EP81</f>
        <v>0</v>
      </c>
      <c r="AE85" s="76">
        <f>'[1]2024_ДС_рабочий'!ER81</f>
        <v>0</v>
      </c>
      <c r="AF85" s="76">
        <f>'[1]2024_ДС_рабочий'!ET81</f>
        <v>0</v>
      </c>
      <c r="AG85" s="76">
        <f>'[1]2024_ДС_рабочий'!EZ81</f>
        <v>0</v>
      </c>
      <c r="AH85" s="76">
        <f>'[1]2024_ДС_рабочий'!FD81</f>
        <v>0</v>
      </c>
      <c r="AI85" s="76">
        <f>'[1]2024_ДС_рабочий'!FI81</f>
        <v>0</v>
      </c>
      <c r="AJ85" s="76">
        <f>'[1]2024_ДС_рабочий'!FP81</f>
        <v>0</v>
      </c>
      <c r="AK85" s="76">
        <f>'[1]2024_ДС_рабочий'!FW81</f>
        <v>0</v>
      </c>
      <c r="AL85" s="76">
        <f>'[1]2024_ДС_рабочий'!GL81</f>
        <v>0</v>
      </c>
      <c r="AM85" s="76">
        <f>'[1]2024_ДС_рабочий'!GQ81</f>
        <v>0</v>
      </c>
      <c r="AN85" s="76">
        <f>'[1]2024_ДС_рабочий'!HV81</f>
        <v>0</v>
      </c>
      <c r="AO85" s="77">
        <f t="shared" si="34"/>
        <v>0</v>
      </c>
      <c r="AP85" s="76"/>
      <c r="AQ85" s="76"/>
      <c r="AR85" s="76"/>
      <c r="AS85" s="73">
        <f t="shared" si="35"/>
        <v>279</v>
      </c>
      <c r="AU85" s="101">
        <v>62</v>
      </c>
      <c r="AV85" s="79" t="s">
        <v>196</v>
      </c>
    </row>
    <row r="86" spans="1:48" ht="23.25" x14ac:dyDescent="0.3">
      <c r="A86" s="70">
        <f t="shared" si="36"/>
        <v>63</v>
      </c>
      <c r="B86" s="71" t="s">
        <v>198</v>
      </c>
      <c r="C86" s="72" t="s">
        <v>199</v>
      </c>
      <c r="D86" s="73">
        <f t="shared" si="32"/>
        <v>0</v>
      </c>
      <c r="E86" s="74">
        <f t="shared" si="33"/>
        <v>0</v>
      </c>
      <c r="F86" s="75">
        <f>'[1]2024_ДС_рабочий'!D82</f>
        <v>0</v>
      </c>
      <c r="G86" s="76">
        <f>'[1]2024_ДС_рабочий'!K82</f>
        <v>0</v>
      </c>
      <c r="H86" s="76">
        <f>'[1]2024_ДС_рабочий'!P82</f>
        <v>0</v>
      </c>
      <c r="I86" s="76">
        <f>'[1]2024_ДС_рабочий'!R82</f>
        <v>0</v>
      </c>
      <c r="J86" s="75">
        <f>'[1]2024_ДС_рабочий'!T82</f>
        <v>0</v>
      </c>
      <c r="K86" s="76"/>
      <c r="L86" s="76">
        <f>'[1]2024_ДС_рабочий'!X82</f>
        <v>0</v>
      </c>
      <c r="M86" s="76">
        <f>'[1]2024_ДС_рабочий'!AC82</f>
        <v>0</v>
      </c>
      <c r="N86" s="76">
        <f>'[1]2024_ДС_рабочий'!AI82</f>
        <v>0</v>
      </c>
      <c r="O86" s="76">
        <f>'[1]2024_ДС_рабочий'!AN82</f>
        <v>0</v>
      </c>
      <c r="P86" s="76">
        <f>'[1]2024_ДС_рабочий'!AQ82</f>
        <v>0</v>
      </c>
      <c r="Q86" s="76">
        <f>'[1]2024_ДС_рабочий'!BB82</f>
        <v>0</v>
      </c>
      <c r="R86" s="76">
        <f>'[1]2024_ДС_рабочий'!BE82</f>
        <v>0</v>
      </c>
      <c r="S86" s="76">
        <f>'[1]2024_ДС_рабочий'!BH82</f>
        <v>0</v>
      </c>
      <c r="T86" s="76">
        <f>'[1]2024_ДС_рабочий'!BL82</f>
        <v>0</v>
      </c>
      <c r="U86" s="75">
        <f>'[1]2024_ДС_рабочий'!BQ82</f>
        <v>0</v>
      </c>
      <c r="V86" s="76"/>
      <c r="W86" s="75">
        <f>'[1]2024_ДС_рабочий'!BV82</f>
        <v>0</v>
      </c>
      <c r="X86" s="76"/>
      <c r="Y86" s="76"/>
      <c r="Z86" s="76"/>
      <c r="AA86" s="76">
        <f>'[1]2024_ДС_рабочий'!DX82</f>
        <v>0</v>
      </c>
      <c r="AB86" s="76">
        <f>'[1]2024_ДС_рабочий'!EE82</f>
        <v>0</v>
      </c>
      <c r="AC86" s="76">
        <f>'[1]2024_ДС_рабочий'!EM82</f>
        <v>0</v>
      </c>
      <c r="AD86" s="76">
        <f>'[1]2024_ДС_рабочий'!EP82</f>
        <v>0</v>
      </c>
      <c r="AE86" s="76">
        <f>'[1]2024_ДС_рабочий'!ER82</f>
        <v>0</v>
      </c>
      <c r="AF86" s="76">
        <f>'[1]2024_ДС_рабочий'!ET82</f>
        <v>0</v>
      </c>
      <c r="AG86" s="76">
        <f>'[1]2024_ДС_рабочий'!EZ82</f>
        <v>0</v>
      </c>
      <c r="AH86" s="76">
        <f>'[1]2024_ДС_рабочий'!FD82</f>
        <v>0</v>
      </c>
      <c r="AI86" s="76">
        <f>'[1]2024_ДС_рабочий'!FI82</f>
        <v>0</v>
      </c>
      <c r="AJ86" s="76">
        <f>'[1]2024_ДС_рабочий'!FP82</f>
        <v>0</v>
      </c>
      <c r="AK86" s="76">
        <f>'[1]2024_ДС_рабочий'!FW82</f>
        <v>0</v>
      </c>
      <c r="AL86" s="76">
        <f>'[1]2024_ДС_рабочий'!GL82</f>
        <v>0</v>
      </c>
      <c r="AM86" s="76">
        <f>'[1]2024_ДС_рабочий'!GQ82</f>
        <v>0</v>
      </c>
      <c r="AN86" s="76">
        <f>'[1]2024_ДС_рабочий'!HV82</f>
        <v>0</v>
      </c>
      <c r="AO86" s="77">
        <f t="shared" si="34"/>
        <v>0</v>
      </c>
      <c r="AP86" s="76"/>
      <c r="AQ86" s="76"/>
      <c r="AR86" s="76"/>
      <c r="AS86" s="73">
        <f t="shared" si="35"/>
        <v>0</v>
      </c>
      <c r="AU86" s="101">
        <v>63</v>
      </c>
      <c r="AV86" s="79" t="s">
        <v>198</v>
      </c>
    </row>
    <row r="87" spans="1:48" ht="23.25" x14ac:dyDescent="0.3">
      <c r="A87" s="70">
        <f t="shared" si="36"/>
        <v>64</v>
      </c>
      <c r="B87" s="71" t="s">
        <v>200</v>
      </c>
      <c r="C87" s="72" t="s">
        <v>201</v>
      </c>
      <c r="D87" s="73">
        <f t="shared" si="32"/>
        <v>1505</v>
      </c>
      <c r="E87" s="74">
        <f t="shared" si="33"/>
        <v>175</v>
      </c>
      <c r="F87" s="75">
        <f>'[1]2024_ДС_рабочий'!D83</f>
        <v>35</v>
      </c>
      <c r="G87" s="76">
        <f>'[1]2024_ДС_рабочий'!K83</f>
        <v>0</v>
      </c>
      <c r="H87" s="76">
        <f>'[1]2024_ДС_рабочий'!P83</f>
        <v>0</v>
      </c>
      <c r="I87" s="76">
        <f>'[1]2024_ДС_рабочий'!R83</f>
        <v>0</v>
      </c>
      <c r="J87" s="75">
        <f>'[1]2024_ДС_рабочий'!T83</f>
        <v>0</v>
      </c>
      <c r="K87" s="76"/>
      <c r="L87" s="76">
        <f>'[1]2024_ДС_рабочий'!X83</f>
        <v>0</v>
      </c>
      <c r="M87" s="76">
        <f>'[1]2024_ДС_рабочий'!AC83</f>
        <v>0</v>
      </c>
      <c r="N87" s="76">
        <f>'[1]2024_ДС_рабочий'!AI83</f>
        <v>0</v>
      </c>
      <c r="O87" s="76">
        <f>'[1]2024_ДС_рабочий'!AN83</f>
        <v>0</v>
      </c>
      <c r="P87" s="76">
        <f>'[1]2024_ДС_рабочий'!AQ83</f>
        <v>0</v>
      </c>
      <c r="Q87" s="76">
        <f>'[1]2024_ДС_рабочий'!BB83</f>
        <v>0</v>
      </c>
      <c r="R87" s="76">
        <f>'[1]2024_ДС_рабочий'!BE83</f>
        <v>0</v>
      </c>
      <c r="S87" s="76">
        <f>'[1]2024_ДС_рабочий'!BH83</f>
        <v>0</v>
      </c>
      <c r="T87" s="76">
        <f>'[1]2024_ДС_рабочий'!BL83</f>
        <v>0</v>
      </c>
      <c r="U87" s="75">
        <f>'[1]2024_ДС_рабочий'!BQ83</f>
        <v>0</v>
      </c>
      <c r="V87" s="76"/>
      <c r="W87" s="75">
        <f>'[1]2024_ДС_рабочий'!BV83</f>
        <v>0</v>
      </c>
      <c r="X87" s="76"/>
      <c r="Y87" s="76"/>
      <c r="Z87" s="76"/>
      <c r="AA87" s="76">
        <f>'[1]2024_ДС_рабочий'!DX83</f>
        <v>0</v>
      </c>
      <c r="AB87" s="76">
        <f>'[1]2024_ДС_рабочий'!EE83</f>
        <v>0</v>
      </c>
      <c r="AC87" s="76">
        <f>'[1]2024_ДС_рабочий'!EM83</f>
        <v>0</v>
      </c>
      <c r="AD87" s="76">
        <f>'[1]2024_ДС_рабочий'!EP83</f>
        <v>0</v>
      </c>
      <c r="AE87" s="76">
        <f>'[1]2024_ДС_рабочий'!ER83</f>
        <v>0</v>
      </c>
      <c r="AF87" s="76">
        <f>'[1]2024_ДС_рабочий'!ET83</f>
        <v>0</v>
      </c>
      <c r="AG87" s="76">
        <f>'[1]2024_ДС_рабочий'!EZ83</f>
        <v>0</v>
      </c>
      <c r="AH87" s="76">
        <f>'[1]2024_ДС_рабочий'!FD83</f>
        <v>0</v>
      </c>
      <c r="AI87" s="76">
        <f>'[1]2024_ДС_рабочий'!FI83</f>
        <v>70</v>
      </c>
      <c r="AJ87" s="76">
        <f>'[1]2024_ДС_рабочий'!FP83</f>
        <v>30</v>
      </c>
      <c r="AK87" s="76">
        <f>'[1]2024_ДС_рабочий'!FW83</f>
        <v>40</v>
      </c>
      <c r="AL87" s="76">
        <f>'[1]2024_ДС_рабочий'!GL83</f>
        <v>0</v>
      </c>
      <c r="AM87" s="76">
        <f>'[1]2024_ДС_рабочий'!GQ83</f>
        <v>0</v>
      </c>
      <c r="AN87" s="76">
        <f>'[1]2024_ДС_рабочий'!HV83</f>
        <v>0</v>
      </c>
      <c r="AO87" s="77">
        <f t="shared" si="34"/>
        <v>0</v>
      </c>
      <c r="AP87" s="76"/>
      <c r="AQ87" s="76"/>
      <c r="AR87" s="76"/>
      <c r="AS87" s="73">
        <f t="shared" si="35"/>
        <v>175</v>
      </c>
      <c r="AU87" s="101">
        <v>64</v>
      </c>
      <c r="AV87" s="79" t="s">
        <v>200</v>
      </c>
    </row>
    <row r="88" spans="1:48" ht="23.25" x14ac:dyDescent="0.3">
      <c r="A88" s="70">
        <f t="shared" si="36"/>
        <v>65</v>
      </c>
      <c r="B88" s="71" t="s">
        <v>202</v>
      </c>
      <c r="C88" s="72" t="s">
        <v>203</v>
      </c>
      <c r="D88" s="73">
        <f t="shared" si="32"/>
        <v>0</v>
      </c>
      <c r="E88" s="74">
        <f t="shared" si="33"/>
        <v>0</v>
      </c>
      <c r="F88" s="75">
        <f>'[1]2024_ДС_рабочий'!D84</f>
        <v>0</v>
      </c>
      <c r="G88" s="76">
        <f>'[1]2024_ДС_рабочий'!K84</f>
        <v>0</v>
      </c>
      <c r="H88" s="76">
        <f>'[1]2024_ДС_рабочий'!P84</f>
        <v>0</v>
      </c>
      <c r="I88" s="76">
        <f>'[1]2024_ДС_рабочий'!R84</f>
        <v>0</v>
      </c>
      <c r="J88" s="75">
        <f>'[1]2024_ДС_рабочий'!T84</f>
        <v>0</v>
      </c>
      <c r="K88" s="76"/>
      <c r="L88" s="76">
        <f>'[1]2024_ДС_рабочий'!X84</f>
        <v>0</v>
      </c>
      <c r="M88" s="76">
        <f>'[1]2024_ДС_рабочий'!AC84</f>
        <v>0</v>
      </c>
      <c r="N88" s="76">
        <f>'[1]2024_ДС_рабочий'!AI84</f>
        <v>0</v>
      </c>
      <c r="O88" s="76">
        <f>'[1]2024_ДС_рабочий'!AN84</f>
        <v>0</v>
      </c>
      <c r="P88" s="76">
        <f>'[1]2024_ДС_рабочий'!AQ84</f>
        <v>0</v>
      </c>
      <c r="Q88" s="76">
        <f>'[1]2024_ДС_рабочий'!BB84</f>
        <v>0</v>
      </c>
      <c r="R88" s="76">
        <f>'[1]2024_ДС_рабочий'!BE84</f>
        <v>0</v>
      </c>
      <c r="S88" s="76">
        <f>'[1]2024_ДС_рабочий'!BH84</f>
        <v>0</v>
      </c>
      <c r="T88" s="76">
        <f>'[1]2024_ДС_рабочий'!BL84</f>
        <v>0</v>
      </c>
      <c r="U88" s="75">
        <f>'[1]2024_ДС_рабочий'!BQ84</f>
        <v>0</v>
      </c>
      <c r="V88" s="76"/>
      <c r="W88" s="75">
        <f>'[1]2024_ДС_рабочий'!BV84</f>
        <v>0</v>
      </c>
      <c r="X88" s="76"/>
      <c r="Y88" s="76"/>
      <c r="Z88" s="76"/>
      <c r="AA88" s="76">
        <f>'[1]2024_ДС_рабочий'!DX84</f>
        <v>0</v>
      </c>
      <c r="AB88" s="76">
        <f>'[1]2024_ДС_рабочий'!EE84</f>
        <v>0</v>
      </c>
      <c r="AC88" s="76">
        <f>'[1]2024_ДС_рабочий'!EM84</f>
        <v>0</v>
      </c>
      <c r="AD88" s="76">
        <f>'[1]2024_ДС_рабочий'!EP84</f>
        <v>0</v>
      </c>
      <c r="AE88" s="76">
        <f>'[1]2024_ДС_рабочий'!ER84</f>
        <v>0</v>
      </c>
      <c r="AF88" s="76">
        <f>'[1]2024_ДС_рабочий'!ET84</f>
        <v>0</v>
      </c>
      <c r="AG88" s="76">
        <f>'[1]2024_ДС_рабочий'!EZ84</f>
        <v>0</v>
      </c>
      <c r="AH88" s="76">
        <f>'[1]2024_ДС_рабочий'!FD84</f>
        <v>0</v>
      </c>
      <c r="AI88" s="76">
        <f>'[1]2024_ДС_рабочий'!FI84</f>
        <v>0</v>
      </c>
      <c r="AJ88" s="76">
        <f>'[1]2024_ДС_рабочий'!FP84</f>
        <v>0</v>
      </c>
      <c r="AK88" s="76">
        <f>'[1]2024_ДС_рабочий'!FW84</f>
        <v>0</v>
      </c>
      <c r="AL88" s="76">
        <f>'[1]2024_ДС_рабочий'!GL84</f>
        <v>0</v>
      </c>
      <c r="AM88" s="76">
        <f>'[1]2024_ДС_рабочий'!GQ84</f>
        <v>0</v>
      </c>
      <c r="AN88" s="76">
        <f>'[1]2024_ДС_рабочий'!HV84</f>
        <v>0</v>
      </c>
      <c r="AO88" s="77">
        <f t="shared" si="34"/>
        <v>0</v>
      </c>
      <c r="AP88" s="76"/>
      <c r="AQ88" s="76"/>
      <c r="AR88" s="76"/>
      <c r="AS88" s="73">
        <f t="shared" si="35"/>
        <v>0</v>
      </c>
      <c r="AU88" s="101">
        <v>65</v>
      </c>
      <c r="AV88" s="79" t="s">
        <v>202</v>
      </c>
    </row>
    <row r="89" spans="1:48" ht="23.25" x14ac:dyDescent="0.3">
      <c r="A89" s="70">
        <f t="shared" si="36"/>
        <v>66</v>
      </c>
      <c r="B89" s="71" t="s">
        <v>204</v>
      </c>
      <c r="C89" s="72" t="s">
        <v>205</v>
      </c>
      <c r="D89" s="73">
        <f t="shared" si="32"/>
        <v>0</v>
      </c>
      <c r="E89" s="74">
        <f t="shared" si="33"/>
        <v>0</v>
      </c>
      <c r="F89" s="75">
        <f>'[1]2024_ДС_рабочий'!D85</f>
        <v>0</v>
      </c>
      <c r="G89" s="76">
        <f>'[1]2024_ДС_рабочий'!K85</f>
        <v>0</v>
      </c>
      <c r="H89" s="76">
        <f>'[1]2024_ДС_рабочий'!P85</f>
        <v>0</v>
      </c>
      <c r="I89" s="76">
        <f>'[1]2024_ДС_рабочий'!R85</f>
        <v>0</v>
      </c>
      <c r="J89" s="75">
        <f>'[1]2024_ДС_рабочий'!T85</f>
        <v>0</v>
      </c>
      <c r="K89" s="76"/>
      <c r="L89" s="76">
        <f>'[1]2024_ДС_рабочий'!X85</f>
        <v>0</v>
      </c>
      <c r="M89" s="76">
        <f>'[1]2024_ДС_рабочий'!AC85</f>
        <v>0</v>
      </c>
      <c r="N89" s="76">
        <f>'[1]2024_ДС_рабочий'!AI85</f>
        <v>0</v>
      </c>
      <c r="O89" s="76">
        <f>'[1]2024_ДС_рабочий'!AN85</f>
        <v>0</v>
      </c>
      <c r="P89" s="76">
        <f>'[1]2024_ДС_рабочий'!AQ85</f>
        <v>0</v>
      </c>
      <c r="Q89" s="76">
        <f>'[1]2024_ДС_рабочий'!BB85</f>
        <v>0</v>
      </c>
      <c r="R89" s="76">
        <f>'[1]2024_ДС_рабочий'!BE85</f>
        <v>0</v>
      </c>
      <c r="S89" s="76">
        <f>'[1]2024_ДС_рабочий'!BH85</f>
        <v>0</v>
      </c>
      <c r="T89" s="76">
        <f>'[1]2024_ДС_рабочий'!BL85</f>
        <v>0</v>
      </c>
      <c r="U89" s="75">
        <f>'[1]2024_ДС_рабочий'!BQ85</f>
        <v>0</v>
      </c>
      <c r="V89" s="76"/>
      <c r="W89" s="75">
        <f>'[1]2024_ДС_рабочий'!BV85</f>
        <v>0</v>
      </c>
      <c r="X89" s="76"/>
      <c r="Y89" s="76"/>
      <c r="Z89" s="76"/>
      <c r="AA89" s="76">
        <f>'[1]2024_ДС_рабочий'!DX85</f>
        <v>0</v>
      </c>
      <c r="AB89" s="76">
        <f>'[1]2024_ДС_рабочий'!EE85</f>
        <v>0</v>
      </c>
      <c r="AC89" s="76">
        <f>'[1]2024_ДС_рабочий'!EM85</f>
        <v>0</v>
      </c>
      <c r="AD89" s="76">
        <f>'[1]2024_ДС_рабочий'!EP85</f>
        <v>0</v>
      </c>
      <c r="AE89" s="76">
        <f>'[1]2024_ДС_рабочий'!ER85</f>
        <v>0</v>
      </c>
      <c r="AF89" s="76">
        <f>'[1]2024_ДС_рабочий'!ET85</f>
        <v>0</v>
      </c>
      <c r="AG89" s="76">
        <f>'[1]2024_ДС_рабочий'!EZ85</f>
        <v>0</v>
      </c>
      <c r="AH89" s="76">
        <f>'[1]2024_ДС_рабочий'!FD85</f>
        <v>0</v>
      </c>
      <c r="AI89" s="76">
        <f>'[1]2024_ДС_рабочий'!FI85</f>
        <v>0</v>
      </c>
      <c r="AJ89" s="76">
        <f>'[1]2024_ДС_рабочий'!FP85</f>
        <v>0</v>
      </c>
      <c r="AK89" s="76">
        <f>'[1]2024_ДС_рабочий'!FW85</f>
        <v>0</v>
      </c>
      <c r="AL89" s="76">
        <f>'[1]2024_ДС_рабочий'!GL85</f>
        <v>0</v>
      </c>
      <c r="AM89" s="76">
        <f>'[1]2024_ДС_рабочий'!GQ85</f>
        <v>0</v>
      </c>
      <c r="AN89" s="76">
        <f>'[1]2024_ДС_рабочий'!HV85</f>
        <v>0</v>
      </c>
      <c r="AO89" s="77">
        <f t="shared" si="34"/>
        <v>0</v>
      </c>
      <c r="AP89" s="76"/>
      <c r="AQ89" s="76"/>
      <c r="AR89" s="76"/>
      <c r="AS89" s="73">
        <f t="shared" si="35"/>
        <v>0</v>
      </c>
      <c r="AU89" s="101">
        <v>66</v>
      </c>
      <c r="AV89" s="79" t="s">
        <v>204</v>
      </c>
    </row>
    <row r="90" spans="1:48" ht="23.25" x14ac:dyDescent="0.3">
      <c r="A90" s="70">
        <f t="shared" si="36"/>
        <v>67</v>
      </c>
      <c r="B90" s="71" t="s">
        <v>206</v>
      </c>
      <c r="C90" s="72" t="s">
        <v>207</v>
      </c>
      <c r="D90" s="73">
        <f t="shared" si="32"/>
        <v>11996</v>
      </c>
      <c r="E90" s="74">
        <f t="shared" si="33"/>
        <v>727</v>
      </c>
      <c r="F90" s="75">
        <f>'[1]2024_ДС_рабочий'!D86</f>
        <v>0</v>
      </c>
      <c r="G90" s="76">
        <f>'[1]2024_ДС_рабочий'!K86</f>
        <v>0</v>
      </c>
      <c r="H90" s="76">
        <f>'[1]2024_ДС_рабочий'!P86</f>
        <v>0</v>
      </c>
      <c r="I90" s="76">
        <f>'[1]2024_ДС_рабочий'!R86</f>
        <v>0</v>
      </c>
      <c r="J90" s="75">
        <f>'[1]2024_ДС_рабочий'!T86</f>
        <v>0</v>
      </c>
      <c r="K90" s="76"/>
      <c r="L90" s="76">
        <f>'[1]2024_ДС_рабочий'!X86</f>
        <v>0</v>
      </c>
      <c r="M90" s="76">
        <f>'[1]2024_ДС_рабочий'!AC86</f>
        <v>0</v>
      </c>
      <c r="N90" s="76">
        <f>'[1]2024_ДС_рабочий'!AI86</f>
        <v>0</v>
      </c>
      <c r="O90" s="76">
        <f>'[1]2024_ДС_рабочий'!AN86</f>
        <v>0</v>
      </c>
      <c r="P90" s="76">
        <f>'[1]2024_ДС_рабочий'!AQ86</f>
        <v>0</v>
      </c>
      <c r="Q90" s="76">
        <f>'[1]2024_ДС_рабочий'!BB86</f>
        <v>0</v>
      </c>
      <c r="R90" s="76">
        <f>'[1]2024_ДС_рабочий'!BE86</f>
        <v>0</v>
      </c>
      <c r="S90" s="76">
        <f>'[1]2024_ДС_рабочий'!BH86</f>
        <v>0</v>
      </c>
      <c r="T90" s="76">
        <f>'[1]2024_ДС_рабочий'!BL86</f>
        <v>0</v>
      </c>
      <c r="U90" s="75">
        <f>'[1]2024_ДС_рабочий'!BQ86</f>
        <v>0</v>
      </c>
      <c r="V90" s="76"/>
      <c r="W90" s="75">
        <f>'[1]2024_ДС_рабочий'!BV86</f>
        <v>0</v>
      </c>
      <c r="X90" s="76"/>
      <c r="Y90" s="76"/>
      <c r="Z90" s="76"/>
      <c r="AA90" s="76">
        <f>'[1]2024_ДС_рабочий'!DX86</f>
        <v>0</v>
      </c>
      <c r="AB90" s="76">
        <f>'[1]2024_ДС_рабочий'!EE86</f>
        <v>0</v>
      </c>
      <c r="AC90" s="76">
        <f>'[1]2024_ДС_рабочий'!EM86</f>
        <v>0</v>
      </c>
      <c r="AD90" s="76">
        <f>'[1]2024_ДС_рабочий'!EP86</f>
        <v>0</v>
      </c>
      <c r="AE90" s="76">
        <f>'[1]2024_ДС_рабочий'!ER86</f>
        <v>0</v>
      </c>
      <c r="AF90" s="76">
        <f>'[1]2024_ДС_рабочий'!ET86</f>
        <v>0</v>
      </c>
      <c r="AG90" s="76">
        <f>'[1]2024_ДС_рабочий'!EZ86</f>
        <v>0</v>
      </c>
      <c r="AH90" s="76">
        <f>'[1]2024_ДС_рабочий'!FD86</f>
        <v>0</v>
      </c>
      <c r="AI90" s="76">
        <f>'[1]2024_ДС_рабочий'!FI86</f>
        <v>0</v>
      </c>
      <c r="AJ90" s="76">
        <f>'[1]2024_ДС_рабочий'!FP86</f>
        <v>0</v>
      </c>
      <c r="AK90" s="76">
        <f>'[1]2024_ДС_рабочий'!FW86</f>
        <v>0</v>
      </c>
      <c r="AL90" s="76">
        <f>'[1]2024_ДС_рабочий'!GL86</f>
        <v>0</v>
      </c>
      <c r="AM90" s="76">
        <f>'[1]2024_ДС_рабочий'!GQ86</f>
        <v>0</v>
      </c>
      <c r="AN90" s="76">
        <f>'[1]2024_ДС_рабочий'!HV86</f>
        <v>727</v>
      </c>
      <c r="AO90" s="77">
        <f t="shared" si="34"/>
        <v>0</v>
      </c>
      <c r="AP90" s="76"/>
      <c r="AQ90" s="76"/>
      <c r="AR90" s="76"/>
      <c r="AS90" s="73">
        <f t="shared" si="35"/>
        <v>0</v>
      </c>
      <c r="AU90" s="101">
        <v>67</v>
      </c>
      <c r="AV90" s="79" t="s">
        <v>206</v>
      </c>
    </row>
    <row r="91" spans="1:48" ht="23.25" x14ac:dyDescent="0.3">
      <c r="A91" s="70">
        <f t="shared" si="36"/>
        <v>68</v>
      </c>
      <c r="B91" s="71" t="s">
        <v>208</v>
      </c>
      <c r="C91" s="72" t="s">
        <v>209</v>
      </c>
      <c r="D91" s="73">
        <f t="shared" si="32"/>
        <v>8996</v>
      </c>
      <c r="E91" s="74">
        <f t="shared" si="33"/>
        <v>1046</v>
      </c>
      <c r="F91" s="75">
        <f>'[1]2024_ДС_рабочий'!D87</f>
        <v>0</v>
      </c>
      <c r="G91" s="76">
        <f>'[1]2024_ДС_рабочий'!K87</f>
        <v>0</v>
      </c>
      <c r="H91" s="76">
        <f>'[1]2024_ДС_рабочий'!P87</f>
        <v>0</v>
      </c>
      <c r="I91" s="76">
        <f>'[1]2024_ДС_рабочий'!R87</f>
        <v>174</v>
      </c>
      <c r="J91" s="75">
        <f>'[1]2024_ДС_рабочий'!T87</f>
        <v>0</v>
      </c>
      <c r="K91" s="76"/>
      <c r="L91" s="76">
        <f>'[1]2024_ДС_рабочий'!X87</f>
        <v>0</v>
      </c>
      <c r="M91" s="76">
        <f>'[1]2024_ДС_рабочий'!AC87</f>
        <v>0</v>
      </c>
      <c r="N91" s="76">
        <f>'[1]2024_ДС_рабочий'!AI87</f>
        <v>0</v>
      </c>
      <c r="O91" s="76">
        <f>'[1]2024_ДС_рабочий'!AN87</f>
        <v>0</v>
      </c>
      <c r="P91" s="76">
        <f>'[1]2024_ДС_рабочий'!AQ87</f>
        <v>0</v>
      </c>
      <c r="Q91" s="76">
        <f>'[1]2024_ДС_рабочий'!BB87</f>
        <v>698</v>
      </c>
      <c r="R91" s="76">
        <f>'[1]2024_ДС_рабочий'!BE87</f>
        <v>0</v>
      </c>
      <c r="S91" s="76">
        <f>'[1]2024_ДС_рабочий'!BH87</f>
        <v>0</v>
      </c>
      <c r="T91" s="76">
        <f>'[1]2024_ДС_рабочий'!BL87</f>
        <v>174</v>
      </c>
      <c r="U91" s="75">
        <f>'[1]2024_ДС_рабочий'!BQ87</f>
        <v>0</v>
      </c>
      <c r="V91" s="76"/>
      <c r="W91" s="75">
        <f>'[1]2024_ДС_рабочий'!BV87</f>
        <v>0</v>
      </c>
      <c r="X91" s="76"/>
      <c r="Y91" s="76"/>
      <c r="Z91" s="76"/>
      <c r="AA91" s="76">
        <f>'[1]2024_ДС_рабочий'!DX87</f>
        <v>0</v>
      </c>
      <c r="AB91" s="76">
        <f>'[1]2024_ДС_рабочий'!EE87</f>
        <v>0</v>
      </c>
      <c r="AC91" s="76">
        <f>'[1]2024_ДС_рабочий'!EM87</f>
        <v>0</v>
      </c>
      <c r="AD91" s="76">
        <f>'[1]2024_ДС_рабочий'!EP87</f>
        <v>0</v>
      </c>
      <c r="AE91" s="76">
        <f>'[1]2024_ДС_рабочий'!ER87</f>
        <v>0</v>
      </c>
      <c r="AF91" s="76">
        <f>'[1]2024_ДС_рабочий'!ET87</f>
        <v>0</v>
      </c>
      <c r="AG91" s="76">
        <f>'[1]2024_ДС_рабочий'!EZ87</f>
        <v>0</v>
      </c>
      <c r="AH91" s="76">
        <f>'[1]2024_ДС_рабочий'!FD87</f>
        <v>0</v>
      </c>
      <c r="AI91" s="76">
        <f>'[1]2024_ДС_рабочий'!FI87</f>
        <v>0</v>
      </c>
      <c r="AJ91" s="76">
        <f>'[1]2024_ДС_рабочий'!FP87</f>
        <v>0</v>
      </c>
      <c r="AK91" s="76">
        <f>'[1]2024_ДС_рабочий'!FW87</f>
        <v>0</v>
      </c>
      <c r="AL91" s="76">
        <f>'[1]2024_ДС_рабочий'!GL87</f>
        <v>0</v>
      </c>
      <c r="AM91" s="76">
        <f>'[1]2024_ДС_рабочий'!GQ87</f>
        <v>0</v>
      </c>
      <c r="AN91" s="76">
        <f>'[1]2024_ДС_рабочий'!HV87</f>
        <v>0</v>
      </c>
      <c r="AO91" s="77">
        <f t="shared" si="34"/>
        <v>0</v>
      </c>
      <c r="AP91" s="76"/>
      <c r="AQ91" s="76"/>
      <c r="AR91" s="76"/>
      <c r="AS91" s="73">
        <f t="shared" si="35"/>
        <v>1046</v>
      </c>
      <c r="AU91" s="101">
        <v>68</v>
      </c>
      <c r="AV91" s="79" t="s">
        <v>208</v>
      </c>
    </row>
    <row r="92" spans="1:48" ht="23.25" x14ac:dyDescent="0.3">
      <c r="A92" s="70">
        <f t="shared" si="36"/>
        <v>69</v>
      </c>
      <c r="B92" s="71" t="s">
        <v>210</v>
      </c>
      <c r="C92" s="72" t="s">
        <v>211</v>
      </c>
      <c r="D92" s="73">
        <f t="shared" si="32"/>
        <v>10053</v>
      </c>
      <c r="E92" s="74">
        <f t="shared" si="33"/>
        <v>1169</v>
      </c>
      <c r="F92" s="75">
        <f>'[1]2024_ДС_рабочий'!D88</f>
        <v>0</v>
      </c>
      <c r="G92" s="76">
        <f>'[1]2024_ДС_рабочий'!K88</f>
        <v>0</v>
      </c>
      <c r="H92" s="76">
        <f>'[1]2024_ДС_рабочий'!P88</f>
        <v>0</v>
      </c>
      <c r="I92" s="76">
        <f>'[1]2024_ДС_рабочий'!R88</f>
        <v>0</v>
      </c>
      <c r="J92" s="75">
        <f>'[1]2024_ДС_рабочий'!T88</f>
        <v>0</v>
      </c>
      <c r="K92" s="76"/>
      <c r="L92" s="76">
        <f>'[1]2024_ДС_рабочий'!X88</f>
        <v>0</v>
      </c>
      <c r="M92" s="76">
        <f>'[1]2024_ДС_рабочий'!AC88</f>
        <v>0</v>
      </c>
      <c r="N92" s="76">
        <f>'[1]2024_ДС_рабочий'!AI88</f>
        <v>0</v>
      </c>
      <c r="O92" s="76">
        <f>'[1]2024_ДС_рабочий'!AN88</f>
        <v>0</v>
      </c>
      <c r="P92" s="76">
        <f>'[1]2024_ДС_рабочий'!AQ88</f>
        <v>0</v>
      </c>
      <c r="Q92" s="76">
        <f>'[1]2024_ДС_рабочий'!BB88</f>
        <v>0</v>
      </c>
      <c r="R92" s="76">
        <f>'[1]2024_ДС_рабочий'!BE88</f>
        <v>0</v>
      </c>
      <c r="S92" s="76">
        <f>'[1]2024_ДС_рабочий'!BH88</f>
        <v>0</v>
      </c>
      <c r="T92" s="76">
        <f>'[1]2024_ДС_рабочий'!BL88</f>
        <v>0</v>
      </c>
      <c r="U92" s="75">
        <f>'[1]2024_ДС_рабочий'!BQ88</f>
        <v>0</v>
      </c>
      <c r="V92" s="76"/>
      <c r="W92" s="75">
        <f>'[1]2024_ДС_рабочий'!BV88</f>
        <v>0</v>
      </c>
      <c r="X92" s="76"/>
      <c r="Y92" s="76"/>
      <c r="Z92" s="76"/>
      <c r="AA92" s="76">
        <f>'[1]2024_ДС_рабочий'!DX88</f>
        <v>0</v>
      </c>
      <c r="AB92" s="76">
        <f>'[1]2024_ДС_рабочий'!EE88</f>
        <v>1169</v>
      </c>
      <c r="AC92" s="76">
        <f>'[1]2024_ДС_рабочий'!EM88</f>
        <v>0</v>
      </c>
      <c r="AD92" s="76">
        <f>'[1]2024_ДС_рабочий'!EP88</f>
        <v>0</v>
      </c>
      <c r="AE92" s="76">
        <f>'[1]2024_ДС_рабочий'!ER88</f>
        <v>0</v>
      </c>
      <c r="AF92" s="76">
        <f>'[1]2024_ДС_рабочий'!ET88</f>
        <v>0</v>
      </c>
      <c r="AG92" s="76">
        <f>'[1]2024_ДС_рабочий'!EZ88</f>
        <v>0</v>
      </c>
      <c r="AH92" s="76">
        <f>'[1]2024_ДС_рабочий'!FD88</f>
        <v>0</v>
      </c>
      <c r="AI92" s="76">
        <f>'[1]2024_ДС_рабочий'!FI88</f>
        <v>0</v>
      </c>
      <c r="AJ92" s="76">
        <f>'[1]2024_ДС_рабочий'!FP88</f>
        <v>0</v>
      </c>
      <c r="AK92" s="76">
        <f>'[1]2024_ДС_рабочий'!FW88</f>
        <v>0</v>
      </c>
      <c r="AL92" s="76">
        <f>'[1]2024_ДС_рабочий'!GL88</f>
        <v>0</v>
      </c>
      <c r="AM92" s="76">
        <f>'[1]2024_ДС_рабочий'!GQ88</f>
        <v>0</v>
      </c>
      <c r="AN92" s="76">
        <f>'[1]2024_ДС_рабочий'!HV88</f>
        <v>0</v>
      </c>
      <c r="AO92" s="77">
        <f t="shared" si="34"/>
        <v>0</v>
      </c>
      <c r="AP92" s="76"/>
      <c r="AQ92" s="76"/>
      <c r="AR92" s="76"/>
      <c r="AS92" s="73">
        <f t="shared" si="35"/>
        <v>1169</v>
      </c>
      <c r="AU92" s="101">
        <v>69</v>
      </c>
      <c r="AV92" s="79" t="s">
        <v>210</v>
      </c>
    </row>
    <row r="93" spans="1:48" ht="23.25" x14ac:dyDescent="0.3">
      <c r="A93" s="70">
        <f t="shared" si="36"/>
        <v>70</v>
      </c>
      <c r="B93" s="71" t="s">
        <v>212</v>
      </c>
      <c r="C93" s="100">
        <v>190</v>
      </c>
      <c r="D93" s="73">
        <f t="shared" si="32"/>
        <v>9695</v>
      </c>
      <c r="E93" s="74">
        <f t="shared" si="33"/>
        <v>419</v>
      </c>
      <c r="F93" s="75">
        <f>'[1]2024_ДС_рабочий'!D89</f>
        <v>419</v>
      </c>
      <c r="G93" s="76">
        <f>'[1]2024_ДС_рабочий'!K89</f>
        <v>314</v>
      </c>
      <c r="H93" s="76">
        <f>'[1]2024_ДС_рабочий'!P89</f>
        <v>0</v>
      </c>
      <c r="I93" s="76">
        <f>'[1]2024_ДС_рабочий'!R89</f>
        <v>0</v>
      </c>
      <c r="J93" s="75">
        <f>'[1]2024_ДС_рабочий'!T89</f>
        <v>0</v>
      </c>
      <c r="K93" s="76"/>
      <c r="L93" s="76">
        <f>'[1]2024_ДС_рабочий'!X89</f>
        <v>0</v>
      </c>
      <c r="M93" s="76">
        <f>'[1]2024_ДС_рабочий'!AC89</f>
        <v>0</v>
      </c>
      <c r="N93" s="76">
        <f>'[1]2024_ДС_рабочий'!AI89</f>
        <v>0</v>
      </c>
      <c r="O93" s="76">
        <f>'[1]2024_ДС_рабочий'!AN89</f>
        <v>0</v>
      </c>
      <c r="P93" s="76">
        <f>'[1]2024_ДС_рабочий'!AQ89</f>
        <v>0</v>
      </c>
      <c r="Q93" s="76">
        <f>'[1]2024_ДС_рабочий'!BB89</f>
        <v>0</v>
      </c>
      <c r="R93" s="76">
        <f>'[1]2024_ДС_рабочий'!BE89</f>
        <v>0</v>
      </c>
      <c r="S93" s="76">
        <f>'[1]2024_ДС_рабочий'!BH89</f>
        <v>0</v>
      </c>
      <c r="T93" s="76">
        <f>'[1]2024_ДС_рабочий'!BL89</f>
        <v>0</v>
      </c>
      <c r="U93" s="75">
        <f>'[1]2024_ДС_рабочий'!BQ89</f>
        <v>0</v>
      </c>
      <c r="V93" s="76"/>
      <c r="W93" s="75">
        <f>'[1]2024_ДС_рабочий'!BV89</f>
        <v>0</v>
      </c>
      <c r="X93" s="76"/>
      <c r="Y93" s="76"/>
      <c r="Z93" s="76"/>
      <c r="AA93" s="76">
        <f>'[1]2024_ДС_рабочий'!DX89</f>
        <v>0</v>
      </c>
      <c r="AB93" s="76">
        <f>'[1]2024_ДС_рабочий'!EE89</f>
        <v>0</v>
      </c>
      <c r="AC93" s="76">
        <f>'[1]2024_ДС_рабочий'!EM89</f>
        <v>0</v>
      </c>
      <c r="AD93" s="76">
        <f>'[1]2024_ДС_рабочий'!EP89</f>
        <v>0</v>
      </c>
      <c r="AE93" s="76">
        <f>'[1]2024_ДС_рабочий'!ER89</f>
        <v>0</v>
      </c>
      <c r="AF93" s="76">
        <f>'[1]2024_ДС_рабочий'!ET89</f>
        <v>0</v>
      </c>
      <c r="AG93" s="76">
        <f>'[1]2024_ДС_рабочий'!EZ89</f>
        <v>0</v>
      </c>
      <c r="AH93" s="76">
        <f>'[1]2024_ДС_рабочий'!FD89</f>
        <v>0</v>
      </c>
      <c r="AI93" s="76">
        <f>'[1]2024_ДС_рабочий'!FI89</f>
        <v>0</v>
      </c>
      <c r="AJ93" s="76">
        <f>'[1]2024_ДС_рабочий'!FP89</f>
        <v>0</v>
      </c>
      <c r="AK93" s="76">
        <f>'[1]2024_ДС_рабочий'!FW89</f>
        <v>0</v>
      </c>
      <c r="AL93" s="76">
        <f>'[1]2024_ДС_рабочий'!GL89</f>
        <v>0</v>
      </c>
      <c r="AM93" s="76">
        <f>'[1]2024_ДС_рабочий'!GQ89</f>
        <v>0</v>
      </c>
      <c r="AN93" s="76">
        <f>'[1]2024_ДС_рабочий'!HV89</f>
        <v>0</v>
      </c>
      <c r="AO93" s="77">
        <f t="shared" si="34"/>
        <v>0</v>
      </c>
      <c r="AP93" s="76"/>
      <c r="AQ93" s="76"/>
      <c r="AR93" s="76"/>
      <c r="AS93" s="73">
        <f t="shared" si="35"/>
        <v>419</v>
      </c>
      <c r="AU93" s="101">
        <v>70</v>
      </c>
      <c r="AV93" s="79" t="s">
        <v>212</v>
      </c>
    </row>
    <row r="94" spans="1:48" ht="23.25" x14ac:dyDescent="0.3">
      <c r="A94" s="70">
        <f t="shared" si="36"/>
        <v>71</v>
      </c>
      <c r="B94" s="104" t="s">
        <v>213</v>
      </c>
      <c r="C94" s="100"/>
      <c r="D94" s="73">
        <f t="shared" si="32"/>
        <v>0</v>
      </c>
      <c r="E94" s="74">
        <f t="shared" si="33"/>
        <v>0</v>
      </c>
      <c r="F94" s="75">
        <f>'[1]2024_ДС_рабочий'!D90</f>
        <v>0</v>
      </c>
      <c r="G94" s="76">
        <f>'[1]2024_ДС_рабочий'!K90</f>
        <v>0</v>
      </c>
      <c r="H94" s="76">
        <f>'[1]2024_ДС_рабочий'!P90</f>
        <v>0</v>
      </c>
      <c r="I94" s="76">
        <f>'[1]2024_ДС_рабочий'!R90</f>
        <v>0</v>
      </c>
      <c r="J94" s="75">
        <f>'[1]2024_ДС_рабочий'!T90</f>
        <v>0</v>
      </c>
      <c r="K94" s="76"/>
      <c r="L94" s="76">
        <f>'[1]2024_ДС_рабочий'!X90</f>
        <v>0</v>
      </c>
      <c r="M94" s="76">
        <f>'[1]2024_ДС_рабочий'!AC90</f>
        <v>0</v>
      </c>
      <c r="N94" s="76">
        <f>'[1]2024_ДС_рабочий'!AI90</f>
        <v>0</v>
      </c>
      <c r="O94" s="76">
        <f>'[1]2024_ДС_рабочий'!AN90</f>
        <v>0</v>
      </c>
      <c r="P94" s="76">
        <f>'[1]2024_ДС_рабочий'!AQ90</f>
        <v>0</v>
      </c>
      <c r="Q94" s="76">
        <f>'[1]2024_ДС_рабочий'!BB90</f>
        <v>0</v>
      </c>
      <c r="R94" s="76">
        <f>'[1]2024_ДС_рабочий'!BE90</f>
        <v>0</v>
      </c>
      <c r="S94" s="76">
        <f>'[1]2024_ДС_рабочий'!BH90</f>
        <v>0</v>
      </c>
      <c r="T94" s="76">
        <f>'[1]2024_ДС_рабочий'!BL90</f>
        <v>0</v>
      </c>
      <c r="U94" s="75">
        <f>'[1]2024_ДС_рабочий'!BQ90</f>
        <v>0</v>
      </c>
      <c r="V94" s="76"/>
      <c r="W94" s="75">
        <f>'[1]2024_ДС_рабочий'!BV90</f>
        <v>0</v>
      </c>
      <c r="X94" s="76"/>
      <c r="Y94" s="76"/>
      <c r="Z94" s="76"/>
      <c r="AA94" s="76">
        <f>'[1]2024_ДС_рабочий'!DX90</f>
        <v>0</v>
      </c>
      <c r="AB94" s="76">
        <f>'[1]2024_ДС_рабочий'!EE90</f>
        <v>0</v>
      </c>
      <c r="AC94" s="76">
        <f>'[1]2024_ДС_рабочий'!EM90</f>
        <v>0</v>
      </c>
      <c r="AD94" s="76">
        <f>'[1]2024_ДС_рабочий'!EP90</f>
        <v>0</v>
      </c>
      <c r="AE94" s="76">
        <f>'[1]2024_ДС_рабочий'!ER90</f>
        <v>0</v>
      </c>
      <c r="AF94" s="76">
        <f>'[1]2024_ДС_рабочий'!ET90</f>
        <v>0</v>
      </c>
      <c r="AG94" s="76">
        <f>'[1]2024_ДС_рабочий'!EZ90</f>
        <v>0</v>
      </c>
      <c r="AH94" s="76">
        <f>'[1]2024_ДС_рабочий'!FD90</f>
        <v>0</v>
      </c>
      <c r="AI94" s="76">
        <f>'[1]2024_ДС_рабочий'!FI90</f>
        <v>0</v>
      </c>
      <c r="AJ94" s="76">
        <f>'[1]2024_ДС_рабочий'!FP90</f>
        <v>0</v>
      </c>
      <c r="AK94" s="76">
        <f>'[1]2024_ДС_рабочий'!FW90</f>
        <v>0</v>
      </c>
      <c r="AL94" s="76">
        <f>'[1]2024_ДС_рабочий'!GL90</f>
        <v>0</v>
      </c>
      <c r="AM94" s="76">
        <f>'[1]2024_ДС_рабочий'!GQ90</f>
        <v>0</v>
      </c>
      <c r="AN94" s="76">
        <f>'[1]2024_ДС_рабочий'!HV90</f>
        <v>0</v>
      </c>
      <c r="AO94" s="77">
        <f t="shared" si="34"/>
        <v>0</v>
      </c>
      <c r="AP94" s="76"/>
      <c r="AQ94" s="76"/>
      <c r="AR94" s="76"/>
      <c r="AS94" s="73">
        <f t="shared" si="35"/>
        <v>0</v>
      </c>
      <c r="AU94" s="101">
        <v>71</v>
      </c>
      <c r="AV94" s="79" t="s">
        <v>213</v>
      </c>
    </row>
    <row r="95" spans="1:48" ht="23.25" x14ac:dyDescent="0.3">
      <c r="A95" s="70">
        <f t="shared" si="36"/>
        <v>72</v>
      </c>
      <c r="B95" s="104" t="s">
        <v>214</v>
      </c>
      <c r="C95" s="100"/>
      <c r="D95" s="73">
        <f t="shared" si="32"/>
        <v>7095</v>
      </c>
      <c r="E95" s="74">
        <f t="shared" si="33"/>
        <v>825</v>
      </c>
      <c r="F95" s="75">
        <f>'[1]2024_ДС_рабочий'!D91</f>
        <v>0</v>
      </c>
      <c r="G95" s="76">
        <f>'[1]2024_ДС_рабочий'!K91</f>
        <v>0</v>
      </c>
      <c r="H95" s="76">
        <f>'[1]2024_ДС_рабочий'!P91</f>
        <v>0</v>
      </c>
      <c r="I95" s="76">
        <f>'[1]2024_ДС_рабочий'!R91</f>
        <v>0</v>
      </c>
      <c r="J95" s="75">
        <f>'[1]2024_ДС_рабочий'!T91</f>
        <v>0</v>
      </c>
      <c r="K95" s="76"/>
      <c r="L95" s="76">
        <f>'[1]2024_ДС_рабочий'!X91</f>
        <v>0</v>
      </c>
      <c r="M95" s="76">
        <f>'[1]2024_ДС_рабочий'!AC91</f>
        <v>0</v>
      </c>
      <c r="N95" s="76">
        <f>'[1]2024_ДС_рабочий'!AI91</f>
        <v>0</v>
      </c>
      <c r="O95" s="76">
        <f>'[1]2024_ДС_рабочий'!AN91</f>
        <v>0</v>
      </c>
      <c r="P95" s="76">
        <f>'[1]2024_ДС_рабочий'!AQ91</f>
        <v>0</v>
      </c>
      <c r="Q95" s="76">
        <f>'[1]2024_ДС_рабочий'!BB91</f>
        <v>0</v>
      </c>
      <c r="R95" s="76">
        <f>'[1]2024_ДС_рабочий'!BE91</f>
        <v>0</v>
      </c>
      <c r="S95" s="76">
        <f>'[1]2024_ДС_рабочий'!BH91</f>
        <v>0</v>
      </c>
      <c r="T95" s="76">
        <f>'[1]2024_ДС_рабочий'!BL91</f>
        <v>0</v>
      </c>
      <c r="U95" s="75">
        <f>'[1]2024_ДС_рабочий'!BQ91</f>
        <v>0</v>
      </c>
      <c r="V95" s="76"/>
      <c r="W95" s="75">
        <f>'[1]2024_ДС_рабочий'!BV91</f>
        <v>0</v>
      </c>
      <c r="X95" s="76"/>
      <c r="Y95" s="76"/>
      <c r="Z95" s="76"/>
      <c r="AA95" s="76">
        <f>'[1]2024_ДС_рабочий'!DX91</f>
        <v>0</v>
      </c>
      <c r="AB95" s="76">
        <f>'[1]2024_ДС_рабочий'!EE91</f>
        <v>825</v>
      </c>
      <c r="AC95" s="76">
        <f>'[1]2024_ДС_рабочий'!EM91</f>
        <v>0</v>
      </c>
      <c r="AD95" s="76">
        <f>'[1]2024_ДС_рабочий'!EP91</f>
        <v>0</v>
      </c>
      <c r="AE95" s="76">
        <f>'[1]2024_ДС_рабочий'!ER91</f>
        <v>0</v>
      </c>
      <c r="AF95" s="76">
        <f>'[1]2024_ДС_рабочий'!ET91</f>
        <v>0</v>
      </c>
      <c r="AG95" s="76">
        <f>'[1]2024_ДС_рабочий'!EZ91</f>
        <v>0</v>
      </c>
      <c r="AH95" s="76">
        <f>'[1]2024_ДС_рабочий'!FD91</f>
        <v>0</v>
      </c>
      <c r="AI95" s="76">
        <f>'[1]2024_ДС_рабочий'!FI91</f>
        <v>0</v>
      </c>
      <c r="AJ95" s="76">
        <f>'[1]2024_ДС_рабочий'!FP91</f>
        <v>0</v>
      </c>
      <c r="AK95" s="76">
        <f>'[1]2024_ДС_рабочий'!FW91</f>
        <v>0</v>
      </c>
      <c r="AL95" s="76">
        <f>'[1]2024_ДС_рабочий'!GL91</f>
        <v>0</v>
      </c>
      <c r="AM95" s="76">
        <f>'[1]2024_ДС_рабочий'!GQ91</f>
        <v>0</v>
      </c>
      <c r="AN95" s="76">
        <f>'[1]2024_ДС_рабочий'!HV91</f>
        <v>0</v>
      </c>
      <c r="AO95" s="77">
        <f t="shared" si="34"/>
        <v>0</v>
      </c>
      <c r="AP95" s="76"/>
      <c r="AQ95" s="76"/>
      <c r="AR95" s="76"/>
      <c r="AS95" s="73">
        <f t="shared" si="35"/>
        <v>825</v>
      </c>
      <c r="AU95" s="101">
        <v>72</v>
      </c>
      <c r="AV95" s="79" t="s">
        <v>214</v>
      </c>
    </row>
    <row r="96" spans="1:48" ht="23.25" x14ac:dyDescent="0.3">
      <c r="A96" s="70">
        <f t="shared" si="36"/>
        <v>73</v>
      </c>
      <c r="B96" s="104" t="s">
        <v>215</v>
      </c>
      <c r="C96" s="100"/>
      <c r="D96" s="73">
        <f t="shared" si="32"/>
        <v>0</v>
      </c>
      <c r="E96" s="74">
        <f t="shared" si="33"/>
        <v>408</v>
      </c>
      <c r="F96" s="75">
        <f>'[1]2024_ДС_рабочий'!D92</f>
        <v>0</v>
      </c>
      <c r="G96" s="76">
        <f>'[1]2024_ДС_рабочий'!K92</f>
        <v>0</v>
      </c>
      <c r="H96" s="76">
        <f>'[1]2024_ДС_рабочий'!P92</f>
        <v>0</v>
      </c>
      <c r="I96" s="76">
        <f>'[1]2024_ДС_рабочий'!R92</f>
        <v>0</v>
      </c>
      <c r="J96" s="75">
        <f>'[1]2024_ДС_рабочий'!T92</f>
        <v>0</v>
      </c>
      <c r="K96" s="76"/>
      <c r="L96" s="76">
        <f>'[1]2024_ДС_рабочий'!X92</f>
        <v>0</v>
      </c>
      <c r="M96" s="76">
        <f>'[1]2024_ДС_рабочий'!AC92</f>
        <v>0</v>
      </c>
      <c r="N96" s="76">
        <f>'[1]2024_ДС_рабочий'!AI92</f>
        <v>0</v>
      </c>
      <c r="O96" s="76">
        <f>'[1]2024_ДС_рабочий'!AN92</f>
        <v>0</v>
      </c>
      <c r="P96" s="76">
        <f>'[1]2024_ДС_рабочий'!AQ92</f>
        <v>0</v>
      </c>
      <c r="Q96" s="76">
        <f>'[1]2024_ДС_рабочий'!BB92</f>
        <v>0</v>
      </c>
      <c r="R96" s="76">
        <f>'[1]2024_ДС_рабочий'!BE92</f>
        <v>0</v>
      </c>
      <c r="S96" s="76">
        <f>'[1]2024_ДС_рабочий'!BH92</f>
        <v>0</v>
      </c>
      <c r="T96" s="76">
        <f>'[1]2024_ДС_рабочий'!BL92</f>
        <v>0</v>
      </c>
      <c r="U96" s="75">
        <f>'[1]2024_ДС_рабочий'!BQ92</f>
        <v>408</v>
      </c>
      <c r="V96" s="76">
        <f>U96</f>
        <v>408</v>
      </c>
      <c r="W96" s="75">
        <f>'[1]2024_ДС_рабочий'!BV92</f>
        <v>0</v>
      </c>
      <c r="X96" s="76"/>
      <c r="Y96" s="76"/>
      <c r="Z96" s="76"/>
      <c r="AA96" s="76">
        <f>'[1]2024_ДС_рабочий'!DX92</f>
        <v>0</v>
      </c>
      <c r="AB96" s="76">
        <f>'[1]2024_ДС_рабочий'!EE92</f>
        <v>0</v>
      </c>
      <c r="AC96" s="76">
        <f>'[1]2024_ДС_рабочий'!EM92</f>
        <v>0</v>
      </c>
      <c r="AD96" s="76">
        <f>'[1]2024_ДС_рабочий'!EP92</f>
        <v>0</v>
      </c>
      <c r="AE96" s="76">
        <f>'[1]2024_ДС_рабочий'!ER92</f>
        <v>0</v>
      </c>
      <c r="AF96" s="76">
        <f>'[1]2024_ДС_рабочий'!ET92</f>
        <v>0</v>
      </c>
      <c r="AG96" s="76">
        <f>'[1]2024_ДС_рабочий'!EZ92</f>
        <v>0</v>
      </c>
      <c r="AH96" s="76">
        <f>'[1]2024_ДС_рабочий'!FD92</f>
        <v>0</v>
      </c>
      <c r="AI96" s="76">
        <f>'[1]2024_ДС_рабочий'!FI92</f>
        <v>0</v>
      </c>
      <c r="AJ96" s="76">
        <f>'[1]2024_ДС_рабочий'!FP92</f>
        <v>0</v>
      </c>
      <c r="AK96" s="76">
        <f>'[1]2024_ДС_рабочий'!FW92</f>
        <v>0</v>
      </c>
      <c r="AL96" s="76">
        <f>'[1]2024_ДС_рабочий'!GL92</f>
        <v>0</v>
      </c>
      <c r="AM96" s="76">
        <f>'[1]2024_ДС_рабочий'!GQ92</f>
        <v>0</v>
      </c>
      <c r="AN96" s="76">
        <f>'[1]2024_ДС_рабочий'!HV92</f>
        <v>0</v>
      </c>
      <c r="AO96" s="77">
        <f t="shared" si="34"/>
        <v>0</v>
      </c>
      <c r="AP96" s="76"/>
      <c r="AQ96" s="76"/>
      <c r="AR96" s="76"/>
      <c r="AS96" s="73">
        <f t="shared" si="35"/>
        <v>408</v>
      </c>
      <c r="AU96" s="101">
        <v>73</v>
      </c>
      <c r="AV96" s="79" t="s">
        <v>216</v>
      </c>
    </row>
    <row r="97" spans="1:48" ht="33" customHeight="1" x14ac:dyDescent="0.3">
      <c r="A97" s="70">
        <f t="shared" si="36"/>
        <v>74</v>
      </c>
      <c r="B97" s="104" t="s">
        <v>217</v>
      </c>
      <c r="C97" s="100"/>
      <c r="D97" s="73">
        <f t="shared" si="32"/>
        <v>0</v>
      </c>
      <c r="E97" s="74">
        <f t="shared" si="33"/>
        <v>36</v>
      </c>
      <c r="F97" s="75">
        <f>'[1]2024_ДС_рабочий'!D93</f>
        <v>0</v>
      </c>
      <c r="G97" s="76">
        <f>'[1]2024_ДС_рабочий'!K93</f>
        <v>0</v>
      </c>
      <c r="H97" s="76">
        <f>'[1]2024_ДС_рабочий'!P93</f>
        <v>0</v>
      </c>
      <c r="I97" s="76">
        <f>'[1]2024_ДС_рабочий'!R93</f>
        <v>0</v>
      </c>
      <c r="J97" s="75">
        <f>'[1]2024_ДС_рабочий'!T93</f>
        <v>0</v>
      </c>
      <c r="K97" s="76"/>
      <c r="L97" s="76">
        <f>'[1]2024_ДС_рабочий'!X93</f>
        <v>0</v>
      </c>
      <c r="M97" s="76">
        <f>'[1]2024_ДС_рабочий'!AC93</f>
        <v>0</v>
      </c>
      <c r="N97" s="76">
        <f>'[1]2024_ДС_рабочий'!AI93</f>
        <v>0</v>
      </c>
      <c r="O97" s="76">
        <f>'[1]2024_ДС_рабочий'!AN93</f>
        <v>0</v>
      </c>
      <c r="P97" s="76">
        <f>'[1]2024_ДС_рабочий'!AQ93</f>
        <v>0</v>
      </c>
      <c r="Q97" s="76">
        <f>'[1]2024_ДС_рабочий'!BB93</f>
        <v>0</v>
      </c>
      <c r="R97" s="76">
        <f>'[1]2024_ДС_рабочий'!BE93</f>
        <v>0</v>
      </c>
      <c r="S97" s="76">
        <f>'[1]2024_ДС_рабочий'!BH93</f>
        <v>0</v>
      </c>
      <c r="T97" s="76">
        <f>'[1]2024_ДС_рабочий'!BL93</f>
        <v>0</v>
      </c>
      <c r="U97" s="75">
        <f>'[1]2024_ДС_рабочий'!BQ93</f>
        <v>36</v>
      </c>
      <c r="V97" s="76">
        <f>U97</f>
        <v>36</v>
      </c>
      <c r="W97" s="75">
        <f>'[1]2024_ДС_рабочий'!BV93</f>
        <v>0</v>
      </c>
      <c r="X97" s="76"/>
      <c r="Y97" s="76"/>
      <c r="Z97" s="76"/>
      <c r="AA97" s="76">
        <f>'[1]2024_ДС_рабочий'!DX93</f>
        <v>0</v>
      </c>
      <c r="AB97" s="76">
        <f>'[1]2024_ДС_рабочий'!EE93</f>
        <v>0</v>
      </c>
      <c r="AC97" s="76">
        <f>'[1]2024_ДС_рабочий'!EM93</f>
        <v>0</v>
      </c>
      <c r="AD97" s="76">
        <f>'[1]2024_ДС_рабочий'!EP93</f>
        <v>0</v>
      </c>
      <c r="AE97" s="76">
        <f>'[1]2024_ДС_рабочий'!ER93</f>
        <v>0</v>
      </c>
      <c r="AF97" s="76">
        <f>'[1]2024_ДС_рабочий'!ET93</f>
        <v>0</v>
      </c>
      <c r="AG97" s="76">
        <f>'[1]2024_ДС_рабочий'!EZ93</f>
        <v>0</v>
      </c>
      <c r="AH97" s="76">
        <f>'[1]2024_ДС_рабочий'!FD93</f>
        <v>0</v>
      </c>
      <c r="AI97" s="76">
        <f>'[1]2024_ДС_рабочий'!FI93</f>
        <v>0</v>
      </c>
      <c r="AJ97" s="76">
        <f>'[1]2024_ДС_рабочий'!FP93</f>
        <v>0</v>
      </c>
      <c r="AK97" s="76">
        <f>'[1]2024_ДС_рабочий'!FW93</f>
        <v>0</v>
      </c>
      <c r="AL97" s="76">
        <f>'[1]2024_ДС_рабочий'!GL93</f>
        <v>0</v>
      </c>
      <c r="AM97" s="76">
        <f>'[1]2024_ДС_рабочий'!GQ93</f>
        <v>0</v>
      </c>
      <c r="AN97" s="76">
        <f>'[1]2024_ДС_рабочий'!HV93</f>
        <v>0</v>
      </c>
      <c r="AO97" s="77">
        <f t="shared" si="34"/>
        <v>0</v>
      </c>
      <c r="AP97" s="76"/>
      <c r="AQ97" s="76"/>
      <c r="AR97" s="76"/>
      <c r="AS97" s="73">
        <f t="shared" si="35"/>
        <v>36</v>
      </c>
      <c r="AU97" s="101">
        <v>74</v>
      </c>
      <c r="AV97" s="79" t="s">
        <v>218</v>
      </c>
    </row>
    <row r="98" spans="1:48" ht="23.25" x14ac:dyDescent="0.3">
      <c r="A98" s="70">
        <f t="shared" si="36"/>
        <v>75</v>
      </c>
      <c r="B98" s="104" t="s">
        <v>219</v>
      </c>
      <c r="C98" s="100"/>
      <c r="D98" s="73">
        <f t="shared" si="32"/>
        <v>0</v>
      </c>
      <c r="E98" s="74">
        <f t="shared" si="33"/>
        <v>0</v>
      </c>
      <c r="F98" s="75">
        <f>'[1]2024_ДС_рабочий'!D94</f>
        <v>0</v>
      </c>
      <c r="G98" s="76">
        <f>'[1]2024_ДС_рабочий'!K94</f>
        <v>0</v>
      </c>
      <c r="H98" s="76">
        <f>'[1]2024_ДС_рабочий'!P94</f>
        <v>0</v>
      </c>
      <c r="I98" s="76">
        <f>'[1]2024_ДС_рабочий'!R94</f>
        <v>0</v>
      </c>
      <c r="J98" s="75">
        <f>'[1]2024_ДС_рабочий'!T94</f>
        <v>0</v>
      </c>
      <c r="K98" s="76"/>
      <c r="L98" s="76">
        <f>'[1]2024_ДС_рабочий'!X94</f>
        <v>0</v>
      </c>
      <c r="M98" s="76">
        <f>'[1]2024_ДС_рабочий'!AC94</f>
        <v>0</v>
      </c>
      <c r="N98" s="76">
        <f>'[1]2024_ДС_рабочий'!AI94</f>
        <v>0</v>
      </c>
      <c r="O98" s="76">
        <f>'[1]2024_ДС_рабочий'!AN94</f>
        <v>0</v>
      </c>
      <c r="P98" s="76">
        <f>'[1]2024_ДС_рабочий'!AQ94</f>
        <v>0</v>
      </c>
      <c r="Q98" s="76">
        <f>'[1]2024_ДС_рабочий'!BB94</f>
        <v>0</v>
      </c>
      <c r="R98" s="76">
        <f>'[1]2024_ДС_рабочий'!BE94</f>
        <v>0</v>
      </c>
      <c r="S98" s="76">
        <f>'[1]2024_ДС_рабочий'!BH94</f>
        <v>0</v>
      </c>
      <c r="T98" s="76">
        <f>'[1]2024_ДС_рабочий'!BL94</f>
        <v>0</v>
      </c>
      <c r="U98" s="75">
        <f>'[1]2024_ДС_рабочий'!BQ94</f>
        <v>0</v>
      </c>
      <c r="V98" s="76"/>
      <c r="W98" s="75">
        <f>'[1]2024_ДС_рабочий'!BV94</f>
        <v>0</v>
      </c>
      <c r="X98" s="76"/>
      <c r="Y98" s="76"/>
      <c r="Z98" s="76"/>
      <c r="AA98" s="76">
        <f>'[1]2024_ДС_рабочий'!DX94</f>
        <v>0</v>
      </c>
      <c r="AB98" s="76">
        <f>'[1]2024_ДС_рабочий'!EE94</f>
        <v>0</v>
      </c>
      <c r="AC98" s="76">
        <f>'[1]2024_ДС_рабочий'!EM94</f>
        <v>0</v>
      </c>
      <c r="AD98" s="76">
        <f>'[1]2024_ДС_рабочий'!EP94</f>
        <v>0</v>
      </c>
      <c r="AE98" s="76">
        <f>'[1]2024_ДС_рабочий'!ER94</f>
        <v>0</v>
      </c>
      <c r="AF98" s="76">
        <f>'[1]2024_ДС_рабочий'!ET94</f>
        <v>0</v>
      </c>
      <c r="AG98" s="76">
        <f>'[1]2024_ДС_рабочий'!EZ94</f>
        <v>0</v>
      </c>
      <c r="AH98" s="76">
        <f>'[1]2024_ДС_рабочий'!FD94</f>
        <v>0</v>
      </c>
      <c r="AI98" s="76">
        <f>'[1]2024_ДС_рабочий'!FI94</f>
        <v>0</v>
      </c>
      <c r="AJ98" s="76">
        <f>'[1]2024_ДС_рабочий'!FP94</f>
        <v>0</v>
      </c>
      <c r="AK98" s="76">
        <f>'[1]2024_ДС_рабочий'!FW94</f>
        <v>0</v>
      </c>
      <c r="AL98" s="76">
        <f>'[1]2024_ДС_рабочий'!GL94</f>
        <v>0</v>
      </c>
      <c r="AM98" s="76">
        <f>'[1]2024_ДС_рабочий'!GQ94</f>
        <v>0</v>
      </c>
      <c r="AN98" s="76">
        <f>'[1]2024_ДС_рабочий'!HV94</f>
        <v>0</v>
      </c>
      <c r="AO98" s="77">
        <f t="shared" si="34"/>
        <v>0</v>
      </c>
      <c r="AP98" s="76"/>
      <c r="AQ98" s="76"/>
      <c r="AR98" s="76"/>
      <c r="AS98" s="73">
        <f t="shared" si="35"/>
        <v>0</v>
      </c>
      <c r="AU98" s="101">
        <v>75</v>
      </c>
      <c r="AV98" s="79" t="s">
        <v>220</v>
      </c>
    </row>
    <row r="99" spans="1:48" ht="23.25" x14ac:dyDescent="0.3">
      <c r="A99" s="70">
        <f t="shared" si="36"/>
        <v>76</v>
      </c>
      <c r="B99" s="79" t="s">
        <v>221</v>
      </c>
      <c r="C99" s="100"/>
      <c r="D99" s="73">
        <f t="shared" si="32"/>
        <v>6596</v>
      </c>
      <c r="E99" s="74">
        <f t="shared" si="33"/>
        <v>767</v>
      </c>
      <c r="F99" s="75">
        <f>'[1]2024_ДС_рабочий'!D95</f>
        <v>140</v>
      </c>
      <c r="G99" s="76">
        <f>'[1]2024_ДС_рабочий'!K95</f>
        <v>0</v>
      </c>
      <c r="H99" s="76">
        <f>'[1]2024_ДС_рабочий'!P95</f>
        <v>0</v>
      </c>
      <c r="I99" s="76">
        <f>'[1]2024_ДС_рабочий'!R95</f>
        <v>50</v>
      </c>
      <c r="J99" s="75">
        <f>'[1]2024_ДС_рабочий'!T95</f>
        <v>0</v>
      </c>
      <c r="K99" s="76"/>
      <c r="L99" s="76">
        <f>'[1]2024_ДС_рабочий'!X95</f>
        <v>0</v>
      </c>
      <c r="M99" s="76">
        <f>'[1]2024_ДС_рабочий'!AC95</f>
        <v>0</v>
      </c>
      <c r="N99" s="76">
        <f>'[1]2024_ДС_рабочий'!AI95</f>
        <v>0</v>
      </c>
      <c r="O99" s="76">
        <f>'[1]2024_ДС_рабочий'!AN95</f>
        <v>0</v>
      </c>
      <c r="P99" s="76">
        <f>'[1]2024_ДС_рабочий'!AQ95</f>
        <v>0</v>
      </c>
      <c r="Q99" s="76">
        <f>'[1]2024_ДС_рабочий'!BB95</f>
        <v>240</v>
      </c>
      <c r="R99" s="76">
        <f>'[1]2024_ДС_рабочий'!BE95</f>
        <v>0</v>
      </c>
      <c r="S99" s="76">
        <f>'[1]2024_ДС_рабочий'!BH95</f>
        <v>0</v>
      </c>
      <c r="T99" s="76">
        <f>'[1]2024_ДС_рабочий'!BL95</f>
        <v>168</v>
      </c>
      <c r="U99" s="75">
        <f>'[1]2024_ДС_рабочий'!BQ95</f>
        <v>0</v>
      </c>
      <c r="V99" s="76"/>
      <c r="W99" s="75">
        <f>'[1]2024_ДС_рабочий'!BV95</f>
        <v>0</v>
      </c>
      <c r="X99" s="76"/>
      <c r="Y99" s="76"/>
      <c r="Z99" s="76"/>
      <c r="AA99" s="76">
        <f>'[1]2024_ДС_рабочий'!DX95</f>
        <v>0</v>
      </c>
      <c r="AB99" s="76">
        <f>'[1]2024_ДС_рабочий'!EE95</f>
        <v>0</v>
      </c>
      <c r="AC99" s="76">
        <f>'[1]2024_ДС_рабочий'!EM95</f>
        <v>0</v>
      </c>
      <c r="AD99" s="76">
        <f>'[1]2024_ДС_рабочий'!EP95</f>
        <v>0</v>
      </c>
      <c r="AE99" s="76">
        <f>'[1]2024_ДС_рабочий'!ER95</f>
        <v>0</v>
      </c>
      <c r="AF99" s="76">
        <f>'[1]2024_ДС_рабочий'!ET95</f>
        <v>0</v>
      </c>
      <c r="AG99" s="76">
        <f>'[1]2024_ДС_рабочий'!EZ95</f>
        <v>30</v>
      </c>
      <c r="AH99" s="76">
        <f>'[1]2024_ДС_рабочий'!FD95</f>
        <v>0</v>
      </c>
      <c r="AI99" s="76">
        <f>'[1]2024_ДС_рабочий'!FI95</f>
        <v>70</v>
      </c>
      <c r="AJ99" s="76">
        <f>'[1]2024_ДС_рабочий'!FP95</f>
        <v>69</v>
      </c>
      <c r="AK99" s="76">
        <f>'[1]2024_ДС_рабочий'!FW95</f>
        <v>0</v>
      </c>
      <c r="AL99" s="76">
        <f>'[1]2024_ДС_рабочий'!GL95</f>
        <v>0</v>
      </c>
      <c r="AM99" s="76">
        <f>'[1]2024_ДС_рабочий'!GQ95</f>
        <v>0</v>
      </c>
      <c r="AN99" s="76">
        <f>'[1]2024_ДС_рабочий'!HV95</f>
        <v>0</v>
      </c>
      <c r="AO99" s="77">
        <f t="shared" si="34"/>
        <v>0</v>
      </c>
      <c r="AP99" s="76"/>
      <c r="AQ99" s="76"/>
      <c r="AR99" s="76"/>
      <c r="AS99" s="73">
        <f t="shared" si="35"/>
        <v>767</v>
      </c>
      <c r="AU99" s="101">
        <v>76</v>
      </c>
      <c r="AV99" s="79" t="s">
        <v>221</v>
      </c>
    </row>
    <row r="100" spans="1:48" ht="23.25" x14ac:dyDescent="0.3">
      <c r="A100" s="70">
        <f t="shared" si="36"/>
        <v>77</v>
      </c>
      <c r="B100" s="79" t="s">
        <v>222</v>
      </c>
      <c r="C100" s="100"/>
      <c r="D100" s="73">
        <f t="shared" si="32"/>
        <v>5031</v>
      </c>
      <c r="E100" s="74">
        <f t="shared" si="33"/>
        <v>585</v>
      </c>
      <c r="F100" s="75">
        <f>'[1]2024_ДС_рабочий'!D96</f>
        <v>174</v>
      </c>
      <c r="G100" s="76">
        <f>'[1]2024_ДС_рабочий'!K96</f>
        <v>0</v>
      </c>
      <c r="H100" s="76">
        <f>'[1]2024_ДС_рабочий'!P96</f>
        <v>0</v>
      </c>
      <c r="I100" s="76">
        <f>'[1]2024_ДС_рабочий'!R96</f>
        <v>50</v>
      </c>
      <c r="J100" s="75">
        <f>'[1]2024_ДС_рабочий'!T96</f>
        <v>0</v>
      </c>
      <c r="K100" s="76"/>
      <c r="L100" s="76">
        <f>'[1]2024_ДС_рабочий'!X96</f>
        <v>0</v>
      </c>
      <c r="M100" s="76">
        <f>'[1]2024_ДС_рабочий'!AC96</f>
        <v>0</v>
      </c>
      <c r="N100" s="76">
        <f>'[1]2024_ДС_рабочий'!AI96</f>
        <v>0</v>
      </c>
      <c r="O100" s="76">
        <f>'[1]2024_ДС_рабочий'!AN96</f>
        <v>0</v>
      </c>
      <c r="P100" s="76">
        <f>'[1]2024_ДС_рабочий'!AQ96</f>
        <v>0</v>
      </c>
      <c r="Q100" s="76">
        <f>'[1]2024_ДС_рабочий'!BB96</f>
        <v>133</v>
      </c>
      <c r="R100" s="76">
        <f>'[1]2024_ДС_рабочий'!BE96</f>
        <v>0</v>
      </c>
      <c r="S100" s="76">
        <f>'[1]2024_ДС_рабочий'!BH96</f>
        <v>0</v>
      </c>
      <c r="T100" s="76">
        <f>'[1]2024_ДС_рабочий'!BL96</f>
        <v>65</v>
      </c>
      <c r="U100" s="75">
        <f>'[1]2024_ДС_рабочий'!BQ96</f>
        <v>0</v>
      </c>
      <c r="V100" s="76"/>
      <c r="W100" s="75">
        <f>'[1]2024_ДС_рабочий'!BV96</f>
        <v>31</v>
      </c>
      <c r="X100" s="76"/>
      <c r="Y100" s="76"/>
      <c r="Z100" s="76"/>
      <c r="AA100" s="76">
        <f>'[1]2024_ДС_рабочий'!DX96</f>
        <v>0</v>
      </c>
      <c r="AB100" s="76">
        <f>'[1]2024_ДС_рабочий'!EE96</f>
        <v>0</v>
      </c>
      <c r="AC100" s="76">
        <f>'[1]2024_ДС_рабочий'!EM96</f>
        <v>0</v>
      </c>
      <c r="AD100" s="76">
        <f>'[1]2024_ДС_рабочий'!EP96</f>
        <v>0</v>
      </c>
      <c r="AE100" s="76">
        <f>'[1]2024_ДС_рабочий'!ER96</f>
        <v>0</v>
      </c>
      <c r="AF100" s="76">
        <f>'[1]2024_ДС_рабочий'!ET96</f>
        <v>0</v>
      </c>
      <c r="AG100" s="76">
        <f>'[1]2024_ДС_рабочий'!EZ96</f>
        <v>29</v>
      </c>
      <c r="AH100" s="76">
        <f>'[1]2024_ДС_рабочий'!FD96</f>
        <v>0</v>
      </c>
      <c r="AI100" s="76">
        <f>'[1]2024_ДС_рабочий'!FI96</f>
        <v>34</v>
      </c>
      <c r="AJ100" s="76">
        <f>'[1]2024_ДС_рабочий'!FP96</f>
        <v>69</v>
      </c>
      <c r="AK100" s="76">
        <f>'[1]2024_ДС_рабочий'!FW96</f>
        <v>0</v>
      </c>
      <c r="AL100" s="76">
        <f>'[1]2024_ДС_рабочий'!GL96</f>
        <v>0</v>
      </c>
      <c r="AM100" s="76">
        <f>'[1]2024_ДС_рабочий'!GQ96</f>
        <v>0</v>
      </c>
      <c r="AN100" s="76">
        <f>'[1]2024_ДС_рабочий'!HV96</f>
        <v>0</v>
      </c>
      <c r="AO100" s="77">
        <f t="shared" si="34"/>
        <v>0</v>
      </c>
      <c r="AP100" s="76"/>
      <c r="AQ100" s="76"/>
      <c r="AR100" s="76"/>
      <c r="AS100" s="73">
        <f t="shared" si="35"/>
        <v>585</v>
      </c>
      <c r="AU100" s="101">
        <v>77</v>
      </c>
      <c r="AV100" s="79" t="s">
        <v>222</v>
      </c>
    </row>
    <row r="101" spans="1:48" ht="23.25" x14ac:dyDescent="0.3">
      <c r="A101" s="70">
        <f t="shared" si="36"/>
        <v>78</v>
      </c>
      <c r="B101" s="79" t="s">
        <v>223</v>
      </c>
      <c r="C101" s="100"/>
      <c r="D101" s="73">
        <f t="shared" si="32"/>
        <v>0</v>
      </c>
      <c r="E101" s="74">
        <f t="shared" si="33"/>
        <v>0</v>
      </c>
      <c r="F101" s="75">
        <f>'[1]2024_ДС_рабочий'!D97</f>
        <v>0</v>
      </c>
      <c r="G101" s="76">
        <f>'[1]2024_ДС_рабочий'!K97</f>
        <v>0</v>
      </c>
      <c r="H101" s="76">
        <f>'[1]2024_ДС_рабочий'!P97</f>
        <v>0</v>
      </c>
      <c r="I101" s="76">
        <f>'[1]2024_ДС_рабочий'!R97</f>
        <v>0</v>
      </c>
      <c r="J101" s="75">
        <f>'[1]2024_ДС_рабочий'!T97</f>
        <v>0</v>
      </c>
      <c r="K101" s="76"/>
      <c r="L101" s="76">
        <f>'[1]2024_ДС_рабочий'!X97</f>
        <v>0</v>
      </c>
      <c r="M101" s="76">
        <f>'[1]2024_ДС_рабочий'!AC97</f>
        <v>0</v>
      </c>
      <c r="N101" s="76">
        <f>'[1]2024_ДС_рабочий'!AI97</f>
        <v>0</v>
      </c>
      <c r="O101" s="76">
        <f>'[1]2024_ДС_рабочий'!AN97</f>
        <v>0</v>
      </c>
      <c r="P101" s="76">
        <f>'[1]2024_ДС_рабочий'!AQ97</f>
        <v>0</v>
      </c>
      <c r="Q101" s="76">
        <f>'[1]2024_ДС_рабочий'!BB97</f>
        <v>0</v>
      </c>
      <c r="R101" s="76">
        <f>'[1]2024_ДС_рабочий'!BE97</f>
        <v>0</v>
      </c>
      <c r="S101" s="76">
        <f>'[1]2024_ДС_рабочий'!BH97</f>
        <v>0</v>
      </c>
      <c r="T101" s="76">
        <f>'[1]2024_ДС_рабочий'!BL97</f>
        <v>0</v>
      </c>
      <c r="U101" s="75">
        <f>'[1]2024_ДС_рабочий'!BQ97</f>
        <v>0</v>
      </c>
      <c r="V101" s="76"/>
      <c r="W101" s="75">
        <f>'[1]2024_ДС_рабочий'!BV97</f>
        <v>0</v>
      </c>
      <c r="X101" s="76"/>
      <c r="Y101" s="76"/>
      <c r="Z101" s="76"/>
      <c r="AA101" s="76">
        <f>'[1]2024_ДС_рабочий'!DX97</f>
        <v>0</v>
      </c>
      <c r="AB101" s="76">
        <f>'[1]2024_ДС_рабочий'!EE97</f>
        <v>0</v>
      </c>
      <c r="AC101" s="76">
        <f>'[1]2024_ДС_рабочий'!EM97</f>
        <v>0</v>
      </c>
      <c r="AD101" s="76">
        <f>'[1]2024_ДС_рабочий'!EP97</f>
        <v>0</v>
      </c>
      <c r="AE101" s="76">
        <f>'[1]2024_ДС_рабочий'!ER97</f>
        <v>0</v>
      </c>
      <c r="AF101" s="76">
        <f>'[1]2024_ДС_рабочий'!ET97</f>
        <v>0</v>
      </c>
      <c r="AG101" s="76">
        <f>'[1]2024_ДС_рабочий'!EZ97</f>
        <v>0</v>
      </c>
      <c r="AH101" s="76">
        <f>'[1]2024_ДС_рабочий'!FD97</f>
        <v>0</v>
      </c>
      <c r="AI101" s="76">
        <f>'[1]2024_ДС_рабочий'!FI97</f>
        <v>0</v>
      </c>
      <c r="AJ101" s="76">
        <f>'[1]2024_ДС_рабочий'!FP97</f>
        <v>0</v>
      </c>
      <c r="AK101" s="76">
        <f>'[1]2024_ДС_рабочий'!FW97</f>
        <v>0</v>
      </c>
      <c r="AL101" s="76">
        <f>'[1]2024_ДС_рабочий'!GL97</f>
        <v>0</v>
      </c>
      <c r="AM101" s="76">
        <f>'[1]2024_ДС_рабочий'!GQ97</f>
        <v>0</v>
      </c>
      <c r="AN101" s="76">
        <f>'[1]2024_ДС_рабочий'!HV97</f>
        <v>0</v>
      </c>
      <c r="AO101" s="77">
        <f t="shared" si="34"/>
        <v>0</v>
      </c>
      <c r="AP101" s="76"/>
      <c r="AQ101" s="76"/>
      <c r="AR101" s="76"/>
      <c r="AS101" s="73">
        <f t="shared" si="35"/>
        <v>0</v>
      </c>
      <c r="AU101" s="101">
        <v>78</v>
      </c>
      <c r="AV101" s="79" t="s">
        <v>223</v>
      </c>
    </row>
    <row r="102" spans="1:48" ht="23.25" x14ac:dyDescent="0.3">
      <c r="A102" s="70">
        <f t="shared" si="36"/>
        <v>79</v>
      </c>
      <c r="B102" s="79" t="s">
        <v>224</v>
      </c>
      <c r="C102" s="100"/>
      <c r="D102" s="73">
        <f t="shared" si="32"/>
        <v>0</v>
      </c>
      <c r="E102" s="74">
        <f t="shared" si="33"/>
        <v>0</v>
      </c>
      <c r="F102" s="75">
        <f>'[1]2024_ДС_рабочий'!D98</f>
        <v>0</v>
      </c>
      <c r="G102" s="76">
        <f>'[1]2024_ДС_рабочий'!K98</f>
        <v>0</v>
      </c>
      <c r="H102" s="76">
        <f>'[1]2024_ДС_рабочий'!P98</f>
        <v>0</v>
      </c>
      <c r="I102" s="76">
        <f>'[1]2024_ДС_рабочий'!R98</f>
        <v>0</v>
      </c>
      <c r="J102" s="75">
        <f>'[1]2024_ДС_рабочий'!T98</f>
        <v>0</v>
      </c>
      <c r="K102" s="76"/>
      <c r="L102" s="76">
        <f>'[1]2024_ДС_рабочий'!X98</f>
        <v>0</v>
      </c>
      <c r="M102" s="76">
        <f>'[1]2024_ДС_рабочий'!AC98</f>
        <v>0</v>
      </c>
      <c r="N102" s="76">
        <f>'[1]2024_ДС_рабочий'!AI98</f>
        <v>0</v>
      </c>
      <c r="O102" s="76">
        <f>'[1]2024_ДС_рабочий'!AN98</f>
        <v>0</v>
      </c>
      <c r="P102" s="76">
        <f>'[1]2024_ДС_рабочий'!AQ98</f>
        <v>0</v>
      </c>
      <c r="Q102" s="76">
        <f>'[1]2024_ДС_рабочий'!BB98</f>
        <v>0</v>
      </c>
      <c r="R102" s="76">
        <f>'[1]2024_ДС_рабочий'!BE98</f>
        <v>0</v>
      </c>
      <c r="S102" s="76">
        <f>'[1]2024_ДС_рабочий'!BH98</f>
        <v>0</v>
      </c>
      <c r="T102" s="76">
        <f>'[1]2024_ДС_рабочий'!BL98</f>
        <v>0</v>
      </c>
      <c r="U102" s="75">
        <f>'[1]2024_ДС_рабочий'!BQ98</f>
        <v>0</v>
      </c>
      <c r="V102" s="76"/>
      <c r="W102" s="75">
        <f>'[1]2024_ДС_рабочий'!BV98</f>
        <v>0</v>
      </c>
      <c r="X102" s="76"/>
      <c r="Y102" s="76"/>
      <c r="Z102" s="76"/>
      <c r="AA102" s="76">
        <f>'[1]2024_ДС_рабочий'!DX98</f>
        <v>0</v>
      </c>
      <c r="AB102" s="76">
        <f>'[1]2024_ДС_рабочий'!EE98</f>
        <v>0</v>
      </c>
      <c r="AC102" s="76">
        <f>'[1]2024_ДС_рабочий'!EM98</f>
        <v>0</v>
      </c>
      <c r="AD102" s="76">
        <f>'[1]2024_ДС_рабочий'!EP98</f>
        <v>0</v>
      </c>
      <c r="AE102" s="76">
        <f>'[1]2024_ДС_рабочий'!ER98</f>
        <v>0</v>
      </c>
      <c r="AF102" s="76">
        <f>'[1]2024_ДС_рабочий'!ET98</f>
        <v>0</v>
      </c>
      <c r="AG102" s="76">
        <f>'[1]2024_ДС_рабочий'!EZ98</f>
        <v>0</v>
      </c>
      <c r="AH102" s="76">
        <f>'[1]2024_ДС_рабочий'!FD98</f>
        <v>0</v>
      </c>
      <c r="AI102" s="76">
        <f>'[1]2024_ДС_рабочий'!FI98</f>
        <v>0</v>
      </c>
      <c r="AJ102" s="76">
        <f>'[1]2024_ДС_рабочий'!FP98</f>
        <v>0</v>
      </c>
      <c r="AK102" s="76">
        <f>'[1]2024_ДС_рабочий'!FW98</f>
        <v>0</v>
      </c>
      <c r="AL102" s="76">
        <f>'[1]2024_ДС_рабочий'!GL98</f>
        <v>0</v>
      </c>
      <c r="AM102" s="76">
        <f>'[1]2024_ДС_рабочий'!GQ98</f>
        <v>0</v>
      </c>
      <c r="AN102" s="76">
        <f>'[1]2024_ДС_рабочий'!HV98</f>
        <v>0</v>
      </c>
      <c r="AO102" s="77">
        <f t="shared" si="34"/>
        <v>0</v>
      </c>
      <c r="AP102" s="76"/>
      <c r="AQ102" s="76"/>
      <c r="AR102" s="76"/>
      <c r="AS102" s="73">
        <f t="shared" si="35"/>
        <v>0</v>
      </c>
      <c r="AU102" s="101">
        <v>79</v>
      </c>
      <c r="AV102" s="79" t="s">
        <v>224</v>
      </c>
    </row>
    <row r="103" spans="1:48" ht="22.5" x14ac:dyDescent="0.3">
      <c r="A103" s="81"/>
      <c r="B103" s="82" t="s">
        <v>225</v>
      </c>
      <c r="C103" s="90"/>
      <c r="D103" s="84">
        <f t="shared" ref="D103" si="37">SUM(D69:D102)</f>
        <v>224556</v>
      </c>
      <c r="E103" s="84">
        <f>SUM(E69:E102)</f>
        <v>23392</v>
      </c>
      <c r="F103" s="84">
        <f t="shared" ref="F103:AS103" si="38">SUM(F69:F102)</f>
        <v>6100</v>
      </c>
      <c r="G103" s="84">
        <f t="shared" si="38"/>
        <v>1819</v>
      </c>
      <c r="H103" s="84">
        <f t="shared" si="38"/>
        <v>0</v>
      </c>
      <c r="I103" s="84">
        <f t="shared" si="38"/>
        <v>511</v>
      </c>
      <c r="J103" s="84">
        <f t="shared" si="38"/>
        <v>10</v>
      </c>
      <c r="K103" s="84">
        <f t="shared" si="38"/>
        <v>0</v>
      </c>
      <c r="L103" s="84">
        <f t="shared" si="38"/>
        <v>0</v>
      </c>
      <c r="M103" s="84">
        <f t="shared" si="38"/>
        <v>0</v>
      </c>
      <c r="N103" s="84">
        <f t="shared" si="38"/>
        <v>0</v>
      </c>
      <c r="O103" s="84">
        <f t="shared" si="38"/>
        <v>0</v>
      </c>
      <c r="P103" s="84">
        <f t="shared" si="38"/>
        <v>0</v>
      </c>
      <c r="Q103" s="84">
        <f t="shared" si="38"/>
        <v>3368</v>
      </c>
      <c r="R103" s="84">
        <f t="shared" si="38"/>
        <v>60</v>
      </c>
      <c r="S103" s="84">
        <f t="shared" si="38"/>
        <v>370</v>
      </c>
      <c r="T103" s="84">
        <f t="shared" si="38"/>
        <v>2969</v>
      </c>
      <c r="U103" s="84">
        <f t="shared" si="38"/>
        <v>2147</v>
      </c>
      <c r="V103" s="84">
        <f t="shared" si="38"/>
        <v>2052</v>
      </c>
      <c r="W103" s="84">
        <f t="shared" si="38"/>
        <v>614</v>
      </c>
      <c r="X103" s="84">
        <f t="shared" si="38"/>
        <v>583</v>
      </c>
      <c r="Y103" s="84">
        <f t="shared" si="38"/>
        <v>0</v>
      </c>
      <c r="Z103" s="84">
        <f t="shared" si="38"/>
        <v>0</v>
      </c>
      <c r="AA103" s="84">
        <f t="shared" si="38"/>
        <v>0</v>
      </c>
      <c r="AB103" s="84">
        <f t="shared" si="38"/>
        <v>5299</v>
      </c>
      <c r="AC103" s="84">
        <f t="shared" si="38"/>
        <v>0</v>
      </c>
      <c r="AD103" s="84">
        <f t="shared" si="38"/>
        <v>38</v>
      </c>
      <c r="AE103" s="84">
        <f t="shared" si="38"/>
        <v>0</v>
      </c>
      <c r="AF103" s="84">
        <f t="shared" si="38"/>
        <v>70</v>
      </c>
      <c r="AG103" s="84">
        <f t="shared" si="38"/>
        <v>59</v>
      </c>
      <c r="AH103" s="84">
        <f t="shared" si="38"/>
        <v>22</v>
      </c>
      <c r="AI103" s="84">
        <f t="shared" si="38"/>
        <v>344</v>
      </c>
      <c r="AJ103" s="84">
        <f t="shared" si="38"/>
        <v>644</v>
      </c>
      <c r="AK103" s="84">
        <f t="shared" si="38"/>
        <v>40</v>
      </c>
      <c r="AL103" s="84">
        <f t="shared" si="38"/>
        <v>0</v>
      </c>
      <c r="AM103" s="84">
        <f t="shared" si="38"/>
        <v>0</v>
      </c>
      <c r="AN103" s="84">
        <f t="shared" si="38"/>
        <v>727</v>
      </c>
      <c r="AO103" s="84">
        <f t="shared" si="38"/>
        <v>0</v>
      </c>
      <c r="AP103" s="84">
        <f t="shared" si="38"/>
        <v>0</v>
      </c>
      <c r="AQ103" s="84">
        <f t="shared" si="38"/>
        <v>0</v>
      </c>
      <c r="AR103" s="84">
        <f t="shared" si="38"/>
        <v>0</v>
      </c>
      <c r="AS103" s="84">
        <f t="shared" si="38"/>
        <v>22665</v>
      </c>
      <c r="AU103" s="85"/>
      <c r="AV103" s="86" t="s">
        <v>225</v>
      </c>
    </row>
    <row r="104" spans="1:48" ht="22.5" x14ac:dyDescent="0.3">
      <c r="A104" s="81"/>
      <c r="B104" s="82" t="s">
        <v>226</v>
      </c>
      <c r="C104" s="90"/>
      <c r="D104" s="84">
        <f t="shared" ref="D104:AS104" si="39">D103+D68+D62+D60</f>
        <v>814044</v>
      </c>
      <c r="E104" s="84">
        <f t="shared" si="39"/>
        <v>89811</v>
      </c>
      <c r="F104" s="84">
        <f t="shared" si="39"/>
        <v>8284</v>
      </c>
      <c r="G104" s="84">
        <f t="shared" si="39"/>
        <v>2019</v>
      </c>
      <c r="H104" s="84">
        <f t="shared" si="39"/>
        <v>36</v>
      </c>
      <c r="I104" s="84">
        <f t="shared" si="39"/>
        <v>2861</v>
      </c>
      <c r="J104" s="84">
        <f t="shared" si="39"/>
        <v>30</v>
      </c>
      <c r="K104" s="84">
        <f t="shared" si="39"/>
        <v>0</v>
      </c>
      <c r="L104" s="84">
        <f t="shared" si="39"/>
        <v>18</v>
      </c>
      <c r="M104" s="84">
        <f t="shared" si="39"/>
        <v>22</v>
      </c>
      <c r="N104" s="84">
        <f t="shared" si="39"/>
        <v>0</v>
      </c>
      <c r="O104" s="84">
        <f t="shared" si="39"/>
        <v>45</v>
      </c>
      <c r="P104" s="84">
        <f t="shared" si="39"/>
        <v>1158</v>
      </c>
      <c r="Q104" s="84">
        <f t="shared" si="39"/>
        <v>25845</v>
      </c>
      <c r="R104" s="84">
        <f t="shared" si="39"/>
        <v>60</v>
      </c>
      <c r="S104" s="84">
        <f t="shared" si="39"/>
        <v>6829</v>
      </c>
      <c r="T104" s="84">
        <f t="shared" si="39"/>
        <v>9931</v>
      </c>
      <c r="U104" s="84">
        <f t="shared" si="39"/>
        <v>2337</v>
      </c>
      <c r="V104" s="84">
        <f t="shared" si="39"/>
        <v>2052</v>
      </c>
      <c r="W104" s="84">
        <f t="shared" si="39"/>
        <v>13147</v>
      </c>
      <c r="X104" s="84">
        <f t="shared" si="39"/>
        <v>12268</v>
      </c>
      <c r="Y104" s="84">
        <f t="shared" si="39"/>
        <v>0</v>
      </c>
      <c r="Z104" s="84">
        <f t="shared" si="39"/>
        <v>0</v>
      </c>
      <c r="AA104" s="84">
        <f t="shared" si="39"/>
        <v>189</v>
      </c>
      <c r="AB104" s="84">
        <f t="shared" si="39"/>
        <v>8837</v>
      </c>
      <c r="AC104" s="84">
        <f t="shared" si="39"/>
        <v>381</v>
      </c>
      <c r="AD104" s="84">
        <f t="shared" si="39"/>
        <v>739</v>
      </c>
      <c r="AE104" s="84">
        <f t="shared" si="39"/>
        <v>142</v>
      </c>
      <c r="AF104" s="84">
        <f t="shared" si="39"/>
        <v>558</v>
      </c>
      <c r="AG104" s="84">
        <f t="shared" si="39"/>
        <v>59</v>
      </c>
      <c r="AH104" s="84">
        <f t="shared" si="39"/>
        <v>1143</v>
      </c>
      <c r="AI104" s="84">
        <f t="shared" si="39"/>
        <v>551</v>
      </c>
      <c r="AJ104" s="84">
        <f t="shared" si="39"/>
        <v>825</v>
      </c>
      <c r="AK104" s="84">
        <f t="shared" si="39"/>
        <v>60</v>
      </c>
      <c r="AL104" s="84">
        <f t="shared" si="39"/>
        <v>2172</v>
      </c>
      <c r="AM104" s="84">
        <f t="shared" si="39"/>
        <v>1002</v>
      </c>
      <c r="AN104" s="84">
        <f t="shared" si="39"/>
        <v>2550</v>
      </c>
      <c r="AO104" s="84">
        <f t="shared" si="39"/>
        <v>0</v>
      </c>
      <c r="AP104" s="84">
        <f t="shared" si="39"/>
        <v>0</v>
      </c>
      <c r="AQ104" s="84">
        <f t="shared" si="39"/>
        <v>0</v>
      </c>
      <c r="AR104" s="84">
        <f t="shared" si="39"/>
        <v>0</v>
      </c>
      <c r="AS104" s="84">
        <f t="shared" si="39"/>
        <v>87261</v>
      </c>
      <c r="AU104" s="85"/>
      <c r="AV104" s="86" t="s">
        <v>227</v>
      </c>
    </row>
    <row r="105" spans="1:48" ht="60.75" x14ac:dyDescent="0.3">
      <c r="A105" s="105"/>
      <c r="B105" s="71" t="s">
        <v>228</v>
      </c>
      <c r="C105" s="106"/>
      <c r="D105" s="73">
        <f>ROUND(G105*E$5+(F105-G105)*D$5+H105*D$5+I105*D$5+J105*D$5+L105*D$5+M105*D$5+N105*D$5+O105*D$5+P105*D$5+Q105*D$5+R105*D$5+S105*D$5+T105*D$5+(U105-V105)*D$5+W105*D$5+AA105*D$5+AB105*D$5+AC105*D$5+AD105*D$5+AE105*D$5+AF105*D$5+AG105*D$5+AH105*D$5+AI105*D$5+AJ105*D$5+AK105*D$5+AL105*D$5+AM105*D$5+AN105*D$5+AP105*AP$5+AQ105*AQ$5+AR105*AR$5,0)</f>
        <v>8394</v>
      </c>
      <c r="E105" s="74">
        <f>SUM(F105:AN105)-G105-K105-V105-X105-Y105-Z105</f>
        <v>852</v>
      </c>
      <c r="F105" s="75">
        <v>72</v>
      </c>
      <c r="G105" s="76">
        <v>55</v>
      </c>
      <c r="H105" s="76">
        <v>23</v>
      </c>
      <c r="I105" s="76">
        <v>3</v>
      </c>
      <c r="J105" s="75"/>
      <c r="K105" s="76"/>
      <c r="L105" s="76">
        <v>0</v>
      </c>
      <c r="M105" s="76">
        <v>0</v>
      </c>
      <c r="N105" s="76">
        <v>0</v>
      </c>
      <c r="O105" s="76">
        <v>0</v>
      </c>
      <c r="P105" s="76">
        <v>3</v>
      </c>
      <c r="Q105" s="76">
        <v>3</v>
      </c>
      <c r="R105" s="76">
        <v>0</v>
      </c>
      <c r="S105" s="76">
        <v>8</v>
      </c>
      <c r="T105" s="76">
        <v>0</v>
      </c>
      <c r="U105" s="75">
        <v>45</v>
      </c>
      <c r="V105" s="76">
        <v>0</v>
      </c>
      <c r="W105" s="75">
        <v>504</v>
      </c>
      <c r="X105" s="76">
        <v>0</v>
      </c>
      <c r="Y105" s="76">
        <v>0</v>
      </c>
      <c r="Z105" s="76">
        <v>0</v>
      </c>
      <c r="AA105" s="76">
        <v>3</v>
      </c>
      <c r="AB105" s="76">
        <v>81</v>
      </c>
      <c r="AC105" s="76">
        <v>7</v>
      </c>
      <c r="AD105" s="76">
        <v>1</v>
      </c>
      <c r="AE105" s="76">
        <v>0</v>
      </c>
      <c r="AF105" s="76">
        <v>29</v>
      </c>
      <c r="AG105" s="76">
        <v>41</v>
      </c>
      <c r="AH105" s="76">
        <v>5</v>
      </c>
      <c r="AI105" s="76">
        <v>1</v>
      </c>
      <c r="AJ105" s="76">
        <v>0</v>
      </c>
      <c r="AK105" s="76">
        <v>11</v>
      </c>
      <c r="AL105" s="76">
        <v>1</v>
      </c>
      <c r="AM105" s="76">
        <v>0</v>
      </c>
      <c r="AN105" s="76">
        <v>11</v>
      </c>
      <c r="AO105" s="77">
        <f>SUM(AP105:AR105)</f>
        <v>0</v>
      </c>
      <c r="AP105" s="76"/>
      <c r="AQ105" s="76"/>
      <c r="AR105" s="76"/>
      <c r="AS105" s="73">
        <f>E105-AN105</f>
        <v>841</v>
      </c>
    </row>
    <row r="106" spans="1:48" ht="25.5" customHeight="1" x14ac:dyDescent="0.3">
      <c r="A106" s="107"/>
      <c r="B106" s="82" t="s">
        <v>227</v>
      </c>
      <c r="C106" s="90"/>
      <c r="D106" s="108">
        <f t="shared" ref="D106" si="40">SUM(D104:D105)</f>
        <v>822438</v>
      </c>
      <c r="E106" s="108">
        <f>SUM(E104:E105)</f>
        <v>90663</v>
      </c>
      <c r="F106" s="108">
        <f t="shared" ref="F106:AS106" si="41">SUM(F104:F105)</f>
        <v>8356</v>
      </c>
      <c r="G106" s="108">
        <f t="shared" si="41"/>
        <v>2074</v>
      </c>
      <c r="H106" s="108">
        <f t="shared" si="41"/>
        <v>59</v>
      </c>
      <c r="I106" s="108">
        <f t="shared" si="41"/>
        <v>2864</v>
      </c>
      <c r="J106" s="108">
        <f t="shared" si="41"/>
        <v>30</v>
      </c>
      <c r="K106" s="108">
        <f t="shared" si="41"/>
        <v>0</v>
      </c>
      <c r="L106" s="108">
        <f t="shared" si="41"/>
        <v>18</v>
      </c>
      <c r="M106" s="108">
        <f t="shared" si="41"/>
        <v>22</v>
      </c>
      <c r="N106" s="108">
        <f t="shared" si="41"/>
        <v>0</v>
      </c>
      <c r="O106" s="108">
        <f t="shared" si="41"/>
        <v>45</v>
      </c>
      <c r="P106" s="108">
        <f t="shared" si="41"/>
        <v>1161</v>
      </c>
      <c r="Q106" s="108">
        <f t="shared" si="41"/>
        <v>25848</v>
      </c>
      <c r="R106" s="108">
        <f t="shared" si="41"/>
        <v>60</v>
      </c>
      <c r="S106" s="108">
        <f t="shared" si="41"/>
        <v>6837</v>
      </c>
      <c r="T106" s="108">
        <f t="shared" si="41"/>
        <v>9931</v>
      </c>
      <c r="U106" s="108">
        <f t="shared" si="41"/>
        <v>2382</v>
      </c>
      <c r="V106" s="108">
        <f t="shared" si="41"/>
        <v>2052</v>
      </c>
      <c r="W106" s="108">
        <f t="shared" si="41"/>
        <v>13651</v>
      </c>
      <c r="X106" s="108">
        <f t="shared" si="41"/>
        <v>12268</v>
      </c>
      <c r="Y106" s="108">
        <f t="shared" si="41"/>
        <v>0</v>
      </c>
      <c r="Z106" s="108">
        <f t="shared" si="41"/>
        <v>0</v>
      </c>
      <c r="AA106" s="108">
        <f t="shared" si="41"/>
        <v>192</v>
      </c>
      <c r="AB106" s="108">
        <f t="shared" si="41"/>
        <v>8918</v>
      </c>
      <c r="AC106" s="108">
        <f t="shared" si="41"/>
        <v>388</v>
      </c>
      <c r="AD106" s="108">
        <f t="shared" si="41"/>
        <v>740</v>
      </c>
      <c r="AE106" s="108">
        <f t="shared" si="41"/>
        <v>142</v>
      </c>
      <c r="AF106" s="108">
        <f t="shared" si="41"/>
        <v>587</v>
      </c>
      <c r="AG106" s="108">
        <f t="shared" si="41"/>
        <v>100</v>
      </c>
      <c r="AH106" s="108">
        <f t="shared" si="41"/>
        <v>1148</v>
      </c>
      <c r="AI106" s="108">
        <f t="shared" si="41"/>
        <v>552</v>
      </c>
      <c r="AJ106" s="108">
        <f t="shared" si="41"/>
        <v>825</v>
      </c>
      <c r="AK106" s="108">
        <f t="shared" si="41"/>
        <v>71</v>
      </c>
      <c r="AL106" s="108">
        <f t="shared" si="41"/>
        <v>2173</v>
      </c>
      <c r="AM106" s="108">
        <f t="shared" si="41"/>
        <v>1002</v>
      </c>
      <c r="AN106" s="108">
        <f t="shared" si="41"/>
        <v>2561</v>
      </c>
      <c r="AO106" s="108">
        <f t="shared" si="41"/>
        <v>0</v>
      </c>
      <c r="AP106" s="108">
        <f t="shared" si="41"/>
        <v>0</v>
      </c>
      <c r="AQ106" s="108">
        <f t="shared" si="41"/>
        <v>0</v>
      </c>
      <c r="AR106" s="108">
        <f t="shared" si="41"/>
        <v>0</v>
      </c>
      <c r="AS106" s="108">
        <f t="shared" si="41"/>
        <v>88102</v>
      </c>
    </row>
    <row r="108" spans="1:48" x14ac:dyDescent="0.3">
      <c r="AS108" s="109"/>
    </row>
    <row r="109" spans="1:48" s="23" customFormat="1" ht="23.25" x14ac:dyDescent="0.35">
      <c r="AU109" s="4"/>
      <c r="AV109" s="4"/>
    </row>
    <row r="110" spans="1:48" s="7" customFormat="1" ht="27.75" x14ac:dyDescent="0.4">
      <c r="AU110" s="4"/>
      <c r="AV110" s="4"/>
    </row>
  </sheetData>
  <mergeCells count="51">
    <mergeCell ref="D11:D14"/>
    <mergeCell ref="E11:E14"/>
    <mergeCell ref="AL1:AS1"/>
    <mergeCell ref="AP7:AR7"/>
    <mergeCell ref="G8:G14"/>
    <mergeCell ref="K8:K14"/>
    <mergeCell ref="V8:V14"/>
    <mergeCell ref="X8:X14"/>
    <mergeCell ref="Z8:Z14"/>
    <mergeCell ref="AP8:AP14"/>
    <mergeCell ref="AQ8:AQ14"/>
    <mergeCell ref="AR8:AR14"/>
    <mergeCell ref="Y9:Y14"/>
    <mergeCell ref="AJ7:AJ14"/>
    <mergeCell ref="AK7:AK14"/>
    <mergeCell ref="AL7:AL14"/>
    <mergeCell ref="AM7:AM14"/>
    <mergeCell ref="AN7:AN14"/>
    <mergeCell ref="AO7:AO14"/>
    <mergeCell ref="AD7:AD14"/>
    <mergeCell ref="AE7:AE14"/>
    <mergeCell ref="AF7:AF14"/>
    <mergeCell ref="AG7:AG14"/>
    <mergeCell ref="AH7:AH14"/>
    <mergeCell ref="AI7:AI14"/>
    <mergeCell ref="U7:U14"/>
    <mergeCell ref="W7:W14"/>
    <mergeCell ref="X7:Z7"/>
    <mergeCell ref="AA7:AA14"/>
    <mergeCell ref="AB7:AB14"/>
    <mergeCell ref="AC7:AC14"/>
    <mergeCell ref="AS6:AS14"/>
    <mergeCell ref="F7:F14"/>
    <mergeCell ref="H7:H14"/>
    <mergeCell ref="I7:I14"/>
    <mergeCell ref="J7:J14"/>
    <mergeCell ref="L7:L14"/>
    <mergeCell ref="M7:M14"/>
    <mergeCell ref="N7:N14"/>
    <mergeCell ref="O7:O14"/>
    <mergeCell ref="P7:P14"/>
    <mergeCell ref="A6:A14"/>
    <mergeCell ref="B6:B14"/>
    <mergeCell ref="C6:C14"/>
    <mergeCell ref="D6:E10"/>
    <mergeCell ref="F6:AN6"/>
    <mergeCell ref="AO6:AR6"/>
    <mergeCell ref="Q7:Q14"/>
    <mergeCell ref="R7:R14"/>
    <mergeCell ref="S7:S14"/>
    <mergeCell ref="T7:T14"/>
  </mergeCells>
  <conditionalFormatting sqref="E17:AR21 D61:AR61 D63:AR67 D105:AR105 D23:AR28 D30:AR32 D34:AR58 D69:AR102">
    <cfRule type="cellIs" dxfId="3" priority="4" operator="lessThan">
      <formula>0</formula>
    </cfRule>
  </conditionalFormatting>
  <conditionalFormatting sqref="D17:D21">
    <cfRule type="cellIs" dxfId="2" priority="3" operator="lessThan">
      <formula>0</formula>
    </cfRule>
  </conditionalFormatting>
  <conditionalFormatting sqref="AS17:AS21 AS23:AS28 AS30:AS32 AS34:AS58 AS61 AS63:AS67 AS105">
    <cfRule type="cellIs" dxfId="1" priority="2" operator="lessThan">
      <formula>0</formula>
    </cfRule>
  </conditionalFormatting>
  <conditionalFormatting sqref="AS69:AS102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4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2024_ДС_КСГ_свод_ПЕРВИЧ+СПЕЦ</vt:lpstr>
      <vt:lpstr>'2024_ДС_КСГ_свод_ПЕРВИЧ+СПЕЦ'!Заголовки_для_печати</vt:lpstr>
      <vt:lpstr>'2024_ДС_КСГ_свод_ПЕРВИЧ+СПЕЦ'!Область_печати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2023-10-26T12:31:38Z</dcterms:created>
  <dcterms:modified xsi:type="dcterms:W3CDTF">2023-10-26T12:33:24Z</dcterms:modified>
</cp:coreProperties>
</file>