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0" windowWidth="28800" windowHeight="10035"/>
  </bookViews>
  <sheets>
    <sheet name="СВОД_КС_норматив_2_ (2024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'СВОД_КС_норматив_2_ (2024)'!$A$1:$BS$50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2" i="1" l="1"/>
  <c r="W51" i="1"/>
  <c r="AC49" i="1"/>
  <c r="Q49" i="1"/>
  <c r="BM48" i="1"/>
  <c r="BF48" i="1"/>
  <c r="BB48" i="1"/>
  <c r="AX48" i="1"/>
  <c r="AS48" i="1"/>
  <c r="AR48" i="1"/>
  <c r="AD48" i="1"/>
  <c r="AB48" i="1"/>
  <c r="Y48" i="1"/>
  <c r="AA48" i="1" s="1"/>
  <c r="W48" i="1"/>
  <c r="O48" i="1"/>
  <c r="L48" i="1"/>
  <c r="AT48" i="1" s="1"/>
  <c r="G48" i="1"/>
  <c r="BN48" i="1" s="1"/>
  <c r="E48" i="1"/>
  <c r="H48" i="1" s="1"/>
  <c r="D48" i="1"/>
  <c r="BM47" i="1"/>
  <c r="BF47" i="1"/>
  <c r="BS47" i="1" s="1"/>
  <c r="BB47" i="1"/>
  <c r="AX47" i="1"/>
  <c r="AS47" i="1"/>
  <c r="AR47" i="1"/>
  <c r="AD47" i="1"/>
  <c r="AB47" i="1"/>
  <c r="Y47" i="1"/>
  <c r="AA47" i="1" s="1"/>
  <c r="W47" i="1"/>
  <c r="R47" i="1"/>
  <c r="R48" i="1" s="1"/>
  <c r="L47" i="1"/>
  <c r="AT47" i="1" s="1"/>
  <c r="G47" i="1"/>
  <c r="BN47" i="1" s="1"/>
  <c r="E47" i="1"/>
  <c r="D47" i="1"/>
  <c r="AP47" i="1" s="1"/>
  <c r="BR46" i="1"/>
  <c r="BH46" i="1"/>
  <c r="BH49" i="1" s="1"/>
  <c r="Z46" i="1"/>
  <c r="Z49" i="1" s="1"/>
  <c r="W46" i="1"/>
  <c r="R46" i="1"/>
  <c r="R49" i="1" s="1"/>
  <c r="K46" i="1"/>
  <c r="K49" i="1" s="1"/>
  <c r="C46" i="1"/>
  <c r="C49" i="1" s="1"/>
  <c r="BS45" i="1"/>
  <c r="BQ45" i="1"/>
  <c r="BN45" i="1"/>
  <c r="BL45" i="1"/>
  <c r="BB45" i="1"/>
  <c r="AX45" i="1"/>
  <c r="AS45" i="1"/>
  <c r="AP45" i="1"/>
  <c r="AN45" i="1"/>
  <c r="AK45" i="1"/>
  <c r="AA45" i="1"/>
  <c r="BG45" i="1" s="1"/>
  <c r="J45" i="1"/>
  <c r="H45" i="1"/>
  <c r="BM44" i="1"/>
  <c r="BI44" i="1"/>
  <c r="BF44" i="1"/>
  <c r="BC44" i="1"/>
  <c r="BB44" i="1"/>
  <c r="BA44" i="1"/>
  <c r="AT44" i="1"/>
  <c r="AS44" i="1"/>
  <c r="AR44" i="1"/>
  <c r="AU44" i="1" s="1"/>
  <c r="AD44" i="1"/>
  <c r="AK44" i="1" s="1"/>
  <c r="AB44" i="1"/>
  <c r="AA44" i="1"/>
  <c r="I44" i="1"/>
  <c r="H44" i="1"/>
  <c r="G44" i="1"/>
  <c r="BN44" i="1" s="1"/>
  <c r="E44" i="1"/>
  <c r="D44" i="1"/>
  <c r="AP44" i="1" s="1"/>
  <c r="BQ43" i="1"/>
  <c r="BL43" i="1"/>
  <c r="BF43" i="1"/>
  <c r="BC43" i="1"/>
  <c r="BD43" i="1" s="1"/>
  <c r="BB43" i="1"/>
  <c r="BA43" i="1"/>
  <c r="AX43" i="1"/>
  <c r="AT43" i="1"/>
  <c r="AS43" i="1"/>
  <c r="AK43" i="1"/>
  <c r="AG43" i="1"/>
  <c r="AD43" i="1"/>
  <c r="AR43" i="1" s="1"/>
  <c r="AA43" i="1"/>
  <c r="BG43" i="1" s="1"/>
  <c r="I43" i="1"/>
  <c r="AB43" i="1" s="1"/>
  <c r="H43" i="1"/>
  <c r="G43" i="1"/>
  <c r="BN43" i="1" s="1"/>
  <c r="E43" i="1"/>
  <c r="D43" i="1"/>
  <c r="BG42" i="1"/>
  <c r="BF42" i="1"/>
  <c r="BC42" i="1"/>
  <c r="BB42" i="1"/>
  <c r="BA42" i="1"/>
  <c r="BD42" i="1" s="1"/>
  <c r="AX42" i="1"/>
  <c r="AT42" i="1"/>
  <c r="AS42" i="1"/>
  <c r="AP42" i="1"/>
  <c r="AN42" i="1"/>
  <c r="AD42" i="1"/>
  <c r="AA42" i="1"/>
  <c r="N42" i="1"/>
  <c r="J42" i="1"/>
  <c r="I42" i="1"/>
  <c r="AB42" i="1" s="1"/>
  <c r="G42" i="1"/>
  <c r="BN42" i="1" s="1"/>
  <c r="F42" i="1"/>
  <c r="BM42" i="1" s="1"/>
  <c r="E42" i="1"/>
  <c r="D42" i="1"/>
  <c r="BQ41" i="1"/>
  <c r="BI41" i="1"/>
  <c r="BG41" i="1"/>
  <c r="BF41" i="1"/>
  <c r="BC41" i="1"/>
  <c r="BB41" i="1"/>
  <c r="BA41" i="1"/>
  <c r="AX41" i="1"/>
  <c r="AT41" i="1"/>
  <c r="AS41" i="1"/>
  <c r="AD41" i="1"/>
  <c r="AN41" i="1" s="1"/>
  <c r="AA41" i="1"/>
  <c r="I41" i="1"/>
  <c r="AB41" i="1" s="1"/>
  <c r="G41" i="1"/>
  <c r="BN41" i="1" s="1"/>
  <c r="F41" i="1"/>
  <c r="E41" i="1"/>
  <c r="D41" i="1"/>
  <c r="N41" i="1" s="1"/>
  <c r="BF40" i="1"/>
  <c r="BC40" i="1"/>
  <c r="BB40" i="1"/>
  <c r="BA40" i="1"/>
  <c r="BD40" i="1" s="1"/>
  <c r="AX40" i="1"/>
  <c r="AT40" i="1"/>
  <c r="AS40" i="1"/>
  <c r="AR40" i="1"/>
  <c r="AU40" i="1" s="1"/>
  <c r="AG40" i="1"/>
  <c r="AD40" i="1"/>
  <c r="AB40" i="1"/>
  <c r="AA40" i="1"/>
  <c r="BG40" i="1" s="1"/>
  <c r="BM40" i="1" s="1"/>
  <c r="I40" i="1"/>
  <c r="G40" i="1"/>
  <c r="BN40" i="1" s="1"/>
  <c r="E40" i="1"/>
  <c r="H40" i="1" s="1"/>
  <c r="D40" i="1"/>
  <c r="AP40" i="1" s="1"/>
  <c r="BF39" i="1"/>
  <c r="BQ39" i="1" s="1"/>
  <c r="BD39" i="1"/>
  <c r="BC39" i="1"/>
  <c r="BB39" i="1"/>
  <c r="BA39" i="1"/>
  <c r="AX39" i="1"/>
  <c r="AT39" i="1"/>
  <c r="AS39" i="1"/>
  <c r="AK39" i="1"/>
  <c r="AG39" i="1"/>
  <c r="AD39" i="1"/>
  <c r="AR39" i="1" s="1"/>
  <c r="AB39" i="1"/>
  <c r="AA39" i="1"/>
  <c r="BG39" i="1" s="1"/>
  <c r="G39" i="1"/>
  <c r="BN39" i="1" s="1"/>
  <c r="E39" i="1"/>
  <c r="H39" i="1" s="1"/>
  <c r="D39" i="1"/>
  <c r="AP39" i="1" s="1"/>
  <c r="BG38" i="1"/>
  <c r="BF38" i="1"/>
  <c r="BQ38" i="1" s="1"/>
  <c r="BC38" i="1"/>
  <c r="BB38" i="1"/>
  <c r="BA38" i="1"/>
  <c r="BD38" i="1" s="1"/>
  <c r="AT38" i="1"/>
  <c r="AS38" i="1"/>
  <c r="AR38" i="1"/>
  <c r="AU38" i="1" s="1"/>
  <c r="AY38" i="1" s="1"/>
  <c r="AG38" i="1"/>
  <c r="AD38" i="1"/>
  <c r="AB38" i="1"/>
  <c r="AA38" i="1"/>
  <c r="G38" i="1"/>
  <c r="BN38" i="1" s="1"/>
  <c r="F38" i="1"/>
  <c r="E38" i="1"/>
  <c r="H38" i="1" s="1"/>
  <c r="D38" i="1"/>
  <c r="AP38" i="1" s="1"/>
  <c r="BG37" i="1"/>
  <c r="BF37" i="1"/>
  <c r="BI37" i="1" s="1"/>
  <c r="BD37" i="1"/>
  <c r="BC37" i="1"/>
  <c r="BB37" i="1"/>
  <c r="BA37" i="1"/>
  <c r="AX37" i="1"/>
  <c r="AT37" i="1"/>
  <c r="AS37" i="1"/>
  <c r="AK37" i="1"/>
  <c r="AD37" i="1"/>
  <c r="AR37" i="1" s="1"/>
  <c r="AU37" i="1" s="1"/>
  <c r="AA37" i="1"/>
  <c r="I37" i="1"/>
  <c r="AB37" i="1" s="1"/>
  <c r="G37" i="1"/>
  <c r="BN37" i="1" s="1"/>
  <c r="F37" i="1"/>
  <c r="E37" i="1"/>
  <c r="H37" i="1" s="1"/>
  <c r="D37" i="1"/>
  <c r="J37" i="1" s="1"/>
  <c r="AF37" i="1" s="1"/>
  <c r="BG36" i="1"/>
  <c r="BF36" i="1"/>
  <c r="BC36" i="1"/>
  <c r="BB36" i="1"/>
  <c r="BA36" i="1"/>
  <c r="AX36" i="1"/>
  <c r="AT36" i="1"/>
  <c r="AS36" i="1"/>
  <c r="AK36" i="1"/>
  <c r="AD36" i="1"/>
  <c r="AN36" i="1" s="1"/>
  <c r="AA36" i="1"/>
  <c r="I36" i="1"/>
  <c r="AB36" i="1" s="1"/>
  <c r="G36" i="1"/>
  <c r="BN36" i="1" s="1"/>
  <c r="F36" i="1"/>
  <c r="E36" i="1"/>
  <c r="D36" i="1"/>
  <c r="J36" i="1" s="1"/>
  <c r="BG35" i="1"/>
  <c r="BF35" i="1"/>
  <c r="BS35" i="1" s="1"/>
  <c r="BD35" i="1"/>
  <c r="BC35" i="1"/>
  <c r="BB35" i="1"/>
  <c r="BA35" i="1"/>
  <c r="AX35" i="1"/>
  <c r="AT35" i="1"/>
  <c r="AS35" i="1"/>
  <c r="AP35" i="1"/>
  <c r="AK35" i="1"/>
  <c r="AD35" i="1"/>
  <c r="AR35" i="1" s="1"/>
  <c r="AA35" i="1"/>
  <c r="N35" i="1"/>
  <c r="I35" i="1"/>
  <c r="AB35" i="1" s="1"/>
  <c r="G35" i="1"/>
  <c r="BN35" i="1" s="1"/>
  <c r="F35" i="1"/>
  <c r="E35" i="1"/>
  <c r="H35" i="1" s="1"/>
  <c r="D35" i="1"/>
  <c r="J35" i="1" s="1"/>
  <c r="BF34" i="1"/>
  <c r="BC34" i="1"/>
  <c r="BB34" i="1"/>
  <c r="BD34" i="1" s="1"/>
  <c r="BA34" i="1"/>
  <c r="AX34" i="1"/>
  <c r="AT34" i="1"/>
  <c r="AS34" i="1"/>
  <c r="AD34" i="1"/>
  <c r="AN34" i="1" s="1"/>
  <c r="AA34" i="1"/>
  <c r="BG34" i="1" s="1"/>
  <c r="I34" i="1"/>
  <c r="AB34" i="1" s="1"/>
  <c r="G34" i="1"/>
  <c r="BN34" i="1" s="1"/>
  <c r="E34" i="1"/>
  <c r="H34" i="1" s="1"/>
  <c r="D34" i="1"/>
  <c r="J34" i="1" s="1"/>
  <c r="BF33" i="1"/>
  <c r="BC33" i="1"/>
  <c r="BB33" i="1"/>
  <c r="BA33" i="1"/>
  <c r="AT33" i="1"/>
  <c r="AS33" i="1"/>
  <c r="AK33" i="1"/>
  <c r="AD33" i="1"/>
  <c r="AN33" i="1" s="1"/>
  <c r="AB33" i="1"/>
  <c r="AA33" i="1"/>
  <c r="BG33" i="1" s="1"/>
  <c r="BM33" i="1" s="1"/>
  <c r="I33" i="1"/>
  <c r="G33" i="1"/>
  <c r="BN33" i="1" s="1"/>
  <c r="E33" i="1"/>
  <c r="D33" i="1"/>
  <c r="BI32" i="1"/>
  <c r="BG32" i="1"/>
  <c r="BF32" i="1"/>
  <c r="BC32" i="1"/>
  <c r="BB32" i="1"/>
  <c r="BA32" i="1"/>
  <c r="AX32" i="1"/>
  <c r="AT32" i="1"/>
  <c r="AS32" i="1"/>
  <c r="AD32" i="1"/>
  <c r="AA32" i="1"/>
  <c r="I32" i="1"/>
  <c r="AB32" i="1" s="1"/>
  <c r="H32" i="1"/>
  <c r="G32" i="1"/>
  <c r="BN32" i="1" s="1"/>
  <c r="F32" i="1"/>
  <c r="BM32" i="1" s="1"/>
  <c r="E32" i="1"/>
  <c r="D32" i="1"/>
  <c r="BG31" i="1"/>
  <c r="BM31" i="1" s="1"/>
  <c r="BF31" i="1"/>
  <c r="BC31" i="1"/>
  <c r="BB31" i="1"/>
  <c r="BA31" i="1"/>
  <c r="AX31" i="1"/>
  <c r="AT31" i="1"/>
  <c r="AS31" i="1"/>
  <c r="AN31" i="1"/>
  <c r="AG31" i="1"/>
  <c r="AD31" i="1"/>
  <c r="AR31" i="1" s="1"/>
  <c r="AB31" i="1"/>
  <c r="AA31" i="1"/>
  <c r="J31" i="1"/>
  <c r="I31" i="1"/>
  <c r="G31" i="1"/>
  <c r="BN31" i="1" s="1"/>
  <c r="F31" i="1"/>
  <c r="E31" i="1"/>
  <c r="D31" i="1"/>
  <c r="BG30" i="1"/>
  <c r="BF30" i="1"/>
  <c r="BS30" i="1" s="1"/>
  <c r="BC30" i="1"/>
  <c r="BB30" i="1"/>
  <c r="BA30" i="1"/>
  <c r="BD30" i="1" s="1"/>
  <c r="AX30" i="1"/>
  <c r="AT30" i="1"/>
  <c r="AS30" i="1"/>
  <c r="AD30" i="1"/>
  <c r="AN30" i="1" s="1"/>
  <c r="AA30" i="1"/>
  <c r="I30" i="1"/>
  <c r="AB30" i="1" s="1"/>
  <c r="G30" i="1"/>
  <c r="BN30" i="1" s="1"/>
  <c r="E30" i="1"/>
  <c r="D30" i="1"/>
  <c r="AP30" i="1" s="1"/>
  <c r="BQ29" i="1"/>
  <c r="BG29" i="1"/>
  <c r="BF29" i="1"/>
  <c r="BC29" i="1"/>
  <c r="BB29" i="1"/>
  <c r="BA29" i="1"/>
  <c r="AX29" i="1"/>
  <c r="AT29" i="1"/>
  <c r="AS29" i="1"/>
  <c r="AD29" i="1"/>
  <c r="AB29" i="1"/>
  <c r="AA29" i="1"/>
  <c r="I29" i="1"/>
  <c r="G29" i="1"/>
  <c r="BN29" i="1" s="1"/>
  <c r="F29" i="1"/>
  <c r="E29" i="1"/>
  <c r="BL29" i="1" s="1"/>
  <c r="D29" i="1"/>
  <c r="BG28" i="1"/>
  <c r="BF28" i="1"/>
  <c r="BI28" i="1" s="1"/>
  <c r="BD28" i="1"/>
  <c r="BC28" i="1"/>
  <c r="BB28" i="1"/>
  <c r="BA28" i="1"/>
  <c r="AX28" i="1"/>
  <c r="AT28" i="1"/>
  <c r="AS28" i="1"/>
  <c r="AP28" i="1"/>
  <c r="AK28" i="1"/>
  <c r="AD28" i="1"/>
  <c r="AR28" i="1" s="1"/>
  <c r="AU28" i="1" s="1"/>
  <c r="AB28" i="1"/>
  <c r="AA28" i="1"/>
  <c r="N28" i="1"/>
  <c r="I28" i="1"/>
  <c r="G28" i="1"/>
  <c r="BN28" i="1" s="1"/>
  <c r="F28" i="1"/>
  <c r="E28" i="1"/>
  <c r="H28" i="1" s="1"/>
  <c r="D28" i="1"/>
  <c r="J28" i="1" s="1"/>
  <c r="BG27" i="1"/>
  <c r="BF27" i="1"/>
  <c r="BC27" i="1"/>
  <c r="BB27" i="1"/>
  <c r="BA27" i="1"/>
  <c r="AX27" i="1"/>
  <c r="AT27" i="1"/>
  <c r="AS27" i="1"/>
  <c r="AP27" i="1"/>
  <c r="AK27" i="1"/>
  <c r="AG27" i="1"/>
  <c r="AD27" i="1"/>
  <c r="AN27" i="1" s="1"/>
  <c r="AA27" i="1"/>
  <c r="N27" i="1"/>
  <c r="I27" i="1"/>
  <c r="AB27" i="1" s="1"/>
  <c r="G27" i="1"/>
  <c r="BN27" i="1" s="1"/>
  <c r="F27" i="1"/>
  <c r="E27" i="1"/>
  <c r="BL27" i="1" s="1"/>
  <c r="D27" i="1"/>
  <c r="J27" i="1" s="1"/>
  <c r="BG26" i="1"/>
  <c r="BG24" i="1" s="1"/>
  <c r="BF26" i="1"/>
  <c r="BC26" i="1"/>
  <c r="BB26" i="1"/>
  <c r="AX26" i="1"/>
  <c r="AT26" i="1"/>
  <c r="AS26" i="1"/>
  <c r="AD26" i="1"/>
  <c r="AB26" i="1"/>
  <c r="G26" i="1"/>
  <c r="BN26" i="1" s="1"/>
  <c r="F26" i="1"/>
  <c r="F24" i="1" s="1"/>
  <c r="E26" i="1"/>
  <c r="D26" i="1"/>
  <c r="N26" i="1" s="1"/>
  <c r="BN25" i="1"/>
  <c r="BM25" i="1"/>
  <c r="BF25" i="1"/>
  <c r="BC25" i="1"/>
  <c r="BB25" i="1"/>
  <c r="AX25" i="1"/>
  <c r="AX24" i="1" s="1"/>
  <c r="AT25" i="1"/>
  <c r="AS25" i="1"/>
  <c r="AD25" i="1"/>
  <c r="AB25" i="1"/>
  <c r="AB24" i="1" s="1"/>
  <c r="AA25" i="1"/>
  <c r="G25" i="1"/>
  <c r="E25" i="1"/>
  <c r="E24" i="1" s="1"/>
  <c r="D25" i="1"/>
  <c r="AS24" i="1"/>
  <c r="AM24" i="1"/>
  <c r="AM46" i="1" s="1"/>
  <c r="AM49" i="1" s="1"/>
  <c r="AM51" i="1" s="1"/>
  <c r="AJ24" i="1"/>
  <c r="AJ46" i="1" s="1"/>
  <c r="AJ49" i="1" s="1"/>
  <c r="Y24" i="1"/>
  <c r="R24" i="1"/>
  <c r="M24" i="1"/>
  <c r="L24" i="1"/>
  <c r="L45" i="1" s="1"/>
  <c r="G24" i="1"/>
  <c r="BN24" i="1" s="1"/>
  <c r="BQ23" i="1"/>
  <c r="BL23" i="1"/>
  <c r="BF23" i="1"/>
  <c r="BC23" i="1"/>
  <c r="BB23" i="1"/>
  <c r="BD23" i="1" s="1"/>
  <c r="BA23" i="1"/>
  <c r="AX23" i="1"/>
  <c r="AT23" i="1"/>
  <c r="AS23" i="1"/>
  <c r="AK23" i="1"/>
  <c r="AG23" i="1"/>
  <c r="AD23" i="1"/>
  <c r="AN23" i="1" s="1"/>
  <c r="AB23" i="1"/>
  <c r="AA23" i="1"/>
  <c r="BG23" i="1" s="1"/>
  <c r="I23" i="1"/>
  <c r="G23" i="1"/>
  <c r="H23" i="1" s="1"/>
  <c r="E23" i="1"/>
  <c r="D23" i="1"/>
  <c r="BI22" i="1"/>
  <c r="BG22" i="1"/>
  <c r="BF22" i="1"/>
  <c r="BC22" i="1"/>
  <c r="BB22" i="1"/>
  <c r="BA22" i="1"/>
  <c r="AX22" i="1"/>
  <c r="AT22" i="1"/>
  <c r="AS22" i="1"/>
  <c r="AD22" i="1"/>
  <c r="AN22" i="1" s="1"/>
  <c r="AB22" i="1"/>
  <c r="AA22" i="1"/>
  <c r="I22" i="1"/>
  <c r="G22" i="1"/>
  <c r="BN22" i="1" s="1"/>
  <c r="F22" i="1"/>
  <c r="E22" i="1"/>
  <c r="D22" i="1"/>
  <c r="J22" i="1" s="1"/>
  <c r="BS21" i="1"/>
  <c r="BG21" i="1"/>
  <c r="BF21" i="1"/>
  <c r="BC21" i="1"/>
  <c r="BB21" i="1"/>
  <c r="BA21" i="1"/>
  <c r="AX21" i="1"/>
  <c r="AT21" i="1"/>
  <c r="AS21" i="1"/>
  <c r="AD21" i="1"/>
  <c r="AK21" i="1" s="1"/>
  <c r="AA21" i="1"/>
  <c r="J21" i="1"/>
  <c r="I21" i="1"/>
  <c r="AB21" i="1" s="1"/>
  <c r="G21" i="1"/>
  <c r="BN21" i="1" s="1"/>
  <c r="F21" i="1"/>
  <c r="BM21" i="1" s="1"/>
  <c r="E21" i="1"/>
  <c r="D21" i="1"/>
  <c r="AP21" i="1" s="1"/>
  <c r="BQ20" i="1"/>
  <c r="BM20" i="1"/>
  <c r="BF20" i="1"/>
  <c r="BC20" i="1"/>
  <c r="BD20" i="1" s="1"/>
  <c r="BB20" i="1"/>
  <c r="BA20" i="1"/>
  <c r="AX20" i="1"/>
  <c r="AT20" i="1"/>
  <c r="AS20" i="1"/>
  <c r="AK20" i="1"/>
  <c r="AG20" i="1"/>
  <c r="AD20" i="1"/>
  <c r="AN20" i="1" s="1"/>
  <c r="AB20" i="1"/>
  <c r="AA20" i="1"/>
  <c r="BG20" i="1" s="1"/>
  <c r="BI20" i="1" s="1"/>
  <c r="I20" i="1"/>
  <c r="G20" i="1"/>
  <c r="BN20" i="1" s="1"/>
  <c r="E20" i="1"/>
  <c r="BL20" i="1" s="1"/>
  <c r="D20" i="1"/>
  <c r="BS20" i="1" s="1"/>
  <c r="BF19" i="1"/>
  <c r="BQ19" i="1" s="1"/>
  <c r="BC19" i="1"/>
  <c r="BB19" i="1"/>
  <c r="BA19" i="1"/>
  <c r="BD19" i="1" s="1"/>
  <c r="AX19" i="1"/>
  <c r="AT19" i="1"/>
  <c r="AS19" i="1"/>
  <c r="AD19" i="1"/>
  <c r="AK19" i="1" s="1"/>
  <c r="AA19" i="1"/>
  <c r="BG19" i="1" s="1"/>
  <c r="I19" i="1"/>
  <c r="AB19" i="1" s="1"/>
  <c r="G19" i="1"/>
  <c r="BN19" i="1" s="1"/>
  <c r="E19" i="1"/>
  <c r="H19" i="1" s="1"/>
  <c r="D19" i="1"/>
  <c r="AP19" i="1" s="1"/>
  <c r="BF18" i="1"/>
  <c r="BQ18" i="1" s="1"/>
  <c r="BC18" i="1"/>
  <c r="BB18" i="1"/>
  <c r="BA18" i="1"/>
  <c r="AX18" i="1"/>
  <c r="AT18" i="1"/>
  <c r="AS18" i="1"/>
  <c r="AP18" i="1"/>
  <c r="AK18" i="1"/>
  <c r="AD18" i="1"/>
  <c r="AN18" i="1" s="1"/>
  <c r="AB18" i="1"/>
  <c r="AA18" i="1"/>
  <c r="BG18" i="1" s="1"/>
  <c r="BM18" i="1" s="1"/>
  <c r="I18" i="1"/>
  <c r="G18" i="1"/>
  <c r="BN18" i="1" s="1"/>
  <c r="E18" i="1"/>
  <c r="D18" i="1"/>
  <c r="J18" i="1" s="1"/>
  <c r="BM17" i="1"/>
  <c r="BC17" i="1"/>
  <c r="BB17" i="1"/>
  <c r="AX17" i="1"/>
  <c r="AT17" i="1"/>
  <c r="AS17" i="1"/>
  <c r="AN17" i="1"/>
  <c r="AD17" i="1"/>
  <c r="AK17" i="1" s="1"/>
  <c r="AB17" i="1"/>
  <c r="Y17" i="1"/>
  <c r="AA17" i="1" s="1"/>
  <c r="R17" i="1"/>
  <c r="Q17" i="1"/>
  <c r="I17" i="1"/>
  <c r="G17" i="1"/>
  <c r="BN17" i="1" s="1"/>
  <c r="E17" i="1"/>
  <c r="D17" i="1"/>
  <c r="AP17" i="1" s="1"/>
  <c r="BQ16" i="1"/>
  <c r="BF16" i="1"/>
  <c r="BC16" i="1"/>
  <c r="BB16" i="1"/>
  <c r="BA16" i="1"/>
  <c r="AX16" i="1"/>
  <c r="AT16" i="1"/>
  <c r="AS16" i="1"/>
  <c r="AD16" i="1"/>
  <c r="AB16" i="1"/>
  <c r="AA16" i="1"/>
  <c r="BG16" i="1" s="1"/>
  <c r="BM16" i="1" s="1"/>
  <c r="I16" i="1"/>
  <c r="G16" i="1"/>
  <c r="BN16" i="1" s="1"/>
  <c r="E16" i="1"/>
  <c r="D16" i="1"/>
  <c r="BN15" i="1"/>
  <c r="BG15" i="1"/>
  <c r="BM15" i="1" s="1"/>
  <c r="BF15" i="1"/>
  <c r="BI15" i="1" s="1"/>
  <c r="BC15" i="1"/>
  <c r="BB15" i="1"/>
  <c r="BA15" i="1"/>
  <c r="BD15" i="1" s="1"/>
  <c r="AT15" i="1"/>
  <c r="AS15" i="1"/>
  <c r="AD15" i="1"/>
  <c r="AB15" i="1"/>
  <c r="AA15" i="1"/>
  <c r="N15" i="1"/>
  <c r="I15" i="1"/>
  <c r="E15" i="1"/>
  <c r="H15" i="1" s="1"/>
  <c r="D15" i="1"/>
  <c r="BQ14" i="1"/>
  <c r="BL14" i="1"/>
  <c r="BF14" i="1"/>
  <c r="BC14" i="1"/>
  <c r="BB14" i="1"/>
  <c r="BD14" i="1" s="1"/>
  <c r="BA14" i="1"/>
  <c r="AX14" i="1"/>
  <c r="AT14" i="1"/>
  <c r="AS14" i="1"/>
  <c r="AP14" i="1"/>
  <c r="AD14" i="1"/>
  <c r="AN14" i="1" s="1"/>
  <c r="AB14" i="1"/>
  <c r="AA14" i="1"/>
  <c r="BG14" i="1" s="1"/>
  <c r="BM14" i="1" s="1"/>
  <c r="I14" i="1"/>
  <c r="G14" i="1"/>
  <c r="BN14" i="1" s="1"/>
  <c r="E14" i="1"/>
  <c r="D14" i="1"/>
  <c r="BI13" i="1"/>
  <c r="BF13" i="1"/>
  <c r="BC13" i="1"/>
  <c r="BB13" i="1"/>
  <c r="BA13" i="1"/>
  <c r="AT13" i="1"/>
  <c r="AS13" i="1"/>
  <c r="AP13" i="1"/>
  <c r="AK13" i="1"/>
  <c r="AD13" i="1"/>
  <c r="AN13" i="1" s="1"/>
  <c r="AB13" i="1"/>
  <c r="AA13" i="1"/>
  <c r="BG13" i="1" s="1"/>
  <c r="BM13" i="1" s="1"/>
  <c r="I13" i="1"/>
  <c r="G13" i="1"/>
  <c r="BN13" i="1" s="1"/>
  <c r="E13" i="1"/>
  <c r="H13" i="1" s="1"/>
  <c r="D13" i="1"/>
  <c r="J13" i="1" s="1"/>
  <c r="BG12" i="1"/>
  <c r="BF12" i="1"/>
  <c r="BC12" i="1"/>
  <c r="BB12" i="1"/>
  <c r="BA12" i="1"/>
  <c r="BD12" i="1" s="1"/>
  <c r="AT12" i="1"/>
  <c r="AS12" i="1"/>
  <c r="AK12" i="1"/>
  <c r="AD12" i="1"/>
  <c r="AN12" i="1" s="1"/>
  <c r="AB12" i="1"/>
  <c r="AA12" i="1"/>
  <c r="I12" i="1"/>
  <c r="G12" i="1"/>
  <c r="BN12" i="1" s="1"/>
  <c r="E12" i="1"/>
  <c r="H12" i="1" s="1"/>
  <c r="D12" i="1"/>
  <c r="BG11" i="1"/>
  <c r="BF11" i="1"/>
  <c r="BI11" i="1" s="1"/>
  <c r="BC11" i="1"/>
  <c r="BB11" i="1"/>
  <c r="BA11" i="1"/>
  <c r="AX11" i="1"/>
  <c r="AT11" i="1"/>
  <c r="AS11" i="1"/>
  <c r="AD11" i="1"/>
  <c r="AB11" i="1"/>
  <c r="AA11" i="1"/>
  <c r="I11" i="1"/>
  <c r="H11" i="1"/>
  <c r="G11" i="1"/>
  <c r="BN11" i="1" s="1"/>
  <c r="F11" i="1"/>
  <c r="BM11" i="1" s="1"/>
  <c r="E11" i="1"/>
  <c r="D11" i="1"/>
  <c r="AP11" i="1" s="1"/>
  <c r="BF10" i="1"/>
  <c r="BQ10" i="1" s="1"/>
  <c r="BC10" i="1"/>
  <c r="BB10" i="1"/>
  <c r="BA10" i="1"/>
  <c r="BD10" i="1" s="1"/>
  <c r="AX10" i="1"/>
  <c r="AT10" i="1"/>
  <c r="AS10" i="1"/>
  <c r="AD10" i="1"/>
  <c r="AK10" i="1" s="1"/>
  <c r="AB10" i="1"/>
  <c r="AA10" i="1"/>
  <c r="BG10" i="1" s="1"/>
  <c r="G10" i="1"/>
  <c r="E10" i="1"/>
  <c r="D10" i="1"/>
  <c r="J10" i="1" s="1"/>
  <c r="BG9" i="1"/>
  <c r="BF9" i="1"/>
  <c r="BQ9" i="1" s="1"/>
  <c r="BC9" i="1"/>
  <c r="BB9" i="1"/>
  <c r="BA9" i="1"/>
  <c r="AX9" i="1"/>
  <c r="AT9" i="1"/>
  <c r="AS9" i="1"/>
  <c r="AD9" i="1"/>
  <c r="AK9" i="1" s="1"/>
  <c r="AB9" i="1"/>
  <c r="AA9" i="1"/>
  <c r="J9" i="1"/>
  <c r="I9" i="1"/>
  <c r="G9" i="1"/>
  <c r="BN9" i="1" s="1"/>
  <c r="F9" i="1"/>
  <c r="H9" i="1" s="1"/>
  <c r="E9" i="1"/>
  <c r="D9" i="1"/>
  <c r="AP9" i="1" s="1"/>
  <c r="BF8" i="1"/>
  <c r="BC8" i="1"/>
  <c r="BB8" i="1"/>
  <c r="BA8" i="1"/>
  <c r="AX8" i="1"/>
  <c r="AT8" i="1"/>
  <c r="AS8" i="1"/>
  <c r="AP8" i="1"/>
  <c r="AG8" i="1"/>
  <c r="AD8" i="1"/>
  <c r="AR8" i="1" s="1"/>
  <c r="AU8" i="1" s="1"/>
  <c r="AY8" i="1" s="1"/>
  <c r="AA8" i="1"/>
  <c r="BG8" i="1" s="1"/>
  <c r="N8" i="1"/>
  <c r="J8" i="1"/>
  <c r="I8" i="1"/>
  <c r="AB8" i="1" s="1"/>
  <c r="G8" i="1"/>
  <c r="BN8" i="1" s="1"/>
  <c r="E8" i="1"/>
  <c r="H8" i="1" s="1"/>
  <c r="D8" i="1"/>
  <c r="BN7" i="1"/>
  <c r="BF7" i="1"/>
  <c r="BQ7" i="1" s="1"/>
  <c r="BC7" i="1"/>
  <c r="BB7" i="1"/>
  <c r="BA7" i="1"/>
  <c r="AX7" i="1"/>
  <c r="AT7" i="1"/>
  <c r="AS7" i="1"/>
  <c r="AD7" i="1"/>
  <c r="AB7" i="1"/>
  <c r="AA7" i="1"/>
  <c r="I7" i="1"/>
  <c r="H7" i="1"/>
  <c r="E7" i="1"/>
  <c r="D7" i="1"/>
  <c r="BG6" i="1"/>
  <c r="BI6" i="1" s="1"/>
  <c r="BF6" i="1"/>
  <c r="BC6" i="1"/>
  <c r="BB6" i="1"/>
  <c r="BA6" i="1"/>
  <c r="BD6" i="1" s="1"/>
  <c r="AX6" i="1"/>
  <c r="AT6" i="1"/>
  <c r="AS6" i="1"/>
  <c r="AR6" i="1"/>
  <c r="AU6" i="1" s="1"/>
  <c r="AY6" i="1" s="1"/>
  <c r="AG6" i="1"/>
  <c r="AD6" i="1"/>
  <c r="AA6" i="1"/>
  <c r="I6" i="1"/>
  <c r="AB6" i="1" s="1"/>
  <c r="G6" i="1"/>
  <c r="BN6" i="1" s="1"/>
  <c r="F6" i="1"/>
  <c r="E6" i="1"/>
  <c r="H6" i="1" s="1"/>
  <c r="D6" i="1"/>
  <c r="AP6" i="1" s="1"/>
  <c r="O2" i="1"/>
  <c r="P24" i="1" s="1"/>
  <c r="AR26" i="1" l="1"/>
  <c r="AU26" i="1" s="1"/>
  <c r="AY26" i="1" s="1"/>
  <c r="AK26" i="1"/>
  <c r="BL34" i="1"/>
  <c r="AN16" i="1"/>
  <c r="AK16" i="1"/>
  <c r="AK7" i="1"/>
  <c r="AR7" i="1"/>
  <c r="AG7" i="1"/>
  <c r="AG11" i="1"/>
  <c r="AR11" i="1"/>
  <c r="AU11" i="1" s="1"/>
  <c r="AY11" i="1" s="1"/>
  <c r="BI12" i="1"/>
  <c r="BM12" i="1"/>
  <c r="AN15" i="1"/>
  <c r="AK15" i="1"/>
  <c r="BS27" i="1"/>
  <c r="BQ27" i="1"/>
  <c r="J12" i="1"/>
  <c r="AF12" i="1" s="1"/>
  <c r="AP12" i="1"/>
  <c r="N12" i="1"/>
  <c r="H18" i="1"/>
  <c r="BL18" i="1"/>
  <c r="H24" i="1"/>
  <c r="BI26" i="1"/>
  <c r="BQ26" i="1"/>
  <c r="AN29" i="1"/>
  <c r="AK29" i="1"/>
  <c r="AG29" i="1"/>
  <c r="AF29" i="1"/>
  <c r="J29" i="1"/>
  <c r="N29" i="1"/>
  <c r="AP29" i="1"/>
  <c r="AF36" i="1"/>
  <c r="J38" i="1"/>
  <c r="BM6" i="1"/>
  <c r="J16" i="1"/>
  <c r="AF16" i="1" s="1"/>
  <c r="BS16" i="1"/>
  <c r="J17" i="1"/>
  <c r="AF17" i="1" s="1"/>
  <c r="BD18" i="1"/>
  <c r="J23" i="1"/>
  <c r="AF23" i="1" s="1"/>
  <c r="BD29" i="1"/>
  <c r="H31" i="1"/>
  <c r="N36" i="1"/>
  <c r="N37" i="1"/>
  <c r="AP37" i="1"/>
  <c r="AG41" i="1"/>
  <c r="BD7" i="1"/>
  <c r="BD8" i="1"/>
  <c r="BD9" i="1"/>
  <c r="BD11" i="1"/>
  <c r="J14" i="1"/>
  <c r="AF14" i="1" s="1"/>
  <c r="N14" i="1"/>
  <c r="AK14" i="1"/>
  <c r="BS14" i="1"/>
  <c r="J15" i="1"/>
  <c r="AF15" i="1" s="1"/>
  <c r="AP15" i="1"/>
  <c r="H16" i="1"/>
  <c r="AP16" i="1"/>
  <c r="H17" i="1"/>
  <c r="BO20" i="1"/>
  <c r="AR20" i="1"/>
  <c r="AN21" i="1"/>
  <c r="BI21" i="1"/>
  <c r="AG22" i="1"/>
  <c r="AR23" i="1"/>
  <c r="AU23" i="1" s="1"/>
  <c r="AY23" i="1" s="1"/>
  <c r="BC24" i="1"/>
  <c r="J26" i="1"/>
  <c r="AP26" i="1"/>
  <c r="BD27" i="1"/>
  <c r="J30" i="1"/>
  <c r="H33" i="1"/>
  <c r="AF34" i="1"/>
  <c r="AK34" i="1"/>
  <c r="BS34" i="1"/>
  <c r="BQ34" i="1"/>
  <c r="BD36" i="1"/>
  <c r="BL38" i="1"/>
  <c r="AU39" i="1"/>
  <c r="AY39" i="1" s="1"/>
  <c r="BL39" i="1"/>
  <c r="H41" i="1"/>
  <c r="AK41" i="1"/>
  <c r="N44" i="1"/>
  <c r="AG44" i="1"/>
  <c r="AF45" i="1"/>
  <c r="BS36" i="1"/>
  <c r="H10" i="1"/>
  <c r="N16" i="1"/>
  <c r="BL36" i="1"/>
  <c r="AP36" i="1"/>
  <c r="H47" i="1"/>
  <c r="AF13" i="1"/>
  <c r="N13" i="1"/>
  <c r="BD13" i="1"/>
  <c r="H14" i="1"/>
  <c r="BD16" i="1"/>
  <c r="BL16" i="1"/>
  <c r="BO16" i="1" s="1"/>
  <c r="AF18" i="1"/>
  <c r="N18" i="1"/>
  <c r="BS18" i="1"/>
  <c r="J19" i="1"/>
  <c r="AU20" i="1"/>
  <c r="AY20" i="1" s="1"/>
  <c r="AF21" i="1"/>
  <c r="AR21" i="1"/>
  <c r="AU21" i="1" s="1"/>
  <c r="AY21" i="1" s="1"/>
  <c r="BD21" i="1"/>
  <c r="H22" i="1"/>
  <c r="AR22" i="1"/>
  <c r="H26" i="1"/>
  <c r="AF27" i="1"/>
  <c r="AF28" i="1"/>
  <c r="AY28" i="1"/>
  <c r="BQ28" i="1"/>
  <c r="BS29" i="1"/>
  <c r="H30" i="1"/>
  <c r="N34" i="1"/>
  <c r="AP34" i="1"/>
  <c r="BQ35" i="1"/>
  <c r="BQ36" i="1"/>
  <c r="AY37" i="1"/>
  <c r="BQ37" i="1"/>
  <c r="AR41" i="1"/>
  <c r="AU41" i="1" s="1"/>
  <c r="AY41" i="1" s="1"/>
  <c r="H42" i="1"/>
  <c r="BD44" i="1"/>
  <c r="U24" i="1"/>
  <c r="BO14" i="1"/>
  <c r="BM10" i="1"/>
  <c r="BO18" i="1"/>
  <c r="BI8" i="1"/>
  <c r="BM8" i="1"/>
  <c r="AF8" i="1"/>
  <c r="BM19" i="1"/>
  <c r="BM9" i="1"/>
  <c r="AN10" i="1"/>
  <c r="AN19" i="1"/>
  <c r="BS19" i="1"/>
  <c r="N23" i="1"/>
  <c r="BI39" i="1"/>
  <c r="BM39" i="1"/>
  <c r="AK6" i="1"/>
  <c r="BL6" i="1"/>
  <c r="BO6" i="1" s="1"/>
  <c r="BQ6" i="1"/>
  <c r="I46" i="1"/>
  <c r="I49" i="1" s="1"/>
  <c r="AB46" i="1"/>
  <c r="AB49" i="1" s="1"/>
  <c r="AS46" i="1"/>
  <c r="AS49" i="1" s="1"/>
  <c r="BL7" i="1"/>
  <c r="AK8" i="1"/>
  <c r="BL8" i="1"/>
  <c r="BQ8" i="1"/>
  <c r="N9" i="1"/>
  <c r="AF9" i="1"/>
  <c r="N10" i="1"/>
  <c r="AF10" i="1"/>
  <c r="AP10" i="1"/>
  <c r="BN10" i="1"/>
  <c r="AK11" i="1"/>
  <c r="BL11" i="1"/>
  <c r="BO11" i="1" s="1"/>
  <c r="BQ11" i="1"/>
  <c r="AG12" i="1"/>
  <c r="AR12" i="1"/>
  <c r="AU12" i="1" s="1"/>
  <c r="AY12" i="1" s="1"/>
  <c r="BL12" i="1"/>
  <c r="BQ12" i="1"/>
  <c r="AG13" i="1"/>
  <c r="AR13" i="1"/>
  <c r="AU13" i="1" s="1"/>
  <c r="AY13" i="1" s="1"/>
  <c r="BL13" i="1"/>
  <c r="BO13" i="1" s="1"/>
  <c r="BQ13" i="1"/>
  <c r="AG14" i="1"/>
  <c r="AR14" i="1"/>
  <c r="AU14" i="1" s="1"/>
  <c r="AY14" i="1" s="1"/>
  <c r="BI14" i="1"/>
  <c r="AG15" i="1"/>
  <c r="AR15" i="1"/>
  <c r="AU15" i="1" s="1"/>
  <c r="AY15" i="1" s="1"/>
  <c r="BL15" i="1"/>
  <c r="BO15" i="1" s="1"/>
  <c r="BQ15" i="1"/>
  <c r="AG16" i="1"/>
  <c r="AR16" i="1"/>
  <c r="AU16" i="1" s="1"/>
  <c r="AY16" i="1" s="1"/>
  <c r="BI16" i="1"/>
  <c r="N17" i="1"/>
  <c r="AG17" i="1"/>
  <c r="AH17" i="1" s="1"/>
  <c r="BA17" i="1"/>
  <c r="BD17" i="1" s="1"/>
  <c r="AG18" i="1"/>
  <c r="AR18" i="1"/>
  <c r="AU18" i="1" s="1"/>
  <c r="AY18" i="1" s="1"/>
  <c r="BI18" i="1"/>
  <c r="N19" i="1"/>
  <c r="AF19" i="1"/>
  <c r="J20" i="1"/>
  <c r="AF20" i="1" s="1"/>
  <c r="N21" i="1"/>
  <c r="AG21" i="1"/>
  <c r="BQ22" i="1"/>
  <c r="BL22" i="1"/>
  <c r="BN23" i="1"/>
  <c r="BN46" i="1" s="1"/>
  <c r="BN49" i="1" s="1"/>
  <c r="M46" i="1"/>
  <c r="M49" i="1" s="1"/>
  <c r="BB24" i="1"/>
  <c r="AA24" i="1"/>
  <c r="Y26" i="1"/>
  <c r="AJ56" i="1"/>
  <c r="AJ51" i="1"/>
  <c r="BM27" i="1"/>
  <c r="BO27" i="1" s="1"/>
  <c r="BI27" i="1"/>
  <c r="BL28" i="1"/>
  <c r="AK30" i="1"/>
  <c r="AR30" i="1"/>
  <c r="AU30" i="1" s="1"/>
  <c r="AY30" i="1" s="1"/>
  <c r="AG30" i="1"/>
  <c r="AF30" i="1"/>
  <c r="BL35" i="1"/>
  <c r="AX46" i="1"/>
  <c r="AX49" i="1" s="1"/>
  <c r="BS10" i="1"/>
  <c r="BM22" i="1"/>
  <c r="J6" i="1"/>
  <c r="AF6" i="1" s="1"/>
  <c r="AN6" i="1"/>
  <c r="J7" i="1"/>
  <c r="AF7" i="1" s="1"/>
  <c r="BS8" i="1"/>
  <c r="AG9" i="1"/>
  <c r="AR9" i="1"/>
  <c r="AU9" i="1" s="1"/>
  <c r="AY9" i="1" s="1"/>
  <c r="BI9" i="1"/>
  <c r="AG10" i="1"/>
  <c r="AR10" i="1"/>
  <c r="AU10" i="1" s="1"/>
  <c r="AY10" i="1" s="1"/>
  <c r="BI10" i="1"/>
  <c r="J11" i="1"/>
  <c r="AF11" i="1" s="1"/>
  <c r="AN11" i="1"/>
  <c r="BS11" i="1"/>
  <c r="BS12" i="1"/>
  <c r="BS13" i="1"/>
  <c r="BS15" i="1"/>
  <c r="P17" i="1"/>
  <c r="AR17" i="1"/>
  <c r="AG19" i="1"/>
  <c r="AR19" i="1"/>
  <c r="AU19" i="1" s="1"/>
  <c r="AY19" i="1" s="1"/>
  <c r="BI19" i="1"/>
  <c r="N20" i="1"/>
  <c r="AP20" i="1"/>
  <c r="H21" i="1"/>
  <c r="AP22" i="1"/>
  <c r="N22" i="1"/>
  <c r="AU22" i="1"/>
  <c r="AY22" i="1" s="1"/>
  <c r="BD22" i="1"/>
  <c r="BS22" i="1"/>
  <c r="BS23" i="1"/>
  <c r="G46" i="1"/>
  <c r="G49" i="1" s="1"/>
  <c r="G50" i="1" s="1"/>
  <c r="AK25" i="1"/>
  <c r="AR25" i="1"/>
  <c r="AU25" i="1" s="1"/>
  <c r="AY25" i="1" s="1"/>
  <c r="AG25" i="1"/>
  <c r="AD24" i="1"/>
  <c r="AD46" i="1" s="1"/>
  <c r="BS25" i="1"/>
  <c r="BF24" i="1"/>
  <c r="BQ25" i="1"/>
  <c r="BL25" i="1"/>
  <c r="BI25" i="1"/>
  <c r="BM30" i="1"/>
  <c r="BI30" i="1"/>
  <c r="BC46" i="1"/>
  <c r="BC49" i="1" s="1"/>
  <c r="AN9" i="1"/>
  <c r="BS9" i="1"/>
  <c r="AP25" i="1"/>
  <c r="N25" i="1"/>
  <c r="D24" i="1"/>
  <c r="BM29" i="1"/>
  <c r="BO29" i="1" s="1"/>
  <c r="BI29" i="1"/>
  <c r="AP32" i="1"/>
  <c r="N32" i="1"/>
  <c r="J32" i="1"/>
  <c r="AF32" i="1" s="1"/>
  <c r="P46" i="1"/>
  <c r="P48" i="1"/>
  <c r="P47" i="1"/>
  <c r="BS6" i="1"/>
  <c r="AN7" i="1"/>
  <c r="BS7" i="1"/>
  <c r="AN8" i="1"/>
  <c r="P2" i="1"/>
  <c r="N6" i="1"/>
  <c r="E46" i="1"/>
  <c r="E49" i="1" s="1"/>
  <c r="E50" i="1" s="1"/>
  <c r="N7" i="1"/>
  <c r="AP7" i="1"/>
  <c r="AU7" i="1"/>
  <c r="BB46" i="1"/>
  <c r="BB49" i="1" s="1"/>
  <c r="BG7" i="1"/>
  <c r="BL9" i="1"/>
  <c r="BO9" i="1" s="1"/>
  <c r="BL10" i="1"/>
  <c r="N11" i="1"/>
  <c r="BL19" i="1"/>
  <c r="BO19" i="1" s="1"/>
  <c r="H20" i="1"/>
  <c r="BQ21" i="1"/>
  <c r="BL21" i="1"/>
  <c r="BO21" i="1" s="1"/>
  <c r="AK22" i="1"/>
  <c r="AF22" i="1"/>
  <c r="AP23" i="1"/>
  <c r="BI23" i="1"/>
  <c r="BM23" i="1"/>
  <c r="BO23" i="1" s="1"/>
  <c r="J25" i="1"/>
  <c r="AF25" i="1" s="1"/>
  <c r="AN25" i="1"/>
  <c r="BA25" i="1"/>
  <c r="BD25" i="1" s="1"/>
  <c r="BL26" i="1"/>
  <c r="AK32" i="1"/>
  <c r="AR32" i="1"/>
  <c r="AU32" i="1" s="1"/>
  <c r="AY32" i="1" s="1"/>
  <c r="AN32" i="1"/>
  <c r="AG32" i="1"/>
  <c r="AP43" i="1"/>
  <c r="N43" i="1"/>
  <c r="J43" i="1"/>
  <c r="AF43" i="1" s="1"/>
  <c r="AT24" i="1"/>
  <c r="F46" i="1"/>
  <c r="F49" i="1" s="1"/>
  <c r="F50" i="1" s="1"/>
  <c r="AN26" i="1"/>
  <c r="BA26" i="1"/>
  <c r="BD26" i="1" s="1"/>
  <c r="BM26" i="1"/>
  <c r="BM24" i="1" s="1"/>
  <c r="BS26" i="1"/>
  <c r="H27" i="1"/>
  <c r="AR27" i="1"/>
  <c r="AU27" i="1" s="1"/>
  <c r="AY27" i="1" s="1"/>
  <c r="AN28" i="1"/>
  <c r="BM28" i="1"/>
  <c r="BS28" i="1"/>
  <c r="H29" i="1"/>
  <c r="AR29" i="1"/>
  <c r="AU29" i="1" s="1"/>
  <c r="AY29" i="1" s="1"/>
  <c r="N30" i="1"/>
  <c r="BQ31" i="1"/>
  <c r="BL31" i="1"/>
  <c r="BO31" i="1" s="1"/>
  <c r="J33" i="1"/>
  <c r="AF33" i="1" s="1"/>
  <c r="N33" i="1"/>
  <c r="BM36" i="1"/>
  <c r="BI36" i="1"/>
  <c r="BL37" i="1"/>
  <c r="AY40" i="1"/>
  <c r="BI40" i="1"/>
  <c r="L46" i="1"/>
  <c r="L49" i="1" s="1"/>
  <c r="C52" i="1"/>
  <c r="C51" i="1"/>
  <c r="AP31" i="1"/>
  <c r="N31" i="1"/>
  <c r="AU31" i="1"/>
  <c r="AY31" i="1" s="1"/>
  <c r="BD31" i="1"/>
  <c r="BS31" i="1"/>
  <c r="BQ32" i="1"/>
  <c r="BL32" i="1"/>
  <c r="BO32" i="1" s="1"/>
  <c r="AF38" i="1"/>
  <c r="BO39" i="1"/>
  <c r="BQ42" i="1"/>
  <c r="BL42" i="1"/>
  <c r="BO42" i="1" s="1"/>
  <c r="BI42" i="1"/>
  <c r="BS42" i="1"/>
  <c r="AP48" i="1"/>
  <c r="N48" i="1"/>
  <c r="J48" i="1"/>
  <c r="AF48" i="1" s="1"/>
  <c r="BC45" i="1"/>
  <c r="BD45" i="1" s="1"/>
  <c r="AT45" i="1"/>
  <c r="N45" i="1"/>
  <c r="AG45" i="1"/>
  <c r="H25" i="1"/>
  <c r="AG26" i="1"/>
  <c r="AG28" i="1"/>
  <c r="BQ30" i="1"/>
  <c r="BL30" i="1"/>
  <c r="BO30" i="1" s="1"/>
  <c r="AK31" i="1"/>
  <c r="AF31" i="1"/>
  <c r="BI31" i="1"/>
  <c r="BD32" i="1"/>
  <c r="BS32" i="1"/>
  <c r="AP33" i="1"/>
  <c r="BD33" i="1"/>
  <c r="BI33" i="1"/>
  <c r="BM34" i="1"/>
  <c r="BO34" i="1" s="1"/>
  <c r="AF35" i="1"/>
  <c r="AU35" i="1"/>
  <c r="AY35" i="1" s="1"/>
  <c r="BO36" i="1"/>
  <c r="BD41" i="1"/>
  <c r="AU47" i="1"/>
  <c r="AU48" i="1"/>
  <c r="AG33" i="1"/>
  <c r="AR33" i="1"/>
  <c r="AU33" i="1" s="1"/>
  <c r="AY33" i="1" s="1"/>
  <c r="BL33" i="1"/>
  <c r="BO33" i="1" s="1"/>
  <c r="BQ33" i="1"/>
  <c r="AG34" i="1"/>
  <c r="AR34" i="1"/>
  <c r="AU34" i="1" s="1"/>
  <c r="AY34" i="1" s="1"/>
  <c r="BI34" i="1"/>
  <c r="AN35" i="1"/>
  <c r="BM35" i="1"/>
  <c r="H36" i="1"/>
  <c r="AG36" i="1"/>
  <c r="AR36" i="1"/>
  <c r="AU36" i="1" s="1"/>
  <c r="AY36" i="1" s="1"/>
  <c r="AN37" i="1"/>
  <c r="BM37" i="1"/>
  <c r="BS37" i="1"/>
  <c r="AK38" i="1"/>
  <c r="BM38" i="1"/>
  <c r="BO38" i="1" s="1"/>
  <c r="BS38" i="1"/>
  <c r="J39" i="1"/>
  <c r="AF39" i="1" s="1"/>
  <c r="AN39" i="1"/>
  <c r="BS39" i="1"/>
  <c r="AK40" i="1"/>
  <c r="BL40" i="1"/>
  <c r="BO40" i="1" s="1"/>
  <c r="BQ40" i="1"/>
  <c r="BL41" i="1"/>
  <c r="BI43" i="1"/>
  <c r="BM43" i="1"/>
  <c r="BO43" i="1" s="1"/>
  <c r="BQ47" i="1"/>
  <c r="BL47" i="1"/>
  <c r="BO47" i="1" s="1"/>
  <c r="BI47" i="1"/>
  <c r="BJ47" i="1" s="1"/>
  <c r="BQ48" i="1"/>
  <c r="BL48" i="1"/>
  <c r="BO48" i="1" s="1"/>
  <c r="BI48" i="1"/>
  <c r="BS33" i="1"/>
  <c r="AN38" i="1"/>
  <c r="N39" i="1"/>
  <c r="J40" i="1"/>
  <c r="AF40" i="1" s="1"/>
  <c r="AN40" i="1"/>
  <c r="BS40" i="1"/>
  <c r="J41" i="1"/>
  <c r="AF41" i="1" s="1"/>
  <c r="BS41" i="1"/>
  <c r="AU43" i="1"/>
  <c r="AY43" i="1" s="1"/>
  <c r="BA47" i="1"/>
  <c r="AG47" i="1"/>
  <c r="AH47" i="1" s="1"/>
  <c r="AN47" i="1"/>
  <c r="AK47" i="1"/>
  <c r="BA48" i="1"/>
  <c r="BD48" i="1" s="1"/>
  <c r="BE48" i="1" s="1"/>
  <c r="AG48" i="1"/>
  <c r="AN48" i="1"/>
  <c r="AK48" i="1"/>
  <c r="AG35" i="1"/>
  <c r="BI35" i="1"/>
  <c r="AG37" i="1"/>
  <c r="N38" i="1"/>
  <c r="BI38" i="1"/>
  <c r="N40" i="1"/>
  <c r="AP41" i="1"/>
  <c r="BM41" i="1"/>
  <c r="AK42" i="1"/>
  <c r="AR42" i="1"/>
  <c r="AU42" i="1" s="1"/>
  <c r="AY42" i="1" s="1"/>
  <c r="AG42" i="1"/>
  <c r="AF42" i="1"/>
  <c r="AU45" i="1"/>
  <c r="AY45" i="1" s="1"/>
  <c r="BM45" i="1"/>
  <c r="BO45" i="1" s="1"/>
  <c r="BI45" i="1"/>
  <c r="W49" i="1"/>
  <c r="BS48" i="1"/>
  <c r="AN43" i="1"/>
  <c r="BS43" i="1"/>
  <c r="BL44" i="1"/>
  <c r="BO44" i="1" s="1"/>
  <c r="BQ44" i="1"/>
  <c r="J47" i="1"/>
  <c r="AF47" i="1" s="1"/>
  <c r="BC47" i="1"/>
  <c r="BC48" i="1"/>
  <c r="J44" i="1"/>
  <c r="AF44" i="1" s="1"/>
  <c r="BS44" i="1"/>
  <c r="N47" i="1"/>
  <c r="H46" i="1" l="1"/>
  <c r="H49" i="1" s="1"/>
  <c r="H50" i="1" s="1"/>
  <c r="BO12" i="1"/>
  <c r="BO10" i="1"/>
  <c r="BO35" i="1"/>
  <c r="BO8" i="1"/>
  <c r="AT46" i="1"/>
  <c r="AT49" i="1" s="1"/>
  <c r="U48" i="1"/>
  <c r="AE48" i="1" s="1"/>
  <c r="S48" i="1"/>
  <c r="BD47" i="1"/>
  <c r="BE47" i="1" s="1"/>
  <c r="AD49" i="1"/>
  <c r="U46" i="1"/>
  <c r="AE46" i="1" s="1"/>
  <c r="P49" i="1"/>
  <c r="N24" i="1"/>
  <c r="S24" i="1" s="1"/>
  <c r="J24" i="1"/>
  <c r="AF24" i="1" s="1"/>
  <c r="AR46" i="1"/>
  <c r="AR49" i="1" s="1"/>
  <c r="BL24" i="1"/>
  <c r="BO24" i="1" s="1"/>
  <c r="BO25" i="1"/>
  <c r="AR24" i="1"/>
  <c r="AK24" i="1"/>
  <c r="AK46" i="1" s="1"/>
  <c r="AK49" i="1" s="1"/>
  <c r="AN24" i="1"/>
  <c r="BA24" i="1"/>
  <c r="BD24" i="1" s="1"/>
  <c r="BE24" i="1" s="1"/>
  <c r="AG24" i="1"/>
  <c r="AH24" i="1" s="1"/>
  <c r="U17" i="1"/>
  <c r="AE17" i="1" s="1"/>
  <c r="S17" i="1"/>
  <c r="D46" i="1"/>
  <c r="D49" i="1" s="1"/>
  <c r="BO28" i="1"/>
  <c r="AY7" i="1"/>
  <c r="BF17" i="1"/>
  <c r="AU17" i="1"/>
  <c r="Y46" i="1"/>
  <c r="Y49" i="1" s="1"/>
  <c r="AA26" i="1"/>
  <c r="AY48" i="1"/>
  <c r="AV48" i="1"/>
  <c r="BO37" i="1"/>
  <c r="BO26" i="1"/>
  <c r="BG46" i="1"/>
  <c r="BM7" i="1"/>
  <c r="BM46" i="1" s="1"/>
  <c r="BM49" i="1" s="1"/>
  <c r="BI7" i="1"/>
  <c r="BA46" i="1"/>
  <c r="BA49" i="1" s="1"/>
  <c r="BO22" i="1"/>
  <c r="AN46" i="1"/>
  <c r="AN49" i="1" s="1"/>
  <c r="J46" i="1"/>
  <c r="J49" i="1" s="1"/>
  <c r="AH48" i="1"/>
  <c r="BJ48" i="1"/>
  <c r="BO41" i="1"/>
  <c r="AY47" i="1"/>
  <c r="AV47" i="1"/>
  <c r="L51" i="1"/>
  <c r="L52" i="1"/>
  <c r="N46" i="1"/>
  <c r="N49" i="1" s="1"/>
  <c r="U47" i="1"/>
  <c r="AE47" i="1" s="1"/>
  <c r="S47" i="1"/>
  <c r="BQ24" i="1"/>
  <c r="BI24" i="1"/>
  <c r="BJ24" i="1" s="1"/>
  <c r="BS24" i="1"/>
  <c r="M52" i="1"/>
  <c r="M51" i="1"/>
  <c r="BE17" i="1"/>
  <c r="AE24" i="1"/>
  <c r="AG46" i="1" l="1"/>
  <c r="AD51" i="1"/>
  <c r="BO7" i="1"/>
  <c r="AG49" i="1"/>
  <c r="AH46" i="1"/>
  <c r="AY17" i="1"/>
  <c r="AV17" i="1"/>
  <c r="S46" i="1"/>
  <c r="N52" i="1"/>
  <c r="N51" i="1"/>
  <c r="BG49" i="1"/>
  <c r="BI17" i="1"/>
  <c r="BJ17" i="1" s="1"/>
  <c r="BS17" i="1"/>
  <c r="BS46" i="1" s="1"/>
  <c r="BS49" i="1" s="1"/>
  <c r="BQ17" i="1"/>
  <c r="BQ46" i="1" s="1"/>
  <c r="BQ49" i="1" s="1"/>
  <c r="BL17" i="1"/>
  <c r="BF46" i="1"/>
  <c r="D52" i="1"/>
  <c r="D51" i="1"/>
  <c r="AP24" i="1"/>
  <c r="AP46" i="1" s="1"/>
  <c r="AP49" i="1" s="1"/>
  <c r="AP51" i="1" s="1"/>
  <c r="AU24" i="1"/>
  <c r="BD46" i="1"/>
  <c r="P52" i="1"/>
  <c r="S49" i="1"/>
  <c r="P51" i="1"/>
  <c r="U49" i="1"/>
  <c r="J52" i="1"/>
  <c r="J50" i="1"/>
  <c r="J51" i="1"/>
  <c r="AA46" i="1"/>
  <c r="AA49" i="1" s="1"/>
  <c r="AF49" i="1" s="1"/>
  <c r="AF26" i="1"/>
  <c r="BI46" i="1" l="1"/>
  <c r="BJ46" i="1"/>
  <c r="BI49" i="1"/>
  <c r="BJ49" i="1" s="1"/>
  <c r="U52" i="1"/>
  <c r="U51" i="1"/>
  <c r="AE49" i="1"/>
  <c r="AE51" i="1" s="1"/>
  <c r="BD49" i="1"/>
  <c r="BE49" i="1" s="1"/>
  <c r="BE46" i="1"/>
  <c r="AH49" i="1"/>
  <c r="AH51" i="1" s="1"/>
  <c r="AG51" i="1"/>
  <c r="AV24" i="1"/>
  <c r="AY24" i="1"/>
  <c r="AY46" i="1" s="1"/>
  <c r="AY49" i="1" s="1"/>
  <c r="AU46" i="1"/>
  <c r="BF49" i="1"/>
  <c r="AF46" i="1"/>
  <c r="S51" i="1"/>
  <c r="S52" i="1"/>
  <c r="BO17" i="1"/>
  <c r="BO46" i="1" s="1"/>
  <c r="BO49" i="1" s="1"/>
  <c r="BL46" i="1"/>
  <c r="BL49" i="1" s="1"/>
  <c r="AV46" i="1" l="1"/>
  <c r="AU49" i="1"/>
  <c r="AV49" i="1" s="1"/>
</calcChain>
</file>

<file path=xl/sharedStrings.xml><?xml version="1.0" encoding="utf-8"?>
<sst xmlns="http://schemas.openxmlformats.org/spreadsheetml/2006/main" count="137" uniqueCount="112">
  <si>
    <t>Круглосуточный стационар на 2024г.</t>
  </si>
  <si>
    <t>Численность застрахованных на 01.01.2022г.</t>
  </si>
  <si>
    <t>Численность застрахованных на 01.01.2023г.</t>
  </si>
  <si>
    <t>№ п/п</t>
  </si>
  <si>
    <t>Наименование профилей медицинской помощи</t>
  </si>
  <si>
    <r>
      <rPr>
        <i/>
        <u/>
        <sz val="10"/>
        <rFont val="Calibri"/>
        <family val="2"/>
        <charset val="204"/>
        <scheme val="minor"/>
      </rPr>
      <t>Справочно:</t>
    </r>
    <r>
      <rPr>
        <sz val="10"/>
        <rFont val="Calibri"/>
        <family val="2"/>
        <charset val="204"/>
        <scheme val="minor"/>
      </rPr>
      <t xml:space="preserve">
</t>
    </r>
    <r>
      <rPr>
        <b/>
        <sz val="10"/>
        <rFont val="Calibri"/>
        <family val="2"/>
        <charset val="204"/>
        <scheme val="minor"/>
      </rPr>
      <t>ФАКТ за 2022г. 
(по МО) 
по КСГ</t>
    </r>
    <r>
      <rPr>
        <sz val="10"/>
        <rFont val="Calibri"/>
        <family val="2"/>
        <charset val="204"/>
        <scheme val="minor"/>
      </rPr>
      <t xml:space="preserve">
</t>
    </r>
  </si>
  <si>
    <r>
      <rPr>
        <i/>
        <u/>
        <sz val="10"/>
        <rFont val="Calibri"/>
        <family val="2"/>
        <charset val="204"/>
        <scheme val="minor"/>
      </rPr>
      <t>Справочно:</t>
    </r>
    <r>
      <rPr>
        <sz val="10"/>
        <rFont val="Calibri"/>
        <family val="2"/>
        <charset val="204"/>
        <scheme val="minor"/>
      </rPr>
      <t xml:space="preserve">
</t>
    </r>
    <r>
      <rPr>
        <b/>
        <sz val="10"/>
        <rFont val="Calibri"/>
        <family val="2"/>
        <charset val="204"/>
        <scheme val="minor"/>
      </rPr>
      <t>ФАКТ за 2023г. 
(по МО) 
по КСГ</t>
    </r>
    <r>
      <rPr>
        <sz val="10"/>
        <rFont val="Calibri"/>
        <family val="2"/>
        <charset val="204"/>
        <scheme val="minor"/>
      </rPr>
      <t xml:space="preserve">
</t>
    </r>
  </si>
  <si>
    <t>Распределено на 2023 год решением Комиссии от 14.08.2023 Протокол №12 (с учетом ВМП и МТР)</t>
  </si>
  <si>
    <t>ГБУЗ "ООД"
непрофильные объемы</t>
  </si>
  <si>
    <r>
      <rPr>
        <b/>
        <u/>
        <sz val="11"/>
        <rFont val="Calibri"/>
        <family val="2"/>
        <charset val="204"/>
        <scheme val="minor"/>
      </rPr>
      <t>Для расчета</t>
    </r>
    <r>
      <rPr>
        <b/>
        <sz val="11"/>
        <rFont val="Calibri"/>
        <family val="2"/>
        <charset val="204"/>
        <scheme val="minor"/>
      </rPr>
      <t xml:space="preserve">
ФАКТ за 2023г. 
</t>
    </r>
    <r>
      <rPr>
        <sz val="11"/>
        <rFont val="Calibri"/>
        <family val="2"/>
        <charset val="204"/>
        <scheme val="minor"/>
      </rPr>
      <t>(за минусом непрофильных объемов)
гр.4+гр.5</t>
    </r>
  </si>
  <si>
    <t>РЕЗЕРВ
 в части МТР</t>
  </si>
  <si>
    <r>
      <rPr>
        <sz val="9"/>
        <rFont val="Calibri"/>
        <family val="2"/>
        <charset val="204"/>
        <scheme val="minor"/>
      </rPr>
      <t xml:space="preserve">Объемы мед. помощи  в рамках межтерриториальных расчетов,
</t>
    </r>
    <r>
      <rPr>
        <b/>
        <sz val="9"/>
        <rFont val="Calibri"/>
        <family val="2"/>
        <charset val="204"/>
        <scheme val="minor"/>
      </rPr>
      <t>(включая объемы ВМП),
в соответствии с Протоколом №7 от 17.05.2023г. за исключением профиля "медицинская реабилитация"</t>
    </r>
  </si>
  <si>
    <t>Объемы ВМП распределенные на 2023г. 
(Протокол №10), включены на 2024г.</t>
  </si>
  <si>
    <t>ИТОГО
гр.7+гр.8</t>
  </si>
  <si>
    <t>Нормативы объемов на 2024 год</t>
  </si>
  <si>
    <r>
      <rPr>
        <b/>
        <i/>
        <u/>
        <sz val="10"/>
        <color theme="1"/>
        <rFont val="Calibri"/>
        <family val="2"/>
        <charset val="204"/>
        <scheme val="minor"/>
      </rPr>
      <t>Справочно:</t>
    </r>
    <r>
      <rPr>
        <b/>
        <sz val="10"/>
        <color theme="1"/>
        <rFont val="Calibri"/>
        <family val="2"/>
        <charset val="204"/>
        <scheme val="minor"/>
      </rPr>
      <t xml:space="preserve">
Нормативы объемов на 2023г.</t>
    </r>
  </si>
  <si>
    <r>
      <rPr>
        <b/>
        <sz val="10"/>
        <color theme="1"/>
        <rFont val="Calibri"/>
        <family val="2"/>
        <charset val="204"/>
        <scheme val="minor"/>
      </rPr>
      <t>Отклонения от норматива
гр.9-гр.7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факта,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>, т.к. норматив НИЖЕ факта,)</t>
    </r>
  </si>
  <si>
    <r>
      <t>Расчетный н</t>
    </r>
    <r>
      <rPr>
        <b/>
        <u/>
        <sz val="11"/>
        <color theme="1"/>
        <rFont val="Calibri"/>
        <family val="2"/>
        <charset val="204"/>
        <scheme val="minor"/>
      </rPr>
      <t>орматив</t>
    </r>
    <r>
      <rPr>
        <b/>
        <u/>
        <sz val="10"/>
        <color theme="1"/>
        <rFont val="Calibri"/>
        <family val="2"/>
        <charset val="204"/>
        <scheme val="minor"/>
      </rPr>
      <t xml:space="preserve">
</t>
    </r>
    <r>
      <rPr>
        <b/>
        <sz val="10"/>
        <color theme="1"/>
        <rFont val="Calibri"/>
        <family val="2"/>
        <charset val="204"/>
        <scheme val="minor"/>
      </rPr>
      <t xml:space="preserve">
Объемы по КСГ, за минусом ВМП и межтеров
</t>
    </r>
    <r>
      <rPr>
        <sz val="10"/>
        <color theme="1"/>
        <rFont val="Calibri"/>
        <family val="2"/>
        <charset val="204"/>
        <scheme val="minor"/>
      </rPr>
      <t>гр.12-гр.9-гр.8</t>
    </r>
  </si>
  <si>
    <r>
      <rPr>
        <b/>
        <i/>
        <u/>
        <sz val="10"/>
        <color theme="1"/>
        <rFont val="Calibri"/>
        <family val="2"/>
        <charset val="204"/>
        <scheme val="minor"/>
      </rPr>
      <t>СПРАВОЧНО:</t>
    </r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sz val="8"/>
        <color theme="1"/>
        <rFont val="Calibri"/>
        <family val="2"/>
        <charset val="204"/>
        <scheme val="minor"/>
      </rPr>
      <t>Мощность по профилю "медицинская реабилитация", исходя из количества коек 
по приказу Минздрава Пензенской области от 28.02.2023 №13-31</t>
    </r>
  </si>
  <si>
    <t>Корректировка 1</t>
  </si>
  <si>
    <t>Корректировка 2</t>
  </si>
  <si>
    <t>ИТОГО 
Объемы по КСГ на 2024г.
с учетом корректировок под норматив (без МТР)</t>
  </si>
  <si>
    <r>
      <t xml:space="preserve">Отклонения от норматива
гр.15-гр.21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факта,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>, т.к. норматив НИЖЕ факта)</t>
    </r>
  </si>
  <si>
    <r>
      <t xml:space="preserve">ИТОГО
Объемы на 2024г.
(с учетом ВМП и межтеров)
</t>
    </r>
    <r>
      <rPr>
        <sz val="10.5"/>
        <color theme="1"/>
        <rFont val="Calibri"/>
        <family val="2"/>
        <charset val="204"/>
        <scheme val="minor"/>
      </rPr>
      <t>гр.5+гр.6+гр.16</t>
    </r>
  </si>
  <si>
    <r>
      <t xml:space="preserve">Отклонения от норматива
гр.22-гр.9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факта,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>, т.к. норматив НИЖЕ факта)</t>
    </r>
  </si>
  <si>
    <t>ФАКТ за 2021г. по КСГ
(без учета ВМП и МТР)</t>
  </si>
  <si>
    <r>
      <t xml:space="preserve">Отклонения объемы на 2024г. - ФАКТ за 2022г.
гр.16-гр.18
</t>
    </r>
    <r>
      <rPr>
        <sz val="9"/>
        <color theme="1"/>
        <rFont val="Calibri"/>
        <family val="2"/>
        <charset val="204"/>
        <scheme val="minor"/>
      </rPr>
      <t>("+" -объемы на 2024г</t>
    </r>
    <r>
      <rPr>
        <b/>
        <sz val="9"/>
        <color theme="1"/>
        <rFont val="Calibri"/>
        <family val="2"/>
        <charset val="204"/>
        <scheme val="minor"/>
      </rPr>
      <t>.</t>
    </r>
    <r>
      <rPr>
        <sz val="9"/>
        <color theme="1"/>
        <rFont val="Calibri"/>
        <family val="2"/>
        <charset val="204"/>
        <scheme val="minor"/>
      </rPr>
      <t xml:space="preserve"> ВЫШЕ факта за 2022г.,
</t>
    </r>
    <r>
      <rPr>
        <b/>
        <sz val="9"/>
        <color theme="1"/>
        <rFont val="Calibri"/>
        <family val="2"/>
        <charset val="204"/>
        <scheme val="minor"/>
      </rPr>
      <t>"-"</t>
    </r>
    <r>
      <rPr>
        <sz val="9"/>
        <color theme="1"/>
        <rFont val="Calibri"/>
        <family val="2"/>
        <charset val="204"/>
        <scheme val="minor"/>
      </rPr>
      <t xml:space="preserve"> -объемы на 2024г. НИЖЕ факта за 2022г.)</t>
    </r>
  </si>
  <si>
    <t>ФАКТ за 4 мес. 2023г. по КСГ досчитанный до ГОДА
(без учета ВМП и МТР)</t>
  </si>
  <si>
    <r>
      <t xml:space="preserve">Отклонения объемы на 2024г. - ФАКТ за 4 мес. 2023г., досчитанный до года
гр.16-гр.20
</t>
    </r>
    <r>
      <rPr>
        <sz val="8"/>
        <color theme="1"/>
        <rFont val="Calibri"/>
        <family val="2"/>
        <charset val="204"/>
        <scheme val="minor"/>
      </rPr>
      <t xml:space="preserve">("+" -объемы на 2023г. ВЫШЕ факта за 4 мес. 2022г., досчитанного до ГОДА,
</t>
    </r>
    <r>
      <rPr>
        <b/>
        <sz val="8"/>
        <color theme="1"/>
        <rFont val="Calibri"/>
        <family val="2"/>
        <charset val="204"/>
        <scheme val="minor"/>
      </rPr>
      <t>"-"</t>
    </r>
    <r>
      <rPr>
        <sz val="8"/>
        <color theme="1"/>
        <rFont val="Calibri"/>
        <family val="2"/>
        <charset val="204"/>
        <scheme val="minor"/>
      </rPr>
      <t xml:space="preserve"> -объемы на 2022г. НИЖЕ факта за 4 мес. 2022г., досчитанного до ГОДА)</t>
    </r>
  </si>
  <si>
    <t>Среднее 
за 3 года
(2019, 2021, 2022гг.)</t>
  </si>
  <si>
    <t>ПРОЕКТ на 2024 год
(с учетом ВМП и МТР)</t>
  </si>
  <si>
    <r>
      <rPr>
        <u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charset val="204"/>
        <scheme val="minor"/>
      </rPr>
      <t xml:space="preserve">
отклонения от норматива
гр.26-гр.12</t>
    </r>
  </si>
  <si>
    <t>Распределенные объемы на 2022г. 
(протокол №25 от 29.12.2021г.)
(с учетом ВМП и МТР)</t>
  </si>
  <si>
    <r>
      <t xml:space="preserve">Отклонения объемы на 2023г. - ПР25
гр.25-гр.27
</t>
    </r>
    <r>
      <rPr>
        <sz val="9"/>
        <color theme="1"/>
        <rFont val="Calibri"/>
        <family val="2"/>
        <charset val="204"/>
        <scheme val="minor"/>
      </rPr>
      <t>("+" -объемы на 2023г</t>
    </r>
    <r>
      <rPr>
        <b/>
        <sz val="9"/>
        <color theme="1"/>
        <rFont val="Calibri"/>
        <family val="2"/>
        <charset val="204"/>
        <scheme val="minor"/>
      </rPr>
      <t>.</t>
    </r>
    <r>
      <rPr>
        <sz val="9"/>
        <color theme="1"/>
        <rFont val="Calibri"/>
        <family val="2"/>
        <charset val="204"/>
        <scheme val="minor"/>
      </rPr>
      <t xml:space="preserve"> ВЫШЕ распред. ПР25,
</t>
    </r>
    <r>
      <rPr>
        <b/>
        <sz val="9"/>
        <color theme="1"/>
        <rFont val="Calibri"/>
        <family val="2"/>
        <charset val="204"/>
        <scheme val="minor"/>
      </rPr>
      <t>"-"</t>
    </r>
    <r>
      <rPr>
        <sz val="9"/>
        <color theme="1"/>
        <rFont val="Calibri"/>
        <family val="2"/>
        <charset val="204"/>
        <scheme val="minor"/>
      </rPr>
      <t xml:space="preserve"> -объемы на 2023г. НИЖЕ распред. ПР25)</t>
    </r>
  </si>
  <si>
    <t>ПРОЕКТ на 2023 год
(с учетом ВМП и МТР)</t>
  </si>
  <si>
    <r>
      <rPr>
        <u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charset val="204"/>
        <scheme val="minor"/>
      </rPr>
      <t xml:space="preserve">
отклонения от норматива
гр.25-гр.8</t>
    </r>
  </si>
  <si>
    <t>ЗАЯВЛЕНО МО на 2024 год
(с учетом ВМП и МТР)</t>
  </si>
  <si>
    <r>
      <rPr>
        <u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charset val="204"/>
        <scheme val="minor"/>
      </rPr>
      <t xml:space="preserve">
отклонения от норматива
гр.31-гр.12</t>
    </r>
  </si>
  <si>
    <t>Отклонение                                                        (распределено на 2023 год - заявлено на 2024 год), "+"заявлено выше распределнных объемов на 2023 год</t>
  </si>
  <si>
    <t>Отклонение (заявленные объемы-факт за 2022 год), "+" -заявлено выше факта за 2022 год</t>
  </si>
  <si>
    <t>Отклонение (заявленные объемы-факт за 2023 год), "+" -заявлено выше факта за 2023 год</t>
  </si>
  <si>
    <t>МО по КСГ (без ВМП и МТР)</t>
  </si>
  <si>
    <t>ВМП</t>
  </si>
  <si>
    <t>МТР</t>
  </si>
  <si>
    <t>ИТОГО</t>
  </si>
  <si>
    <t>тер. норматив в расчете на 1 застрахованного</t>
  </si>
  <si>
    <r>
      <t xml:space="preserve">в расчете на жителей Пензенской области  (в абсолют. ед.)
</t>
    </r>
    <r>
      <rPr>
        <b/>
        <sz val="9"/>
        <color theme="1"/>
        <rFont val="Calibri"/>
        <family val="2"/>
        <charset val="204"/>
        <scheme val="minor"/>
      </rPr>
      <t>1 230 737 чел.</t>
    </r>
  </si>
  <si>
    <t>в расчете на жителей Пензенской области  (в абсолют. ед.)
1 281 277 чел.</t>
  </si>
  <si>
    <t>в расчете на жителей Пензенской области  (в абсолют. ед.)</t>
  </si>
  <si>
    <t>Профили "мед. реабилитация" и "онкология" под норматив</t>
  </si>
  <si>
    <r>
      <rPr>
        <b/>
        <u/>
        <sz val="9"/>
        <color theme="1"/>
        <rFont val="Calibri"/>
        <family val="2"/>
        <charset val="204"/>
        <scheme val="minor"/>
      </rPr>
      <t xml:space="preserve">Гериатрия </t>
    </r>
    <r>
      <rPr>
        <b/>
        <sz val="9"/>
        <color theme="1"/>
        <rFont val="Calibri"/>
        <family val="2"/>
        <charset val="204"/>
        <scheme val="minor"/>
      </rPr>
      <t xml:space="preserve">доведение до индикатива 2023г. </t>
    </r>
  </si>
  <si>
    <t>остальные профили под норматив (за исключением онкологи, реабилитации, гериатрии)</t>
  </si>
  <si>
    <t>МО по КСГ (без ВМП и МТР)
(3+гр.18+гр.20)/3</t>
  </si>
  <si>
    <t>21.1.</t>
  </si>
  <si>
    <t>Акушерство и гинекология,  в том числе:</t>
  </si>
  <si>
    <t>1.1.</t>
  </si>
  <si>
    <t>при оказании медицинской помощи беременным и роженицам
st02.001, st02.003, st02.004</t>
  </si>
  <si>
    <t>Аллергология и иммунология</t>
  </si>
  <si>
    <t>Гастроэнтерология</t>
  </si>
  <si>
    <r>
      <t xml:space="preserve">Гематология
</t>
    </r>
    <r>
      <rPr>
        <sz val="8"/>
        <color theme="1"/>
        <rFont val="Times New Roman"/>
        <family val="1"/>
        <charset val="204"/>
      </rPr>
      <t>за исключением случаев при злокачественных новообразованиях лимфоидной и кроветворной тканей (D45-D47)</t>
    </r>
  </si>
  <si>
    <t>Дерматология</t>
  </si>
  <si>
    <t xml:space="preserve">Детская кардиология </t>
  </si>
  <si>
    <t>Детская урология-андрология</t>
  </si>
  <si>
    <t>Детская хирургия</t>
  </si>
  <si>
    <t>Детская эндокринология</t>
  </si>
  <si>
    <t>10.1.</t>
  </si>
  <si>
    <t>Инфекционные болезни (без учета COVID-19)</t>
  </si>
  <si>
    <t>10.2.</t>
  </si>
  <si>
    <t>Инфекционные болезни для случаев лечения пациентов с заболеванием или подозрением на заболевание новой коронавирусной инфекцией (COVID-19)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</si>
  <si>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</si>
  <si>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</si>
  <si>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</si>
  <si>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</si>
  <si>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</si>
  <si>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</si>
  <si>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 ВСЕГО</t>
  </si>
  <si>
    <t>17.1.</t>
  </si>
  <si>
    <t>Детская онкология</t>
  </si>
  <si>
    <t>17.2.</t>
  </si>
  <si>
    <r>
      <t xml:space="preserve">Онкология
</t>
    </r>
    <r>
      <rPr>
        <sz val="8"/>
        <color theme="1"/>
        <rFont val="Times New Roman"/>
        <family val="1"/>
        <charset val="204"/>
      </rPr>
      <t>для случаев лечения пациентов со злокачественными новообразованиями (С00-С97, D00-D09, D45-D47)</t>
    </r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</si>
  <si>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</si>
  <si>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</si>
  <si>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</si>
  <si>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</si>
  <si>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</si>
  <si>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</si>
  <si>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</si>
  <si>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*)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</si>
  <si>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</si>
  <si>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</si>
  <si>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</si>
  <si>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</si>
  <si>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</si>
  <si>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</si>
  <si>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</si>
  <si>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</si>
  <si>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</si>
  <si>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</si>
  <si>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**)</t>
  </si>
  <si>
    <t>Гериатрия</t>
  </si>
  <si>
    <t>Объемы медицинской помощи в рамках межтерриториальных расчетов, за исключением нормативных профилей "мед. реабилитация" и "онкология"</t>
  </si>
  <si>
    <t>***)</t>
  </si>
  <si>
    <t>ИТОГО без медицинской реабилитации</t>
  </si>
  <si>
    <t>Медицинская реабилитация, в том числе:</t>
  </si>
  <si>
    <t>37.1.</t>
  </si>
  <si>
    <t>медицинская реабилитация для детей в возрасте 0-17 лет</t>
  </si>
  <si>
    <t>ИТОГО с учетом медицинской реабилитации</t>
  </si>
  <si>
    <t>Объемы мед. помощи за исключением нормативных профилей "онкология" и "медицинская реабилитация"</t>
  </si>
  <si>
    <t>*) с учетом обращения ГБУЗ "ПОКБ им. Н.Н. Бурденко" (+71 случ.)</t>
  </si>
  <si>
    <t>**) с учетом обращения ГБУЗ "КБ №4" (+110 случ. по КСГ st36.018), ГБУЗ "КБ №6 им. Г.А. Захарьина" (+5 случ. по КСГ st36.018)</t>
  </si>
  <si>
    <t>***) По данным Мнистерства здравоохранения Пензенской области</t>
  </si>
  <si>
    <t>Приложение №1.20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</si>
</sst>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  <numFmt numFmtId="167" formatCode="#,##0.000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u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.5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9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  <font>
      <sz val="26"/>
      <color rgb="FFFF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D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AB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B7FFFF"/>
        <bgColor indexed="64"/>
      </patternFill>
    </fill>
    <fill>
      <patternFill patternType="solid">
        <fgColor rgb="FFC5FFFF"/>
        <bgColor indexed="64"/>
      </patternFill>
    </fill>
    <fill>
      <patternFill patternType="solid">
        <fgColor rgb="FFB3FFFF"/>
        <bgColor indexed="64"/>
      </patternFill>
    </fill>
    <fill>
      <patternFill patternType="solid">
        <fgColor rgb="FFFFD5FF"/>
        <bgColor indexed="64"/>
      </patternFill>
    </fill>
    <fill>
      <patternFill patternType="solid">
        <fgColor rgb="FFFFEB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4" fillId="0" borderId="0"/>
  </cellStyleXfs>
  <cellXfs count="213">
    <xf numFmtId="0" fontId="0" fillId="0" borderId="0" xfId="0"/>
    <xf numFmtId="0" fontId="4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165" fontId="0" fillId="0" borderId="0" xfId="1" applyNumberFormat="1" applyFont="1"/>
    <xf numFmtId="0" fontId="7" fillId="0" borderId="0" xfId="0" applyFont="1"/>
    <xf numFmtId="0" fontId="0" fillId="2" borderId="0" xfId="0" applyFill="1"/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165" fontId="9" fillId="0" borderId="0" xfId="1" applyNumberFormat="1" applyFont="1"/>
    <xf numFmtId="165" fontId="10" fillId="0" borderId="0" xfId="0" applyNumberFormat="1" applyFont="1"/>
    <xf numFmtId="0" fontId="21" fillId="0" borderId="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6" fillId="0" borderId="0" xfId="0" applyFont="1"/>
    <xf numFmtId="0" fontId="21" fillId="9" borderId="3" xfId="0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0" fontId="29" fillId="11" borderId="3" xfId="0" applyFont="1" applyFill="1" applyBorder="1" applyAlignment="1">
      <alignment horizontal="center" vertical="center" wrapText="1"/>
    </xf>
    <xf numFmtId="0" fontId="26" fillId="0" borderId="0" xfId="0" applyFont="1" applyBorder="1"/>
    <xf numFmtId="0" fontId="0" fillId="2" borderId="2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7" fillId="2" borderId="3" xfId="0" applyFont="1" applyFill="1" applyBorder="1"/>
    <xf numFmtId="0" fontId="32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32" fillId="11" borderId="3" xfId="0" applyFont="1" applyFill="1" applyBorder="1" applyAlignment="1">
      <alignment horizontal="center" vertical="center" wrapText="1"/>
    </xf>
    <xf numFmtId="0" fontId="32" fillId="13" borderId="3" xfId="0" applyFont="1" applyFill="1" applyBorder="1" applyAlignment="1">
      <alignment horizontal="center" vertical="center" wrapText="1"/>
    </xf>
    <xf numFmtId="0" fontId="7" fillId="13" borderId="3" xfId="0" applyFont="1" applyFill="1" applyBorder="1" applyAlignment="1">
      <alignment horizontal="center" vertical="center" wrapText="1"/>
    </xf>
    <xf numFmtId="0" fontId="31" fillId="13" borderId="3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32" fillId="14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31" fillId="14" borderId="3" xfId="0" applyFont="1" applyFill="1" applyBorder="1" applyAlignment="1">
      <alignment horizontal="center" vertical="center" wrapText="1"/>
    </xf>
    <xf numFmtId="0" fontId="32" fillId="17" borderId="3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32" fillId="10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2" fillId="0" borderId="4" xfId="2" applyFont="1" applyFill="1" applyBorder="1" applyAlignment="1">
      <alignment horizontal="left" vertical="center" wrapText="1" indent="1"/>
    </xf>
    <xf numFmtId="3" fontId="6" fillId="0" borderId="3" xfId="0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3" fontId="6" fillId="5" borderId="3" xfId="0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3" fontId="35" fillId="0" borderId="3" xfId="0" applyNumberFormat="1" applyFont="1" applyBorder="1" applyAlignment="1">
      <alignment horizontal="center" vertical="center"/>
    </xf>
    <xf numFmtId="3" fontId="6" fillId="6" borderId="3" xfId="0" applyNumberFormat="1" applyFont="1" applyFill="1" applyBorder="1" applyAlignment="1">
      <alignment horizontal="center" vertical="center"/>
    </xf>
    <xf numFmtId="3" fontId="8" fillId="5" borderId="3" xfId="0" applyNumberFormat="1" applyFont="1" applyFill="1" applyBorder="1" applyAlignment="1">
      <alignment horizontal="center" vertical="center"/>
    </xf>
    <xf numFmtId="3" fontId="0" fillId="17" borderId="3" xfId="0" applyNumberForma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36" fillId="0" borderId="3" xfId="0" applyNumberFormat="1" applyFont="1" applyFill="1" applyBorder="1" applyAlignment="1">
      <alignment horizontal="center" vertical="center"/>
    </xf>
    <xf numFmtId="3" fontId="0" fillId="15" borderId="3" xfId="0" applyNumberFormat="1" applyFill="1" applyBorder="1" applyAlignment="1">
      <alignment horizontal="center" vertical="center"/>
    </xf>
    <xf numFmtId="165" fontId="0" fillId="0" borderId="3" xfId="1" applyNumberFormat="1" applyFont="1" applyFill="1" applyBorder="1" applyAlignment="1">
      <alignment horizontal="center" vertical="center"/>
    </xf>
    <xf numFmtId="165" fontId="0" fillId="3" borderId="3" xfId="1" applyNumberFormat="1" applyFont="1" applyFill="1" applyBorder="1" applyAlignment="1">
      <alignment horizontal="center" vertical="center"/>
    </xf>
    <xf numFmtId="165" fontId="6" fillId="3" borderId="3" xfId="1" applyNumberFormat="1" applyFont="1" applyFill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165" fontId="37" fillId="0" borderId="0" xfId="0" applyNumberFormat="1" applyFont="1" applyAlignment="1">
      <alignment horizontal="right"/>
    </xf>
    <xf numFmtId="165" fontId="6" fillId="5" borderId="3" xfId="1" applyNumberFormat="1" applyFont="1" applyFill="1" applyBorder="1" applyAlignment="1">
      <alignment horizontal="center" vertical="center"/>
    </xf>
    <xf numFmtId="0" fontId="2" fillId="0" borderId="0" xfId="0" applyFont="1"/>
    <xf numFmtId="3" fontId="6" fillId="18" borderId="3" xfId="0" applyNumberFormat="1" applyFont="1" applyFill="1" applyBorder="1" applyAlignment="1">
      <alignment horizontal="center" vertical="center"/>
    </xf>
    <xf numFmtId="3" fontId="2" fillId="5" borderId="3" xfId="0" applyNumberFormat="1" applyFont="1" applyFill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3" fontId="6" fillId="11" borderId="3" xfId="0" applyNumberFormat="1" applyFont="1" applyFill="1" applyBorder="1" applyAlignment="1">
      <alignment horizontal="center" vertical="center"/>
    </xf>
    <xf numFmtId="0" fontId="32" fillId="17" borderId="4" xfId="2" applyFont="1" applyFill="1" applyBorder="1" applyAlignment="1">
      <alignment horizontal="left" vertical="center" wrapText="1" indent="2"/>
    </xf>
    <xf numFmtId="3" fontId="6" fillId="17" borderId="3" xfId="0" applyNumberFormat="1" applyFont="1" applyFill="1" applyBorder="1" applyAlignment="1">
      <alignment horizontal="center" vertical="center"/>
    </xf>
    <xf numFmtId="41" fontId="6" fillId="17" borderId="3" xfId="0" applyNumberFormat="1" applyFont="1" applyFill="1" applyBorder="1" applyAlignment="1">
      <alignment horizontal="center" vertical="center"/>
    </xf>
    <xf numFmtId="0" fontId="0" fillId="17" borderId="3" xfId="0" applyFill="1" applyBorder="1" applyAlignment="1">
      <alignment horizontal="center" vertical="center"/>
    </xf>
    <xf numFmtId="165" fontId="6" fillId="19" borderId="3" xfId="1" applyNumberFormat="1" applyFont="1" applyFill="1" applyBorder="1" applyAlignment="1">
      <alignment horizontal="center" vertical="center"/>
    </xf>
    <xf numFmtId="3" fontId="6" fillId="11" borderId="9" xfId="0" applyNumberFormat="1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right" vertical="center"/>
    </xf>
    <xf numFmtId="3" fontId="0" fillId="0" borderId="3" xfId="0" applyNumberFormat="1" applyFill="1" applyBorder="1" applyAlignment="1">
      <alignment horizontal="center" vertical="center"/>
    </xf>
    <xf numFmtId="0" fontId="39" fillId="20" borderId="4" xfId="2" applyFont="1" applyFill="1" applyBorder="1" applyAlignment="1">
      <alignment horizontal="left" vertical="center" wrapText="1" indent="1"/>
    </xf>
    <xf numFmtId="3" fontId="8" fillId="20" borderId="3" xfId="0" applyNumberFormat="1" applyFont="1" applyFill="1" applyBorder="1" applyAlignment="1">
      <alignment horizontal="center" vertical="center"/>
    </xf>
    <xf numFmtId="41" fontId="8" fillId="20" borderId="3" xfId="0" applyNumberFormat="1" applyFont="1" applyFill="1" applyBorder="1" applyAlignment="1">
      <alignment horizontal="center" vertical="center"/>
    </xf>
    <xf numFmtId="165" fontId="8" fillId="21" borderId="3" xfId="1" applyNumberFormat="1" applyFont="1" applyFill="1" applyBorder="1" applyAlignment="1">
      <alignment horizontal="center" vertical="center"/>
    </xf>
    <xf numFmtId="3" fontId="35" fillId="20" borderId="3" xfId="0" applyNumberFormat="1" applyFont="1" applyFill="1" applyBorder="1" applyAlignment="1">
      <alignment horizontal="center" vertical="center"/>
    </xf>
    <xf numFmtId="3" fontId="6" fillId="20" borderId="3" xfId="0" applyNumberFormat="1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3" fontId="3" fillId="7" borderId="3" xfId="0" applyNumberFormat="1" applyFont="1" applyFill="1" applyBorder="1" applyAlignment="1">
      <alignment horizontal="center" vertical="center"/>
    </xf>
    <xf numFmtId="0" fontId="0" fillId="22" borderId="3" xfId="0" applyFill="1" applyBorder="1" applyAlignment="1">
      <alignment horizontal="center" vertical="center"/>
    </xf>
    <xf numFmtId="3" fontId="0" fillId="20" borderId="3" xfId="0" applyNumberFormat="1" applyFill="1" applyBorder="1" applyAlignment="1">
      <alignment horizontal="center" vertical="center"/>
    </xf>
    <xf numFmtId="165" fontId="0" fillId="20" borderId="3" xfId="1" applyNumberFormat="1" applyFont="1" applyFill="1" applyBorder="1" applyAlignment="1">
      <alignment horizontal="center" vertical="center"/>
    </xf>
    <xf numFmtId="165" fontId="8" fillId="20" borderId="3" xfId="1" applyNumberFormat="1" applyFont="1" applyFill="1" applyBorder="1" applyAlignment="1">
      <alignment horizontal="center" vertical="center"/>
    </xf>
    <xf numFmtId="3" fontId="6" fillId="22" borderId="3" xfId="0" applyNumberFormat="1" applyFont="1" applyFill="1" applyBorder="1" applyAlignment="1">
      <alignment horizontal="center" vertical="center"/>
    </xf>
    <xf numFmtId="3" fontId="2" fillId="23" borderId="3" xfId="0" applyNumberFormat="1" applyFont="1" applyFill="1" applyBorder="1" applyAlignment="1">
      <alignment horizontal="center" vertical="center"/>
    </xf>
    <xf numFmtId="41" fontId="8" fillId="24" borderId="3" xfId="0" applyNumberFormat="1" applyFont="1" applyFill="1" applyBorder="1" applyAlignment="1">
      <alignment horizontal="center" vertical="center"/>
    </xf>
    <xf numFmtId="3" fontId="8" fillId="2" borderId="3" xfId="0" applyNumberFormat="1" applyFont="1" applyFill="1" applyBorder="1" applyAlignment="1">
      <alignment horizontal="center" vertical="center"/>
    </xf>
    <xf numFmtId="41" fontId="6" fillId="11" borderId="3" xfId="0" applyNumberFormat="1" applyFont="1" applyFill="1" applyBorder="1" applyAlignment="1">
      <alignment horizontal="center" vertical="center"/>
    </xf>
    <xf numFmtId="3" fontId="6" fillId="23" borderId="3" xfId="0" applyNumberFormat="1" applyFont="1" applyFill="1" applyBorder="1" applyAlignment="1">
      <alignment horizontal="center" vertical="center"/>
    </xf>
    <xf numFmtId="0" fontId="32" fillId="25" borderId="4" xfId="2" applyFont="1" applyFill="1" applyBorder="1" applyAlignment="1">
      <alignment horizontal="left" vertical="center" wrapText="1" indent="1"/>
    </xf>
    <xf numFmtId="3" fontId="6" fillId="25" borderId="3" xfId="0" applyNumberFormat="1" applyFont="1" applyFill="1" applyBorder="1" applyAlignment="1">
      <alignment horizontal="center" vertical="center"/>
    </xf>
    <xf numFmtId="41" fontId="6" fillId="25" borderId="3" xfId="0" applyNumberFormat="1" applyFont="1" applyFill="1" applyBorder="1" applyAlignment="1">
      <alignment horizontal="center" vertical="center"/>
    </xf>
    <xf numFmtId="165" fontId="6" fillId="25" borderId="3" xfId="1" applyNumberFormat="1" applyFont="1" applyFill="1" applyBorder="1" applyAlignment="1">
      <alignment horizontal="center" vertical="center"/>
    </xf>
    <xf numFmtId="3" fontId="35" fillId="25" borderId="3" xfId="0" applyNumberFormat="1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3" fontId="0" fillId="25" borderId="3" xfId="0" applyNumberFormat="1" applyFill="1" applyBorder="1" applyAlignment="1">
      <alignment horizontal="center" vertical="center"/>
    </xf>
    <xf numFmtId="165" fontId="0" fillId="25" borderId="3" xfId="1" applyNumberFormat="1" applyFont="1" applyFill="1" applyBorder="1" applyAlignment="1">
      <alignment horizontal="center" vertical="center"/>
    </xf>
    <xf numFmtId="165" fontId="6" fillId="22" borderId="3" xfId="1" applyNumberFormat="1" applyFont="1" applyFill="1" applyBorder="1" applyAlignment="1">
      <alignment horizontal="center" vertical="center"/>
    </xf>
    <xf numFmtId="3" fontId="6" fillId="26" borderId="3" xfId="0" applyNumberFormat="1" applyFont="1" applyFill="1" applyBorder="1" applyAlignment="1">
      <alignment horizontal="center" vertical="center"/>
    </xf>
    <xf numFmtId="3" fontId="2" fillId="22" borderId="3" xfId="0" applyNumberFormat="1" applyFont="1" applyFill="1" applyBorder="1" applyAlignment="1">
      <alignment horizontal="center" vertical="center"/>
    </xf>
    <xf numFmtId="165" fontId="0" fillId="10" borderId="3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165" fontId="40" fillId="0" borderId="3" xfId="1" applyNumberFormat="1" applyFont="1" applyFill="1" applyBorder="1" applyAlignment="1">
      <alignment horizontal="center" vertical="center"/>
    </xf>
    <xf numFmtId="0" fontId="32" fillId="2" borderId="4" xfId="2" applyFont="1" applyFill="1" applyBorder="1" applyAlignment="1">
      <alignment horizontal="left" vertical="center" wrapText="1" indent="1"/>
    </xf>
    <xf numFmtId="0" fontId="32" fillId="4" borderId="4" xfId="2" applyFont="1" applyFill="1" applyBorder="1" applyAlignment="1">
      <alignment horizontal="left" vertical="center" wrapText="1" indent="1"/>
    </xf>
    <xf numFmtId="3" fontId="6" fillId="4" borderId="3" xfId="0" applyNumberFormat="1" applyFont="1" applyFill="1" applyBorder="1" applyAlignment="1">
      <alignment horizontal="center" vertical="center"/>
    </xf>
    <xf numFmtId="165" fontId="0" fillId="4" borderId="3" xfId="1" applyNumberFormat="1" applyFont="1" applyFill="1" applyBorder="1" applyAlignment="1">
      <alignment horizontal="center" vertical="center"/>
    </xf>
    <xf numFmtId="165" fontId="6" fillId="4" borderId="3" xfId="1" applyNumberFormat="1" applyFont="1" applyFill="1" applyBorder="1" applyAlignment="1">
      <alignment horizontal="center" vertical="center"/>
    </xf>
    <xf numFmtId="0" fontId="32" fillId="19" borderId="4" xfId="2" applyFont="1" applyFill="1" applyBorder="1" applyAlignment="1">
      <alignment vertical="center" wrapText="1"/>
    </xf>
    <xf numFmtId="0" fontId="0" fillId="5" borderId="3" xfId="0" applyFill="1" applyBorder="1" applyAlignment="1">
      <alignment horizontal="center" vertical="center"/>
    </xf>
    <xf numFmtId="0" fontId="41" fillId="5" borderId="4" xfId="2" applyFont="1" applyFill="1" applyBorder="1" applyAlignment="1">
      <alignment horizontal="left" vertical="center" wrapText="1" indent="1"/>
    </xf>
    <xf numFmtId="3" fontId="36" fillId="5" borderId="3" xfId="0" applyNumberFormat="1" applyFont="1" applyFill="1" applyBorder="1" applyAlignment="1">
      <alignment horizontal="center" vertical="center"/>
    </xf>
    <xf numFmtId="3" fontId="8" fillId="21" borderId="3" xfId="0" applyNumberFormat="1" applyFont="1" applyFill="1" applyBorder="1" applyAlignment="1">
      <alignment horizontal="center" vertical="center"/>
    </xf>
    <xf numFmtId="3" fontId="9" fillId="5" borderId="3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3" fontId="42" fillId="21" borderId="3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0" fillId="0" borderId="0" xfId="0" applyFill="1"/>
    <xf numFmtId="0" fontId="43" fillId="0" borderId="0" xfId="0" applyFont="1"/>
    <xf numFmtId="3" fontId="8" fillId="11" borderId="3" xfId="0" applyNumberFormat="1" applyFont="1" applyFill="1" applyBorder="1" applyAlignment="1">
      <alignment horizontal="center" vertical="center"/>
    </xf>
    <xf numFmtId="0" fontId="32" fillId="27" borderId="4" xfId="2" applyFont="1" applyFill="1" applyBorder="1" applyAlignment="1">
      <alignment horizontal="left" vertical="center" wrapText="1" indent="1"/>
    </xf>
    <xf numFmtId="3" fontId="8" fillId="27" borderId="3" xfId="0" applyNumberFormat="1" applyFont="1" applyFill="1" applyBorder="1" applyAlignment="1">
      <alignment horizontal="center" vertical="center"/>
    </xf>
    <xf numFmtId="41" fontId="6" fillId="26" borderId="3" xfId="0" applyNumberFormat="1" applyFont="1" applyFill="1" applyBorder="1" applyAlignment="1">
      <alignment horizontal="center" vertical="center"/>
    </xf>
    <xf numFmtId="165" fontId="0" fillId="27" borderId="3" xfId="1" applyNumberFormat="1" applyFont="1" applyFill="1" applyBorder="1" applyAlignment="1">
      <alignment horizontal="center" vertical="center"/>
    </xf>
    <xf numFmtId="3" fontId="42" fillId="27" borderId="3" xfId="0" applyNumberFormat="1" applyFont="1" applyFill="1" applyBorder="1" applyAlignment="1">
      <alignment horizontal="center" vertical="center"/>
    </xf>
    <xf numFmtId="3" fontId="6" fillId="27" borderId="3" xfId="0" applyNumberFormat="1" applyFont="1" applyFill="1" applyBorder="1" applyAlignment="1">
      <alignment horizontal="center" vertical="center"/>
    </xf>
    <xf numFmtId="3" fontId="9" fillId="8" borderId="3" xfId="0" applyNumberFormat="1" applyFont="1" applyFill="1" applyBorder="1" applyAlignment="1">
      <alignment horizontal="center" vertical="center"/>
    </xf>
    <xf numFmtId="3" fontId="0" fillId="27" borderId="3" xfId="0" applyNumberFormat="1" applyFill="1" applyBorder="1" applyAlignment="1">
      <alignment horizontal="center" vertical="center"/>
    </xf>
    <xf numFmtId="3" fontId="0" fillId="26" borderId="3" xfId="0" applyNumberFormat="1" applyFill="1" applyBorder="1" applyAlignment="1">
      <alignment horizontal="center" vertical="center"/>
    </xf>
    <xf numFmtId="3" fontId="2" fillId="26" borderId="3" xfId="0" applyNumberFormat="1" applyFont="1" applyFill="1" applyBorder="1" applyAlignment="1">
      <alignment horizontal="center" vertical="center"/>
    </xf>
    <xf numFmtId="3" fontId="0" fillId="26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67" fontId="3" fillId="5" borderId="3" xfId="0" applyNumberFormat="1" applyFont="1" applyFill="1" applyBorder="1" applyAlignment="1">
      <alignment horizontal="center" vertical="center"/>
    </xf>
    <xf numFmtId="3" fontId="3" fillId="28" borderId="3" xfId="0" applyNumberFormat="1" applyFont="1" applyFill="1" applyBorder="1" applyAlignment="1">
      <alignment horizontal="center" vertical="center"/>
    </xf>
    <xf numFmtId="3" fontId="44" fillId="5" borderId="3" xfId="0" applyNumberFormat="1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3" fontId="0" fillId="5" borderId="3" xfId="0" applyNumberForma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8" fillId="23" borderId="3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65" fontId="36" fillId="0" borderId="0" xfId="1" applyNumberFormat="1" applyFont="1"/>
    <xf numFmtId="0" fontId="36" fillId="0" borderId="0" xfId="0" applyFont="1"/>
    <xf numFmtId="3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1" fillId="0" borderId="3" xfId="0" applyFont="1" applyBorder="1" applyAlignment="1">
      <alignment horizontal="center" wrapText="1"/>
    </xf>
    <xf numFmtId="3" fontId="0" fillId="6" borderId="3" xfId="0" applyNumberFormat="1" applyFill="1" applyBorder="1" applyAlignment="1">
      <alignment horizontal="center" vertical="center"/>
    </xf>
    <xf numFmtId="3" fontId="3" fillId="17" borderId="3" xfId="0" applyNumberFormat="1" applyFont="1" applyFill="1" applyBorder="1" applyAlignment="1">
      <alignment horizontal="center" vertical="center"/>
    </xf>
    <xf numFmtId="3" fontId="3" fillId="29" borderId="3" xfId="0" applyNumberFormat="1" applyFont="1" applyFill="1" applyBorder="1" applyAlignment="1">
      <alignment horizontal="center" vertical="center"/>
    </xf>
    <xf numFmtId="0" fontId="25" fillId="0" borderId="0" xfId="0" applyFont="1"/>
    <xf numFmtId="0" fontId="10" fillId="5" borderId="3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14" fillId="4" borderId="3" xfId="0" applyFont="1" applyFill="1" applyBorder="1" applyAlignment="1">
      <alignment horizontal="center" vertical="center" wrapText="1"/>
    </xf>
    <xf numFmtId="0" fontId="0" fillId="12" borderId="2" xfId="0" applyFont="1" applyFill="1" applyBorder="1" applyAlignment="1">
      <alignment horizontal="center" vertical="center" wrapText="1"/>
    </xf>
    <xf numFmtId="0" fontId="0" fillId="12" borderId="9" xfId="0" applyFont="1" applyFill="1" applyBorder="1" applyAlignment="1">
      <alignment horizontal="center" vertical="center" wrapText="1"/>
    </xf>
    <xf numFmtId="0" fontId="14" fillId="1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5" borderId="2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4" fillId="13" borderId="3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9" borderId="4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1" fillId="9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20" fillId="7" borderId="4" xfId="0" applyFont="1" applyFill="1" applyBorder="1" applyAlignment="1">
      <alignment horizontal="center" vertical="center" wrapText="1"/>
    </xf>
    <xf numFmtId="0" fontId="20" fillId="7" borderId="5" xfId="0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Финансовый" xfId="1" builtinId="3"/>
  </cellStyles>
  <dxfs count="2">
    <dxf>
      <fill>
        <patternFill>
          <bgColor theme="9" tint="0.59996337778862885"/>
        </patternFill>
      </fill>
    </dxf>
    <dxf>
      <fill>
        <patternFill>
          <bgColor rgb="FFE8C0B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irnova\AppData\Local\Temp\bat\&#1057;&#1074;&#1086;&#1076;&#1085;&#1072;&#1103;%20&#1090;&#1072;&#1073;&#1083;&#1080;&#1094;&#1072;%20S_&#1080;&#1079;%20&#1092;&#1072;&#1082;&#1090;&#1072;%205%20&#1084;&#1077;&#1089;.2023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2%20V&#1084;&#1086;/&#1055;&#1088;&#1080;&#1083;&#1086;&#1078;&#1077;&#1085;&#1080;&#1103;%20&#1082;%20&#1055;&#1088;&#1086;&#1090;&#1086;&#1082;&#1086;&#1083;&#1091;/&#1055;&#1088;%20&#8470;1%20&#1082;%201.4%20&#1086;&#1073;&#1098;&#1077;&#1084;&#1099;%20&#1050;&#1057;%20&#1050;&#1057;&#104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2%20V&#1084;&#1086;/&#1055;&#1088;&#1080;&#1083;&#1086;&#1078;&#1077;&#1085;&#1080;&#1103;%20&#1082;%20&#1055;&#1088;&#1086;&#1090;&#1086;&#1082;&#1086;&#1083;&#1091;/&#1055;&#1088;%20&#8470;2%20&#1082;%201.4_&#1042;&#1052;&#1055;_&#1087;&#1088;&#1086;&#1092;&#1080;&#1083;&#108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2%20V&#1084;&#1086;/&#1055;&#1088;&#1080;&#1083;&#1086;&#1078;&#1077;&#1085;&#1080;&#1103;%20&#1082;%20&#1055;&#1088;&#1086;&#1090;&#1086;&#1082;&#1086;&#1083;&#1091;/&#1055;&#1088;%20&#8470;1.4%20&#1086;&#1073;&#1098;&#1077;&#1084;&#1099;%20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50;&#1057;/2024_&#1050;&#1057;__&#1050;&#1057;&#1043;_&#1080;&#1079;%20&#1043;&#1048;&#1057;%20&#1054;&#1052;&#105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50;&#1057;/2024_&#1050;&#1057;__&#1042;&#1052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_ксг_2023"/>
      <sheetName val="Лист1_от Белякова"/>
      <sheetName val="Лист2_от Белякова"/>
      <sheetName val="Лист3_от Белякова"/>
      <sheetName val="КС_КСГ_от программистов_1"/>
      <sheetName val="СВОД_КС_норматив_1"/>
      <sheetName val="КС_Мед.реабилитация_МЗ ПО"/>
      <sheetName val="КС_КСГ_изм_под норматив"/>
      <sheetName val="КС_КСГ_изм_др профили"/>
      <sheetName val="КС_КСГ_под норматив_2"/>
      <sheetName val="СВОД_КС_норматив_2_"/>
      <sheetName val="СВОД_КС_норматив_2_ (2024)"/>
      <sheetName val="СВОД_КС_норматив (2)"/>
      <sheetName val="2022_анализ с нормативом_3 (2)"/>
    </sheetNames>
    <sheetDataSet>
      <sheetData sheetId="0"/>
      <sheetData sheetId="1"/>
      <sheetData sheetId="2"/>
      <sheetData sheetId="3"/>
      <sheetData sheetId="4">
        <row r="447">
          <cell r="I447">
            <v>108</v>
          </cell>
          <cell r="CK447">
            <v>23906</v>
          </cell>
        </row>
        <row r="448">
          <cell r="I448">
            <v>0</v>
          </cell>
          <cell r="CK448">
            <v>13325</v>
          </cell>
        </row>
        <row r="449">
          <cell r="I449">
            <v>2</v>
          </cell>
          <cell r="CK449">
            <v>133</v>
          </cell>
        </row>
        <row r="450">
          <cell r="I450">
            <v>0</v>
          </cell>
          <cell r="CK450">
            <v>6044</v>
          </cell>
        </row>
        <row r="451">
          <cell r="CK451">
            <v>1368</v>
          </cell>
        </row>
        <row r="452">
          <cell r="I452">
            <v>0</v>
          </cell>
          <cell r="CK452">
            <v>424</v>
          </cell>
        </row>
        <row r="453">
          <cell r="I453">
            <v>0</v>
          </cell>
          <cell r="CK453">
            <v>77</v>
          </cell>
        </row>
        <row r="454">
          <cell r="CK454">
            <v>101</v>
          </cell>
        </row>
        <row r="455">
          <cell r="I455">
            <v>0</v>
          </cell>
          <cell r="CK455">
            <v>829</v>
          </cell>
        </row>
        <row r="456">
          <cell r="I456">
            <v>0</v>
          </cell>
          <cell r="CK456">
            <v>659</v>
          </cell>
        </row>
        <row r="457">
          <cell r="I457">
            <v>0</v>
          </cell>
          <cell r="CK457">
            <v>236</v>
          </cell>
        </row>
        <row r="458">
          <cell r="I458">
            <v>0</v>
          </cell>
          <cell r="CK458">
            <v>14131</v>
          </cell>
        </row>
        <row r="459">
          <cell r="I459">
            <v>0</v>
          </cell>
          <cell r="CK459">
            <v>4867</v>
          </cell>
        </row>
        <row r="460">
          <cell r="I460">
            <v>0</v>
          </cell>
          <cell r="CK460">
            <v>4818</v>
          </cell>
        </row>
        <row r="461">
          <cell r="I461">
            <v>271</v>
          </cell>
          <cell r="CK461">
            <v>2457</v>
          </cell>
        </row>
        <row r="462">
          <cell r="I462">
            <v>0</v>
          </cell>
          <cell r="CK462">
            <v>20168</v>
          </cell>
        </row>
        <row r="463">
          <cell r="I463">
            <v>14</v>
          </cell>
          <cell r="CK463">
            <v>5249</v>
          </cell>
        </row>
        <row r="464">
          <cell r="I464">
            <v>0</v>
          </cell>
          <cell r="CK464">
            <v>1864</v>
          </cell>
        </row>
        <row r="465">
          <cell r="I465">
            <v>0</v>
          </cell>
          <cell r="CK465">
            <v>818</v>
          </cell>
        </row>
        <row r="466">
          <cell r="CK466">
            <v>9394</v>
          </cell>
        </row>
        <row r="467">
          <cell r="I467">
            <v>14</v>
          </cell>
          <cell r="CK467">
            <v>4899</v>
          </cell>
        </row>
        <row r="468">
          <cell r="I468">
            <v>0</v>
          </cell>
          <cell r="CK468">
            <v>12071</v>
          </cell>
        </row>
        <row r="469">
          <cell r="I469">
            <v>0</v>
          </cell>
          <cell r="CK469">
            <v>737</v>
          </cell>
        </row>
        <row r="470">
          <cell r="I470">
            <v>12</v>
          </cell>
          <cell r="CK470">
            <v>5696</v>
          </cell>
        </row>
        <row r="471">
          <cell r="I471">
            <v>0</v>
          </cell>
          <cell r="CK471">
            <v>1261</v>
          </cell>
        </row>
        <row r="472">
          <cell r="I472">
            <v>19</v>
          </cell>
          <cell r="CK472">
            <v>2804</v>
          </cell>
        </row>
        <row r="473">
          <cell r="I473">
            <v>0</v>
          </cell>
          <cell r="CK473">
            <v>162</v>
          </cell>
        </row>
        <row r="474">
          <cell r="I474">
            <v>465</v>
          </cell>
          <cell r="CK474">
            <v>41422</v>
          </cell>
        </row>
        <row r="475">
          <cell r="I475">
            <v>79</v>
          </cell>
          <cell r="CK475">
            <v>771</v>
          </cell>
        </row>
        <row r="476">
          <cell r="I476">
            <v>34</v>
          </cell>
          <cell r="CK476">
            <v>6249</v>
          </cell>
        </row>
        <row r="477">
          <cell r="I477">
            <v>258</v>
          </cell>
          <cell r="CK477">
            <v>8209</v>
          </cell>
        </row>
        <row r="478">
          <cell r="CK478">
            <v>6273</v>
          </cell>
        </row>
        <row r="479">
          <cell r="CK479">
            <v>8303</v>
          </cell>
        </row>
        <row r="480">
          <cell r="I480">
            <v>0</v>
          </cell>
          <cell r="CK480">
            <v>309</v>
          </cell>
        </row>
        <row r="481">
          <cell r="I481">
            <v>32</v>
          </cell>
          <cell r="CK481">
            <v>1379</v>
          </cell>
        </row>
        <row r="482">
          <cell r="I482">
            <v>9</v>
          </cell>
          <cell r="CK482">
            <v>4534</v>
          </cell>
        </row>
        <row r="483">
          <cell r="I483">
            <v>36</v>
          </cell>
          <cell r="CK483">
            <v>516</v>
          </cell>
        </row>
        <row r="484">
          <cell r="CK484">
            <v>4432</v>
          </cell>
        </row>
        <row r="485">
          <cell r="CK485">
            <v>868</v>
          </cell>
        </row>
        <row r="486">
          <cell r="I486">
            <v>0</v>
          </cell>
          <cell r="CK486">
            <v>1938</v>
          </cell>
        </row>
      </sheetData>
      <sheetData sheetId="5"/>
      <sheetData sheetId="6">
        <row r="15">
          <cell r="D15">
            <v>4846</v>
          </cell>
          <cell r="E15">
            <v>1079</v>
          </cell>
        </row>
      </sheetData>
      <sheetData sheetId="7">
        <row r="459">
          <cell r="CK459">
            <v>-4867</v>
          </cell>
        </row>
        <row r="466">
          <cell r="CK466">
            <v>-872</v>
          </cell>
        </row>
        <row r="484">
          <cell r="CK484">
            <v>414</v>
          </cell>
        </row>
        <row r="485">
          <cell r="CK485">
            <v>211</v>
          </cell>
        </row>
      </sheetData>
      <sheetData sheetId="8">
        <row r="447">
          <cell r="CK447">
            <v>-108</v>
          </cell>
        </row>
        <row r="448">
          <cell r="CK448">
            <v>0</v>
          </cell>
        </row>
        <row r="449">
          <cell r="CK449">
            <v>-2</v>
          </cell>
        </row>
        <row r="450">
          <cell r="CK450">
            <v>0</v>
          </cell>
        </row>
        <row r="451">
          <cell r="CK451">
            <v>0</v>
          </cell>
        </row>
        <row r="452">
          <cell r="CK452">
            <v>0</v>
          </cell>
        </row>
        <row r="453">
          <cell r="CK453">
            <v>0</v>
          </cell>
        </row>
        <row r="454">
          <cell r="CK454">
            <v>0</v>
          </cell>
        </row>
        <row r="455">
          <cell r="CK455">
            <v>0</v>
          </cell>
        </row>
        <row r="456">
          <cell r="CK456">
            <v>0</v>
          </cell>
        </row>
        <row r="457">
          <cell r="CK457">
            <v>0</v>
          </cell>
        </row>
        <row r="458">
          <cell r="CK458">
            <v>0</v>
          </cell>
        </row>
        <row r="459">
          <cell r="CK459">
            <v>0</v>
          </cell>
        </row>
        <row r="460">
          <cell r="CK460">
            <v>0</v>
          </cell>
        </row>
        <row r="461">
          <cell r="CK461">
            <v>-271</v>
          </cell>
        </row>
        <row r="462">
          <cell r="CK462">
            <v>-1104</v>
          </cell>
        </row>
        <row r="463">
          <cell r="CK463">
            <v>-14</v>
          </cell>
        </row>
        <row r="464">
          <cell r="CK464">
            <v>0</v>
          </cell>
        </row>
        <row r="465">
          <cell r="CK465">
            <v>0</v>
          </cell>
        </row>
        <row r="466">
          <cell r="CK466">
            <v>0</v>
          </cell>
        </row>
        <row r="467">
          <cell r="CK467">
            <v>-14</v>
          </cell>
        </row>
        <row r="468">
          <cell r="CK468">
            <v>-1251</v>
          </cell>
        </row>
        <row r="469">
          <cell r="CK469">
            <v>0</v>
          </cell>
        </row>
        <row r="470">
          <cell r="CK470">
            <v>-12</v>
          </cell>
        </row>
        <row r="471">
          <cell r="CK471">
            <v>0</v>
          </cell>
        </row>
        <row r="472">
          <cell r="CK472">
            <v>-19</v>
          </cell>
        </row>
        <row r="473">
          <cell r="CK473">
            <v>0</v>
          </cell>
        </row>
        <row r="474">
          <cell r="CK474">
            <v>-1995</v>
          </cell>
        </row>
        <row r="475">
          <cell r="CK475">
            <v>-79</v>
          </cell>
        </row>
        <row r="476">
          <cell r="CK476">
            <v>-34</v>
          </cell>
        </row>
        <row r="477">
          <cell r="CK477">
            <v>-258</v>
          </cell>
        </row>
        <row r="478">
          <cell r="CK478">
            <v>0</v>
          </cell>
        </row>
        <row r="479">
          <cell r="CK479">
            <v>0</v>
          </cell>
        </row>
        <row r="480">
          <cell r="CK480">
            <v>0</v>
          </cell>
        </row>
        <row r="481">
          <cell r="CK481">
            <v>-32</v>
          </cell>
        </row>
        <row r="482">
          <cell r="CK482">
            <v>-9</v>
          </cell>
        </row>
        <row r="483">
          <cell r="CK483">
            <v>-36</v>
          </cell>
        </row>
        <row r="484">
          <cell r="CK484">
            <v>0</v>
          </cell>
        </row>
        <row r="485">
          <cell r="CK485">
            <v>0</v>
          </cell>
        </row>
        <row r="486">
          <cell r="CK486">
            <v>0</v>
          </cell>
        </row>
      </sheetData>
      <sheetData sheetId="9">
        <row r="447">
          <cell r="CK447">
            <v>23798</v>
          </cell>
        </row>
        <row r="448">
          <cell r="CK448">
            <v>13325</v>
          </cell>
        </row>
        <row r="449">
          <cell r="CK449">
            <v>131</v>
          </cell>
        </row>
        <row r="450">
          <cell r="CK450">
            <v>6044</v>
          </cell>
        </row>
        <row r="451">
          <cell r="CK451">
            <v>1368</v>
          </cell>
        </row>
        <row r="452">
          <cell r="CK452">
            <v>424</v>
          </cell>
        </row>
        <row r="453">
          <cell r="CK453">
            <v>77</v>
          </cell>
        </row>
        <row r="454">
          <cell r="CK454">
            <v>101</v>
          </cell>
        </row>
        <row r="455">
          <cell r="CK455">
            <v>829</v>
          </cell>
        </row>
        <row r="456">
          <cell r="CK456">
            <v>659</v>
          </cell>
        </row>
        <row r="457">
          <cell r="CK457">
            <v>236</v>
          </cell>
        </row>
        <row r="458">
          <cell r="CK458">
            <v>14131</v>
          </cell>
        </row>
        <row r="459">
          <cell r="CK459">
            <v>0</v>
          </cell>
        </row>
        <row r="460">
          <cell r="CK460">
            <v>4818</v>
          </cell>
        </row>
        <row r="461">
          <cell r="CK461">
            <v>2186</v>
          </cell>
        </row>
        <row r="462">
          <cell r="CK462">
            <v>19064</v>
          </cell>
        </row>
        <row r="463">
          <cell r="CK463">
            <v>5235</v>
          </cell>
        </row>
        <row r="464">
          <cell r="CK464">
            <v>1864</v>
          </cell>
        </row>
        <row r="465">
          <cell r="CK465">
            <v>818</v>
          </cell>
        </row>
        <row r="466">
          <cell r="CK466">
            <v>8522</v>
          </cell>
        </row>
        <row r="467">
          <cell r="CK467">
            <v>4885</v>
          </cell>
        </row>
        <row r="468">
          <cell r="CK468">
            <v>10820</v>
          </cell>
        </row>
        <row r="469">
          <cell r="CK469">
            <v>737</v>
          </cell>
        </row>
        <row r="470">
          <cell r="CK470">
            <v>5684</v>
          </cell>
        </row>
        <row r="471">
          <cell r="CK471">
            <v>1261</v>
          </cell>
        </row>
        <row r="472">
          <cell r="CK472">
            <v>2785</v>
          </cell>
        </row>
        <row r="473">
          <cell r="CK473">
            <v>162</v>
          </cell>
        </row>
        <row r="474">
          <cell r="CK474">
            <v>39427</v>
          </cell>
        </row>
        <row r="475">
          <cell r="CK475">
            <v>692</v>
          </cell>
        </row>
        <row r="476">
          <cell r="CK476">
            <v>6215</v>
          </cell>
        </row>
        <row r="477">
          <cell r="CK477">
            <v>7951</v>
          </cell>
        </row>
        <row r="478">
          <cell r="CK478">
            <v>6273</v>
          </cell>
        </row>
        <row r="479">
          <cell r="CK479">
            <v>8303</v>
          </cell>
        </row>
        <row r="480">
          <cell r="CK480">
            <v>309</v>
          </cell>
        </row>
        <row r="481">
          <cell r="CK481">
            <v>1347</v>
          </cell>
        </row>
        <row r="482">
          <cell r="CK482">
            <v>4525</v>
          </cell>
        </row>
        <row r="483">
          <cell r="CK483">
            <v>480</v>
          </cell>
        </row>
        <row r="484">
          <cell r="CK484">
            <v>4846</v>
          </cell>
        </row>
        <row r="485">
          <cell r="CK485">
            <v>1079</v>
          </cell>
        </row>
        <row r="486">
          <cell r="CK486">
            <v>1962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вые  КС КСГ "/>
    </sheetNames>
    <sheetDataSet>
      <sheetData sheetId="0">
        <row r="18">
          <cell r="QA18">
            <v>779</v>
          </cell>
        </row>
        <row r="31">
          <cell r="QA31">
            <v>305</v>
          </cell>
        </row>
        <row r="107">
          <cell r="E107">
            <v>24480</v>
          </cell>
          <cell r="F107">
            <v>8263</v>
          </cell>
          <cell r="H107">
            <v>4476</v>
          </cell>
          <cell r="I107">
            <v>3301</v>
          </cell>
          <cell r="T107">
            <v>138</v>
          </cell>
          <cell r="W107">
            <v>5561</v>
          </cell>
          <cell r="AD107">
            <v>1031</v>
          </cell>
          <cell r="AK107">
            <v>416</v>
          </cell>
          <cell r="AP107">
            <v>71</v>
          </cell>
          <cell r="AR107">
            <v>86</v>
          </cell>
          <cell r="AV107">
            <v>837</v>
          </cell>
          <cell r="BG107">
            <v>700</v>
          </cell>
          <cell r="BO107">
            <v>208</v>
          </cell>
          <cell r="CN107">
            <v>5582</v>
          </cell>
          <cell r="CX107">
            <v>1254</v>
          </cell>
          <cell r="DB107">
            <v>16396</v>
          </cell>
          <cell r="DV107">
            <v>4452</v>
          </cell>
          <cell r="EI107">
            <v>1807</v>
          </cell>
          <cell r="EQ107">
            <v>810</v>
          </cell>
          <cell r="EU107">
            <v>8650</v>
          </cell>
          <cell r="HW107">
            <v>4368</v>
          </cell>
          <cell r="IH107">
            <v>10582</v>
          </cell>
          <cell r="IR107">
            <v>687</v>
          </cell>
          <cell r="IW107">
            <v>5021</v>
          </cell>
          <cell r="JD107">
            <v>1211</v>
          </cell>
          <cell r="JI107">
            <v>3505</v>
          </cell>
          <cell r="JV107">
            <v>98</v>
          </cell>
          <cell r="JX107">
            <v>37995</v>
          </cell>
          <cell r="KM107">
            <v>739</v>
          </cell>
          <cell r="KS107">
            <v>6248</v>
          </cell>
          <cell r="LG107">
            <v>8016</v>
          </cell>
          <cell r="LW107">
            <v>5817</v>
          </cell>
          <cell r="MQ107">
            <v>7053</v>
          </cell>
          <cell r="NK107">
            <v>275</v>
          </cell>
          <cell r="NT107">
            <v>1383</v>
          </cell>
          <cell r="NZ107">
            <v>4238</v>
          </cell>
          <cell r="OJ107">
            <v>589</v>
          </cell>
          <cell r="QA107">
            <v>6634</v>
          </cell>
          <cell r="RB107">
            <v>1962</v>
          </cell>
          <cell r="RD107">
            <v>198947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новое"/>
    </sheetNames>
    <sheetDataSet>
      <sheetData sheetId="0">
        <row r="107">
          <cell r="D107">
            <v>6431</v>
          </cell>
          <cell r="E107">
            <v>188</v>
          </cell>
          <cell r="O107">
            <v>12</v>
          </cell>
          <cell r="AI107">
            <v>50</v>
          </cell>
          <cell r="AU107">
            <v>331</v>
          </cell>
          <cell r="CE107">
            <v>297</v>
          </cell>
          <cell r="CS107">
            <v>1589</v>
          </cell>
          <cell r="JJ107">
            <v>12</v>
          </cell>
          <cell r="KC107">
            <v>62</v>
          </cell>
          <cell r="LP107">
            <v>16</v>
          </cell>
          <cell r="LZ107">
            <v>43</v>
          </cell>
          <cell r="MB107">
            <v>2482</v>
          </cell>
          <cell r="MU107">
            <v>11</v>
          </cell>
          <cell r="MZ107">
            <v>1146</v>
          </cell>
          <cell r="NX107">
            <v>103</v>
          </cell>
          <cell r="OW107">
            <v>54</v>
          </cell>
          <cell r="QM107">
            <v>15</v>
          </cell>
          <cell r="RB107">
            <v>20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07">
          <cell r="CN107">
            <v>20047</v>
          </cell>
          <cell r="CO107">
            <v>5314</v>
          </cell>
        </row>
        <row r="108">
          <cell r="CA108">
            <v>6092</v>
          </cell>
          <cell r="CB108">
            <v>463</v>
          </cell>
          <cell r="CD108">
            <v>4</v>
          </cell>
          <cell r="CE108">
            <v>59</v>
          </cell>
          <cell r="CF108">
            <v>16</v>
          </cell>
          <cell r="CH108">
            <v>13</v>
          </cell>
          <cell r="CI108">
            <v>0</v>
          </cell>
          <cell r="CJ108">
            <v>11</v>
          </cell>
          <cell r="CL108">
            <v>1</v>
          </cell>
          <cell r="CN108">
            <v>523</v>
          </cell>
          <cell r="CO108">
            <v>312</v>
          </cell>
          <cell r="CP108">
            <v>235</v>
          </cell>
          <cell r="CQ108">
            <v>20</v>
          </cell>
          <cell r="CR108">
            <v>256</v>
          </cell>
          <cell r="CS108">
            <v>161</v>
          </cell>
          <cell r="CT108">
            <v>33</v>
          </cell>
          <cell r="CU108">
            <v>20</v>
          </cell>
          <cell r="CV108">
            <v>364</v>
          </cell>
          <cell r="CX108">
            <v>137</v>
          </cell>
          <cell r="CY108">
            <v>176</v>
          </cell>
          <cell r="CZ108">
            <v>135</v>
          </cell>
          <cell r="DA108">
            <v>43</v>
          </cell>
          <cell r="DB108">
            <v>7</v>
          </cell>
          <cell r="DC108">
            <v>207</v>
          </cell>
          <cell r="DD108">
            <v>0</v>
          </cell>
          <cell r="DE108">
            <v>396</v>
          </cell>
          <cell r="DF108">
            <v>16</v>
          </cell>
          <cell r="DG108">
            <v>774</v>
          </cell>
          <cell r="DH108">
            <v>236</v>
          </cell>
          <cell r="DI108">
            <v>2</v>
          </cell>
          <cell r="DJ108">
            <v>626</v>
          </cell>
          <cell r="DK108">
            <v>5</v>
          </cell>
          <cell r="DL108">
            <v>41</v>
          </cell>
          <cell r="DM108">
            <v>31</v>
          </cell>
          <cell r="DN108">
            <v>959</v>
          </cell>
          <cell r="DO108">
            <v>115</v>
          </cell>
          <cell r="DP108">
            <v>115</v>
          </cell>
          <cell r="DQ108">
            <v>7</v>
          </cell>
        </row>
        <row r="109">
          <cell r="CA109">
            <v>211470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Профили"/>
      <sheetName val="2023_КС_рабочий"/>
      <sheetName val="2024_КС_рабочий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Биокор_Клиник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Губернский_доктор"/>
      <sheetName val="Центр_зрения"/>
      <sheetName val="СКД_Медикал"/>
      <sheetName val="Нефросовет"/>
      <sheetName val="СИТИЛАБ"/>
      <sheetName val="Здоровье+"/>
      <sheetName val="Здоровье_проф"/>
      <sheetName val="Доктор_Жуков"/>
      <sheetName val="КДП_Здоровье"/>
    </sheetNames>
    <sheetDataSet>
      <sheetData sheetId="0" refreshError="1"/>
      <sheetData sheetId="1" refreshError="1"/>
      <sheetData sheetId="2" refreshError="1">
        <row r="14">
          <cell r="QA14">
            <v>773</v>
          </cell>
        </row>
        <row r="27">
          <cell r="QA27">
            <v>306</v>
          </cell>
        </row>
        <row r="102">
          <cell r="E102">
            <v>23919</v>
          </cell>
          <cell r="F102">
            <v>6325</v>
          </cell>
          <cell r="H102">
            <v>3768</v>
          </cell>
          <cell r="I102">
            <v>2546</v>
          </cell>
          <cell r="T102">
            <v>126</v>
          </cell>
          <cell r="W102">
            <v>6076</v>
          </cell>
          <cell r="AD102">
            <v>1408</v>
          </cell>
          <cell r="AK102">
            <v>386</v>
          </cell>
          <cell r="AP102">
            <v>77</v>
          </cell>
          <cell r="AR102">
            <v>101</v>
          </cell>
          <cell r="AV102">
            <v>829</v>
          </cell>
          <cell r="BG102">
            <v>659</v>
          </cell>
          <cell r="BO102">
            <v>236</v>
          </cell>
          <cell r="BT102">
            <v>16036</v>
          </cell>
          <cell r="CN102">
            <v>5757</v>
          </cell>
          <cell r="CX102">
            <v>2169</v>
          </cell>
          <cell r="DB102">
            <v>20235</v>
          </cell>
          <cell r="DV102">
            <v>5016</v>
          </cell>
          <cell r="EI102">
            <v>1870</v>
          </cell>
          <cell r="EQ102">
            <v>828</v>
          </cell>
          <cell r="EU102">
            <v>8576</v>
          </cell>
          <cell r="HW102">
            <v>4952</v>
          </cell>
          <cell r="IH102">
            <v>10743</v>
          </cell>
          <cell r="IR102">
            <v>756</v>
          </cell>
          <cell r="IW102">
            <v>6768</v>
          </cell>
          <cell r="JD102">
            <v>1589</v>
          </cell>
          <cell r="JI102">
            <v>2837</v>
          </cell>
          <cell r="JV102">
            <v>162</v>
          </cell>
          <cell r="JX102">
            <v>35480</v>
          </cell>
          <cell r="KM102">
            <v>717</v>
          </cell>
          <cell r="KS102">
            <v>6555</v>
          </cell>
          <cell r="LG102">
            <v>7195</v>
          </cell>
          <cell r="LW102">
            <v>6385</v>
          </cell>
          <cell r="MQ102">
            <v>9087</v>
          </cell>
          <cell r="NK102">
            <v>314</v>
          </cell>
          <cell r="NT102">
            <v>1350</v>
          </cell>
          <cell r="NZ102">
            <v>4576</v>
          </cell>
          <cell r="OJ102">
            <v>573</v>
          </cell>
          <cell r="QA102">
            <v>4846</v>
          </cell>
          <cell r="RB102">
            <v>1962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АПП_СВОД_ставки"/>
      <sheetName val="2022_АПП_проф_рабочий"/>
      <sheetName val="ВМП_2024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Курский_ОНКЦ_Островерхова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Биокор_Клиник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Медиэксперт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ПЭТ_Технолоджи"/>
      <sheetName val="Губернский_доктор"/>
      <sheetName val="Центр_зрения"/>
      <sheetName val="СКД_Медикал"/>
      <sheetName val="Нефросовет"/>
      <sheetName val="Гемотест"/>
      <sheetName val="Хеликс"/>
      <sheetName val="ВИТАЛАБ"/>
      <sheetName val="СИТИЛАБ"/>
      <sheetName val="ИНВИТРО"/>
      <sheetName val="Наука_ПЦР"/>
      <sheetName val="Наука_КДЛ"/>
      <sheetName val="Наука_БАК"/>
      <sheetName val="Наука_ИФА"/>
    </sheetNames>
    <sheetDataSet>
      <sheetData sheetId="0" refreshError="1"/>
      <sheetData sheetId="1" refreshError="1"/>
      <sheetData sheetId="2" refreshError="1">
        <row r="6">
          <cell r="N6">
            <v>326</v>
          </cell>
        </row>
        <row r="17">
          <cell r="N17">
            <v>12</v>
          </cell>
        </row>
        <row r="37">
          <cell r="N37">
            <v>50</v>
          </cell>
        </row>
        <row r="49">
          <cell r="N49">
            <v>354</v>
          </cell>
        </row>
        <row r="85">
          <cell r="N85">
            <v>297</v>
          </cell>
        </row>
        <row r="99">
          <cell r="N99">
            <v>1578</v>
          </cell>
        </row>
        <row r="389">
          <cell r="N389">
            <v>20</v>
          </cell>
        </row>
        <row r="408">
          <cell r="N408">
            <v>85</v>
          </cell>
        </row>
        <row r="468">
          <cell r="N468">
            <v>9</v>
          </cell>
        </row>
        <row r="478">
          <cell r="N478">
            <v>43</v>
          </cell>
        </row>
        <row r="481">
          <cell r="N481">
            <v>2491</v>
          </cell>
        </row>
        <row r="502">
          <cell r="N502">
            <v>11</v>
          </cell>
        </row>
        <row r="507">
          <cell r="N507">
            <v>1195</v>
          </cell>
        </row>
        <row r="533">
          <cell r="N533">
            <v>98</v>
          </cell>
        </row>
        <row r="558">
          <cell r="N558">
            <v>37</v>
          </cell>
        </row>
        <row r="600">
          <cell r="N600">
            <v>10</v>
          </cell>
        </row>
        <row r="615">
          <cell r="N615">
            <v>20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S58"/>
  <sheetViews>
    <sheetView tabSelected="1" zoomScale="90" zoomScaleNormal="90" zoomScaleSheetLayoutView="90" workbookViewId="0">
      <pane xSplit="4" ySplit="6" topLeftCell="E7" activePane="bottomRight" state="frozen"/>
      <selection activeCell="BN498" sqref="BN498"/>
      <selection pane="topRight" activeCell="BN498" sqref="BN498"/>
      <selection pane="bottomLeft" activeCell="BN498" sqref="BN498"/>
      <selection pane="bottomRight" activeCell="BQ2" sqref="BQ2"/>
    </sheetView>
  </sheetViews>
  <sheetFormatPr defaultRowHeight="15" x14ac:dyDescent="0.25"/>
  <cols>
    <col min="1" max="1" width="5.5703125" customWidth="1"/>
    <col min="2" max="2" width="39" customWidth="1"/>
    <col min="3" max="5" width="11.140625" customWidth="1"/>
    <col min="6" max="6" width="8.85546875" bestFit="1" customWidth="1"/>
    <col min="7" max="7" width="7.28515625" bestFit="1" customWidth="1"/>
    <col min="8" max="8" width="11.140625" customWidth="1"/>
    <col min="9" max="9" width="11.140625" hidden="1" customWidth="1"/>
    <col min="10" max="10" width="12.42578125" hidden="1" customWidth="1"/>
    <col min="11" max="11" width="10" hidden="1" customWidth="1"/>
    <col min="12" max="12" width="15.85546875" hidden="1" customWidth="1"/>
    <col min="13" max="13" width="11.28515625" hidden="1" customWidth="1"/>
    <col min="14" max="14" width="11.7109375" style="166" hidden="1" customWidth="1"/>
    <col min="15" max="15" width="14.140625" customWidth="1"/>
    <col min="16" max="16" width="12" customWidth="1"/>
    <col min="17" max="17" width="11.5703125" hidden="1" customWidth="1"/>
    <col min="18" max="18" width="11.7109375" hidden="1" customWidth="1"/>
    <col min="19" max="19" width="12.140625" hidden="1" customWidth="1"/>
    <col min="20" max="20" width="0.140625" hidden="1" customWidth="1"/>
    <col min="21" max="21" width="13.5703125" hidden="1" customWidth="1"/>
    <col min="22" max="22" width="0.7109375" customWidth="1"/>
    <col min="23" max="23" width="13.85546875" hidden="1" customWidth="1"/>
    <col min="24" max="24" width="2.28515625" hidden="1" customWidth="1"/>
    <col min="25" max="25" width="11.140625" hidden="1" customWidth="1"/>
    <col min="26" max="26" width="9.85546875" hidden="1" customWidth="1"/>
    <col min="27" max="27" width="10" hidden="1" customWidth="1"/>
    <col min="28" max="28" width="13.7109375" hidden="1" customWidth="1"/>
    <col min="29" max="29" width="1.42578125" hidden="1" customWidth="1"/>
    <col min="30" max="31" width="13" hidden="1" customWidth="1"/>
    <col min="32" max="32" width="5.140625" hidden="1" customWidth="1"/>
    <col min="33" max="33" width="12.42578125" hidden="1" customWidth="1"/>
    <col min="34" max="34" width="12" hidden="1" customWidth="1"/>
    <col min="35" max="35" width="2" hidden="1" customWidth="1"/>
    <col min="36" max="36" width="12.42578125" hidden="1" customWidth="1"/>
    <col min="37" max="37" width="12.85546875" hidden="1" customWidth="1"/>
    <col min="38" max="38" width="2" hidden="1" customWidth="1"/>
    <col min="39" max="39" width="13.28515625" hidden="1" customWidth="1"/>
    <col min="40" max="40" width="16.7109375" hidden="1" customWidth="1"/>
    <col min="41" max="41" width="1.140625" hidden="1" customWidth="1"/>
    <col min="42" max="42" width="14.140625" style="5" hidden="1" customWidth="1"/>
    <col min="43" max="43" width="4.140625" hidden="1" customWidth="1"/>
    <col min="44" max="44" width="11.140625" hidden="1" customWidth="1"/>
    <col min="45" max="46" width="9.85546875" hidden="1" customWidth="1"/>
    <col min="47" max="47" width="11.140625" hidden="1" customWidth="1"/>
    <col min="48" max="48" width="11.28515625" hidden="1" customWidth="1"/>
    <col min="49" max="49" width="3" customWidth="1"/>
    <col min="50" max="51" width="13.5703125" hidden="1" customWidth="1"/>
    <col min="52" max="52" width="3.42578125" hidden="1" customWidth="1"/>
    <col min="53" max="53" width="11.140625" hidden="1" customWidth="1"/>
    <col min="54" max="55" width="9.85546875" hidden="1" customWidth="1"/>
    <col min="56" max="56" width="11.140625" hidden="1" customWidth="1"/>
    <col min="57" max="57" width="11.28515625" hidden="1" customWidth="1"/>
    <col min="58" max="58" width="11.140625" customWidth="1"/>
    <col min="59" max="60" width="8.85546875" bestFit="1" customWidth="1"/>
    <col min="61" max="61" width="9" bestFit="1" customWidth="1"/>
    <col min="62" max="62" width="11.28515625" hidden="1" customWidth="1"/>
    <col min="63" max="63" width="2" style="6" customWidth="1"/>
    <col min="64" max="64" width="12" customWidth="1"/>
    <col min="65" max="65" width="6.140625" bestFit="1" customWidth="1"/>
    <col min="66" max="66" width="7.28515625" bestFit="1" customWidth="1"/>
    <col min="67" max="67" width="9" bestFit="1" customWidth="1"/>
    <col min="68" max="68" width="2.28515625" style="6" customWidth="1"/>
    <col min="69" max="69" width="16.28515625" customWidth="1"/>
    <col min="70" max="70" width="2.85546875" style="6" customWidth="1"/>
    <col min="71" max="71" width="17.85546875" customWidth="1"/>
  </cols>
  <sheetData>
    <row r="1" spans="1:71" ht="19.5" customHeight="1" x14ac:dyDescent="0.3">
      <c r="A1" s="1" t="s">
        <v>0</v>
      </c>
      <c r="J1" s="2"/>
      <c r="K1" s="2"/>
      <c r="N1" s="3" t="s">
        <v>1</v>
      </c>
      <c r="O1" s="4">
        <v>1243864</v>
      </c>
      <c r="BQ1" s="171" t="s">
        <v>111</v>
      </c>
      <c r="BR1" s="171"/>
      <c r="BS1" s="171"/>
    </row>
    <row r="2" spans="1:71" ht="15" customHeight="1" x14ac:dyDescent="0.25">
      <c r="J2" s="7"/>
      <c r="K2" s="8"/>
      <c r="N2" s="9" t="s">
        <v>2</v>
      </c>
      <c r="O2" s="10">
        <f>834444+396293</f>
        <v>1230737</v>
      </c>
      <c r="P2" s="11">
        <f>O2-O1</f>
        <v>-13127</v>
      </c>
    </row>
    <row r="3" spans="1:71" ht="104.25" customHeight="1" x14ac:dyDescent="0.25">
      <c r="A3" s="204" t="s">
        <v>3</v>
      </c>
      <c r="B3" s="206" t="s">
        <v>4</v>
      </c>
      <c r="C3" s="207" t="s">
        <v>5</v>
      </c>
      <c r="D3" s="209" t="s">
        <v>6</v>
      </c>
      <c r="E3" s="167" t="s">
        <v>7</v>
      </c>
      <c r="F3" s="167"/>
      <c r="G3" s="167"/>
      <c r="H3" s="167"/>
      <c r="I3" s="211" t="s">
        <v>8</v>
      </c>
      <c r="J3" s="191" t="s">
        <v>9</v>
      </c>
      <c r="K3" s="193" t="s">
        <v>10</v>
      </c>
      <c r="L3" s="195" t="s">
        <v>11</v>
      </c>
      <c r="M3" s="197" t="s">
        <v>12</v>
      </c>
      <c r="N3" s="199" t="s">
        <v>13</v>
      </c>
      <c r="O3" s="201" t="s">
        <v>14</v>
      </c>
      <c r="P3" s="202"/>
      <c r="Q3" s="203"/>
      <c r="R3" s="12" t="s">
        <v>15</v>
      </c>
      <c r="S3" s="178" t="s">
        <v>16</v>
      </c>
      <c r="T3" s="13"/>
      <c r="U3" s="182" t="s">
        <v>17</v>
      </c>
      <c r="V3" s="14"/>
      <c r="W3" s="184" t="s">
        <v>18</v>
      </c>
      <c r="X3" s="14"/>
      <c r="Y3" s="186" t="s">
        <v>19</v>
      </c>
      <c r="Z3" s="187"/>
      <c r="AA3" s="188"/>
      <c r="AB3" s="15" t="s">
        <v>20</v>
      </c>
      <c r="AC3" s="14"/>
      <c r="AD3" s="189" t="s">
        <v>21</v>
      </c>
      <c r="AE3" s="178" t="s">
        <v>22</v>
      </c>
      <c r="AF3" s="14"/>
      <c r="AG3" s="172" t="s">
        <v>23</v>
      </c>
      <c r="AH3" s="178" t="s">
        <v>24</v>
      </c>
      <c r="AI3" s="16"/>
      <c r="AJ3" s="180" t="s">
        <v>25</v>
      </c>
      <c r="AK3" s="174" t="s">
        <v>26</v>
      </c>
      <c r="AL3" s="17"/>
      <c r="AM3" s="180" t="s">
        <v>27</v>
      </c>
      <c r="AN3" s="174" t="s">
        <v>28</v>
      </c>
      <c r="AO3" s="17"/>
      <c r="AP3" s="18" t="s">
        <v>29</v>
      </c>
      <c r="AQ3" s="19"/>
      <c r="AR3" s="167" t="s">
        <v>30</v>
      </c>
      <c r="AS3" s="167"/>
      <c r="AT3" s="167"/>
      <c r="AU3" s="167"/>
      <c r="AV3" s="168" t="s">
        <v>31</v>
      </c>
      <c r="AW3" s="17"/>
      <c r="AX3" s="172" t="s">
        <v>32</v>
      </c>
      <c r="AY3" s="174" t="s">
        <v>33</v>
      </c>
      <c r="BA3" s="176" t="s">
        <v>34</v>
      </c>
      <c r="BB3" s="176"/>
      <c r="BC3" s="176"/>
      <c r="BD3" s="176"/>
      <c r="BE3" s="168" t="s">
        <v>35</v>
      </c>
      <c r="BF3" s="167" t="s">
        <v>36</v>
      </c>
      <c r="BG3" s="167"/>
      <c r="BH3" s="167"/>
      <c r="BI3" s="167"/>
      <c r="BJ3" s="168" t="s">
        <v>37</v>
      </c>
      <c r="BK3" s="20"/>
      <c r="BL3" s="170" t="s">
        <v>38</v>
      </c>
      <c r="BM3" s="170"/>
      <c r="BN3" s="170"/>
      <c r="BO3" s="170"/>
      <c r="BQ3" s="21" t="s">
        <v>39</v>
      </c>
      <c r="BR3" s="22"/>
      <c r="BS3" s="21" t="s">
        <v>40</v>
      </c>
    </row>
    <row r="4" spans="1:71" ht="89.25" customHeight="1" x14ac:dyDescent="0.25">
      <c r="A4" s="205"/>
      <c r="B4" s="206"/>
      <c r="C4" s="208"/>
      <c r="D4" s="210"/>
      <c r="E4" s="23" t="s">
        <v>41</v>
      </c>
      <c r="F4" s="24" t="s">
        <v>42</v>
      </c>
      <c r="G4" s="24" t="s">
        <v>43</v>
      </c>
      <c r="H4" s="25" t="s">
        <v>44</v>
      </c>
      <c r="I4" s="212"/>
      <c r="J4" s="192"/>
      <c r="K4" s="194"/>
      <c r="L4" s="196"/>
      <c r="M4" s="198"/>
      <c r="N4" s="200"/>
      <c r="O4" s="26" t="s">
        <v>45</v>
      </c>
      <c r="P4" s="26" t="s">
        <v>46</v>
      </c>
      <c r="Q4" s="27" t="s">
        <v>47</v>
      </c>
      <c r="R4" s="28" t="s">
        <v>48</v>
      </c>
      <c r="S4" s="179"/>
      <c r="T4" s="13"/>
      <c r="U4" s="183"/>
      <c r="V4" s="14"/>
      <c r="W4" s="185"/>
      <c r="X4" s="14"/>
      <c r="Y4" s="29" t="s">
        <v>49</v>
      </c>
      <c r="Z4" s="29" t="s">
        <v>50</v>
      </c>
      <c r="AA4" s="30" t="s">
        <v>44</v>
      </c>
      <c r="AB4" s="29" t="s">
        <v>51</v>
      </c>
      <c r="AC4" s="14"/>
      <c r="AD4" s="190"/>
      <c r="AE4" s="179"/>
      <c r="AF4" s="14"/>
      <c r="AG4" s="177"/>
      <c r="AH4" s="179"/>
      <c r="AI4" s="14"/>
      <c r="AJ4" s="181"/>
      <c r="AK4" s="175"/>
      <c r="AL4" s="14"/>
      <c r="AM4" s="181"/>
      <c r="AN4" s="175"/>
      <c r="AO4" s="14"/>
      <c r="AP4" s="31" t="s">
        <v>52</v>
      </c>
      <c r="AQ4" s="14"/>
      <c r="AR4" s="23" t="s">
        <v>41</v>
      </c>
      <c r="AS4" s="24" t="s">
        <v>42</v>
      </c>
      <c r="AT4" s="24" t="s">
        <v>43</v>
      </c>
      <c r="AU4" s="25" t="s">
        <v>44</v>
      </c>
      <c r="AV4" s="169"/>
      <c r="AW4" s="14"/>
      <c r="AX4" s="173"/>
      <c r="AY4" s="175"/>
      <c r="BA4" s="32" t="s">
        <v>41</v>
      </c>
      <c r="BB4" s="33" t="s">
        <v>42</v>
      </c>
      <c r="BC4" s="33" t="s">
        <v>43</v>
      </c>
      <c r="BD4" s="34" t="s">
        <v>44</v>
      </c>
      <c r="BE4" s="169"/>
      <c r="BF4" s="23" t="s">
        <v>41</v>
      </c>
      <c r="BG4" s="24" t="s">
        <v>42</v>
      </c>
      <c r="BH4" s="24" t="s">
        <v>43</v>
      </c>
      <c r="BI4" s="25" t="s">
        <v>44</v>
      </c>
      <c r="BJ4" s="169"/>
      <c r="BK4" s="35"/>
      <c r="BL4" s="36" t="s">
        <v>41</v>
      </c>
      <c r="BM4" s="37" t="s">
        <v>42</v>
      </c>
      <c r="BN4" s="37" t="s">
        <v>43</v>
      </c>
      <c r="BO4" s="38" t="s">
        <v>44</v>
      </c>
      <c r="BQ4" s="39" t="s">
        <v>41</v>
      </c>
      <c r="BR4" s="40"/>
      <c r="BS4" s="41" t="s">
        <v>41</v>
      </c>
    </row>
    <row r="5" spans="1:71" x14ac:dyDescent="0.25">
      <c r="A5" s="42">
        <v>1</v>
      </c>
      <c r="B5" s="43">
        <v>2</v>
      </c>
      <c r="C5" s="42">
        <v>3</v>
      </c>
      <c r="D5" s="43">
        <v>4</v>
      </c>
      <c r="E5" s="44">
        <v>5</v>
      </c>
      <c r="F5" s="44">
        <v>6</v>
      </c>
      <c r="G5" s="44">
        <v>7</v>
      </c>
      <c r="H5" s="44">
        <v>8</v>
      </c>
      <c r="I5" s="42">
        <v>5</v>
      </c>
      <c r="J5" s="43">
        <v>6</v>
      </c>
      <c r="K5" s="42">
        <v>7</v>
      </c>
      <c r="L5" s="43">
        <v>8</v>
      </c>
      <c r="M5" s="42">
        <v>9</v>
      </c>
      <c r="N5" s="43">
        <v>10</v>
      </c>
      <c r="O5" s="42">
        <v>9</v>
      </c>
      <c r="P5" s="43">
        <v>10</v>
      </c>
      <c r="Q5" s="43">
        <v>12</v>
      </c>
      <c r="R5" s="43">
        <v>11</v>
      </c>
      <c r="S5" s="43">
        <v>12</v>
      </c>
      <c r="T5" s="43">
        <v>13</v>
      </c>
      <c r="U5" s="45">
        <v>13</v>
      </c>
      <c r="W5" s="46">
        <v>16</v>
      </c>
      <c r="Y5" s="46">
        <v>17</v>
      </c>
      <c r="Z5" s="46">
        <v>18</v>
      </c>
      <c r="AA5" s="46">
        <v>19</v>
      </c>
      <c r="AB5" s="46">
        <v>20</v>
      </c>
      <c r="AD5" s="46">
        <v>21</v>
      </c>
      <c r="AE5" s="46">
        <v>22</v>
      </c>
      <c r="AG5" s="46">
        <v>18</v>
      </c>
      <c r="AH5" s="46">
        <v>19</v>
      </c>
      <c r="AJ5" s="46">
        <v>18</v>
      </c>
      <c r="AK5" s="46">
        <v>19</v>
      </c>
      <c r="AM5" s="46">
        <v>20</v>
      </c>
      <c r="AN5" s="46">
        <v>21</v>
      </c>
      <c r="AP5" s="47" t="s">
        <v>53</v>
      </c>
      <c r="AR5" s="44">
        <v>23</v>
      </c>
      <c r="AS5" s="44">
        <v>24</v>
      </c>
      <c r="AT5" s="44">
        <v>25</v>
      </c>
      <c r="AU5" s="44">
        <v>26</v>
      </c>
      <c r="AV5" s="48">
        <v>27</v>
      </c>
      <c r="AX5" s="46">
        <v>27</v>
      </c>
      <c r="AY5" s="46">
        <v>28</v>
      </c>
      <c r="BA5" s="44">
        <v>22</v>
      </c>
      <c r="BB5" s="44">
        <v>23</v>
      </c>
      <c r="BC5" s="44">
        <v>24</v>
      </c>
      <c r="BD5" s="44">
        <v>25</v>
      </c>
      <c r="BE5" s="48">
        <v>26</v>
      </c>
      <c r="BF5" s="44">
        <v>14</v>
      </c>
      <c r="BG5" s="44">
        <v>15</v>
      </c>
      <c r="BH5" s="44">
        <v>16</v>
      </c>
      <c r="BI5" s="44">
        <v>17</v>
      </c>
      <c r="BJ5" s="48">
        <v>32</v>
      </c>
      <c r="BK5" s="49"/>
      <c r="BL5" s="48">
        <v>18</v>
      </c>
      <c r="BM5" s="48">
        <v>19</v>
      </c>
      <c r="BN5" s="48">
        <v>20</v>
      </c>
      <c r="BO5" s="48">
        <v>21</v>
      </c>
      <c r="BQ5" s="48">
        <v>22</v>
      </c>
      <c r="BR5" s="40"/>
      <c r="BS5" s="48">
        <v>23</v>
      </c>
    </row>
    <row r="6" spans="1:71" ht="19.5" customHeight="1" x14ac:dyDescent="0.25">
      <c r="A6" s="50">
        <v>1</v>
      </c>
      <c r="B6" s="51" t="s">
        <v>54</v>
      </c>
      <c r="C6" s="52">
        <v>22275</v>
      </c>
      <c r="D6" s="53">
        <f>'[2]КС_КСГ_от программистов_1'!CK447</f>
        <v>23906</v>
      </c>
      <c r="E6" s="52">
        <f>'[3]новые  КС КСГ '!$E$107</f>
        <v>24480</v>
      </c>
      <c r="F6" s="54">
        <f>'[4]ВМП новое'!$E$107</f>
        <v>188</v>
      </c>
      <c r="G6" s="54">
        <f>[5]V_МО____нов!$CB$108</f>
        <v>463</v>
      </c>
      <c r="H6" s="55">
        <f>E6+F6+G6</f>
        <v>25131</v>
      </c>
      <c r="I6" s="56">
        <f>-'[2]КС_КСГ_от программистов_1'!I447</f>
        <v>-108</v>
      </c>
      <c r="J6" s="55">
        <f>D6+I6</f>
        <v>23798</v>
      </c>
      <c r="K6" s="57"/>
      <c r="L6" s="58"/>
      <c r="M6" s="52">
        <v>188</v>
      </c>
      <c r="N6" s="59">
        <f t="shared" ref="N6:N45" si="0">D6+L6+M6</f>
        <v>24094</v>
      </c>
      <c r="O6" s="50"/>
      <c r="P6" s="60"/>
      <c r="Q6" s="61"/>
      <c r="R6" s="62"/>
      <c r="S6" s="61"/>
      <c r="U6" s="63"/>
      <c r="W6" s="61"/>
      <c r="Y6" s="64"/>
      <c r="Z6" s="64"/>
      <c r="AA6" s="65">
        <f>SUM(Y6:Z6)</f>
        <v>0</v>
      </c>
      <c r="AB6" s="64">
        <f>'[2]КС_КСГ_изм_др профили'!CK447-I6</f>
        <v>0</v>
      </c>
      <c r="AD6" s="66">
        <f>'[2]КС_КСГ_под норматив_2'!CK447</f>
        <v>23798</v>
      </c>
      <c r="AE6" s="67"/>
      <c r="AF6" s="68">
        <f>AD6-(J6+AA6+AB6)</f>
        <v>0</v>
      </c>
      <c r="AG6" s="69">
        <f t="shared" ref="AG6:AG45" si="1">AD6+L6+M6</f>
        <v>23986</v>
      </c>
      <c r="AH6" s="67"/>
      <c r="AI6" s="70"/>
      <c r="AJ6" s="71">
        <v>26484</v>
      </c>
      <c r="AK6" s="67">
        <f>AD6-AJ6</f>
        <v>-2686</v>
      </c>
      <c r="AL6" s="70"/>
      <c r="AM6" s="71">
        <v>23892</v>
      </c>
      <c r="AN6" s="67">
        <f>AD6-AM6</f>
        <v>-94</v>
      </c>
      <c r="AO6" s="70"/>
      <c r="AP6" s="52">
        <f t="shared" ref="AP6:AP23" si="2">ROUND((D6+AJ6+AM6)/3,0)</f>
        <v>24761</v>
      </c>
      <c r="AQ6" s="70"/>
      <c r="AR6" s="52">
        <f>AD6</f>
        <v>23798</v>
      </c>
      <c r="AS6" s="54">
        <f t="shared" ref="AS6:AS45" si="3">M6</f>
        <v>188</v>
      </c>
      <c r="AT6" s="54">
        <f t="shared" ref="AT6:AT45" si="4">L6</f>
        <v>0</v>
      </c>
      <c r="AU6" s="55">
        <f>AR6+AS6+AT6</f>
        <v>23986</v>
      </c>
      <c r="AV6" s="52"/>
      <c r="AW6" s="70"/>
      <c r="AX6" s="72">
        <f>24712+516</f>
        <v>25228</v>
      </c>
      <c r="AY6" s="73">
        <f>AU6-AX6</f>
        <v>-1242</v>
      </c>
      <c r="BA6" s="52">
        <f>AM6</f>
        <v>23892</v>
      </c>
      <c r="BB6" s="54">
        <f t="shared" ref="BB6:BB45" si="5">M6</f>
        <v>188</v>
      </c>
      <c r="BC6" s="54">
        <f t="shared" ref="BC6:BC45" si="6">L6</f>
        <v>0</v>
      </c>
      <c r="BD6" s="55">
        <f>BA6+BB6+BC6</f>
        <v>24080</v>
      </c>
      <c r="BE6" s="52"/>
      <c r="BF6" s="52">
        <f>'[6]2024_КС_рабочий'!$E$102</f>
        <v>23919</v>
      </c>
      <c r="BG6" s="54">
        <f>[7]ВМП_2024!$N$6</f>
        <v>326</v>
      </c>
      <c r="BH6" s="54">
        <v>408</v>
      </c>
      <c r="BI6" s="55">
        <f>BF6+BG6+BH6</f>
        <v>24653</v>
      </c>
      <c r="BJ6" s="52"/>
      <c r="BK6" s="74"/>
      <c r="BL6" s="52">
        <f>BF6-E6</f>
        <v>-561</v>
      </c>
      <c r="BM6" s="75">
        <f>BG6-F6</f>
        <v>138</v>
      </c>
      <c r="BN6" s="52">
        <f t="shared" ref="BN6:BN45" si="7">BH6-G6</f>
        <v>-55</v>
      </c>
      <c r="BO6" s="55">
        <f>BL6+BM6+BN6</f>
        <v>-478</v>
      </c>
      <c r="BQ6" s="75">
        <f>BF6-C6</f>
        <v>1644</v>
      </c>
      <c r="BR6" s="40"/>
      <c r="BS6" s="75">
        <f>BF6-D6</f>
        <v>13</v>
      </c>
    </row>
    <row r="7" spans="1:71" ht="38.25" x14ac:dyDescent="0.25">
      <c r="A7" s="50" t="s">
        <v>55</v>
      </c>
      <c r="B7" s="76" t="s">
        <v>56</v>
      </c>
      <c r="C7" s="77">
        <v>13751</v>
      </c>
      <c r="D7" s="77">
        <f>'[2]КС_КСГ_от программистов_1'!CK448</f>
        <v>13325</v>
      </c>
      <c r="E7" s="77">
        <f>'[3]новые  КС КСГ '!$F$107+'[3]новые  КС КСГ '!$H$107+'[3]новые  КС КСГ '!$I$107</f>
        <v>16040</v>
      </c>
      <c r="F7" s="78"/>
      <c r="G7" s="78"/>
      <c r="H7" s="55">
        <f t="shared" ref="H7:H45" si="8">E7+F7+G7</f>
        <v>16040</v>
      </c>
      <c r="I7" s="56">
        <f>'[2]КС_КСГ_от программистов_1'!I448</f>
        <v>0</v>
      </c>
      <c r="J7" s="55">
        <f t="shared" ref="J7:J45" si="9">D7+I7</f>
        <v>13325</v>
      </c>
      <c r="K7" s="57"/>
      <c r="L7" s="58"/>
      <c r="M7" s="52"/>
      <c r="N7" s="59">
        <f t="shared" si="0"/>
        <v>13325</v>
      </c>
      <c r="O7" s="50"/>
      <c r="P7" s="79"/>
      <c r="Q7" s="50"/>
      <c r="R7" s="62"/>
      <c r="S7" s="61"/>
      <c r="U7" s="63"/>
      <c r="W7" s="61"/>
      <c r="Y7" s="64"/>
      <c r="Z7" s="64"/>
      <c r="AA7" s="65">
        <f t="shared" ref="AA7:AA45" si="10">SUM(Y7:Z7)</f>
        <v>0</v>
      </c>
      <c r="AB7" s="64">
        <f>'[2]КС_КСГ_изм_др профили'!CK448</f>
        <v>0</v>
      </c>
      <c r="AD7" s="66">
        <f>'[2]КС_КСГ_под норматив_2'!CK448</f>
        <v>13325</v>
      </c>
      <c r="AE7" s="67"/>
      <c r="AF7" s="68">
        <f t="shared" ref="AF7:AF49" si="11">AD7-(J7+AA7+AB7)</f>
        <v>0</v>
      </c>
      <c r="AG7" s="69">
        <f t="shared" si="1"/>
        <v>13325</v>
      </c>
      <c r="AH7" s="67"/>
      <c r="AI7" s="70"/>
      <c r="AJ7" s="77">
        <v>17041</v>
      </c>
      <c r="AK7" s="67">
        <f>AD7-AJ7</f>
        <v>-3716</v>
      </c>
      <c r="AL7" s="70"/>
      <c r="AM7" s="77">
        <v>13254</v>
      </c>
      <c r="AN7" s="67">
        <f>AD7-AM7</f>
        <v>71</v>
      </c>
      <c r="AO7" s="70"/>
      <c r="AP7" s="77">
        <f t="shared" si="2"/>
        <v>14540</v>
      </c>
      <c r="AQ7" s="70"/>
      <c r="AR7" s="77">
        <f t="shared" ref="AR7:AR23" si="12">AD7</f>
        <v>13325</v>
      </c>
      <c r="AS7" s="78">
        <f t="shared" si="3"/>
        <v>0</v>
      </c>
      <c r="AT7" s="78">
        <f t="shared" si="4"/>
        <v>0</v>
      </c>
      <c r="AU7" s="55">
        <f t="shared" ref="AU7:AU48" si="13">AR7+AS7+AT7</f>
        <v>13325</v>
      </c>
      <c r="AV7" s="77"/>
      <c r="AW7" s="70"/>
      <c r="AX7" s="72">
        <f>15547+1</f>
        <v>15548</v>
      </c>
      <c r="AY7" s="73">
        <f t="shared" ref="AY7:AY48" si="14">AU7-AX7</f>
        <v>-2223</v>
      </c>
      <c r="BA7" s="77">
        <f t="shared" ref="BA7:BA23" si="15">AM7</f>
        <v>13254</v>
      </c>
      <c r="BB7" s="78">
        <f t="shared" si="5"/>
        <v>0</v>
      </c>
      <c r="BC7" s="78">
        <f t="shared" si="6"/>
        <v>0</v>
      </c>
      <c r="BD7" s="55">
        <f t="shared" ref="BD7:BD45" si="16">BA7+BB7+BC7</f>
        <v>13254</v>
      </c>
      <c r="BE7" s="77"/>
      <c r="BF7" s="77">
        <f>'[6]2024_КС_рабочий'!$F$102+'[6]2024_КС_рабочий'!$H$102+'[6]2024_КС_рабочий'!$I$102</f>
        <v>12639</v>
      </c>
      <c r="BG7" s="78">
        <f t="shared" ref="BG7:BG45" si="17">AA7</f>
        <v>0</v>
      </c>
      <c r="BH7" s="78">
        <v>0</v>
      </c>
      <c r="BI7" s="55">
        <f t="shared" ref="BI7:BI45" si="18">BF7+BG7+BH7</f>
        <v>12639</v>
      </c>
      <c r="BJ7" s="77"/>
      <c r="BK7" s="74"/>
      <c r="BL7" s="52">
        <f t="shared" ref="BL7:BM23" si="19">BF7-E7</f>
        <v>-3401</v>
      </c>
      <c r="BM7" s="52">
        <f t="shared" si="19"/>
        <v>0</v>
      </c>
      <c r="BN7" s="52">
        <f t="shared" si="7"/>
        <v>0</v>
      </c>
      <c r="BO7" s="55">
        <f t="shared" ref="BO7:BO45" si="20">BL7+BM7+BN7</f>
        <v>-3401</v>
      </c>
      <c r="BQ7" s="52">
        <f t="shared" ref="BQ7:BQ45" si="21">BF7-C7</f>
        <v>-1112</v>
      </c>
      <c r="BR7" s="40"/>
      <c r="BS7" s="52">
        <f t="shared" ref="BS7:BS45" si="22">BF7-D7</f>
        <v>-686</v>
      </c>
    </row>
    <row r="8" spans="1:71" ht="15.75" customHeight="1" x14ac:dyDescent="0.25">
      <c r="A8" s="50">
        <v>2</v>
      </c>
      <c r="B8" s="51" t="s">
        <v>57</v>
      </c>
      <c r="C8" s="52">
        <v>141</v>
      </c>
      <c r="D8" s="53">
        <f>'[2]КС_КСГ_от программистов_1'!CK449</f>
        <v>133</v>
      </c>
      <c r="E8" s="52">
        <f>'[3]новые  КС КСГ '!$T$107</f>
        <v>138</v>
      </c>
      <c r="F8" s="54"/>
      <c r="G8" s="54">
        <f>[5]V_МО____нов!$CD$108</f>
        <v>4</v>
      </c>
      <c r="H8" s="55">
        <f t="shared" si="8"/>
        <v>142</v>
      </c>
      <c r="I8" s="56">
        <f>-'[2]КС_КСГ_от программистов_1'!I449</f>
        <v>-2</v>
      </c>
      <c r="J8" s="55">
        <f t="shared" si="9"/>
        <v>131</v>
      </c>
      <c r="K8" s="57"/>
      <c r="L8" s="58"/>
      <c r="M8" s="52"/>
      <c r="N8" s="59">
        <f t="shared" si="0"/>
        <v>133</v>
      </c>
      <c r="O8" s="50"/>
      <c r="P8" s="79"/>
      <c r="Q8" s="50"/>
      <c r="R8" s="62"/>
      <c r="S8" s="61"/>
      <c r="U8" s="63"/>
      <c r="W8" s="61"/>
      <c r="Y8" s="64"/>
      <c r="Z8" s="64"/>
      <c r="AA8" s="65">
        <f t="shared" si="10"/>
        <v>0</v>
      </c>
      <c r="AB8" s="64">
        <f>'[2]КС_КСГ_изм_др профили'!CK449-I8</f>
        <v>0</v>
      </c>
      <c r="AD8" s="66">
        <f>'[2]КС_КСГ_под норматив_2'!CK449</f>
        <v>131</v>
      </c>
      <c r="AE8" s="67"/>
      <c r="AF8" s="68">
        <f t="shared" si="11"/>
        <v>0</v>
      </c>
      <c r="AG8" s="69">
        <f t="shared" si="1"/>
        <v>131</v>
      </c>
      <c r="AH8" s="67"/>
      <c r="AI8" s="70"/>
      <c r="AJ8" s="71">
        <v>43</v>
      </c>
      <c r="AK8" s="67">
        <f t="shared" ref="AK8:AK48" si="23">AD8-AJ8</f>
        <v>88</v>
      </c>
      <c r="AL8" s="70"/>
      <c r="AM8" s="71">
        <v>156</v>
      </c>
      <c r="AN8" s="67">
        <f t="shared" ref="AN8:AN48" si="24">AD8-AM8</f>
        <v>-25</v>
      </c>
      <c r="AO8" s="70"/>
      <c r="AP8" s="52">
        <f t="shared" si="2"/>
        <v>111</v>
      </c>
      <c r="AQ8" s="70"/>
      <c r="AR8" s="52">
        <f t="shared" si="12"/>
        <v>131</v>
      </c>
      <c r="AS8" s="54">
        <f t="shared" si="3"/>
        <v>0</v>
      </c>
      <c r="AT8" s="54">
        <f t="shared" si="4"/>
        <v>0</v>
      </c>
      <c r="AU8" s="55">
        <f t="shared" si="13"/>
        <v>131</v>
      </c>
      <c r="AV8" s="52"/>
      <c r="AW8" s="70"/>
      <c r="AX8" s="72">
        <f>97+8</f>
        <v>105</v>
      </c>
      <c r="AY8" s="73">
        <f t="shared" si="14"/>
        <v>26</v>
      </c>
      <c r="BA8" s="52">
        <f t="shared" si="15"/>
        <v>156</v>
      </c>
      <c r="BB8" s="54">
        <f t="shared" si="5"/>
        <v>0</v>
      </c>
      <c r="BC8" s="54">
        <f t="shared" si="6"/>
        <v>0</v>
      </c>
      <c r="BD8" s="55">
        <f t="shared" si="16"/>
        <v>156</v>
      </c>
      <c r="BE8" s="52"/>
      <c r="BF8" s="52">
        <f>'[6]2024_КС_рабочий'!$T$102</f>
        <v>126</v>
      </c>
      <c r="BG8" s="54">
        <f t="shared" si="17"/>
        <v>0</v>
      </c>
      <c r="BH8" s="54">
        <v>12</v>
      </c>
      <c r="BI8" s="55">
        <f t="shared" si="18"/>
        <v>138</v>
      </c>
      <c r="BJ8" s="52"/>
      <c r="BK8" s="74"/>
      <c r="BL8" s="52">
        <f t="shared" si="19"/>
        <v>-12</v>
      </c>
      <c r="BM8" s="52">
        <f t="shared" si="19"/>
        <v>0</v>
      </c>
      <c r="BN8" s="52">
        <f t="shared" si="7"/>
        <v>8</v>
      </c>
      <c r="BO8" s="55">
        <f t="shared" si="20"/>
        <v>-4</v>
      </c>
      <c r="BQ8" s="52">
        <f t="shared" si="21"/>
        <v>-15</v>
      </c>
      <c r="BR8" s="40"/>
      <c r="BS8" s="52">
        <f t="shared" si="22"/>
        <v>-7</v>
      </c>
    </row>
    <row r="9" spans="1:71" ht="17.25" customHeight="1" x14ac:dyDescent="0.25">
      <c r="A9" s="50">
        <v>3</v>
      </c>
      <c r="B9" s="51" t="s">
        <v>58</v>
      </c>
      <c r="C9" s="52">
        <v>6034</v>
      </c>
      <c r="D9" s="53">
        <f>'[2]КС_КСГ_от программистов_1'!CK450</f>
        <v>6044</v>
      </c>
      <c r="E9" s="52">
        <f>'[3]новые  КС КСГ '!$W$107</f>
        <v>5561</v>
      </c>
      <c r="F9" s="54">
        <f>'[4]ВМП новое'!$O$107</f>
        <v>12</v>
      </c>
      <c r="G9" s="54">
        <f>[5]V_МО____нов!$CE$108</f>
        <v>59</v>
      </c>
      <c r="H9" s="55">
        <f t="shared" si="8"/>
        <v>5632</v>
      </c>
      <c r="I9" s="56">
        <f>'[2]КС_КСГ_от программистов_1'!I450</f>
        <v>0</v>
      </c>
      <c r="J9" s="55">
        <f t="shared" si="9"/>
        <v>6044</v>
      </c>
      <c r="K9" s="57"/>
      <c r="L9" s="58"/>
      <c r="M9" s="52">
        <v>12</v>
      </c>
      <c r="N9" s="59">
        <f t="shared" si="0"/>
        <v>6056</v>
      </c>
      <c r="O9" s="50"/>
      <c r="P9" s="79"/>
      <c r="Q9" s="50"/>
      <c r="R9" s="62"/>
      <c r="S9" s="61"/>
      <c r="U9" s="63"/>
      <c r="W9" s="61"/>
      <c r="Y9" s="64"/>
      <c r="Z9" s="64"/>
      <c r="AA9" s="65">
        <f t="shared" si="10"/>
        <v>0</v>
      </c>
      <c r="AB9" s="64">
        <f>'[2]КС_КСГ_изм_др профили'!CK450</f>
        <v>0</v>
      </c>
      <c r="AD9" s="66">
        <f>'[2]КС_КСГ_под норматив_2'!CK450</f>
        <v>6044</v>
      </c>
      <c r="AE9" s="67"/>
      <c r="AF9" s="68">
        <f t="shared" si="11"/>
        <v>0</v>
      </c>
      <c r="AG9" s="69">
        <f t="shared" si="1"/>
        <v>6056</v>
      </c>
      <c r="AH9" s="67"/>
      <c r="AI9" s="70"/>
      <c r="AJ9" s="71">
        <v>5283</v>
      </c>
      <c r="AK9" s="67">
        <f t="shared" si="23"/>
        <v>761</v>
      </c>
      <c r="AL9" s="70"/>
      <c r="AM9" s="71">
        <v>6087</v>
      </c>
      <c r="AN9" s="67">
        <f t="shared" si="24"/>
        <v>-43</v>
      </c>
      <c r="AO9" s="70"/>
      <c r="AP9" s="52">
        <f t="shared" si="2"/>
        <v>5805</v>
      </c>
      <c r="AQ9" s="70"/>
      <c r="AR9" s="52">
        <f t="shared" si="12"/>
        <v>6044</v>
      </c>
      <c r="AS9" s="54">
        <f t="shared" si="3"/>
        <v>12</v>
      </c>
      <c r="AT9" s="54">
        <f t="shared" si="4"/>
        <v>0</v>
      </c>
      <c r="AU9" s="55">
        <f t="shared" si="13"/>
        <v>6056</v>
      </c>
      <c r="AV9" s="52"/>
      <c r="AW9" s="70"/>
      <c r="AX9" s="72">
        <f>5191+45</f>
        <v>5236</v>
      </c>
      <c r="AY9" s="73">
        <f t="shared" si="14"/>
        <v>820</v>
      </c>
      <c r="BA9" s="52">
        <f t="shared" si="15"/>
        <v>6087</v>
      </c>
      <c r="BB9" s="54">
        <f t="shared" si="5"/>
        <v>12</v>
      </c>
      <c r="BC9" s="54">
        <f t="shared" si="6"/>
        <v>0</v>
      </c>
      <c r="BD9" s="55">
        <f t="shared" si="16"/>
        <v>6099</v>
      </c>
      <c r="BE9" s="52"/>
      <c r="BF9" s="52">
        <f>'[6]2024_КС_рабочий'!$W$102</f>
        <v>6076</v>
      </c>
      <c r="BG9" s="54">
        <f>[7]ВМП_2024!$N$17</f>
        <v>12</v>
      </c>
      <c r="BH9" s="54">
        <v>71</v>
      </c>
      <c r="BI9" s="55">
        <f t="shared" si="18"/>
        <v>6159</v>
      </c>
      <c r="BJ9" s="52"/>
      <c r="BK9" s="74"/>
      <c r="BL9" s="75">
        <f t="shared" si="19"/>
        <v>515</v>
      </c>
      <c r="BM9" s="52">
        <f t="shared" si="19"/>
        <v>0</v>
      </c>
      <c r="BN9" s="52">
        <f t="shared" si="7"/>
        <v>12</v>
      </c>
      <c r="BO9" s="55">
        <f t="shared" si="20"/>
        <v>527</v>
      </c>
      <c r="BQ9" s="75">
        <f t="shared" si="21"/>
        <v>42</v>
      </c>
      <c r="BR9" s="40"/>
      <c r="BS9" s="75">
        <f t="shared" si="22"/>
        <v>32</v>
      </c>
    </row>
    <row r="10" spans="1:71" ht="46.5" x14ac:dyDescent="0.25">
      <c r="A10" s="50">
        <v>4</v>
      </c>
      <c r="B10" s="51" t="s">
        <v>59</v>
      </c>
      <c r="C10" s="52">
        <v>1137</v>
      </c>
      <c r="D10" s="53">
        <f>'[2]КС_КСГ_от программистов_1'!CK451</f>
        <v>1368</v>
      </c>
      <c r="E10" s="52">
        <f>'[3]новые  КС КСГ '!$AD$107</f>
        <v>1031</v>
      </c>
      <c r="F10" s="54"/>
      <c r="G10" s="54">
        <f>[5]V_МО____нов!$CF$108</f>
        <v>16</v>
      </c>
      <c r="H10" s="55">
        <f t="shared" si="8"/>
        <v>1047</v>
      </c>
      <c r="I10" s="80"/>
      <c r="J10" s="55">
        <f t="shared" si="9"/>
        <v>1368</v>
      </c>
      <c r="K10" s="57"/>
      <c r="L10" s="58"/>
      <c r="M10" s="52"/>
      <c r="N10" s="59">
        <f t="shared" si="0"/>
        <v>1368</v>
      </c>
      <c r="O10" s="50"/>
      <c r="P10" s="79"/>
      <c r="Q10" s="50"/>
      <c r="R10" s="62"/>
      <c r="S10" s="61"/>
      <c r="U10" s="63"/>
      <c r="W10" s="61"/>
      <c r="Y10" s="64"/>
      <c r="Z10" s="64"/>
      <c r="AA10" s="65">
        <f t="shared" si="10"/>
        <v>0</v>
      </c>
      <c r="AB10" s="64">
        <f>'[2]КС_КСГ_изм_др профили'!CK451</f>
        <v>0</v>
      </c>
      <c r="AD10" s="66">
        <f>'[2]КС_КСГ_под норматив_2'!CK451</f>
        <v>1368</v>
      </c>
      <c r="AE10" s="67"/>
      <c r="AF10" s="68">
        <f t="shared" si="11"/>
        <v>0</v>
      </c>
      <c r="AG10" s="69">
        <f t="shared" si="1"/>
        <v>1368</v>
      </c>
      <c r="AH10" s="67"/>
      <c r="AI10" s="70"/>
      <c r="AJ10" s="71">
        <v>759</v>
      </c>
      <c r="AK10" s="67">
        <f t="shared" si="23"/>
        <v>609</v>
      </c>
      <c r="AL10" s="70"/>
      <c r="AM10" s="71">
        <v>1353</v>
      </c>
      <c r="AN10" s="67">
        <f t="shared" si="24"/>
        <v>15</v>
      </c>
      <c r="AO10" s="70"/>
      <c r="AP10" s="52">
        <f t="shared" si="2"/>
        <v>1160</v>
      </c>
      <c r="AQ10" s="70"/>
      <c r="AR10" s="52">
        <f t="shared" si="12"/>
        <v>1368</v>
      </c>
      <c r="AS10" s="54">
        <f t="shared" si="3"/>
        <v>0</v>
      </c>
      <c r="AT10" s="54">
        <f t="shared" si="4"/>
        <v>0</v>
      </c>
      <c r="AU10" s="55">
        <f t="shared" si="13"/>
        <v>1368</v>
      </c>
      <c r="AV10" s="52"/>
      <c r="AW10" s="70"/>
      <c r="AX10" s="72">
        <f>548+9</f>
        <v>557</v>
      </c>
      <c r="AY10" s="73">
        <f t="shared" si="14"/>
        <v>811</v>
      </c>
      <c r="BA10" s="52">
        <f t="shared" si="15"/>
        <v>1353</v>
      </c>
      <c r="BB10" s="54">
        <f t="shared" si="5"/>
        <v>0</v>
      </c>
      <c r="BC10" s="54">
        <f t="shared" si="6"/>
        <v>0</v>
      </c>
      <c r="BD10" s="55">
        <f t="shared" si="16"/>
        <v>1353</v>
      </c>
      <c r="BE10" s="52"/>
      <c r="BF10" s="52">
        <f>'[6]2024_КС_рабочий'!$AD$102</f>
        <v>1408</v>
      </c>
      <c r="BG10" s="54">
        <f t="shared" si="17"/>
        <v>0</v>
      </c>
      <c r="BH10" s="54">
        <v>12</v>
      </c>
      <c r="BI10" s="55">
        <f t="shared" si="18"/>
        <v>1420</v>
      </c>
      <c r="BJ10" s="52"/>
      <c r="BK10" s="74"/>
      <c r="BL10" s="75">
        <f t="shared" si="19"/>
        <v>377</v>
      </c>
      <c r="BM10" s="52">
        <f t="shared" si="19"/>
        <v>0</v>
      </c>
      <c r="BN10" s="52">
        <f t="shared" si="7"/>
        <v>-4</v>
      </c>
      <c r="BO10" s="55">
        <f t="shared" si="20"/>
        <v>373</v>
      </c>
      <c r="BQ10" s="81">
        <f t="shared" si="21"/>
        <v>271</v>
      </c>
      <c r="BS10" s="81">
        <f t="shared" si="22"/>
        <v>40</v>
      </c>
    </row>
    <row r="11" spans="1:71" x14ac:dyDescent="0.25">
      <c r="A11" s="50">
        <v>5</v>
      </c>
      <c r="B11" s="51" t="s">
        <v>60</v>
      </c>
      <c r="C11" s="52">
        <v>441</v>
      </c>
      <c r="D11" s="53">
        <f>'[2]КС_КСГ_от программистов_1'!CK452</f>
        <v>424</v>
      </c>
      <c r="E11" s="52">
        <f>'[3]новые  КС КСГ '!$AK$107</f>
        <v>416</v>
      </c>
      <c r="F11" s="54">
        <f>'[4]ВМП новое'!$AI$107</f>
        <v>50</v>
      </c>
      <c r="G11" s="54">
        <f>[5]V_МО____нов!$CH$108</f>
        <v>13</v>
      </c>
      <c r="H11" s="55">
        <f t="shared" si="8"/>
        <v>479</v>
      </c>
      <c r="I11" s="56">
        <f>'[2]КС_КСГ_от программистов_1'!I452</f>
        <v>0</v>
      </c>
      <c r="J11" s="55">
        <f t="shared" si="9"/>
        <v>424</v>
      </c>
      <c r="K11" s="57"/>
      <c r="L11" s="58"/>
      <c r="M11" s="52">
        <v>50</v>
      </c>
      <c r="N11" s="59">
        <f t="shared" si="0"/>
        <v>474</v>
      </c>
      <c r="O11" s="50"/>
      <c r="P11" s="79"/>
      <c r="Q11" s="50"/>
      <c r="R11" s="62"/>
      <c r="S11" s="61"/>
      <c r="U11" s="63"/>
      <c r="W11" s="61"/>
      <c r="Y11" s="64"/>
      <c r="Z11" s="64"/>
      <c r="AA11" s="65">
        <f t="shared" si="10"/>
        <v>0</v>
      </c>
      <c r="AB11" s="64">
        <f>'[2]КС_КСГ_изм_др профили'!CK452</f>
        <v>0</v>
      </c>
      <c r="AD11" s="66">
        <f>'[2]КС_КСГ_под норматив_2'!CK452</f>
        <v>424</v>
      </c>
      <c r="AE11" s="67"/>
      <c r="AF11" s="68">
        <f t="shared" si="11"/>
        <v>0</v>
      </c>
      <c r="AG11" s="69">
        <f t="shared" si="1"/>
        <v>474</v>
      </c>
      <c r="AH11" s="67"/>
      <c r="AI11" s="70"/>
      <c r="AJ11" s="55">
        <v>531</v>
      </c>
      <c r="AK11" s="67">
        <f t="shared" si="23"/>
        <v>-107</v>
      </c>
      <c r="AL11" s="70"/>
      <c r="AM11" s="71">
        <v>438</v>
      </c>
      <c r="AN11" s="67">
        <f t="shared" si="24"/>
        <v>-14</v>
      </c>
      <c r="AO11" s="70"/>
      <c r="AP11" s="52">
        <f t="shared" si="2"/>
        <v>464</v>
      </c>
      <c r="AQ11" s="70"/>
      <c r="AR11" s="52">
        <f t="shared" si="12"/>
        <v>424</v>
      </c>
      <c r="AS11" s="54">
        <f t="shared" si="3"/>
        <v>50</v>
      </c>
      <c r="AT11" s="54">
        <f t="shared" si="4"/>
        <v>0</v>
      </c>
      <c r="AU11" s="55">
        <f t="shared" si="13"/>
        <v>474</v>
      </c>
      <c r="AV11" s="52"/>
      <c r="AW11" s="70"/>
      <c r="AX11" s="72">
        <f>500+19</f>
        <v>519</v>
      </c>
      <c r="AY11" s="73">
        <f t="shared" si="14"/>
        <v>-45</v>
      </c>
      <c r="BA11" s="52">
        <f t="shared" si="15"/>
        <v>438</v>
      </c>
      <c r="BB11" s="54">
        <f t="shared" si="5"/>
        <v>50</v>
      </c>
      <c r="BC11" s="54">
        <f t="shared" si="6"/>
        <v>0</v>
      </c>
      <c r="BD11" s="55">
        <f t="shared" si="16"/>
        <v>488</v>
      </c>
      <c r="BE11" s="52"/>
      <c r="BF11" s="52">
        <f>'[6]2024_КС_рабочий'!$AK$102</f>
        <v>386</v>
      </c>
      <c r="BG11" s="54">
        <f>[7]ВМП_2024!$N$37</f>
        <v>50</v>
      </c>
      <c r="BH11" s="54">
        <v>8</v>
      </c>
      <c r="BI11" s="55">
        <f t="shared" si="18"/>
        <v>444</v>
      </c>
      <c r="BJ11" s="52"/>
      <c r="BK11" s="74"/>
      <c r="BL11" s="52">
        <f t="shared" si="19"/>
        <v>-30</v>
      </c>
      <c r="BM11" s="52">
        <f t="shared" si="19"/>
        <v>0</v>
      </c>
      <c r="BN11" s="52">
        <f t="shared" si="7"/>
        <v>-5</v>
      </c>
      <c r="BO11" s="55">
        <f t="shared" si="20"/>
        <v>-35</v>
      </c>
      <c r="BQ11" s="52">
        <f t="shared" si="21"/>
        <v>-55</v>
      </c>
      <c r="BS11" s="52">
        <f t="shared" si="22"/>
        <v>-38</v>
      </c>
    </row>
    <row r="12" spans="1:71" x14ac:dyDescent="0.25">
      <c r="A12" s="50">
        <v>6</v>
      </c>
      <c r="B12" s="51" t="s">
        <v>61</v>
      </c>
      <c r="C12" s="52">
        <v>63</v>
      </c>
      <c r="D12" s="53">
        <f>'[2]КС_КСГ_от программистов_1'!CK453</f>
        <v>77</v>
      </c>
      <c r="E12" s="52">
        <f>'[3]новые  КС КСГ '!$AP$107</f>
        <v>71</v>
      </c>
      <c r="F12" s="54"/>
      <c r="G12" s="54">
        <f>[5]V_МО____нов!$CI$108</f>
        <v>0</v>
      </c>
      <c r="H12" s="55">
        <f t="shared" si="8"/>
        <v>71</v>
      </c>
      <c r="I12" s="56">
        <f>'[2]КС_КСГ_от программистов_1'!I453</f>
        <v>0</v>
      </c>
      <c r="J12" s="55">
        <f t="shared" si="9"/>
        <v>77</v>
      </c>
      <c r="K12" s="57"/>
      <c r="L12" s="58"/>
      <c r="M12" s="52"/>
      <c r="N12" s="59">
        <f t="shared" si="0"/>
        <v>77</v>
      </c>
      <c r="O12" s="50"/>
      <c r="P12" s="79"/>
      <c r="Q12" s="50"/>
      <c r="R12" s="62"/>
      <c r="S12" s="61"/>
      <c r="U12" s="63"/>
      <c r="W12" s="61"/>
      <c r="Y12" s="64"/>
      <c r="Z12" s="64"/>
      <c r="AA12" s="65">
        <f t="shared" si="10"/>
        <v>0</v>
      </c>
      <c r="AB12" s="64">
        <f>'[2]КС_КСГ_изм_др профили'!CK453</f>
        <v>0</v>
      </c>
      <c r="AD12" s="66">
        <f>'[2]КС_КСГ_под норматив_2'!CK453</f>
        <v>77</v>
      </c>
      <c r="AE12" s="67"/>
      <c r="AF12" s="68">
        <f t="shared" si="11"/>
        <v>0</v>
      </c>
      <c r="AG12" s="69">
        <f t="shared" si="1"/>
        <v>77</v>
      </c>
      <c r="AH12" s="67"/>
      <c r="AI12" s="70"/>
      <c r="AJ12" s="71">
        <v>53</v>
      </c>
      <c r="AK12" s="67">
        <f t="shared" si="23"/>
        <v>24</v>
      </c>
      <c r="AL12" s="70"/>
      <c r="AM12" s="71">
        <v>84</v>
      </c>
      <c r="AN12" s="67">
        <f t="shared" si="24"/>
        <v>-7</v>
      </c>
      <c r="AO12" s="70"/>
      <c r="AP12" s="52">
        <f t="shared" si="2"/>
        <v>71</v>
      </c>
      <c r="AQ12" s="70"/>
      <c r="AR12" s="52">
        <f t="shared" si="12"/>
        <v>77</v>
      </c>
      <c r="AS12" s="54">
        <f t="shared" si="3"/>
        <v>0</v>
      </c>
      <c r="AT12" s="54">
        <f t="shared" si="4"/>
        <v>0</v>
      </c>
      <c r="AU12" s="55">
        <f t="shared" si="13"/>
        <v>77</v>
      </c>
      <c r="AV12" s="52"/>
      <c r="AW12" s="70"/>
      <c r="AX12" s="72">
        <v>137</v>
      </c>
      <c r="AY12" s="73">
        <f t="shared" si="14"/>
        <v>-60</v>
      </c>
      <c r="BA12" s="52">
        <f t="shared" si="15"/>
        <v>84</v>
      </c>
      <c r="BB12" s="54">
        <f t="shared" si="5"/>
        <v>0</v>
      </c>
      <c r="BC12" s="54">
        <f t="shared" si="6"/>
        <v>0</v>
      </c>
      <c r="BD12" s="55">
        <f t="shared" si="16"/>
        <v>84</v>
      </c>
      <c r="BE12" s="52"/>
      <c r="BF12" s="52">
        <f>'[6]2024_КС_рабочий'!$AP$102</f>
        <v>77</v>
      </c>
      <c r="BG12" s="54">
        <f t="shared" si="17"/>
        <v>0</v>
      </c>
      <c r="BH12" s="82">
        <v>0</v>
      </c>
      <c r="BI12" s="55">
        <f t="shared" si="18"/>
        <v>77</v>
      </c>
      <c r="BJ12" s="52"/>
      <c r="BK12" s="74"/>
      <c r="BL12" s="75">
        <f t="shared" si="19"/>
        <v>6</v>
      </c>
      <c r="BM12" s="52">
        <f t="shared" si="19"/>
        <v>0</v>
      </c>
      <c r="BN12" s="52">
        <f t="shared" si="7"/>
        <v>0</v>
      </c>
      <c r="BO12" s="55">
        <f t="shared" si="20"/>
        <v>6</v>
      </c>
      <c r="BQ12" s="75">
        <f t="shared" si="21"/>
        <v>14</v>
      </c>
      <c r="BS12" s="75">
        <f t="shared" si="22"/>
        <v>0</v>
      </c>
    </row>
    <row r="13" spans="1:71" x14ac:dyDescent="0.25">
      <c r="A13" s="50">
        <v>7</v>
      </c>
      <c r="B13" s="51" t="s">
        <v>62</v>
      </c>
      <c r="C13" s="52">
        <v>905</v>
      </c>
      <c r="D13" s="53">
        <f>'[2]КС_КСГ_от программистов_1'!CK455</f>
        <v>829</v>
      </c>
      <c r="E13" s="52">
        <f>'[3]новые  КС КСГ '!$AV$107</f>
        <v>837</v>
      </c>
      <c r="F13" s="54"/>
      <c r="G13" s="54">
        <f>[5]V_МО____нов!$CI$108</f>
        <v>0</v>
      </c>
      <c r="H13" s="55">
        <f t="shared" si="8"/>
        <v>837</v>
      </c>
      <c r="I13" s="56">
        <f>'[2]КС_КСГ_от программистов_1'!I455</f>
        <v>0</v>
      </c>
      <c r="J13" s="55">
        <f t="shared" si="9"/>
        <v>829</v>
      </c>
      <c r="K13" s="57"/>
      <c r="L13" s="58"/>
      <c r="M13" s="52"/>
      <c r="N13" s="59">
        <f t="shared" si="0"/>
        <v>829</v>
      </c>
      <c r="O13" s="50"/>
      <c r="P13" s="79"/>
      <c r="Q13" s="50"/>
      <c r="R13" s="62"/>
      <c r="S13" s="61"/>
      <c r="U13" s="63"/>
      <c r="W13" s="61"/>
      <c r="Y13" s="64"/>
      <c r="Z13" s="64"/>
      <c r="AA13" s="65">
        <f t="shared" si="10"/>
        <v>0</v>
      </c>
      <c r="AB13" s="64">
        <f>'[2]КС_КСГ_изм_др профили'!CK455</f>
        <v>0</v>
      </c>
      <c r="AD13" s="66">
        <f>'[2]КС_КСГ_под норматив_2'!CK455</f>
        <v>829</v>
      </c>
      <c r="AE13" s="67"/>
      <c r="AF13" s="68">
        <f t="shared" si="11"/>
        <v>0</v>
      </c>
      <c r="AG13" s="69">
        <f t="shared" si="1"/>
        <v>829</v>
      </c>
      <c r="AH13" s="67"/>
      <c r="AI13" s="70"/>
      <c r="AJ13" s="71">
        <v>924</v>
      </c>
      <c r="AK13" s="67">
        <f t="shared" si="23"/>
        <v>-95</v>
      </c>
      <c r="AL13" s="70"/>
      <c r="AM13" s="71">
        <v>891</v>
      </c>
      <c r="AN13" s="67">
        <f t="shared" si="24"/>
        <v>-62</v>
      </c>
      <c r="AO13" s="70"/>
      <c r="AP13" s="52">
        <f t="shared" si="2"/>
        <v>881</v>
      </c>
      <c r="AQ13" s="70"/>
      <c r="AR13" s="52">
        <f t="shared" si="12"/>
        <v>829</v>
      </c>
      <c r="AS13" s="54">
        <f t="shared" si="3"/>
        <v>0</v>
      </c>
      <c r="AT13" s="54">
        <f t="shared" si="4"/>
        <v>0</v>
      </c>
      <c r="AU13" s="55">
        <f t="shared" si="13"/>
        <v>829</v>
      </c>
      <c r="AV13" s="52"/>
      <c r="AW13" s="70"/>
      <c r="AX13" s="72">
        <v>784</v>
      </c>
      <c r="AY13" s="73">
        <f t="shared" si="14"/>
        <v>45</v>
      </c>
      <c r="BA13" s="52">
        <f t="shared" si="15"/>
        <v>891</v>
      </c>
      <c r="BB13" s="54">
        <f t="shared" si="5"/>
        <v>0</v>
      </c>
      <c r="BC13" s="54">
        <f t="shared" si="6"/>
        <v>0</v>
      </c>
      <c r="BD13" s="55">
        <f t="shared" si="16"/>
        <v>891</v>
      </c>
      <c r="BE13" s="52"/>
      <c r="BF13" s="52">
        <f>'[6]2024_КС_рабочий'!$AV$102</f>
        <v>829</v>
      </c>
      <c r="BG13" s="54">
        <f t="shared" si="17"/>
        <v>0</v>
      </c>
      <c r="BH13" s="82">
        <v>0</v>
      </c>
      <c r="BI13" s="55">
        <f t="shared" si="18"/>
        <v>829</v>
      </c>
      <c r="BJ13" s="52"/>
      <c r="BK13" s="74"/>
      <c r="BL13" s="52">
        <f t="shared" si="19"/>
        <v>-8</v>
      </c>
      <c r="BM13" s="52">
        <f t="shared" si="19"/>
        <v>0</v>
      </c>
      <c r="BN13" s="52">
        <f t="shared" si="7"/>
        <v>0</v>
      </c>
      <c r="BO13" s="55">
        <f t="shared" si="20"/>
        <v>-8</v>
      </c>
      <c r="BQ13" s="52">
        <f t="shared" si="21"/>
        <v>-76</v>
      </c>
      <c r="BS13" s="52">
        <f t="shared" si="22"/>
        <v>0</v>
      </c>
    </row>
    <row r="14" spans="1:71" x14ac:dyDescent="0.25">
      <c r="A14" s="50">
        <v>8</v>
      </c>
      <c r="B14" s="51" t="s">
        <v>63</v>
      </c>
      <c r="C14" s="52">
        <v>685</v>
      </c>
      <c r="D14" s="53">
        <f>'[2]КС_КСГ_от программистов_1'!CK456</f>
        <v>659</v>
      </c>
      <c r="E14" s="52">
        <f>'[3]новые  КС КСГ '!$BG$107</f>
        <v>700</v>
      </c>
      <c r="F14" s="54"/>
      <c r="G14" s="54">
        <f>[5]V_МО____нов!$CL$108</f>
        <v>1</v>
      </c>
      <c r="H14" s="55">
        <f t="shared" si="8"/>
        <v>701</v>
      </c>
      <c r="I14" s="56">
        <f>'[2]КС_КСГ_от программистов_1'!I456</f>
        <v>0</v>
      </c>
      <c r="J14" s="55">
        <f t="shared" si="9"/>
        <v>659</v>
      </c>
      <c r="K14" s="57"/>
      <c r="L14" s="58"/>
      <c r="M14" s="52">
        <v>0</v>
      </c>
      <c r="N14" s="59">
        <f t="shared" si="0"/>
        <v>659</v>
      </c>
      <c r="O14" s="50"/>
      <c r="P14" s="79"/>
      <c r="Q14" s="50"/>
      <c r="R14" s="62"/>
      <c r="S14" s="61"/>
      <c r="U14" s="63"/>
      <c r="W14" s="61"/>
      <c r="Y14" s="64"/>
      <c r="Z14" s="64"/>
      <c r="AA14" s="65">
        <f t="shared" si="10"/>
        <v>0</v>
      </c>
      <c r="AB14" s="64">
        <f>'[2]КС_КСГ_изм_др профили'!CK456</f>
        <v>0</v>
      </c>
      <c r="AD14" s="66">
        <f>'[2]КС_КСГ_под норматив_2'!CK456</f>
        <v>659</v>
      </c>
      <c r="AE14" s="67"/>
      <c r="AF14" s="68">
        <f t="shared" si="11"/>
        <v>0</v>
      </c>
      <c r="AG14" s="69">
        <f t="shared" si="1"/>
        <v>659</v>
      </c>
      <c r="AH14" s="67"/>
      <c r="AI14" s="70"/>
      <c r="AJ14" s="71">
        <v>761</v>
      </c>
      <c r="AK14" s="67">
        <f t="shared" si="23"/>
        <v>-102</v>
      </c>
      <c r="AL14" s="70"/>
      <c r="AM14" s="71">
        <v>672</v>
      </c>
      <c r="AN14" s="67">
        <f t="shared" si="24"/>
        <v>-13</v>
      </c>
      <c r="AO14" s="70"/>
      <c r="AP14" s="52">
        <f t="shared" si="2"/>
        <v>697</v>
      </c>
      <c r="AQ14" s="70"/>
      <c r="AR14" s="52">
        <f t="shared" si="12"/>
        <v>659</v>
      </c>
      <c r="AS14" s="54">
        <f t="shared" si="3"/>
        <v>0</v>
      </c>
      <c r="AT14" s="54">
        <f t="shared" si="4"/>
        <v>0</v>
      </c>
      <c r="AU14" s="55">
        <f t="shared" si="13"/>
        <v>659</v>
      </c>
      <c r="AV14" s="52"/>
      <c r="AW14" s="70"/>
      <c r="AX14" s="72">
        <f>701+2</f>
        <v>703</v>
      </c>
      <c r="AY14" s="73">
        <f t="shared" si="14"/>
        <v>-44</v>
      </c>
      <c r="BA14" s="52">
        <f t="shared" si="15"/>
        <v>672</v>
      </c>
      <c r="BB14" s="54">
        <f t="shared" si="5"/>
        <v>0</v>
      </c>
      <c r="BC14" s="54">
        <f t="shared" si="6"/>
        <v>0</v>
      </c>
      <c r="BD14" s="55">
        <f t="shared" si="16"/>
        <v>672</v>
      </c>
      <c r="BE14" s="52"/>
      <c r="BF14" s="52">
        <f>'[6]2024_КС_рабочий'!$BG$102</f>
        <v>659</v>
      </c>
      <c r="BG14" s="54">
        <f t="shared" si="17"/>
        <v>0</v>
      </c>
      <c r="BH14" s="82">
        <v>0</v>
      </c>
      <c r="BI14" s="55">
        <f t="shared" si="18"/>
        <v>659</v>
      </c>
      <c r="BJ14" s="52"/>
      <c r="BK14" s="74"/>
      <c r="BL14" s="52">
        <f t="shared" si="19"/>
        <v>-41</v>
      </c>
      <c r="BM14" s="52">
        <f t="shared" si="19"/>
        <v>0</v>
      </c>
      <c r="BN14" s="52">
        <f t="shared" si="7"/>
        <v>-1</v>
      </c>
      <c r="BO14" s="55">
        <f t="shared" si="20"/>
        <v>-42</v>
      </c>
      <c r="BQ14" s="52">
        <f t="shared" si="21"/>
        <v>-26</v>
      </c>
      <c r="BS14" s="52">
        <f t="shared" si="22"/>
        <v>0</v>
      </c>
    </row>
    <row r="15" spans="1:71" x14ac:dyDescent="0.25">
      <c r="A15" s="50">
        <v>9</v>
      </c>
      <c r="B15" s="51" t="s">
        <v>64</v>
      </c>
      <c r="C15" s="52">
        <v>240</v>
      </c>
      <c r="D15" s="53">
        <f>'[2]КС_КСГ_от программистов_1'!CK457</f>
        <v>236</v>
      </c>
      <c r="E15" s="52">
        <f>'[3]новые  КС КСГ '!$BO$107</f>
        <v>208</v>
      </c>
      <c r="F15" s="54"/>
      <c r="G15" s="54"/>
      <c r="H15" s="55">
        <f t="shared" si="8"/>
        <v>208</v>
      </c>
      <c r="I15" s="56">
        <f>'[2]КС_КСГ_от программистов_1'!I457</f>
        <v>0</v>
      </c>
      <c r="J15" s="55">
        <f t="shared" si="9"/>
        <v>236</v>
      </c>
      <c r="K15" s="57"/>
      <c r="L15" s="58"/>
      <c r="M15" s="52"/>
      <c r="N15" s="59">
        <f t="shared" si="0"/>
        <v>236</v>
      </c>
      <c r="O15" s="50"/>
      <c r="P15" s="79"/>
      <c r="Q15" s="50"/>
      <c r="R15" s="62"/>
      <c r="S15" s="61"/>
      <c r="U15" s="63"/>
      <c r="W15" s="61"/>
      <c r="Y15" s="64"/>
      <c r="Z15" s="64"/>
      <c r="AA15" s="65">
        <f t="shared" si="10"/>
        <v>0</v>
      </c>
      <c r="AB15" s="64">
        <f>'[2]КС_КСГ_изм_др профили'!CK457</f>
        <v>0</v>
      </c>
      <c r="AD15" s="66">
        <f>'[2]КС_КСГ_под норматив_2'!CK457</f>
        <v>236</v>
      </c>
      <c r="AE15" s="67"/>
      <c r="AF15" s="68">
        <f t="shared" si="11"/>
        <v>0</v>
      </c>
      <c r="AG15" s="69">
        <f t="shared" si="1"/>
        <v>236</v>
      </c>
      <c r="AH15" s="67"/>
      <c r="AI15" s="70"/>
      <c r="AJ15" s="71">
        <v>201</v>
      </c>
      <c r="AK15" s="67">
        <f t="shared" si="23"/>
        <v>35</v>
      </c>
      <c r="AL15" s="70"/>
      <c r="AM15" s="71">
        <v>249</v>
      </c>
      <c r="AN15" s="67">
        <f t="shared" si="24"/>
        <v>-13</v>
      </c>
      <c r="AO15" s="70"/>
      <c r="AP15" s="52">
        <f t="shared" si="2"/>
        <v>229</v>
      </c>
      <c r="AQ15" s="70"/>
      <c r="AR15" s="52">
        <f t="shared" si="12"/>
        <v>236</v>
      </c>
      <c r="AS15" s="54">
        <f t="shared" si="3"/>
        <v>0</v>
      </c>
      <c r="AT15" s="54">
        <f t="shared" si="4"/>
        <v>0</v>
      </c>
      <c r="AU15" s="55">
        <f t="shared" si="13"/>
        <v>236</v>
      </c>
      <c r="AV15" s="52"/>
      <c r="AW15" s="70"/>
      <c r="AX15" s="72">
        <v>219</v>
      </c>
      <c r="AY15" s="73">
        <f t="shared" si="14"/>
        <v>17</v>
      </c>
      <c r="BA15" s="52">
        <f t="shared" si="15"/>
        <v>249</v>
      </c>
      <c r="BB15" s="54">
        <f t="shared" si="5"/>
        <v>0</v>
      </c>
      <c r="BC15" s="54">
        <f t="shared" si="6"/>
        <v>0</v>
      </c>
      <c r="BD15" s="55">
        <f t="shared" si="16"/>
        <v>249</v>
      </c>
      <c r="BE15" s="52"/>
      <c r="BF15" s="52">
        <f>'[6]2024_КС_рабочий'!$BO$102</f>
        <v>236</v>
      </c>
      <c r="BG15" s="54">
        <f t="shared" si="17"/>
        <v>0</v>
      </c>
      <c r="BH15" s="82">
        <v>0</v>
      </c>
      <c r="BI15" s="55">
        <f t="shared" si="18"/>
        <v>236</v>
      </c>
      <c r="BJ15" s="52"/>
      <c r="BK15" s="74"/>
      <c r="BL15" s="75">
        <f t="shared" si="19"/>
        <v>28</v>
      </c>
      <c r="BM15" s="52">
        <f t="shared" si="19"/>
        <v>0</v>
      </c>
      <c r="BN15" s="52">
        <f t="shared" si="7"/>
        <v>0</v>
      </c>
      <c r="BO15" s="55">
        <f t="shared" si="20"/>
        <v>28</v>
      </c>
      <c r="BQ15" s="74">
        <f t="shared" si="21"/>
        <v>-4</v>
      </c>
      <c r="BS15" s="74">
        <f t="shared" si="22"/>
        <v>0</v>
      </c>
    </row>
    <row r="16" spans="1:71" ht="27" customHeight="1" x14ac:dyDescent="0.25">
      <c r="A16" s="50" t="s">
        <v>65</v>
      </c>
      <c r="B16" s="51" t="s">
        <v>66</v>
      </c>
      <c r="C16" s="52">
        <v>13169</v>
      </c>
      <c r="D16" s="53">
        <f>'[2]КС_КСГ_от программистов_1'!CK458</f>
        <v>14131</v>
      </c>
      <c r="E16" s="52">
        <f>[5]V_МО____нов!$CN$107-[5]V_МО____нов!$CO$107</f>
        <v>14733</v>
      </c>
      <c r="F16" s="54"/>
      <c r="G16" s="54">
        <f>[5]V_МО____нов!$CN$108-[5]V_МО____нов!$CO$108</f>
        <v>211</v>
      </c>
      <c r="H16" s="55">
        <f t="shared" si="8"/>
        <v>14944</v>
      </c>
      <c r="I16" s="56">
        <f>'[2]КС_КСГ_от программистов_1'!I458</f>
        <v>0</v>
      </c>
      <c r="J16" s="55">
        <f t="shared" si="9"/>
        <v>14131</v>
      </c>
      <c r="K16" s="57"/>
      <c r="L16" s="58"/>
      <c r="M16" s="52"/>
      <c r="N16" s="59">
        <f t="shared" si="0"/>
        <v>14131</v>
      </c>
      <c r="O16" s="50"/>
      <c r="P16" s="79"/>
      <c r="Q16" s="50"/>
      <c r="R16" s="62"/>
      <c r="S16" s="61"/>
      <c r="U16" s="63"/>
      <c r="W16" s="83"/>
      <c r="Y16" s="64"/>
      <c r="Z16" s="64"/>
      <c r="AA16" s="65">
        <f t="shared" si="10"/>
        <v>0</v>
      </c>
      <c r="AB16" s="64">
        <f>'[2]КС_КСГ_изм_др профили'!CK458</f>
        <v>0</v>
      </c>
      <c r="AD16" s="66">
        <f>'[2]КС_КСГ_под норматив_2'!CK458</f>
        <v>14131</v>
      </c>
      <c r="AE16" s="67"/>
      <c r="AF16" s="68">
        <f t="shared" si="11"/>
        <v>0</v>
      </c>
      <c r="AG16" s="69">
        <f t="shared" si="1"/>
        <v>14131</v>
      </c>
      <c r="AH16" s="67"/>
      <c r="AI16" s="70"/>
      <c r="AJ16" s="71">
        <v>10804</v>
      </c>
      <c r="AK16" s="67">
        <f t="shared" si="23"/>
        <v>3327</v>
      </c>
      <c r="AL16" s="70"/>
      <c r="AM16" s="71">
        <v>14385</v>
      </c>
      <c r="AN16" s="67">
        <f t="shared" si="24"/>
        <v>-254</v>
      </c>
      <c r="AO16" s="70"/>
      <c r="AP16" s="52">
        <f t="shared" si="2"/>
        <v>13107</v>
      </c>
      <c r="AQ16" s="70"/>
      <c r="AR16" s="52">
        <f t="shared" si="12"/>
        <v>14131</v>
      </c>
      <c r="AS16" s="54">
        <f t="shared" si="3"/>
        <v>0</v>
      </c>
      <c r="AT16" s="54">
        <f t="shared" si="4"/>
        <v>0</v>
      </c>
      <c r="AU16" s="55">
        <f t="shared" si="13"/>
        <v>14131</v>
      </c>
      <c r="AV16" s="52"/>
      <c r="AW16" s="70"/>
      <c r="AX16" s="72">
        <f>22648-AX17</f>
        <v>17866</v>
      </c>
      <c r="AY16" s="73">
        <f t="shared" si="14"/>
        <v>-3735</v>
      </c>
      <c r="BA16" s="52">
        <f t="shared" si="15"/>
        <v>14385</v>
      </c>
      <c r="BB16" s="54">
        <f t="shared" si="5"/>
        <v>0</v>
      </c>
      <c r="BC16" s="54">
        <f t="shared" si="6"/>
        <v>0</v>
      </c>
      <c r="BD16" s="55">
        <f t="shared" si="16"/>
        <v>14385</v>
      </c>
      <c r="BE16" s="52"/>
      <c r="BF16" s="52">
        <f>'[6]2024_КС_рабочий'!$BT$102</f>
        <v>16036</v>
      </c>
      <c r="BG16" s="54">
        <f t="shared" si="17"/>
        <v>0</v>
      </c>
      <c r="BH16" s="54">
        <v>445</v>
      </c>
      <c r="BI16" s="55">
        <f t="shared" si="18"/>
        <v>16481</v>
      </c>
      <c r="BJ16" s="52"/>
      <c r="BK16" s="74"/>
      <c r="BL16" s="52">
        <f t="shared" si="19"/>
        <v>1303</v>
      </c>
      <c r="BM16" s="52">
        <f t="shared" si="19"/>
        <v>0</v>
      </c>
      <c r="BN16" s="52">
        <f t="shared" si="7"/>
        <v>234</v>
      </c>
      <c r="BO16" s="55">
        <f t="shared" si="20"/>
        <v>1537</v>
      </c>
      <c r="BQ16" s="75">
        <f t="shared" si="21"/>
        <v>2867</v>
      </c>
      <c r="BS16" s="75">
        <f t="shared" si="22"/>
        <v>1905</v>
      </c>
    </row>
    <row r="17" spans="1:71" ht="51" x14ac:dyDescent="0.25">
      <c r="A17" s="50" t="s">
        <v>67</v>
      </c>
      <c r="B17" s="84" t="s">
        <v>68</v>
      </c>
      <c r="C17" s="85">
        <v>15429</v>
      </c>
      <c r="D17" s="85">
        <f>'[2]КС_КСГ_от программистов_1'!CK459</f>
        <v>4867</v>
      </c>
      <c r="E17" s="85">
        <f>[5]V_МО____нов!$CO$107</f>
        <v>5314</v>
      </c>
      <c r="F17" s="86"/>
      <c r="G17" s="86">
        <f>[5]V_МО____нов!$CO$108</f>
        <v>312</v>
      </c>
      <c r="H17" s="85">
        <f t="shared" si="8"/>
        <v>5626</v>
      </c>
      <c r="I17" s="87">
        <f>'[2]КС_КСГ_от программистов_1'!I459</f>
        <v>0</v>
      </c>
      <c r="J17" s="85">
        <f t="shared" si="9"/>
        <v>4867</v>
      </c>
      <c r="K17" s="88"/>
      <c r="L17" s="58">
        <v>0</v>
      </c>
      <c r="M17" s="89"/>
      <c r="N17" s="59">
        <f t="shared" si="0"/>
        <v>4867</v>
      </c>
      <c r="O17" s="90">
        <v>0</v>
      </c>
      <c r="P17" s="91">
        <f>ROUND(O17*$O$2,0)</f>
        <v>0</v>
      </c>
      <c r="Q17" s="92">
        <f>ROUND(O17*$O$1,0)</f>
        <v>0</v>
      </c>
      <c r="R17" s="62">
        <f>ROUND(0.006893*$O$1,0)</f>
        <v>8574</v>
      </c>
      <c r="S17" s="93">
        <f>P17-N17</f>
        <v>-4867</v>
      </c>
      <c r="U17" s="93">
        <f>P17-L17-M17</f>
        <v>0</v>
      </c>
      <c r="W17" s="83"/>
      <c r="Y17" s="94">
        <f>'[2]КС_КСГ_изм_под норматив'!CK459</f>
        <v>-4867</v>
      </c>
      <c r="Z17" s="94"/>
      <c r="AA17" s="65">
        <f t="shared" si="10"/>
        <v>-4867</v>
      </c>
      <c r="AB17" s="94">
        <f>'[2]КС_КСГ_изм_др профили'!CK459</f>
        <v>0</v>
      </c>
      <c r="AD17" s="87">
        <f>'[2]КС_КСГ_под норматив_2'!CK459</f>
        <v>0</v>
      </c>
      <c r="AE17" s="85">
        <f>U17-AD17</f>
        <v>0</v>
      </c>
      <c r="AF17" s="68">
        <f t="shared" si="11"/>
        <v>0</v>
      </c>
      <c r="AG17" s="95">
        <f t="shared" si="1"/>
        <v>0</v>
      </c>
      <c r="AH17" s="85">
        <f>AG17-P17</f>
        <v>0</v>
      </c>
      <c r="AI17" s="70"/>
      <c r="AJ17" s="96">
        <v>44993</v>
      </c>
      <c r="AK17" s="96">
        <f t="shared" si="23"/>
        <v>-44993</v>
      </c>
      <c r="AL17" s="70"/>
      <c r="AM17" s="96">
        <v>5172</v>
      </c>
      <c r="AN17" s="67">
        <f t="shared" si="24"/>
        <v>-5172</v>
      </c>
      <c r="AO17" s="70"/>
      <c r="AP17" s="85">
        <f t="shared" si="2"/>
        <v>18344</v>
      </c>
      <c r="AQ17" s="70"/>
      <c r="AR17" s="85">
        <f t="shared" si="12"/>
        <v>0</v>
      </c>
      <c r="AS17" s="86">
        <f t="shared" si="3"/>
        <v>0</v>
      </c>
      <c r="AT17" s="86">
        <f t="shared" si="4"/>
        <v>0</v>
      </c>
      <c r="AU17" s="85">
        <f t="shared" si="13"/>
        <v>0</v>
      </c>
      <c r="AV17" s="85">
        <f>AU17-P17</f>
        <v>0</v>
      </c>
      <c r="AW17" s="70"/>
      <c r="AX17" s="97">
        <f>7039-2257</f>
        <v>4782</v>
      </c>
      <c r="AY17" s="73">
        <f t="shared" si="14"/>
        <v>-4782</v>
      </c>
      <c r="BA17" s="85">
        <f>AD17</f>
        <v>0</v>
      </c>
      <c r="BB17" s="86">
        <f t="shared" si="5"/>
        <v>0</v>
      </c>
      <c r="BC17" s="86">
        <f t="shared" si="6"/>
        <v>0</v>
      </c>
      <c r="BD17" s="85">
        <f t="shared" si="16"/>
        <v>0</v>
      </c>
      <c r="BE17" s="85">
        <f>BD17-P17</f>
        <v>0</v>
      </c>
      <c r="BF17" s="85">
        <f t="shared" ref="BF17" si="25">AR17</f>
        <v>0</v>
      </c>
      <c r="BG17" s="86"/>
      <c r="BH17" s="98"/>
      <c r="BI17" s="85">
        <f t="shared" si="18"/>
        <v>0</v>
      </c>
      <c r="BJ17" s="85">
        <f>BI17-P17</f>
        <v>0</v>
      </c>
      <c r="BK17" s="99"/>
      <c r="BL17" s="85">
        <f t="shared" si="19"/>
        <v>-5314</v>
      </c>
      <c r="BM17" s="86">
        <f t="shared" si="19"/>
        <v>0</v>
      </c>
      <c r="BN17" s="86">
        <f t="shared" si="7"/>
        <v>-312</v>
      </c>
      <c r="BO17" s="85">
        <f t="shared" si="20"/>
        <v>-5626</v>
      </c>
      <c r="BQ17" s="85">
        <f t="shared" si="21"/>
        <v>-15429</v>
      </c>
      <c r="BS17" s="85">
        <f t="shared" si="22"/>
        <v>-4867</v>
      </c>
    </row>
    <row r="18" spans="1:71" ht="15" customHeight="1" x14ac:dyDescent="0.25">
      <c r="A18" s="50">
        <v>11</v>
      </c>
      <c r="B18" s="51" t="s">
        <v>69</v>
      </c>
      <c r="C18" s="52">
        <v>4830</v>
      </c>
      <c r="D18" s="53">
        <f>'[2]КС_КСГ_от программистов_1'!CK460</f>
        <v>4818</v>
      </c>
      <c r="E18" s="52">
        <f>'[3]новые  КС КСГ '!$CN$107</f>
        <v>5582</v>
      </c>
      <c r="F18" s="54"/>
      <c r="G18" s="54">
        <f>[5]V_МО____нов!$CP$108</f>
        <v>235</v>
      </c>
      <c r="H18" s="55">
        <f t="shared" si="8"/>
        <v>5817</v>
      </c>
      <c r="I18" s="56">
        <f>'[2]КС_КСГ_от программистов_1'!I460</f>
        <v>0</v>
      </c>
      <c r="J18" s="55">
        <f t="shared" si="9"/>
        <v>4818</v>
      </c>
      <c r="K18" s="57"/>
      <c r="L18" s="58"/>
      <c r="M18" s="52"/>
      <c r="N18" s="59">
        <f t="shared" si="0"/>
        <v>4818</v>
      </c>
      <c r="O18" s="50"/>
      <c r="P18" s="79"/>
      <c r="Q18" s="50"/>
      <c r="R18" s="62"/>
      <c r="S18" s="61"/>
      <c r="U18" s="63"/>
      <c r="W18" s="83"/>
      <c r="Y18" s="64"/>
      <c r="Z18" s="64"/>
      <c r="AA18" s="65">
        <f t="shared" si="10"/>
        <v>0</v>
      </c>
      <c r="AB18" s="64">
        <f>'[2]КС_КСГ_изм_др профили'!CK460</f>
        <v>0</v>
      </c>
      <c r="AD18" s="66">
        <f>'[2]КС_КСГ_под норматив_2'!CK460</f>
        <v>4818</v>
      </c>
      <c r="AE18" s="67"/>
      <c r="AF18" s="68">
        <f t="shared" si="11"/>
        <v>0</v>
      </c>
      <c r="AG18" s="69">
        <f t="shared" si="1"/>
        <v>4818</v>
      </c>
      <c r="AH18" s="67"/>
      <c r="AI18" s="70"/>
      <c r="AJ18" s="71">
        <v>4895</v>
      </c>
      <c r="AK18" s="67">
        <f t="shared" si="23"/>
        <v>-77</v>
      </c>
      <c r="AL18" s="70"/>
      <c r="AM18" s="71">
        <v>4959</v>
      </c>
      <c r="AN18" s="67">
        <f t="shared" si="24"/>
        <v>-141</v>
      </c>
      <c r="AO18" s="70"/>
      <c r="AP18" s="52">
        <f t="shared" si="2"/>
        <v>4891</v>
      </c>
      <c r="AQ18" s="70"/>
      <c r="AR18" s="52">
        <f t="shared" si="12"/>
        <v>4818</v>
      </c>
      <c r="AS18" s="54">
        <f t="shared" si="3"/>
        <v>0</v>
      </c>
      <c r="AT18" s="54">
        <f t="shared" si="4"/>
        <v>0</v>
      </c>
      <c r="AU18" s="55">
        <f t="shared" si="13"/>
        <v>4818</v>
      </c>
      <c r="AV18" s="52"/>
      <c r="AW18" s="70"/>
      <c r="AX18" s="72">
        <f>6099+225</f>
        <v>6324</v>
      </c>
      <c r="AY18" s="73">
        <f t="shared" si="14"/>
        <v>-1506</v>
      </c>
      <c r="BA18" s="52">
        <f t="shared" si="15"/>
        <v>4959</v>
      </c>
      <c r="BB18" s="54">
        <f t="shared" si="5"/>
        <v>0</v>
      </c>
      <c r="BC18" s="54">
        <f t="shared" si="6"/>
        <v>0</v>
      </c>
      <c r="BD18" s="55">
        <f t="shared" si="16"/>
        <v>4959</v>
      </c>
      <c r="BE18" s="52"/>
      <c r="BF18" s="52">
        <f>'[6]2024_КС_рабочий'!$CN$102</f>
        <v>5757</v>
      </c>
      <c r="BG18" s="54">
        <f t="shared" si="17"/>
        <v>0</v>
      </c>
      <c r="BH18" s="54">
        <v>301</v>
      </c>
      <c r="BI18" s="55">
        <f t="shared" si="18"/>
        <v>6058</v>
      </c>
      <c r="BJ18" s="52"/>
      <c r="BK18" s="74"/>
      <c r="BL18" s="52">
        <f t="shared" si="19"/>
        <v>175</v>
      </c>
      <c r="BM18" s="54">
        <f t="shared" si="19"/>
        <v>0</v>
      </c>
      <c r="BN18" s="54">
        <f t="shared" si="7"/>
        <v>66</v>
      </c>
      <c r="BO18" s="55">
        <f t="shared" si="20"/>
        <v>241</v>
      </c>
      <c r="BQ18" s="75">
        <f t="shared" si="21"/>
        <v>927</v>
      </c>
      <c r="BS18" s="75">
        <f t="shared" si="22"/>
        <v>939</v>
      </c>
    </row>
    <row r="19" spans="1:71" x14ac:dyDescent="0.25">
      <c r="A19" s="50">
        <v>12</v>
      </c>
      <c r="B19" s="51" t="s">
        <v>70</v>
      </c>
      <c r="C19" s="52">
        <v>1955</v>
      </c>
      <c r="D19" s="53">
        <f>'[2]КС_КСГ_от программистов_1'!CK461</f>
        <v>2457</v>
      </c>
      <c r="E19" s="52">
        <f>'[3]новые  КС КСГ '!$CX$107</f>
        <v>1254</v>
      </c>
      <c r="F19" s="54"/>
      <c r="G19" s="54">
        <f>[5]V_МО____нов!$CQ$108</f>
        <v>20</v>
      </c>
      <c r="H19" s="55">
        <f t="shared" si="8"/>
        <v>1274</v>
      </c>
      <c r="I19" s="56">
        <f>-'[2]КС_КСГ_от программистов_1'!I461</f>
        <v>-271</v>
      </c>
      <c r="J19" s="55">
        <f t="shared" si="9"/>
        <v>2186</v>
      </c>
      <c r="K19" s="57"/>
      <c r="L19" s="58"/>
      <c r="M19" s="52"/>
      <c r="N19" s="59">
        <f t="shared" si="0"/>
        <v>2457</v>
      </c>
      <c r="O19" s="50"/>
      <c r="P19" s="79"/>
      <c r="Q19" s="50"/>
      <c r="R19" s="62"/>
      <c r="S19" s="61"/>
      <c r="U19" s="63"/>
      <c r="W19" s="83"/>
      <c r="Y19" s="64"/>
      <c r="Z19" s="64"/>
      <c r="AA19" s="65">
        <f t="shared" si="10"/>
        <v>0</v>
      </c>
      <c r="AB19" s="64">
        <f>'[2]КС_КСГ_изм_др профили'!CK461-I19</f>
        <v>0</v>
      </c>
      <c r="AD19" s="66">
        <f>'[2]КС_КСГ_под норматив_2'!CK461</f>
        <v>2186</v>
      </c>
      <c r="AE19" s="67"/>
      <c r="AF19" s="68">
        <f t="shared" si="11"/>
        <v>0</v>
      </c>
      <c r="AG19" s="69">
        <f t="shared" si="1"/>
        <v>2186</v>
      </c>
      <c r="AH19" s="67"/>
      <c r="AI19" s="70"/>
      <c r="AJ19" s="71">
        <v>893</v>
      </c>
      <c r="AK19" s="67">
        <f t="shared" si="23"/>
        <v>1293</v>
      </c>
      <c r="AL19" s="70"/>
      <c r="AM19" s="71">
        <v>2502</v>
      </c>
      <c r="AN19" s="67">
        <f t="shared" si="24"/>
        <v>-316</v>
      </c>
      <c r="AO19" s="70"/>
      <c r="AP19" s="52">
        <f t="shared" si="2"/>
        <v>1951</v>
      </c>
      <c r="AQ19" s="70"/>
      <c r="AR19" s="52">
        <f t="shared" si="12"/>
        <v>2186</v>
      </c>
      <c r="AS19" s="54">
        <f t="shared" si="3"/>
        <v>0</v>
      </c>
      <c r="AT19" s="54">
        <f t="shared" si="4"/>
        <v>0</v>
      </c>
      <c r="AU19" s="55">
        <f t="shared" si="13"/>
        <v>2186</v>
      </c>
      <c r="AV19" s="52"/>
      <c r="AW19" s="70"/>
      <c r="AX19" s="72">
        <f>663+15</f>
        <v>678</v>
      </c>
      <c r="AY19" s="73">
        <f t="shared" si="14"/>
        <v>1508</v>
      </c>
      <c r="BA19" s="52">
        <f t="shared" si="15"/>
        <v>2502</v>
      </c>
      <c r="BB19" s="54">
        <f t="shared" si="5"/>
        <v>0</v>
      </c>
      <c r="BC19" s="54">
        <f t="shared" si="6"/>
        <v>0</v>
      </c>
      <c r="BD19" s="55">
        <f t="shared" si="16"/>
        <v>2502</v>
      </c>
      <c r="BE19" s="52"/>
      <c r="BF19" s="52">
        <f>'[6]2024_КС_рабочий'!$CX$102</f>
        <v>2169</v>
      </c>
      <c r="BG19" s="54">
        <f t="shared" si="17"/>
        <v>0</v>
      </c>
      <c r="BH19" s="54">
        <v>11</v>
      </c>
      <c r="BI19" s="55">
        <f t="shared" si="18"/>
        <v>2180</v>
      </c>
      <c r="BJ19" s="52"/>
      <c r="BK19" s="74"/>
      <c r="BL19" s="75">
        <f t="shared" si="19"/>
        <v>915</v>
      </c>
      <c r="BM19" s="54">
        <f t="shared" si="19"/>
        <v>0</v>
      </c>
      <c r="BN19" s="54">
        <f t="shared" si="7"/>
        <v>-9</v>
      </c>
      <c r="BO19" s="55">
        <f t="shared" si="20"/>
        <v>906</v>
      </c>
      <c r="BQ19" s="75">
        <f t="shared" si="21"/>
        <v>214</v>
      </c>
      <c r="BS19" s="75">
        <f t="shared" si="22"/>
        <v>-288</v>
      </c>
    </row>
    <row r="20" spans="1:71" x14ac:dyDescent="0.25">
      <c r="A20" s="50">
        <v>13</v>
      </c>
      <c r="B20" s="51" t="s">
        <v>71</v>
      </c>
      <c r="C20" s="52">
        <v>19037</v>
      </c>
      <c r="D20" s="53">
        <f>'[2]КС_КСГ_от программистов_1'!CK462</f>
        <v>20168</v>
      </c>
      <c r="E20" s="52">
        <f>'[3]новые  КС КСГ '!$DB$107</f>
        <v>16396</v>
      </c>
      <c r="F20" s="54"/>
      <c r="G20" s="54">
        <f>[5]V_МО____нов!$CR$108</f>
        <v>256</v>
      </c>
      <c r="H20" s="55">
        <f t="shared" si="8"/>
        <v>16652</v>
      </c>
      <c r="I20" s="56">
        <f>'[2]КС_КСГ_от программистов_1'!I462</f>
        <v>0</v>
      </c>
      <c r="J20" s="55">
        <f t="shared" si="9"/>
        <v>20168</v>
      </c>
      <c r="K20" s="57"/>
      <c r="L20" s="58"/>
      <c r="M20" s="52"/>
      <c r="N20" s="59">
        <f t="shared" si="0"/>
        <v>20168</v>
      </c>
      <c r="O20" s="50"/>
      <c r="P20" s="79"/>
      <c r="Q20" s="50"/>
      <c r="R20" s="62"/>
      <c r="S20" s="61"/>
      <c r="U20" s="63"/>
      <c r="W20" s="83"/>
      <c r="Y20" s="64"/>
      <c r="Z20" s="64"/>
      <c r="AA20" s="65">
        <f t="shared" si="10"/>
        <v>0</v>
      </c>
      <c r="AB20" s="64">
        <f>'[2]КС_КСГ_изм_др профили'!CK462</f>
        <v>-1104</v>
      </c>
      <c r="AD20" s="66">
        <f>'[2]КС_КСГ_под норматив_2'!CK462</f>
        <v>19064</v>
      </c>
      <c r="AE20" s="67"/>
      <c r="AF20" s="68">
        <f t="shared" si="11"/>
        <v>0</v>
      </c>
      <c r="AG20" s="69">
        <f t="shared" si="1"/>
        <v>19064</v>
      </c>
      <c r="AH20" s="67"/>
      <c r="AI20" s="70"/>
      <c r="AJ20" s="71">
        <v>15755</v>
      </c>
      <c r="AK20" s="67">
        <f t="shared" si="23"/>
        <v>3309</v>
      </c>
      <c r="AL20" s="70"/>
      <c r="AM20" s="71">
        <v>20079</v>
      </c>
      <c r="AN20" s="67">
        <f t="shared" si="24"/>
        <v>-1015</v>
      </c>
      <c r="AO20" s="70"/>
      <c r="AP20" s="52">
        <f t="shared" si="2"/>
        <v>18667</v>
      </c>
      <c r="AQ20" s="70"/>
      <c r="AR20" s="52">
        <f t="shared" si="12"/>
        <v>19064</v>
      </c>
      <c r="AS20" s="54">
        <f t="shared" si="3"/>
        <v>0</v>
      </c>
      <c r="AT20" s="54">
        <f t="shared" si="4"/>
        <v>0</v>
      </c>
      <c r="AU20" s="55">
        <f t="shared" si="13"/>
        <v>19064</v>
      </c>
      <c r="AV20" s="52"/>
      <c r="AW20" s="70"/>
      <c r="AX20" s="72">
        <f>18282+267</f>
        <v>18549</v>
      </c>
      <c r="AY20" s="73">
        <f t="shared" si="14"/>
        <v>515</v>
      </c>
      <c r="BA20" s="52">
        <f t="shared" si="15"/>
        <v>20079</v>
      </c>
      <c r="BB20" s="54">
        <f t="shared" si="5"/>
        <v>0</v>
      </c>
      <c r="BC20" s="54">
        <f t="shared" si="6"/>
        <v>0</v>
      </c>
      <c r="BD20" s="55">
        <f t="shared" si="16"/>
        <v>20079</v>
      </c>
      <c r="BE20" s="52"/>
      <c r="BF20" s="52">
        <f>'[6]2024_КС_рабочий'!$DB$102</f>
        <v>20235</v>
      </c>
      <c r="BG20" s="54">
        <f t="shared" si="17"/>
        <v>0</v>
      </c>
      <c r="BH20" s="54">
        <v>288</v>
      </c>
      <c r="BI20" s="55">
        <f t="shared" si="18"/>
        <v>20523</v>
      </c>
      <c r="BJ20" s="52"/>
      <c r="BK20" s="74"/>
      <c r="BL20" s="75">
        <f t="shared" si="19"/>
        <v>3839</v>
      </c>
      <c r="BM20" s="54">
        <f t="shared" si="19"/>
        <v>0</v>
      </c>
      <c r="BN20" s="54">
        <f t="shared" si="7"/>
        <v>32</v>
      </c>
      <c r="BO20" s="55">
        <f t="shared" si="20"/>
        <v>3871</v>
      </c>
      <c r="BQ20" s="75">
        <f t="shared" si="21"/>
        <v>1198</v>
      </c>
      <c r="BS20" s="75">
        <f t="shared" si="22"/>
        <v>67</v>
      </c>
    </row>
    <row r="21" spans="1:71" x14ac:dyDescent="0.25">
      <c r="A21" s="50">
        <v>14</v>
      </c>
      <c r="B21" s="51" t="s">
        <v>72</v>
      </c>
      <c r="C21" s="52">
        <v>4934</v>
      </c>
      <c r="D21" s="53">
        <f>'[2]КС_КСГ_от программистов_1'!CK463</f>
        <v>5249</v>
      </c>
      <c r="E21" s="52">
        <f>'[3]новые  КС КСГ '!$DV$107</f>
        <v>4452</v>
      </c>
      <c r="F21" s="54">
        <f>'[4]ВМП новое'!$AU$107</f>
        <v>331</v>
      </c>
      <c r="G21" s="54">
        <f>[5]V_МО____нов!$CS$108</f>
        <v>161</v>
      </c>
      <c r="H21" s="55">
        <f t="shared" si="8"/>
        <v>4944</v>
      </c>
      <c r="I21" s="56">
        <f>-'[2]КС_КСГ_от программистов_1'!I463</f>
        <v>-14</v>
      </c>
      <c r="J21" s="55">
        <f t="shared" si="9"/>
        <v>5235</v>
      </c>
      <c r="K21" s="57"/>
      <c r="L21" s="58"/>
      <c r="M21" s="52">
        <v>331</v>
      </c>
      <c r="N21" s="59">
        <f t="shared" si="0"/>
        <v>5580</v>
      </c>
      <c r="O21" s="50"/>
      <c r="P21" s="79"/>
      <c r="Q21" s="50"/>
      <c r="R21" s="62"/>
      <c r="S21" s="61"/>
      <c r="U21" s="63"/>
      <c r="W21" s="83"/>
      <c r="Y21" s="64"/>
      <c r="Z21" s="64"/>
      <c r="AA21" s="65">
        <f t="shared" si="10"/>
        <v>0</v>
      </c>
      <c r="AB21" s="64">
        <f>'[2]КС_КСГ_изм_др профили'!CK463-I21</f>
        <v>0</v>
      </c>
      <c r="AD21" s="66">
        <f>'[2]КС_КСГ_под норматив_2'!CK463</f>
        <v>5235</v>
      </c>
      <c r="AE21" s="67"/>
      <c r="AF21" s="68">
        <f t="shared" si="11"/>
        <v>0</v>
      </c>
      <c r="AG21" s="69">
        <f t="shared" si="1"/>
        <v>5566</v>
      </c>
      <c r="AH21" s="67"/>
      <c r="AI21" s="70"/>
      <c r="AJ21" s="71">
        <v>4545</v>
      </c>
      <c r="AK21" s="67">
        <f t="shared" si="23"/>
        <v>690</v>
      </c>
      <c r="AL21" s="70"/>
      <c r="AM21" s="71">
        <v>5286</v>
      </c>
      <c r="AN21" s="67">
        <f t="shared" si="24"/>
        <v>-51</v>
      </c>
      <c r="AO21" s="70"/>
      <c r="AP21" s="52">
        <f t="shared" si="2"/>
        <v>5027</v>
      </c>
      <c r="AQ21" s="70"/>
      <c r="AR21" s="52">
        <f t="shared" si="12"/>
        <v>5235</v>
      </c>
      <c r="AS21" s="54">
        <f t="shared" si="3"/>
        <v>331</v>
      </c>
      <c r="AT21" s="54">
        <f t="shared" si="4"/>
        <v>0</v>
      </c>
      <c r="AU21" s="55">
        <f t="shared" si="13"/>
        <v>5566</v>
      </c>
      <c r="AV21" s="52"/>
      <c r="AW21" s="70"/>
      <c r="AX21" s="72">
        <f>3988+128</f>
        <v>4116</v>
      </c>
      <c r="AY21" s="73">
        <f t="shared" si="14"/>
        <v>1450</v>
      </c>
      <c r="BA21" s="52">
        <f t="shared" si="15"/>
        <v>5286</v>
      </c>
      <c r="BB21" s="54">
        <f t="shared" si="5"/>
        <v>331</v>
      </c>
      <c r="BC21" s="54">
        <f t="shared" si="6"/>
        <v>0</v>
      </c>
      <c r="BD21" s="55">
        <f t="shared" si="16"/>
        <v>5617</v>
      </c>
      <c r="BE21" s="52"/>
      <c r="BF21" s="52">
        <f>'[6]2024_КС_рабочий'!$DV$102</f>
        <v>5016</v>
      </c>
      <c r="BG21" s="54">
        <f>[7]ВМП_2024!$N$49</f>
        <v>354</v>
      </c>
      <c r="BH21" s="54">
        <v>161</v>
      </c>
      <c r="BI21" s="55">
        <f t="shared" si="18"/>
        <v>5531</v>
      </c>
      <c r="BJ21" s="52"/>
      <c r="BK21" s="74"/>
      <c r="BL21" s="75">
        <f t="shared" si="19"/>
        <v>564</v>
      </c>
      <c r="BM21" s="100">
        <f t="shared" si="19"/>
        <v>23</v>
      </c>
      <c r="BN21" s="54">
        <f t="shared" si="7"/>
        <v>0</v>
      </c>
      <c r="BO21" s="55">
        <f t="shared" si="20"/>
        <v>587</v>
      </c>
      <c r="BQ21" s="75">
        <f t="shared" si="21"/>
        <v>82</v>
      </c>
      <c r="BS21" s="75">
        <f t="shared" si="22"/>
        <v>-233</v>
      </c>
    </row>
    <row r="22" spans="1:71" x14ac:dyDescent="0.25">
      <c r="A22" s="50">
        <v>15</v>
      </c>
      <c r="B22" s="51" t="s">
        <v>73</v>
      </c>
      <c r="C22" s="52">
        <v>1740</v>
      </c>
      <c r="D22" s="53">
        <f>'[2]КС_КСГ_от программистов_1'!CK464</f>
        <v>1864</v>
      </c>
      <c r="E22" s="52">
        <f>'[3]новые  КС КСГ '!$EI$107</f>
        <v>1807</v>
      </c>
      <c r="F22" s="54">
        <f>'[4]ВМП новое'!$CE$107</f>
        <v>297</v>
      </c>
      <c r="G22" s="54">
        <f>[5]V_МО____нов!$CT$108</f>
        <v>33</v>
      </c>
      <c r="H22" s="55">
        <f t="shared" si="8"/>
        <v>2137</v>
      </c>
      <c r="I22" s="56">
        <f>'[2]КС_КСГ_от программистов_1'!I464</f>
        <v>0</v>
      </c>
      <c r="J22" s="55">
        <f t="shared" si="9"/>
        <v>1864</v>
      </c>
      <c r="K22" s="57"/>
      <c r="L22" s="58"/>
      <c r="M22" s="52">
        <v>297</v>
      </c>
      <c r="N22" s="59">
        <f t="shared" si="0"/>
        <v>2161</v>
      </c>
      <c r="O22" s="50"/>
      <c r="P22" s="79"/>
      <c r="Q22" s="50"/>
      <c r="R22" s="62"/>
      <c r="S22" s="61"/>
      <c r="U22" s="63"/>
      <c r="W22" s="83"/>
      <c r="Y22" s="64"/>
      <c r="Z22" s="64"/>
      <c r="AA22" s="65">
        <f t="shared" si="10"/>
        <v>0</v>
      </c>
      <c r="AB22" s="64">
        <f>'[2]КС_КСГ_изм_др профили'!CK464</f>
        <v>0</v>
      </c>
      <c r="AD22" s="66">
        <f>'[2]КС_КСГ_под норматив_2'!CK464</f>
        <v>1864</v>
      </c>
      <c r="AE22" s="67"/>
      <c r="AF22" s="68">
        <f t="shared" si="11"/>
        <v>0</v>
      </c>
      <c r="AG22" s="69">
        <f t="shared" si="1"/>
        <v>2161</v>
      </c>
      <c r="AH22" s="67"/>
      <c r="AI22" s="70"/>
      <c r="AJ22" s="71">
        <v>1719</v>
      </c>
      <c r="AK22" s="67">
        <f t="shared" si="23"/>
        <v>145</v>
      </c>
      <c r="AL22" s="70"/>
      <c r="AM22" s="71">
        <v>1869</v>
      </c>
      <c r="AN22" s="67">
        <f t="shared" si="24"/>
        <v>-5</v>
      </c>
      <c r="AO22" s="70"/>
      <c r="AP22" s="52">
        <f t="shared" si="2"/>
        <v>1817</v>
      </c>
      <c r="AQ22" s="70"/>
      <c r="AR22" s="52">
        <f t="shared" si="12"/>
        <v>1864</v>
      </c>
      <c r="AS22" s="54">
        <f t="shared" si="3"/>
        <v>297</v>
      </c>
      <c r="AT22" s="54">
        <f t="shared" si="4"/>
        <v>0</v>
      </c>
      <c r="AU22" s="55">
        <f t="shared" si="13"/>
        <v>2161</v>
      </c>
      <c r="AV22" s="52"/>
      <c r="AW22" s="70"/>
      <c r="AX22" s="72">
        <f>2241+37</f>
        <v>2278</v>
      </c>
      <c r="AY22" s="73">
        <f t="shared" si="14"/>
        <v>-117</v>
      </c>
      <c r="BA22" s="52">
        <f t="shared" si="15"/>
        <v>1869</v>
      </c>
      <c r="BB22" s="54">
        <f t="shared" si="5"/>
        <v>297</v>
      </c>
      <c r="BC22" s="54">
        <f t="shared" si="6"/>
        <v>0</v>
      </c>
      <c r="BD22" s="55">
        <f t="shared" si="16"/>
        <v>2166</v>
      </c>
      <c r="BE22" s="52"/>
      <c r="BF22" s="52">
        <f>'[6]2024_КС_рабочий'!$EI$102</f>
        <v>1870</v>
      </c>
      <c r="BG22" s="54">
        <f>[7]ВМП_2024!$N$85</f>
        <v>297</v>
      </c>
      <c r="BH22" s="54">
        <v>35</v>
      </c>
      <c r="BI22" s="55">
        <f t="shared" si="18"/>
        <v>2202</v>
      </c>
      <c r="BJ22" s="52"/>
      <c r="BK22" s="74"/>
      <c r="BL22" s="75">
        <f t="shared" si="19"/>
        <v>63</v>
      </c>
      <c r="BM22" s="54">
        <f t="shared" si="19"/>
        <v>0</v>
      </c>
      <c r="BN22" s="54">
        <f t="shared" si="7"/>
        <v>2</v>
      </c>
      <c r="BO22" s="55">
        <f t="shared" si="20"/>
        <v>65</v>
      </c>
      <c r="BQ22" s="75">
        <f t="shared" si="21"/>
        <v>130</v>
      </c>
      <c r="BS22" s="75">
        <f t="shared" si="22"/>
        <v>6</v>
      </c>
    </row>
    <row r="23" spans="1:71" x14ac:dyDescent="0.25">
      <c r="A23" s="50">
        <v>16</v>
      </c>
      <c r="B23" s="51" t="s">
        <v>74</v>
      </c>
      <c r="C23" s="52">
        <v>822</v>
      </c>
      <c r="D23" s="53">
        <f>'[2]КС_КСГ_от программистов_1'!CK465</f>
        <v>818</v>
      </c>
      <c r="E23" s="52">
        <f>'[3]новые  КС КСГ '!$EQ$107</f>
        <v>810</v>
      </c>
      <c r="F23" s="54"/>
      <c r="G23" s="54">
        <f>[5]V_МО____нов!$CU$108</f>
        <v>20</v>
      </c>
      <c r="H23" s="55">
        <f t="shared" si="8"/>
        <v>830</v>
      </c>
      <c r="I23" s="56">
        <f>'[2]КС_КСГ_от программистов_1'!I465</f>
        <v>0</v>
      </c>
      <c r="J23" s="55">
        <f t="shared" si="9"/>
        <v>818</v>
      </c>
      <c r="K23" s="57"/>
      <c r="L23" s="58"/>
      <c r="M23" s="52"/>
      <c r="N23" s="59">
        <f t="shared" si="0"/>
        <v>818</v>
      </c>
      <c r="O23" s="50"/>
      <c r="P23" s="79"/>
      <c r="Q23" s="50"/>
      <c r="R23" s="62"/>
      <c r="S23" s="61"/>
      <c r="U23" s="63"/>
      <c r="W23" s="83"/>
      <c r="Y23" s="64"/>
      <c r="Z23" s="64"/>
      <c r="AA23" s="65">
        <f t="shared" si="10"/>
        <v>0</v>
      </c>
      <c r="AB23" s="64">
        <f>'[2]КС_КСГ_изм_др профили'!CK465</f>
        <v>0</v>
      </c>
      <c r="AD23" s="66">
        <f>'[2]КС_КСГ_под норматив_2'!CK465</f>
        <v>818</v>
      </c>
      <c r="AE23" s="67"/>
      <c r="AF23" s="68">
        <f t="shared" si="11"/>
        <v>0</v>
      </c>
      <c r="AG23" s="69">
        <f t="shared" si="1"/>
        <v>818</v>
      </c>
      <c r="AH23" s="67"/>
      <c r="AI23" s="70"/>
      <c r="AJ23" s="71">
        <v>896</v>
      </c>
      <c r="AK23" s="67">
        <f t="shared" si="23"/>
        <v>-78</v>
      </c>
      <c r="AL23" s="70"/>
      <c r="AM23" s="71">
        <v>834</v>
      </c>
      <c r="AN23" s="67">
        <f t="shared" si="24"/>
        <v>-16</v>
      </c>
      <c r="AO23" s="70"/>
      <c r="AP23" s="52">
        <f t="shared" si="2"/>
        <v>849</v>
      </c>
      <c r="AQ23" s="70"/>
      <c r="AR23" s="52">
        <f t="shared" si="12"/>
        <v>818</v>
      </c>
      <c r="AS23" s="54">
        <f t="shared" si="3"/>
        <v>0</v>
      </c>
      <c r="AT23" s="54">
        <f t="shared" si="4"/>
        <v>0</v>
      </c>
      <c r="AU23" s="55">
        <f t="shared" si="13"/>
        <v>818</v>
      </c>
      <c r="AV23" s="52"/>
      <c r="AW23" s="70"/>
      <c r="AX23" s="72">
        <f>842+41</f>
        <v>883</v>
      </c>
      <c r="AY23" s="73">
        <f t="shared" si="14"/>
        <v>-65</v>
      </c>
      <c r="BA23" s="52">
        <f t="shared" si="15"/>
        <v>834</v>
      </c>
      <c r="BB23" s="54">
        <f t="shared" si="5"/>
        <v>0</v>
      </c>
      <c r="BC23" s="54">
        <f t="shared" si="6"/>
        <v>0</v>
      </c>
      <c r="BD23" s="55">
        <f t="shared" si="16"/>
        <v>834</v>
      </c>
      <c r="BE23" s="52"/>
      <c r="BF23" s="52">
        <f>'[6]2024_КС_рабочий'!$EQ$102</f>
        <v>828</v>
      </c>
      <c r="BG23" s="54">
        <f t="shared" si="17"/>
        <v>0</v>
      </c>
      <c r="BH23" s="54">
        <v>37</v>
      </c>
      <c r="BI23" s="55">
        <f t="shared" si="18"/>
        <v>865</v>
      </c>
      <c r="BJ23" s="52"/>
      <c r="BK23" s="74"/>
      <c r="BL23" s="52">
        <f t="shared" si="19"/>
        <v>18</v>
      </c>
      <c r="BM23" s="54">
        <f t="shared" si="19"/>
        <v>0</v>
      </c>
      <c r="BN23" s="54">
        <f t="shared" si="7"/>
        <v>17</v>
      </c>
      <c r="BO23" s="55">
        <f t="shared" si="20"/>
        <v>35</v>
      </c>
      <c r="BQ23" s="75">
        <f t="shared" si="21"/>
        <v>6</v>
      </c>
      <c r="BS23" s="75">
        <f t="shared" si="22"/>
        <v>10</v>
      </c>
    </row>
    <row r="24" spans="1:71" ht="27.75" customHeight="1" x14ac:dyDescent="0.25">
      <c r="A24" s="50">
        <v>17</v>
      </c>
      <c r="B24" s="84" t="s">
        <v>75</v>
      </c>
      <c r="C24" s="85">
        <v>9327</v>
      </c>
      <c r="D24" s="85">
        <f>D25+D26</f>
        <v>9495</v>
      </c>
      <c r="E24" s="85">
        <f>E25+E26</f>
        <v>8736</v>
      </c>
      <c r="F24" s="85">
        <f t="shared" ref="F24:G24" si="26">F25+F26</f>
        <v>1589</v>
      </c>
      <c r="G24" s="85">
        <f t="shared" si="26"/>
        <v>375</v>
      </c>
      <c r="H24" s="85">
        <f t="shared" si="8"/>
        <v>10700</v>
      </c>
      <c r="I24" s="95"/>
      <c r="J24" s="85">
        <f t="shared" si="9"/>
        <v>9495</v>
      </c>
      <c r="K24" s="88"/>
      <c r="L24" s="58">
        <f>L26+L25</f>
        <v>375</v>
      </c>
      <c r="M24" s="89">
        <f>M26</f>
        <v>1589</v>
      </c>
      <c r="N24" s="59">
        <f t="shared" si="0"/>
        <v>11459</v>
      </c>
      <c r="O24" s="90">
        <v>9.6369999999999997E-3</v>
      </c>
      <c r="P24" s="91">
        <f>ROUND(O24*$O$2,0)</f>
        <v>11861</v>
      </c>
      <c r="Q24" s="92"/>
      <c r="R24" s="62">
        <f>ROUND(0.008602*$O$1,0)</f>
        <v>10700</v>
      </c>
      <c r="S24" s="93">
        <f>P24-N24</f>
        <v>402</v>
      </c>
      <c r="U24" s="93">
        <f>P24-L24-M24</f>
        <v>9897</v>
      </c>
      <c r="W24" s="83"/>
      <c r="Y24" s="94">
        <f>'[2]КС_КСГ_изм_под норматив'!CK466</f>
        <v>-872</v>
      </c>
      <c r="Z24" s="94"/>
      <c r="AA24" s="65">
        <f t="shared" si="10"/>
        <v>-872</v>
      </c>
      <c r="AB24" s="94">
        <f>AB25+AB26</f>
        <v>0</v>
      </c>
      <c r="AD24" s="95">
        <f>AD25+AD26</f>
        <v>8623</v>
      </c>
      <c r="AE24" s="85">
        <f>U24-AD24</f>
        <v>1274</v>
      </c>
      <c r="AF24" s="68">
        <f t="shared" si="11"/>
        <v>0</v>
      </c>
      <c r="AG24" s="95">
        <f t="shared" si="1"/>
        <v>10587</v>
      </c>
      <c r="AH24" s="85">
        <f>AG24-P24</f>
        <v>-1274</v>
      </c>
      <c r="AI24" s="70"/>
      <c r="AJ24" s="96">
        <f>AJ25+AJ26</f>
        <v>8556</v>
      </c>
      <c r="AK24" s="96">
        <f t="shared" si="23"/>
        <v>67</v>
      </c>
      <c r="AL24" s="70"/>
      <c r="AM24" s="96">
        <f>AM25+AM26</f>
        <v>9606</v>
      </c>
      <c r="AN24" s="101">
        <f t="shared" si="24"/>
        <v>-983</v>
      </c>
      <c r="AO24" s="70"/>
      <c r="AP24" s="85">
        <f t="shared" ref="AP24" si="27">AR24</f>
        <v>8623</v>
      </c>
      <c r="AQ24" s="70"/>
      <c r="AR24" s="85">
        <f>AD24</f>
        <v>8623</v>
      </c>
      <c r="AS24" s="86">
        <f t="shared" si="3"/>
        <v>1589</v>
      </c>
      <c r="AT24" s="86">
        <f t="shared" si="4"/>
        <v>375</v>
      </c>
      <c r="AU24" s="85">
        <f t="shared" si="13"/>
        <v>10587</v>
      </c>
      <c r="AV24" s="85">
        <f>AU24-P24</f>
        <v>-1274</v>
      </c>
      <c r="AW24" s="70"/>
      <c r="AX24" s="97">
        <f>AX25+AX26</f>
        <v>12003</v>
      </c>
      <c r="AY24" s="73">
        <f t="shared" si="14"/>
        <v>-1416</v>
      </c>
      <c r="BA24" s="85">
        <f t="shared" ref="BA24:BA26" si="28">AD24</f>
        <v>8623</v>
      </c>
      <c r="BB24" s="86">
        <f t="shared" si="5"/>
        <v>1589</v>
      </c>
      <c r="BC24" s="86">
        <f t="shared" si="6"/>
        <v>375</v>
      </c>
      <c r="BD24" s="85">
        <f t="shared" si="16"/>
        <v>10587</v>
      </c>
      <c r="BE24" s="85">
        <f>BD24-P24</f>
        <v>-1274</v>
      </c>
      <c r="BF24" s="85">
        <f>BF25+BF26</f>
        <v>8677</v>
      </c>
      <c r="BG24" s="85">
        <f>BG25+BG26</f>
        <v>1578</v>
      </c>
      <c r="BH24" s="85">
        <v>519</v>
      </c>
      <c r="BI24" s="85">
        <f t="shared" si="18"/>
        <v>10774</v>
      </c>
      <c r="BJ24" s="85">
        <f>BI24-P24</f>
        <v>-1087</v>
      </c>
      <c r="BK24" s="99"/>
      <c r="BL24" s="85">
        <f>BL25+BL26</f>
        <v>-59</v>
      </c>
      <c r="BM24" s="85">
        <f>BM25+BM26</f>
        <v>-11</v>
      </c>
      <c r="BN24" s="86">
        <f t="shared" si="7"/>
        <v>144</v>
      </c>
      <c r="BO24" s="85">
        <f t="shared" si="20"/>
        <v>74</v>
      </c>
      <c r="BQ24" s="85">
        <f t="shared" si="21"/>
        <v>-650</v>
      </c>
      <c r="BS24" s="85">
        <f t="shared" si="22"/>
        <v>-818</v>
      </c>
    </row>
    <row r="25" spans="1:71" ht="21.75" customHeight="1" x14ac:dyDescent="0.25">
      <c r="A25" s="50" t="s">
        <v>76</v>
      </c>
      <c r="B25" s="102" t="s">
        <v>77</v>
      </c>
      <c r="C25" s="103">
        <v>97</v>
      </c>
      <c r="D25" s="103">
        <f>'[2]КС_КСГ_от программистов_1'!CK454</f>
        <v>101</v>
      </c>
      <c r="E25" s="103">
        <f>'[3]новые  КС КСГ '!$AR$107</f>
        <v>86</v>
      </c>
      <c r="F25" s="104"/>
      <c r="G25" s="104">
        <f>[5]V_МО____нов!$CJ$108</f>
        <v>11</v>
      </c>
      <c r="H25" s="103">
        <f t="shared" si="8"/>
        <v>97</v>
      </c>
      <c r="I25" s="105"/>
      <c r="J25" s="103">
        <f t="shared" si="9"/>
        <v>101</v>
      </c>
      <c r="K25" s="106"/>
      <c r="L25" s="58">
        <v>11</v>
      </c>
      <c r="M25" s="103"/>
      <c r="N25" s="59">
        <f t="shared" si="0"/>
        <v>112</v>
      </c>
      <c r="O25" s="107"/>
      <c r="P25" s="107"/>
      <c r="Q25" s="92"/>
      <c r="R25" s="62"/>
      <c r="S25" s="108"/>
      <c r="U25" s="108"/>
      <c r="W25" s="83"/>
      <c r="Y25" s="109"/>
      <c r="Z25" s="109"/>
      <c r="AA25" s="65">
        <f t="shared" si="10"/>
        <v>0</v>
      </c>
      <c r="AB25" s="109">
        <f>'[2]КС_КСГ_изм_др профили'!CK454</f>
        <v>0</v>
      </c>
      <c r="AD25" s="105">
        <f>'[2]КС_КСГ_под норматив_2'!CK454</f>
        <v>101</v>
      </c>
      <c r="AE25" s="96"/>
      <c r="AF25" s="68">
        <f t="shared" si="11"/>
        <v>0</v>
      </c>
      <c r="AG25" s="110">
        <f t="shared" si="1"/>
        <v>112</v>
      </c>
      <c r="AH25" s="96"/>
      <c r="AI25" s="70"/>
      <c r="AJ25" s="96">
        <v>86</v>
      </c>
      <c r="AK25" s="96">
        <f t="shared" si="23"/>
        <v>15</v>
      </c>
      <c r="AL25" s="70"/>
      <c r="AM25" s="96">
        <v>105</v>
      </c>
      <c r="AN25" s="111">
        <f t="shared" si="24"/>
        <v>-4</v>
      </c>
      <c r="AO25" s="70"/>
      <c r="AP25" s="103">
        <f t="shared" ref="AP25:AP45" si="29">ROUND((D25+AJ25+AM25)/3,0)</f>
        <v>97</v>
      </c>
      <c r="AQ25" s="70"/>
      <c r="AR25" s="103">
        <f t="shared" ref="AR25:AR44" si="30">AD25</f>
        <v>101</v>
      </c>
      <c r="AS25" s="104">
        <f t="shared" si="3"/>
        <v>0</v>
      </c>
      <c r="AT25" s="104">
        <f t="shared" si="4"/>
        <v>11</v>
      </c>
      <c r="AU25" s="103">
        <f t="shared" si="13"/>
        <v>112</v>
      </c>
      <c r="AV25" s="103"/>
      <c r="AW25" s="70"/>
      <c r="AX25" s="112">
        <f>97+16</f>
        <v>113</v>
      </c>
      <c r="AY25" s="73">
        <f t="shared" si="14"/>
        <v>-1</v>
      </c>
      <c r="BA25" s="103">
        <f t="shared" si="28"/>
        <v>101</v>
      </c>
      <c r="BB25" s="104">
        <f t="shared" si="5"/>
        <v>0</v>
      </c>
      <c r="BC25" s="104">
        <f t="shared" si="6"/>
        <v>11</v>
      </c>
      <c r="BD25" s="103">
        <f t="shared" si="16"/>
        <v>112</v>
      </c>
      <c r="BE25" s="103"/>
      <c r="BF25" s="103">
        <f>'[6]2024_КС_рабочий'!$AR$102</f>
        <v>101</v>
      </c>
      <c r="BG25" s="104"/>
      <c r="BH25" s="104">
        <v>11</v>
      </c>
      <c r="BI25" s="103">
        <f t="shared" si="18"/>
        <v>112</v>
      </c>
      <c r="BJ25" s="103"/>
      <c r="BK25" s="74"/>
      <c r="BL25" s="75">
        <f t="shared" ref="BL25:BM45" si="31">BF25-E25</f>
        <v>15</v>
      </c>
      <c r="BM25" s="104">
        <f t="shared" si="31"/>
        <v>0</v>
      </c>
      <c r="BN25" s="104">
        <f t="shared" si="7"/>
        <v>0</v>
      </c>
      <c r="BO25" s="103">
        <f t="shared" si="20"/>
        <v>15</v>
      </c>
      <c r="BQ25" s="75">
        <f t="shared" si="21"/>
        <v>4</v>
      </c>
      <c r="BS25" s="75">
        <f t="shared" si="22"/>
        <v>0</v>
      </c>
    </row>
    <row r="26" spans="1:71" ht="46.5" x14ac:dyDescent="0.25">
      <c r="A26" s="50" t="s">
        <v>78</v>
      </c>
      <c r="B26" s="102" t="s">
        <v>79</v>
      </c>
      <c r="C26" s="103">
        <v>9230</v>
      </c>
      <c r="D26" s="103">
        <f>'[2]КС_КСГ_от программистов_1'!CK466</f>
        <v>9394</v>
      </c>
      <c r="E26" s="103">
        <f>'[3]новые  КС КСГ '!$EU$107</f>
        <v>8650</v>
      </c>
      <c r="F26" s="104">
        <f>'[4]ВМП новое'!$CS$107</f>
        <v>1589</v>
      </c>
      <c r="G26" s="104">
        <f>[5]V_МО____нов!$CV$108</f>
        <v>364</v>
      </c>
      <c r="H26" s="103">
        <f t="shared" si="8"/>
        <v>10603</v>
      </c>
      <c r="I26" s="105"/>
      <c r="J26" s="103">
        <f t="shared" si="9"/>
        <v>9394</v>
      </c>
      <c r="K26" s="106"/>
      <c r="L26" s="58">
        <v>364</v>
      </c>
      <c r="M26" s="103">
        <v>1589</v>
      </c>
      <c r="N26" s="59">
        <f t="shared" si="0"/>
        <v>11347</v>
      </c>
      <c r="O26" s="107"/>
      <c r="P26" s="107"/>
      <c r="Q26" s="92"/>
      <c r="R26" s="62"/>
      <c r="S26" s="108"/>
      <c r="U26" s="108"/>
      <c r="W26" s="83"/>
      <c r="Y26" s="109">
        <f>Y24</f>
        <v>-872</v>
      </c>
      <c r="Z26" s="109"/>
      <c r="AA26" s="65">
        <f t="shared" si="10"/>
        <v>-872</v>
      </c>
      <c r="AB26" s="109">
        <f>'[2]КС_КСГ_изм_др профили'!CK466</f>
        <v>0</v>
      </c>
      <c r="AD26" s="105">
        <f>'[2]КС_КСГ_под норматив_2'!CK466</f>
        <v>8522</v>
      </c>
      <c r="AE26" s="96"/>
      <c r="AF26" s="68">
        <f t="shared" si="11"/>
        <v>0</v>
      </c>
      <c r="AG26" s="110">
        <f t="shared" si="1"/>
        <v>10475</v>
      </c>
      <c r="AH26" s="96"/>
      <c r="AI26" s="70"/>
      <c r="AJ26" s="96">
        <v>8470</v>
      </c>
      <c r="AK26" s="96">
        <f t="shared" si="23"/>
        <v>52</v>
      </c>
      <c r="AL26" s="70"/>
      <c r="AM26" s="96">
        <v>9501</v>
      </c>
      <c r="AN26" s="111">
        <f t="shared" si="24"/>
        <v>-979</v>
      </c>
      <c r="AO26" s="70"/>
      <c r="AP26" s="103">
        <f t="shared" si="29"/>
        <v>9122</v>
      </c>
      <c r="AQ26" s="70"/>
      <c r="AR26" s="103">
        <f t="shared" si="30"/>
        <v>8522</v>
      </c>
      <c r="AS26" s="104">
        <f t="shared" si="3"/>
        <v>1589</v>
      </c>
      <c r="AT26" s="104">
        <f t="shared" si="4"/>
        <v>364</v>
      </c>
      <c r="AU26" s="103">
        <f t="shared" si="13"/>
        <v>10475</v>
      </c>
      <c r="AV26" s="103"/>
      <c r="AW26" s="70"/>
      <c r="AX26" s="112">
        <f>11575+315</f>
        <v>11890</v>
      </c>
      <c r="AY26" s="73">
        <f t="shared" si="14"/>
        <v>-1415</v>
      </c>
      <c r="BA26" s="103">
        <f t="shared" si="28"/>
        <v>8522</v>
      </c>
      <c r="BB26" s="104">
        <f t="shared" si="5"/>
        <v>1589</v>
      </c>
      <c r="BC26" s="104">
        <f t="shared" si="6"/>
        <v>364</v>
      </c>
      <c r="BD26" s="103">
        <f t="shared" si="16"/>
        <v>10475</v>
      </c>
      <c r="BE26" s="103"/>
      <c r="BF26" s="103">
        <f>'[6]2024_КС_рабочий'!$EU$102</f>
        <v>8576</v>
      </c>
      <c r="BG26" s="104">
        <f>[7]ВМП_2024!$N$99</f>
        <v>1578</v>
      </c>
      <c r="BH26" s="104">
        <v>508</v>
      </c>
      <c r="BI26" s="103">
        <f t="shared" si="18"/>
        <v>10662</v>
      </c>
      <c r="BJ26" s="103"/>
      <c r="BK26" s="74"/>
      <c r="BL26" s="103">
        <f t="shared" si="31"/>
        <v>-74</v>
      </c>
      <c r="BM26" s="104">
        <f t="shared" si="31"/>
        <v>-11</v>
      </c>
      <c r="BN26" s="104">
        <f t="shared" si="7"/>
        <v>144</v>
      </c>
      <c r="BO26" s="103">
        <f t="shared" si="20"/>
        <v>59</v>
      </c>
      <c r="BQ26" s="103">
        <f t="shared" si="21"/>
        <v>-654</v>
      </c>
      <c r="BS26" s="103">
        <f t="shared" si="22"/>
        <v>-818</v>
      </c>
    </row>
    <row r="27" spans="1:71" x14ac:dyDescent="0.25">
      <c r="A27" s="50">
        <v>18</v>
      </c>
      <c r="B27" s="51" t="s">
        <v>80</v>
      </c>
      <c r="C27" s="52">
        <v>4346</v>
      </c>
      <c r="D27" s="53">
        <f>'[2]КС_КСГ_от программистов_1'!CK467</f>
        <v>4899</v>
      </c>
      <c r="E27" s="52">
        <f>'[3]новые  КС КСГ '!$HW$107</f>
        <v>4368</v>
      </c>
      <c r="F27" s="54">
        <f>'[4]ВМП новое'!$JJ$107</f>
        <v>12</v>
      </c>
      <c r="G27" s="54">
        <f>[5]V_МО____нов!$CX$108</f>
        <v>137</v>
      </c>
      <c r="H27" s="55">
        <f t="shared" si="8"/>
        <v>4517</v>
      </c>
      <c r="I27" s="56">
        <f>-'[2]КС_КСГ_от программистов_1'!I467</f>
        <v>-14</v>
      </c>
      <c r="J27" s="55">
        <f t="shared" si="9"/>
        <v>4885</v>
      </c>
      <c r="K27" s="57"/>
      <c r="L27" s="58"/>
      <c r="M27" s="52">
        <v>12</v>
      </c>
      <c r="N27" s="59">
        <f t="shared" si="0"/>
        <v>4911</v>
      </c>
      <c r="O27" s="50"/>
      <c r="P27" s="79"/>
      <c r="Q27" s="50"/>
      <c r="R27" s="62"/>
      <c r="S27" s="61"/>
      <c r="U27" s="63"/>
      <c r="W27" s="61"/>
      <c r="Y27" s="64"/>
      <c r="Z27" s="64"/>
      <c r="AA27" s="65">
        <f t="shared" si="10"/>
        <v>0</v>
      </c>
      <c r="AB27" s="64">
        <f>'[2]КС_КСГ_изм_др профили'!CK467-I27</f>
        <v>0</v>
      </c>
      <c r="AD27" s="66">
        <f>'[2]КС_КСГ_под норматив_2'!CK467</f>
        <v>4885</v>
      </c>
      <c r="AE27" s="67"/>
      <c r="AF27" s="68">
        <f t="shared" si="11"/>
        <v>0</v>
      </c>
      <c r="AG27" s="69">
        <f t="shared" si="1"/>
        <v>4897</v>
      </c>
      <c r="AH27" s="67"/>
      <c r="AI27" s="70"/>
      <c r="AJ27" s="71">
        <v>3891</v>
      </c>
      <c r="AK27" s="67">
        <f t="shared" si="23"/>
        <v>994</v>
      </c>
      <c r="AL27" s="70"/>
      <c r="AM27" s="71">
        <v>4920</v>
      </c>
      <c r="AN27" s="67">
        <f t="shared" si="24"/>
        <v>-35</v>
      </c>
      <c r="AO27" s="70"/>
      <c r="AP27" s="52">
        <f t="shared" si="29"/>
        <v>4570</v>
      </c>
      <c r="AQ27" s="70"/>
      <c r="AR27" s="52">
        <f t="shared" si="30"/>
        <v>4885</v>
      </c>
      <c r="AS27" s="54">
        <f t="shared" si="3"/>
        <v>12</v>
      </c>
      <c r="AT27" s="54">
        <f t="shared" si="4"/>
        <v>0</v>
      </c>
      <c r="AU27" s="55">
        <f t="shared" si="13"/>
        <v>4897</v>
      </c>
      <c r="AV27" s="52"/>
      <c r="AW27" s="70"/>
      <c r="AX27" s="72">
        <f>4126+113</f>
        <v>4239</v>
      </c>
      <c r="AY27" s="73">
        <f t="shared" si="14"/>
        <v>658</v>
      </c>
      <c r="BA27" s="52">
        <f t="shared" ref="BA27:BA44" si="32">AM27</f>
        <v>4920</v>
      </c>
      <c r="BB27" s="54">
        <f t="shared" si="5"/>
        <v>12</v>
      </c>
      <c r="BC27" s="54">
        <f t="shared" si="6"/>
        <v>0</v>
      </c>
      <c r="BD27" s="55">
        <f t="shared" si="16"/>
        <v>4932</v>
      </c>
      <c r="BE27" s="52"/>
      <c r="BF27" s="52">
        <f>'[6]2024_КС_рабочий'!$HW$102</f>
        <v>4952</v>
      </c>
      <c r="BG27" s="54">
        <f>[7]ВМП_2024!$N$389</f>
        <v>20</v>
      </c>
      <c r="BH27" s="54">
        <v>132</v>
      </c>
      <c r="BI27" s="55">
        <f t="shared" si="18"/>
        <v>5104</v>
      </c>
      <c r="BJ27" s="52"/>
      <c r="BK27" s="74"/>
      <c r="BL27" s="75">
        <f t="shared" si="31"/>
        <v>584</v>
      </c>
      <c r="BM27" s="100">
        <f t="shared" si="31"/>
        <v>8</v>
      </c>
      <c r="BN27" s="54">
        <f t="shared" si="7"/>
        <v>-5</v>
      </c>
      <c r="BO27" s="55">
        <f t="shared" si="20"/>
        <v>587</v>
      </c>
      <c r="BQ27" s="75">
        <f t="shared" si="21"/>
        <v>606</v>
      </c>
      <c r="BS27" s="75">
        <f t="shared" si="22"/>
        <v>53</v>
      </c>
    </row>
    <row r="28" spans="1:71" x14ac:dyDescent="0.25">
      <c r="A28" s="50">
        <v>19</v>
      </c>
      <c r="B28" s="51" t="s">
        <v>81</v>
      </c>
      <c r="C28" s="52">
        <v>8102</v>
      </c>
      <c r="D28" s="53">
        <f>'[2]КС_КСГ_от программистов_1'!CK468</f>
        <v>12071</v>
      </c>
      <c r="E28" s="52">
        <f>'[3]новые  КС КСГ '!$IH$107</f>
        <v>10582</v>
      </c>
      <c r="F28" s="54">
        <f>'[4]ВМП новое'!$KC$107</f>
        <v>62</v>
      </c>
      <c r="G28" s="54">
        <f>[5]V_МО____нов!$CY$108</f>
        <v>176</v>
      </c>
      <c r="H28" s="55">
        <f t="shared" si="8"/>
        <v>10820</v>
      </c>
      <c r="I28" s="56">
        <f>'[2]КС_КСГ_от программистов_1'!I468</f>
        <v>0</v>
      </c>
      <c r="J28" s="55">
        <f t="shared" si="9"/>
        <v>12071</v>
      </c>
      <c r="K28" s="57"/>
      <c r="L28" s="58"/>
      <c r="M28" s="52">
        <v>62</v>
      </c>
      <c r="N28" s="59">
        <f t="shared" si="0"/>
        <v>12133</v>
      </c>
      <c r="O28" s="50"/>
      <c r="P28" s="79"/>
      <c r="Q28" s="50"/>
      <c r="R28" s="62"/>
      <c r="S28" s="61"/>
      <c r="U28" s="63"/>
      <c r="W28" s="61"/>
      <c r="Y28" s="64"/>
      <c r="Z28" s="64"/>
      <c r="AA28" s="65">
        <f t="shared" si="10"/>
        <v>0</v>
      </c>
      <c r="AB28" s="113">
        <f>'[2]КС_КСГ_изм_др профили'!CK468</f>
        <v>-1251</v>
      </c>
      <c r="AD28" s="66">
        <f>'[2]КС_КСГ_под норматив_2'!CK468</f>
        <v>10820</v>
      </c>
      <c r="AE28" s="67"/>
      <c r="AF28" s="68">
        <f t="shared" si="11"/>
        <v>0</v>
      </c>
      <c r="AG28" s="69">
        <f t="shared" si="1"/>
        <v>10882</v>
      </c>
      <c r="AH28" s="67"/>
      <c r="AI28" s="70"/>
      <c r="AJ28" s="71">
        <v>8549</v>
      </c>
      <c r="AK28" s="67">
        <f t="shared" si="23"/>
        <v>2271</v>
      </c>
      <c r="AL28" s="70"/>
      <c r="AM28" s="71">
        <v>12189</v>
      </c>
      <c r="AN28" s="67">
        <f t="shared" si="24"/>
        <v>-1369</v>
      </c>
      <c r="AO28" s="70"/>
      <c r="AP28" s="52">
        <f t="shared" si="29"/>
        <v>10936</v>
      </c>
      <c r="AQ28" s="70"/>
      <c r="AR28" s="52">
        <f t="shared" si="30"/>
        <v>10820</v>
      </c>
      <c r="AS28" s="54">
        <f t="shared" si="3"/>
        <v>62</v>
      </c>
      <c r="AT28" s="54">
        <f t="shared" si="4"/>
        <v>0</v>
      </c>
      <c r="AU28" s="55">
        <f t="shared" si="13"/>
        <v>10882</v>
      </c>
      <c r="AV28" s="52"/>
      <c r="AW28" s="70"/>
      <c r="AX28" s="72">
        <f>11089+165</f>
        <v>11254</v>
      </c>
      <c r="AY28" s="73">
        <f t="shared" si="14"/>
        <v>-372</v>
      </c>
      <c r="BA28" s="52">
        <f t="shared" si="32"/>
        <v>12189</v>
      </c>
      <c r="BB28" s="54">
        <f t="shared" si="5"/>
        <v>62</v>
      </c>
      <c r="BC28" s="54">
        <f t="shared" si="6"/>
        <v>0</v>
      </c>
      <c r="BD28" s="55">
        <f t="shared" si="16"/>
        <v>12251</v>
      </c>
      <c r="BE28" s="52"/>
      <c r="BF28" s="52">
        <f>'[6]2024_КС_рабочий'!$IH$102</f>
        <v>10743</v>
      </c>
      <c r="BG28" s="54">
        <f>[7]ВМП_2024!$N$408</f>
        <v>85</v>
      </c>
      <c r="BH28" s="54">
        <v>116</v>
      </c>
      <c r="BI28" s="55">
        <f t="shared" si="18"/>
        <v>10944</v>
      </c>
      <c r="BJ28" s="52"/>
      <c r="BK28" s="74"/>
      <c r="BL28" s="52">
        <f t="shared" si="31"/>
        <v>161</v>
      </c>
      <c r="BM28" s="100">
        <f t="shared" si="31"/>
        <v>23</v>
      </c>
      <c r="BN28" s="54">
        <f t="shared" si="7"/>
        <v>-60</v>
      </c>
      <c r="BO28" s="55">
        <f t="shared" si="20"/>
        <v>124</v>
      </c>
      <c r="BQ28" s="75">
        <f t="shared" si="21"/>
        <v>2641</v>
      </c>
      <c r="BS28" s="75">
        <f t="shared" si="22"/>
        <v>-1328</v>
      </c>
    </row>
    <row r="29" spans="1:71" x14ac:dyDescent="0.25">
      <c r="A29" s="50">
        <v>20</v>
      </c>
      <c r="B29" s="51" t="s">
        <v>82</v>
      </c>
      <c r="C29" s="52">
        <v>565</v>
      </c>
      <c r="D29" s="53">
        <f>'[2]КС_КСГ_от программистов_1'!CK469</f>
        <v>737</v>
      </c>
      <c r="E29" s="52">
        <f>'[3]новые  КС КСГ '!$IR$107</f>
        <v>687</v>
      </c>
      <c r="F29" s="54">
        <f>'[4]ВМП новое'!$LP$107</f>
        <v>16</v>
      </c>
      <c r="G29" s="54">
        <f>[5]V_МО____нов!$CZ$108</f>
        <v>135</v>
      </c>
      <c r="H29" s="55">
        <f t="shared" si="8"/>
        <v>838</v>
      </c>
      <c r="I29" s="56">
        <f>'[2]КС_КСГ_от программистов_1'!I469</f>
        <v>0</v>
      </c>
      <c r="J29" s="55">
        <f t="shared" si="9"/>
        <v>737</v>
      </c>
      <c r="K29" s="57"/>
      <c r="L29" s="58"/>
      <c r="M29" s="52">
        <v>16</v>
      </c>
      <c r="N29" s="59">
        <f t="shared" si="0"/>
        <v>753</v>
      </c>
      <c r="O29" s="50"/>
      <c r="P29" s="79"/>
      <c r="Q29" s="50"/>
      <c r="R29" s="62"/>
      <c r="S29" s="61"/>
      <c r="U29" s="63"/>
      <c r="W29" s="61"/>
      <c r="Y29" s="64"/>
      <c r="Z29" s="64"/>
      <c r="AA29" s="65">
        <f t="shared" si="10"/>
        <v>0</v>
      </c>
      <c r="AB29" s="64">
        <f>'[2]КС_КСГ_изм_др профили'!CK469</f>
        <v>0</v>
      </c>
      <c r="AD29" s="66">
        <f>'[2]КС_КСГ_под норматив_2'!CK469</f>
        <v>737</v>
      </c>
      <c r="AE29" s="67"/>
      <c r="AF29" s="68">
        <f t="shared" si="11"/>
        <v>0</v>
      </c>
      <c r="AG29" s="69">
        <f t="shared" si="1"/>
        <v>753</v>
      </c>
      <c r="AH29" s="67"/>
      <c r="AI29" s="70"/>
      <c r="AJ29" s="71">
        <v>592</v>
      </c>
      <c r="AK29" s="67">
        <f t="shared" si="23"/>
        <v>145</v>
      </c>
      <c r="AL29" s="70"/>
      <c r="AM29" s="71">
        <v>753</v>
      </c>
      <c r="AN29" s="67">
        <f t="shared" si="24"/>
        <v>-16</v>
      </c>
      <c r="AO29" s="70"/>
      <c r="AP29" s="52">
        <f t="shared" si="29"/>
        <v>694</v>
      </c>
      <c r="AQ29" s="70"/>
      <c r="AR29" s="52">
        <f t="shared" si="30"/>
        <v>737</v>
      </c>
      <c r="AS29" s="54">
        <f t="shared" si="3"/>
        <v>16</v>
      </c>
      <c r="AT29" s="54">
        <f t="shared" si="4"/>
        <v>0</v>
      </c>
      <c r="AU29" s="55">
        <f t="shared" si="13"/>
        <v>753</v>
      </c>
      <c r="AV29" s="52"/>
      <c r="AW29" s="70"/>
      <c r="AX29" s="72">
        <f>1311+131</f>
        <v>1442</v>
      </c>
      <c r="AY29" s="73">
        <f t="shared" si="14"/>
        <v>-689</v>
      </c>
      <c r="BA29" s="52">
        <f t="shared" si="32"/>
        <v>753</v>
      </c>
      <c r="BB29" s="54">
        <f t="shared" si="5"/>
        <v>16</v>
      </c>
      <c r="BC29" s="54">
        <f t="shared" si="6"/>
        <v>0</v>
      </c>
      <c r="BD29" s="55">
        <f t="shared" si="16"/>
        <v>769</v>
      </c>
      <c r="BE29" s="52"/>
      <c r="BF29" s="52">
        <f>'[6]2024_КС_рабочий'!$IR$102</f>
        <v>756</v>
      </c>
      <c r="BG29" s="54">
        <f>[7]ВМП_2024!$N$468</f>
        <v>9</v>
      </c>
      <c r="BH29" s="54">
        <v>132</v>
      </c>
      <c r="BI29" s="55">
        <f t="shared" si="18"/>
        <v>897</v>
      </c>
      <c r="BJ29" s="52"/>
      <c r="BK29" s="74"/>
      <c r="BL29" s="52">
        <f t="shared" si="31"/>
        <v>69</v>
      </c>
      <c r="BM29" s="54">
        <f t="shared" si="31"/>
        <v>-7</v>
      </c>
      <c r="BN29" s="54">
        <f t="shared" si="7"/>
        <v>-3</v>
      </c>
      <c r="BO29" s="55">
        <f t="shared" si="20"/>
        <v>59</v>
      </c>
      <c r="BQ29" s="75">
        <f t="shared" si="21"/>
        <v>191</v>
      </c>
      <c r="BS29" s="75">
        <f t="shared" si="22"/>
        <v>19</v>
      </c>
    </row>
    <row r="30" spans="1:71" x14ac:dyDescent="0.25">
      <c r="A30" s="50">
        <v>21</v>
      </c>
      <c r="B30" s="51" t="s">
        <v>83</v>
      </c>
      <c r="C30" s="52">
        <v>4734</v>
      </c>
      <c r="D30" s="53">
        <f>'[2]КС_КСГ_от программистов_1'!CK470</f>
        <v>5696</v>
      </c>
      <c r="E30" s="52">
        <f>'[3]новые  КС КСГ '!$IW$107</f>
        <v>5021</v>
      </c>
      <c r="F30" s="54"/>
      <c r="G30" s="54">
        <f>[5]V_МО____нов!$DA$108</f>
        <v>43</v>
      </c>
      <c r="H30" s="55">
        <f t="shared" si="8"/>
        <v>5064</v>
      </c>
      <c r="I30" s="56">
        <f>-'[2]КС_КСГ_от программистов_1'!I470</f>
        <v>-12</v>
      </c>
      <c r="J30" s="55">
        <f t="shared" si="9"/>
        <v>5684</v>
      </c>
      <c r="K30" s="57"/>
      <c r="L30" s="58"/>
      <c r="M30" s="52"/>
      <c r="N30" s="59">
        <f t="shared" si="0"/>
        <v>5696</v>
      </c>
      <c r="O30" s="50"/>
      <c r="P30" s="79"/>
      <c r="Q30" s="50"/>
      <c r="R30" s="62"/>
      <c r="S30" s="61"/>
      <c r="U30" s="63"/>
      <c r="W30" s="61"/>
      <c r="Y30" s="64"/>
      <c r="Z30" s="64"/>
      <c r="AA30" s="65">
        <f t="shared" si="10"/>
        <v>0</v>
      </c>
      <c r="AB30" s="64">
        <f>'[2]КС_КСГ_изм_др профили'!CK470-I30</f>
        <v>0</v>
      </c>
      <c r="AD30" s="66">
        <f>'[2]КС_КСГ_под норматив_2'!CK470</f>
        <v>5684</v>
      </c>
      <c r="AE30" s="67"/>
      <c r="AF30" s="68">
        <f t="shared" si="11"/>
        <v>0</v>
      </c>
      <c r="AG30" s="69">
        <f t="shared" si="1"/>
        <v>5684</v>
      </c>
      <c r="AH30" s="67"/>
      <c r="AI30" s="70"/>
      <c r="AJ30" s="71">
        <v>10944</v>
      </c>
      <c r="AK30" s="67">
        <f t="shared" si="23"/>
        <v>-5260</v>
      </c>
      <c r="AL30" s="70"/>
      <c r="AM30" s="71">
        <v>5949</v>
      </c>
      <c r="AN30" s="67">
        <f t="shared" si="24"/>
        <v>-265</v>
      </c>
      <c r="AO30" s="70"/>
      <c r="AP30" s="52">
        <f t="shared" si="29"/>
        <v>7530</v>
      </c>
      <c r="AQ30" s="70"/>
      <c r="AR30" s="52">
        <f t="shared" si="30"/>
        <v>5684</v>
      </c>
      <c r="AS30" s="54">
        <f t="shared" si="3"/>
        <v>0</v>
      </c>
      <c r="AT30" s="54">
        <f t="shared" si="4"/>
        <v>0</v>
      </c>
      <c r="AU30" s="55">
        <f t="shared" si="13"/>
        <v>5684</v>
      </c>
      <c r="AV30" s="52"/>
      <c r="AW30" s="70"/>
      <c r="AX30" s="72">
        <f>7397+41</f>
        <v>7438</v>
      </c>
      <c r="AY30" s="73">
        <f t="shared" si="14"/>
        <v>-1754</v>
      </c>
      <c r="BA30" s="52">
        <f t="shared" si="32"/>
        <v>5949</v>
      </c>
      <c r="BB30" s="54">
        <f t="shared" si="5"/>
        <v>0</v>
      </c>
      <c r="BC30" s="54">
        <f t="shared" si="6"/>
        <v>0</v>
      </c>
      <c r="BD30" s="55">
        <f t="shared" si="16"/>
        <v>5949</v>
      </c>
      <c r="BE30" s="52"/>
      <c r="BF30" s="52">
        <f>'[6]2024_КС_рабочий'!$IW$102</f>
        <v>6768</v>
      </c>
      <c r="BG30" s="54">
        <f t="shared" si="17"/>
        <v>0</v>
      </c>
      <c r="BH30" s="54">
        <v>32</v>
      </c>
      <c r="BI30" s="55">
        <f t="shared" si="18"/>
        <v>6800</v>
      </c>
      <c r="BJ30" s="52"/>
      <c r="BK30" s="74"/>
      <c r="BL30" s="75">
        <f t="shared" si="31"/>
        <v>1747</v>
      </c>
      <c r="BM30" s="54">
        <f t="shared" si="31"/>
        <v>0</v>
      </c>
      <c r="BN30" s="54">
        <f t="shared" si="7"/>
        <v>-11</v>
      </c>
      <c r="BO30" s="55">
        <f t="shared" si="20"/>
        <v>1736</v>
      </c>
      <c r="BQ30" s="75">
        <f t="shared" si="21"/>
        <v>2034</v>
      </c>
      <c r="BS30" s="75">
        <f t="shared" si="22"/>
        <v>1072</v>
      </c>
    </row>
    <row r="31" spans="1:71" x14ac:dyDescent="0.25">
      <c r="A31" s="50">
        <v>22</v>
      </c>
      <c r="B31" s="51" t="s">
        <v>84</v>
      </c>
      <c r="C31" s="52">
        <v>1249</v>
      </c>
      <c r="D31" s="53">
        <f>'[2]КС_КСГ_от программистов_1'!CK471</f>
        <v>1261</v>
      </c>
      <c r="E31" s="52">
        <f>'[3]новые  КС КСГ '!$JD$107</f>
        <v>1211</v>
      </c>
      <c r="F31" s="54">
        <f>'[4]ВМП новое'!$LZ$107</f>
        <v>43</v>
      </c>
      <c r="G31" s="54">
        <f>[5]V_МО____нов!$DB$108</f>
        <v>7</v>
      </c>
      <c r="H31" s="55">
        <f t="shared" si="8"/>
        <v>1261</v>
      </c>
      <c r="I31" s="56">
        <f>'[2]КС_КСГ_от программистов_1'!I471</f>
        <v>0</v>
      </c>
      <c r="J31" s="55">
        <f t="shared" si="9"/>
        <v>1261</v>
      </c>
      <c r="K31" s="57"/>
      <c r="L31" s="58"/>
      <c r="M31" s="52">
        <v>43</v>
      </c>
      <c r="N31" s="59">
        <f t="shared" si="0"/>
        <v>1304</v>
      </c>
      <c r="O31" s="50"/>
      <c r="P31" s="79"/>
      <c r="Q31" s="50"/>
      <c r="R31" s="62"/>
      <c r="S31" s="61"/>
      <c r="U31" s="63"/>
      <c r="W31" s="61"/>
      <c r="Y31" s="64"/>
      <c r="Z31" s="64"/>
      <c r="AA31" s="65">
        <f t="shared" si="10"/>
        <v>0</v>
      </c>
      <c r="AB31" s="64">
        <f>'[2]КС_КСГ_изм_др профили'!CK471</f>
        <v>0</v>
      </c>
      <c r="AD31" s="66">
        <f>'[2]КС_КСГ_под норматив_2'!CK471</f>
        <v>1261</v>
      </c>
      <c r="AE31" s="67"/>
      <c r="AF31" s="68">
        <f t="shared" si="11"/>
        <v>0</v>
      </c>
      <c r="AG31" s="69">
        <f t="shared" si="1"/>
        <v>1304</v>
      </c>
      <c r="AH31" s="67"/>
      <c r="AI31" s="70"/>
      <c r="AJ31" s="71">
        <v>1227</v>
      </c>
      <c r="AK31" s="67">
        <f t="shared" si="23"/>
        <v>34</v>
      </c>
      <c r="AL31" s="70"/>
      <c r="AM31" s="71">
        <v>1257</v>
      </c>
      <c r="AN31" s="67">
        <f t="shared" si="24"/>
        <v>4</v>
      </c>
      <c r="AO31" s="70"/>
      <c r="AP31" s="52">
        <f t="shared" si="29"/>
        <v>1248</v>
      </c>
      <c r="AQ31" s="70"/>
      <c r="AR31" s="52">
        <f t="shared" si="30"/>
        <v>1261</v>
      </c>
      <c r="AS31" s="54">
        <f t="shared" si="3"/>
        <v>43</v>
      </c>
      <c r="AT31" s="54">
        <f t="shared" si="4"/>
        <v>0</v>
      </c>
      <c r="AU31" s="55">
        <f t="shared" si="13"/>
        <v>1304</v>
      </c>
      <c r="AV31" s="52"/>
      <c r="AW31" s="70"/>
      <c r="AX31" s="72">
        <f>1424+32</f>
        <v>1456</v>
      </c>
      <c r="AY31" s="73">
        <f t="shared" si="14"/>
        <v>-152</v>
      </c>
      <c r="BA31" s="52">
        <f t="shared" si="32"/>
        <v>1257</v>
      </c>
      <c r="BB31" s="54">
        <f t="shared" si="5"/>
        <v>43</v>
      </c>
      <c r="BC31" s="54">
        <f t="shared" si="6"/>
        <v>0</v>
      </c>
      <c r="BD31" s="55">
        <f t="shared" si="16"/>
        <v>1300</v>
      </c>
      <c r="BE31" s="52"/>
      <c r="BF31" s="52">
        <f>'[6]2024_КС_рабочий'!$JD$102</f>
        <v>1589</v>
      </c>
      <c r="BG31" s="54">
        <f>[7]ВМП_2024!$N$478</f>
        <v>43</v>
      </c>
      <c r="BH31" s="54">
        <v>19</v>
      </c>
      <c r="BI31" s="55">
        <f t="shared" si="18"/>
        <v>1651</v>
      </c>
      <c r="BJ31" s="52"/>
      <c r="BK31" s="74"/>
      <c r="BL31" s="75">
        <f t="shared" si="31"/>
        <v>378</v>
      </c>
      <c r="BM31" s="54">
        <f t="shared" si="31"/>
        <v>0</v>
      </c>
      <c r="BN31" s="54">
        <f t="shared" si="7"/>
        <v>12</v>
      </c>
      <c r="BO31" s="55">
        <f t="shared" si="20"/>
        <v>390</v>
      </c>
      <c r="BQ31" s="75">
        <f t="shared" si="21"/>
        <v>340</v>
      </c>
      <c r="BS31" s="75">
        <f t="shared" si="22"/>
        <v>328</v>
      </c>
    </row>
    <row r="32" spans="1:71" x14ac:dyDescent="0.25">
      <c r="A32" s="50">
        <v>23</v>
      </c>
      <c r="B32" s="51" t="s">
        <v>85</v>
      </c>
      <c r="C32" s="52">
        <v>3001</v>
      </c>
      <c r="D32" s="53">
        <f>'[2]КС_КСГ_от программистов_1'!CK472</f>
        <v>2804</v>
      </c>
      <c r="E32" s="52">
        <f>'[3]новые  КС КСГ '!$JI$107</f>
        <v>3505</v>
      </c>
      <c r="F32" s="54">
        <f>'[4]ВМП новое'!$MB$107</f>
        <v>2482</v>
      </c>
      <c r="G32" s="54">
        <f>[5]V_МО____нов!$DC$108</f>
        <v>207</v>
      </c>
      <c r="H32" s="55">
        <f t="shared" si="8"/>
        <v>6194</v>
      </c>
      <c r="I32" s="56">
        <f>-'[2]КС_КСГ_от программистов_1'!I472</f>
        <v>-19</v>
      </c>
      <c r="J32" s="55">
        <f t="shared" si="9"/>
        <v>2785</v>
      </c>
      <c r="K32" s="57"/>
      <c r="L32" s="58"/>
      <c r="M32" s="52">
        <v>2482</v>
      </c>
      <c r="N32" s="59">
        <f t="shared" si="0"/>
        <v>5286</v>
      </c>
      <c r="O32" s="50"/>
      <c r="P32" s="79"/>
      <c r="Q32" s="50"/>
      <c r="R32" s="62"/>
      <c r="S32" s="61"/>
      <c r="U32" s="63"/>
      <c r="W32" s="61"/>
      <c r="Y32" s="64"/>
      <c r="Z32" s="64"/>
      <c r="AA32" s="65">
        <f t="shared" si="10"/>
        <v>0</v>
      </c>
      <c r="AB32" s="64">
        <f>'[2]КС_КСГ_изм_др профили'!CK472-I32</f>
        <v>0</v>
      </c>
      <c r="AD32" s="66">
        <f>'[2]КС_КСГ_под норматив_2'!CK472</f>
        <v>2785</v>
      </c>
      <c r="AE32" s="67"/>
      <c r="AF32" s="68">
        <f t="shared" si="11"/>
        <v>0</v>
      </c>
      <c r="AG32" s="69">
        <f t="shared" si="1"/>
        <v>5267</v>
      </c>
      <c r="AH32" s="67"/>
      <c r="AI32" s="70"/>
      <c r="AJ32" s="71">
        <v>2405</v>
      </c>
      <c r="AK32" s="67">
        <f t="shared" si="23"/>
        <v>380</v>
      </c>
      <c r="AL32" s="70"/>
      <c r="AM32" s="71">
        <v>2775</v>
      </c>
      <c r="AN32" s="67">
        <f t="shared" si="24"/>
        <v>10</v>
      </c>
      <c r="AO32" s="70"/>
      <c r="AP32" s="52">
        <f t="shared" si="29"/>
        <v>2661</v>
      </c>
      <c r="AQ32" s="70"/>
      <c r="AR32" s="52">
        <f t="shared" si="30"/>
        <v>2785</v>
      </c>
      <c r="AS32" s="54">
        <f t="shared" si="3"/>
        <v>2482</v>
      </c>
      <c r="AT32" s="54">
        <f t="shared" si="4"/>
        <v>0</v>
      </c>
      <c r="AU32" s="55">
        <f t="shared" si="13"/>
        <v>5267</v>
      </c>
      <c r="AV32" s="52"/>
      <c r="AW32" s="70"/>
      <c r="AX32" s="72">
        <f>5644+116</f>
        <v>5760</v>
      </c>
      <c r="AY32" s="73">
        <f t="shared" si="14"/>
        <v>-493</v>
      </c>
      <c r="BA32" s="52">
        <f t="shared" si="32"/>
        <v>2775</v>
      </c>
      <c r="BB32" s="54">
        <f t="shared" si="5"/>
        <v>2482</v>
      </c>
      <c r="BC32" s="54">
        <f t="shared" si="6"/>
        <v>0</v>
      </c>
      <c r="BD32" s="55">
        <f t="shared" si="16"/>
        <v>5257</v>
      </c>
      <c r="BE32" s="52"/>
      <c r="BF32" s="52">
        <f>'[6]2024_КС_рабочий'!$JI$102</f>
        <v>2837</v>
      </c>
      <c r="BG32" s="54">
        <f>[7]ВМП_2024!$N$481</f>
        <v>2491</v>
      </c>
      <c r="BH32" s="54">
        <v>124</v>
      </c>
      <c r="BI32" s="55">
        <f t="shared" si="18"/>
        <v>5452</v>
      </c>
      <c r="BJ32" s="52"/>
      <c r="BK32" s="74"/>
      <c r="BL32" s="52">
        <f t="shared" si="31"/>
        <v>-668</v>
      </c>
      <c r="BM32" s="100">
        <f>BG32-F32</f>
        <v>9</v>
      </c>
      <c r="BN32" s="54">
        <f t="shared" si="7"/>
        <v>-83</v>
      </c>
      <c r="BO32" s="55">
        <f t="shared" si="20"/>
        <v>-742</v>
      </c>
      <c r="BQ32" s="52">
        <f t="shared" si="21"/>
        <v>-164</v>
      </c>
      <c r="BS32" s="52">
        <f t="shared" si="22"/>
        <v>33</v>
      </c>
    </row>
    <row r="33" spans="1:71" x14ac:dyDescent="0.25">
      <c r="A33" s="50">
        <v>24</v>
      </c>
      <c r="B33" s="51" t="s">
        <v>86</v>
      </c>
      <c r="C33" s="52">
        <v>78</v>
      </c>
      <c r="D33" s="53">
        <f>'[2]КС_КСГ_от программистов_1'!CK473</f>
        <v>162</v>
      </c>
      <c r="E33" s="52">
        <f>'[3]новые  КС КСГ '!$JV$107</f>
        <v>98</v>
      </c>
      <c r="F33" s="54"/>
      <c r="G33" s="54">
        <f>[5]V_МО____нов!$DD$108</f>
        <v>0</v>
      </c>
      <c r="H33" s="55">
        <f t="shared" si="8"/>
        <v>98</v>
      </c>
      <c r="I33" s="56">
        <f>'[2]КС_КСГ_от программистов_1'!I473</f>
        <v>0</v>
      </c>
      <c r="J33" s="55">
        <f t="shared" si="9"/>
        <v>162</v>
      </c>
      <c r="K33" s="57"/>
      <c r="L33" s="58"/>
      <c r="M33" s="52"/>
      <c r="N33" s="59">
        <f t="shared" si="0"/>
        <v>162</v>
      </c>
      <c r="O33" s="50"/>
      <c r="P33" s="79"/>
      <c r="Q33" s="50"/>
      <c r="R33" s="62"/>
      <c r="S33" s="61"/>
      <c r="U33" s="63"/>
      <c r="W33" s="61"/>
      <c r="Y33" s="64"/>
      <c r="Z33" s="64"/>
      <c r="AA33" s="65">
        <f t="shared" si="10"/>
        <v>0</v>
      </c>
      <c r="AB33" s="64">
        <f>'[2]КС_КСГ_изм_др профили'!CK473</f>
        <v>0</v>
      </c>
      <c r="AD33" s="66">
        <f>'[2]КС_КСГ_под норматив_2'!CK473</f>
        <v>162</v>
      </c>
      <c r="AE33" s="67"/>
      <c r="AF33" s="68">
        <f t="shared" si="11"/>
        <v>0</v>
      </c>
      <c r="AG33" s="69">
        <f t="shared" si="1"/>
        <v>162</v>
      </c>
      <c r="AH33" s="67"/>
      <c r="AI33" s="70"/>
      <c r="AJ33" s="71">
        <v>59</v>
      </c>
      <c r="AK33" s="67">
        <f t="shared" si="23"/>
        <v>103</v>
      </c>
      <c r="AL33" s="70"/>
      <c r="AM33" s="71">
        <v>174</v>
      </c>
      <c r="AN33" s="67">
        <f t="shared" si="24"/>
        <v>-12</v>
      </c>
      <c r="AO33" s="70"/>
      <c r="AP33" s="52">
        <f t="shared" si="29"/>
        <v>132</v>
      </c>
      <c r="AQ33" s="114" t="s">
        <v>87</v>
      </c>
      <c r="AR33" s="52">
        <f t="shared" si="30"/>
        <v>162</v>
      </c>
      <c r="AS33" s="54">
        <f t="shared" si="3"/>
        <v>0</v>
      </c>
      <c r="AT33" s="54">
        <f t="shared" si="4"/>
        <v>0</v>
      </c>
      <c r="AU33" s="55">
        <f t="shared" si="13"/>
        <v>162</v>
      </c>
      <c r="AV33" s="52"/>
      <c r="AW33" s="70"/>
      <c r="AX33" s="72">
        <v>171</v>
      </c>
      <c r="AY33" s="73">
        <f t="shared" si="14"/>
        <v>-9</v>
      </c>
      <c r="BA33" s="52">
        <f t="shared" si="32"/>
        <v>174</v>
      </c>
      <c r="BB33" s="54">
        <f t="shared" si="5"/>
        <v>0</v>
      </c>
      <c r="BC33" s="54">
        <f t="shared" si="6"/>
        <v>0</v>
      </c>
      <c r="BD33" s="55">
        <f t="shared" si="16"/>
        <v>174</v>
      </c>
      <c r="BE33" s="52"/>
      <c r="BF33" s="52">
        <f>'[6]2024_КС_рабочий'!$JV$102</f>
        <v>162</v>
      </c>
      <c r="BG33" s="54">
        <f t="shared" si="17"/>
        <v>0</v>
      </c>
      <c r="BH33" s="82">
        <v>0</v>
      </c>
      <c r="BI33" s="55">
        <f t="shared" si="18"/>
        <v>162</v>
      </c>
      <c r="BJ33" s="52"/>
      <c r="BK33" s="74"/>
      <c r="BL33" s="75">
        <f t="shared" si="31"/>
        <v>64</v>
      </c>
      <c r="BM33" s="54">
        <f t="shared" si="31"/>
        <v>0</v>
      </c>
      <c r="BN33" s="54">
        <f t="shared" si="7"/>
        <v>0</v>
      </c>
      <c r="BO33" s="55">
        <f t="shared" si="20"/>
        <v>64</v>
      </c>
      <c r="BQ33" s="75">
        <f t="shared" si="21"/>
        <v>84</v>
      </c>
      <c r="BS33" s="75">
        <f t="shared" si="22"/>
        <v>0</v>
      </c>
    </row>
    <row r="34" spans="1:71" x14ac:dyDescent="0.25">
      <c r="A34" s="50">
        <v>25</v>
      </c>
      <c r="B34" s="51" t="s">
        <v>88</v>
      </c>
      <c r="C34" s="52">
        <v>35932</v>
      </c>
      <c r="D34" s="53">
        <f>'[2]КС_КСГ_от программистов_1'!CK474</f>
        <v>41422</v>
      </c>
      <c r="E34" s="52">
        <f>'[3]новые  КС КСГ '!$JX$107</f>
        <v>37995</v>
      </c>
      <c r="F34" s="54"/>
      <c r="G34" s="54">
        <f>[5]V_МО____нов!$DE$108</f>
        <v>396</v>
      </c>
      <c r="H34" s="55">
        <f t="shared" si="8"/>
        <v>38391</v>
      </c>
      <c r="I34" s="56">
        <f>-'[2]КС_КСГ_от программистов_1'!I474</f>
        <v>-465</v>
      </c>
      <c r="J34" s="55">
        <f t="shared" si="9"/>
        <v>40957</v>
      </c>
      <c r="K34" s="57"/>
      <c r="L34" s="58"/>
      <c r="M34" s="52"/>
      <c r="N34" s="59">
        <f t="shared" si="0"/>
        <v>41422</v>
      </c>
      <c r="O34" s="50"/>
      <c r="P34" s="79"/>
      <c r="Q34" s="50"/>
      <c r="R34" s="62"/>
      <c r="S34" s="61"/>
      <c r="U34" s="63"/>
      <c r="W34" s="61"/>
      <c r="Y34" s="64"/>
      <c r="Z34" s="64"/>
      <c r="AA34" s="65">
        <f t="shared" si="10"/>
        <v>0</v>
      </c>
      <c r="AB34" s="113">
        <f>'[2]КС_КСГ_изм_др профили'!CK474-I34</f>
        <v>-1530</v>
      </c>
      <c r="AD34" s="66">
        <f>'[2]КС_КСГ_под норматив_2'!CK474</f>
        <v>39427</v>
      </c>
      <c r="AE34" s="67"/>
      <c r="AF34" s="68">
        <f t="shared" si="11"/>
        <v>0</v>
      </c>
      <c r="AG34" s="69">
        <f t="shared" si="1"/>
        <v>39427</v>
      </c>
      <c r="AH34" s="67"/>
      <c r="AI34" s="70"/>
      <c r="AJ34" s="71">
        <v>28252</v>
      </c>
      <c r="AK34" s="67">
        <f t="shared" si="23"/>
        <v>11175</v>
      </c>
      <c r="AL34" s="70"/>
      <c r="AM34" s="71">
        <v>41808</v>
      </c>
      <c r="AN34" s="67">
        <f t="shared" si="24"/>
        <v>-2381</v>
      </c>
      <c r="AO34" s="70"/>
      <c r="AP34" s="52">
        <f t="shared" si="29"/>
        <v>37161</v>
      </c>
      <c r="AQ34" s="70"/>
      <c r="AR34" s="52">
        <f t="shared" si="30"/>
        <v>39427</v>
      </c>
      <c r="AS34" s="54">
        <f t="shared" si="3"/>
        <v>0</v>
      </c>
      <c r="AT34" s="54">
        <f t="shared" si="4"/>
        <v>0</v>
      </c>
      <c r="AU34" s="55">
        <f t="shared" si="13"/>
        <v>39427</v>
      </c>
      <c r="AV34" s="52"/>
      <c r="AW34" s="70"/>
      <c r="AX34" s="72">
        <f>36450+427</f>
        <v>36877</v>
      </c>
      <c r="AY34" s="73">
        <f t="shared" si="14"/>
        <v>2550</v>
      </c>
      <c r="BA34" s="52">
        <f t="shared" si="32"/>
        <v>41808</v>
      </c>
      <c r="BB34" s="54">
        <f t="shared" si="5"/>
        <v>0</v>
      </c>
      <c r="BC34" s="54">
        <f t="shared" si="6"/>
        <v>0</v>
      </c>
      <c r="BD34" s="55">
        <f t="shared" si="16"/>
        <v>41808</v>
      </c>
      <c r="BE34" s="52"/>
      <c r="BF34" s="52">
        <f>'[6]2024_КС_рабочий'!$JX$102</f>
        <v>35480</v>
      </c>
      <c r="BG34" s="54">
        <f t="shared" si="17"/>
        <v>0</v>
      </c>
      <c r="BH34" s="54">
        <v>319</v>
      </c>
      <c r="BI34" s="55">
        <f t="shared" si="18"/>
        <v>35799</v>
      </c>
      <c r="BJ34" s="52"/>
      <c r="BK34" s="74"/>
      <c r="BL34" s="52">
        <f t="shared" si="31"/>
        <v>-2515</v>
      </c>
      <c r="BM34" s="54">
        <f t="shared" si="31"/>
        <v>0</v>
      </c>
      <c r="BN34" s="54">
        <f t="shared" si="7"/>
        <v>-77</v>
      </c>
      <c r="BO34" s="55">
        <f t="shared" si="20"/>
        <v>-2592</v>
      </c>
      <c r="BQ34" s="52">
        <f t="shared" si="21"/>
        <v>-452</v>
      </c>
      <c r="BS34" s="52">
        <f t="shared" si="22"/>
        <v>-5942</v>
      </c>
    </row>
    <row r="35" spans="1:71" x14ac:dyDescent="0.25">
      <c r="A35" s="50">
        <v>26</v>
      </c>
      <c r="B35" s="51" t="s">
        <v>89</v>
      </c>
      <c r="C35" s="52">
        <v>923</v>
      </c>
      <c r="D35" s="53">
        <f>'[2]КС_КСГ_от программистов_1'!CK475</f>
        <v>771</v>
      </c>
      <c r="E35" s="52">
        <f>'[3]новые  КС КСГ '!$KM$107</f>
        <v>739</v>
      </c>
      <c r="F35" s="54">
        <f>'[4]ВМП новое'!$MU$107</f>
        <v>11</v>
      </c>
      <c r="G35" s="54">
        <f>[5]V_МО____нов!$DF$108</f>
        <v>16</v>
      </c>
      <c r="H35" s="55">
        <f t="shared" si="8"/>
        <v>766</v>
      </c>
      <c r="I35" s="56">
        <f>-'[2]КС_КСГ_от программистов_1'!I475</f>
        <v>-79</v>
      </c>
      <c r="J35" s="55">
        <f t="shared" si="9"/>
        <v>692</v>
      </c>
      <c r="K35" s="57"/>
      <c r="L35" s="58"/>
      <c r="M35" s="52">
        <v>11</v>
      </c>
      <c r="N35" s="59">
        <f t="shared" si="0"/>
        <v>782</v>
      </c>
      <c r="O35" s="50"/>
      <c r="P35" s="79"/>
      <c r="Q35" s="50"/>
      <c r="R35" s="62"/>
      <c r="S35" s="61"/>
      <c r="U35" s="63"/>
      <c r="W35" s="61"/>
      <c r="Y35" s="64"/>
      <c r="Z35" s="64"/>
      <c r="AA35" s="65">
        <f t="shared" si="10"/>
        <v>0</v>
      </c>
      <c r="AB35" s="64">
        <f>'[2]КС_КСГ_изм_др профили'!CK475-I35</f>
        <v>0</v>
      </c>
      <c r="AD35" s="66">
        <f>'[2]КС_КСГ_под норматив_2'!CK475</f>
        <v>692</v>
      </c>
      <c r="AE35" s="67"/>
      <c r="AF35" s="68">
        <f t="shared" si="11"/>
        <v>0</v>
      </c>
      <c r="AG35" s="69">
        <f t="shared" si="1"/>
        <v>703</v>
      </c>
      <c r="AH35" s="67"/>
      <c r="AI35" s="70"/>
      <c r="AJ35" s="71">
        <v>744</v>
      </c>
      <c r="AK35" s="67">
        <f t="shared" si="23"/>
        <v>-52</v>
      </c>
      <c r="AL35" s="70"/>
      <c r="AM35" s="71">
        <v>819</v>
      </c>
      <c r="AN35" s="67">
        <f t="shared" si="24"/>
        <v>-127</v>
      </c>
      <c r="AO35" s="70"/>
      <c r="AP35" s="52">
        <f t="shared" si="29"/>
        <v>778</v>
      </c>
      <c r="AQ35" s="70"/>
      <c r="AR35" s="52">
        <f t="shared" si="30"/>
        <v>692</v>
      </c>
      <c r="AS35" s="54">
        <f t="shared" si="3"/>
        <v>11</v>
      </c>
      <c r="AT35" s="54">
        <f t="shared" si="4"/>
        <v>0</v>
      </c>
      <c r="AU35" s="55">
        <f t="shared" si="13"/>
        <v>703</v>
      </c>
      <c r="AV35" s="52"/>
      <c r="AW35" s="70"/>
      <c r="AX35" s="72">
        <f>1072+27</f>
        <v>1099</v>
      </c>
      <c r="AY35" s="73">
        <f t="shared" si="14"/>
        <v>-396</v>
      </c>
      <c r="BA35" s="52">
        <f t="shared" si="32"/>
        <v>819</v>
      </c>
      <c r="BB35" s="54">
        <f t="shared" si="5"/>
        <v>11</v>
      </c>
      <c r="BC35" s="54">
        <f t="shared" si="6"/>
        <v>0</v>
      </c>
      <c r="BD35" s="55">
        <f t="shared" si="16"/>
        <v>830</v>
      </c>
      <c r="BE35" s="52"/>
      <c r="BF35" s="52">
        <f>'[6]2024_КС_рабочий'!$KM$102</f>
        <v>717</v>
      </c>
      <c r="BG35" s="54">
        <f>[7]ВМП_2024!$N$502</f>
        <v>11</v>
      </c>
      <c r="BH35" s="54">
        <v>24</v>
      </c>
      <c r="BI35" s="55">
        <f t="shared" si="18"/>
        <v>752</v>
      </c>
      <c r="BJ35" s="52"/>
      <c r="BK35" s="74"/>
      <c r="BL35" s="52">
        <f t="shared" si="31"/>
        <v>-22</v>
      </c>
      <c r="BM35" s="54">
        <f t="shared" si="31"/>
        <v>0</v>
      </c>
      <c r="BN35" s="54">
        <f t="shared" si="7"/>
        <v>8</v>
      </c>
      <c r="BO35" s="55">
        <f t="shared" si="20"/>
        <v>-14</v>
      </c>
      <c r="BQ35" s="52">
        <f t="shared" si="21"/>
        <v>-206</v>
      </c>
      <c r="BS35" s="52">
        <f t="shared" si="22"/>
        <v>-54</v>
      </c>
    </row>
    <row r="36" spans="1:71" x14ac:dyDescent="0.25">
      <c r="A36" s="50">
        <v>27</v>
      </c>
      <c r="B36" s="51" t="s">
        <v>90</v>
      </c>
      <c r="C36" s="52">
        <v>5996</v>
      </c>
      <c r="D36" s="53">
        <f>'[2]КС_КСГ_от программистов_1'!CK476</f>
        <v>6249</v>
      </c>
      <c r="E36" s="52">
        <f>'[3]новые  КС КСГ '!$KS$107</f>
        <v>6248</v>
      </c>
      <c r="F36" s="54">
        <f>'[4]ВМП новое'!$MZ$107</f>
        <v>1146</v>
      </c>
      <c r="G36" s="54">
        <f>[5]V_МО____нов!$DG$108</f>
        <v>774</v>
      </c>
      <c r="H36" s="55">
        <f t="shared" si="8"/>
        <v>8168</v>
      </c>
      <c r="I36" s="56">
        <f>-'[2]КС_КСГ_от программистов_1'!I476</f>
        <v>-34</v>
      </c>
      <c r="J36" s="55">
        <f t="shared" si="9"/>
        <v>6215</v>
      </c>
      <c r="K36" s="57"/>
      <c r="L36" s="58"/>
      <c r="M36" s="52">
        <v>1146</v>
      </c>
      <c r="N36" s="59">
        <f t="shared" si="0"/>
        <v>7395</v>
      </c>
      <c r="O36" s="50"/>
      <c r="P36" s="79"/>
      <c r="Q36" s="50"/>
      <c r="R36" s="62"/>
      <c r="S36" s="61"/>
      <c r="U36" s="63"/>
      <c r="W36" s="61"/>
      <c r="Y36" s="64"/>
      <c r="Z36" s="64"/>
      <c r="AA36" s="65">
        <f t="shared" si="10"/>
        <v>0</v>
      </c>
      <c r="AB36" s="64">
        <f>'[2]КС_КСГ_изм_др профили'!CK476-I36</f>
        <v>0</v>
      </c>
      <c r="AD36" s="66">
        <f>'[2]КС_КСГ_под норматив_2'!CK476</f>
        <v>6215</v>
      </c>
      <c r="AE36" s="67"/>
      <c r="AF36" s="68">
        <f t="shared" si="11"/>
        <v>0</v>
      </c>
      <c r="AG36" s="69">
        <f t="shared" si="1"/>
        <v>7361</v>
      </c>
      <c r="AH36" s="67"/>
      <c r="AI36" s="70"/>
      <c r="AJ36" s="71">
        <v>5777</v>
      </c>
      <c r="AK36" s="67">
        <f t="shared" si="23"/>
        <v>438</v>
      </c>
      <c r="AL36" s="70"/>
      <c r="AM36" s="71">
        <v>6300</v>
      </c>
      <c r="AN36" s="67">
        <f t="shared" si="24"/>
        <v>-85</v>
      </c>
      <c r="AO36" s="70"/>
      <c r="AP36" s="52">
        <f t="shared" si="29"/>
        <v>6109</v>
      </c>
      <c r="AQ36" s="70"/>
      <c r="AR36" s="52">
        <f t="shared" si="30"/>
        <v>6215</v>
      </c>
      <c r="AS36" s="54">
        <f t="shared" si="3"/>
        <v>1146</v>
      </c>
      <c r="AT36" s="54">
        <f t="shared" si="4"/>
        <v>0</v>
      </c>
      <c r="AU36" s="55">
        <f t="shared" si="13"/>
        <v>7361</v>
      </c>
      <c r="AV36" s="52"/>
      <c r="AW36" s="70"/>
      <c r="AX36" s="72">
        <f>6272+405</f>
        <v>6677</v>
      </c>
      <c r="AY36" s="73">
        <f t="shared" si="14"/>
        <v>684</v>
      </c>
      <c r="BA36" s="52">
        <f t="shared" si="32"/>
        <v>6300</v>
      </c>
      <c r="BB36" s="54">
        <f t="shared" si="5"/>
        <v>1146</v>
      </c>
      <c r="BC36" s="54">
        <f t="shared" si="6"/>
        <v>0</v>
      </c>
      <c r="BD36" s="55">
        <f t="shared" si="16"/>
        <v>7446</v>
      </c>
      <c r="BE36" s="52"/>
      <c r="BF36" s="52">
        <f>'[6]2024_КС_рабочий'!$KS$102</f>
        <v>6555</v>
      </c>
      <c r="BG36" s="54">
        <f>[7]ВМП_2024!$N$507</f>
        <v>1195</v>
      </c>
      <c r="BH36" s="54">
        <v>469</v>
      </c>
      <c r="BI36" s="55">
        <f t="shared" si="18"/>
        <v>8219</v>
      </c>
      <c r="BJ36" s="52"/>
      <c r="BK36" s="74"/>
      <c r="BL36" s="52">
        <f t="shared" si="31"/>
        <v>307</v>
      </c>
      <c r="BM36" s="100">
        <f t="shared" si="31"/>
        <v>49</v>
      </c>
      <c r="BN36" s="54">
        <f t="shared" si="7"/>
        <v>-305</v>
      </c>
      <c r="BO36" s="55">
        <f t="shared" si="20"/>
        <v>51</v>
      </c>
      <c r="BQ36" s="75">
        <f t="shared" si="21"/>
        <v>559</v>
      </c>
      <c r="BS36" s="75">
        <f t="shared" si="22"/>
        <v>306</v>
      </c>
    </row>
    <row r="37" spans="1:71" x14ac:dyDescent="0.25">
      <c r="A37" s="50">
        <v>28</v>
      </c>
      <c r="B37" s="51" t="s">
        <v>91</v>
      </c>
      <c r="C37" s="52">
        <v>8169</v>
      </c>
      <c r="D37" s="53">
        <f>'[2]КС_КСГ_от программистов_1'!CK477</f>
        <v>8209</v>
      </c>
      <c r="E37" s="52">
        <f>'[3]новые  КС КСГ '!$LG$107</f>
        <v>8016</v>
      </c>
      <c r="F37" s="54">
        <f>'[4]ВМП новое'!$NX$107</f>
        <v>103</v>
      </c>
      <c r="G37" s="54">
        <f>[5]V_МО____нов!$DH$108</f>
        <v>236</v>
      </c>
      <c r="H37" s="55">
        <f t="shared" si="8"/>
        <v>8355</v>
      </c>
      <c r="I37" s="56">
        <f>-'[2]КС_КСГ_от программистов_1'!I477</f>
        <v>-258</v>
      </c>
      <c r="J37" s="55">
        <f t="shared" si="9"/>
        <v>7951</v>
      </c>
      <c r="K37" s="57"/>
      <c r="L37" s="58"/>
      <c r="M37" s="52">
        <v>103</v>
      </c>
      <c r="N37" s="59">
        <f t="shared" si="0"/>
        <v>8312</v>
      </c>
      <c r="O37" s="50"/>
      <c r="P37" s="79"/>
      <c r="Q37" s="50"/>
      <c r="R37" s="62"/>
      <c r="S37" s="61"/>
      <c r="U37" s="63"/>
      <c r="W37" s="61"/>
      <c r="Y37" s="64"/>
      <c r="Z37" s="64"/>
      <c r="AA37" s="65">
        <f t="shared" si="10"/>
        <v>0</v>
      </c>
      <c r="AB37" s="64">
        <f>'[2]КС_КСГ_изм_др профили'!CK477-I37</f>
        <v>0</v>
      </c>
      <c r="AD37" s="66">
        <f>'[2]КС_КСГ_под норматив_2'!CK477</f>
        <v>7951</v>
      </c>
      <c r="AE37" s="67"/>
      <c r="AF37" s="68">
        <f t="shared" si="11"/>
        <v>0</v>
      </c>
      <c r="AG37" s="69">
        <f t="shared" si="1"/>
        <v>8054</v>
      </c>
      <c r="AH37" s="67"/>
      <c r="AI37" s="70"/>
      <c r="AJ37" s="71">
        <v>6937</v>
      </c>
      <c r="AK37" s="67">
        <f t="shared" si="23"/>
        <v>1014</v>
      </c>
      <c r="AL37" s="70"/>
      <c r="AM37" s="71">
        <v>8208</v>
      </c>
      <c r="AN37" s="67">
        <f t="shared" si="24"/>
        <v>-257</v>
      </c>
      <c r="AO37" s="70"/>
      <c r="AP37" s="52">
        <f t="shared" si="29"/>
        <v>7785</v>
      </c>
      <c r="AQ37" s="70"/>
      <c r="AR37" s="52">
        <f t="shared" si="30"/>
        <v>7951</v>
      </c>
      <c r="AS37" s="54">
        <f t="shared" si="3"/>
        <v>103</v>
      </c>
      <c r="AT37" s="54">
        <f t="shared" si="4"/>
        <v>0</v>
      </c>
      <c r="AU37" s="55">
        <f t="shared" si="13"/>
        <v>8054</v>
      </c>
      <c r="AV37" s="52"/>
      <c r="AW37" s="70"/>
      <c r="AX37" s="72">
        <f>7442+231</f>
        <v>7673</v>
      </c>
      <c r="AY37" s="73">
        <f t="shared" si="14"/>
        <v>381</v>
      </c>
      <c r="BA37" s="52">
        <f t="shared" si="32"/>
        <v>8208</v>
      </c>
      <c r="BB37" s="54">
        <f t="shared" si="5"/>
        <v>103</v>
      </c>
      <c r="BC37" s="54">
        <f t="shared" si="6"/>
        <v>0</v>
      </c>
      <c r="BD37" s="55">
        <f t="shared" si="16"/>
        <v>8311</v>
      </c>
      <c r="BE37" s="52"/>
      <c r="BF37" s="52">
        <f>'[6]2024_КС_рабочий'!$LG$102</f>
        <v>7195</v>
      </c>
      <c r="BG37" s="54">
        <f>[7]ВМП_2024!$N$533</f>
        <v>98</v>
      </c>
      <c r="BH37" s="54">
        <v>288</v>
      </c>
      <c r="BI37" s="55">
        <f t="shared" si="18"/>
        <v>7581</v>
      </c>
      <c r="BJ37" s="52"/>
      <c r="BK37" s="74"/>
      <c r="BL37" s="52">
        <f t="shared" si="31"/>
        <v>-821</v>
      </c>
      <c r="BM37" s="54">
        <f t="shared" si="31"/>
        <v>-5</v>
      </c>
      <c r="BN37" s="54">
        <f t="shared" si="7"/>
        <v>52</v>
      </c>
      <c r="BO37" s="55">
        <f t="shared" si="20"/>
        <v>-774</v>
      </c>
      <c r="BQ37" s="52">
        <f t="shared" si="21"/>
        <v>-974</v>
      </c>
      <c r="BS37" s="52">
        <f t="shared" si="22"/>
        <v>-1014</v>
      </c>
    </row>
    <row r="38" spans="1:71" x14ac:dyDescent="0.25">
      <c r="A38" s="50">
        <v>29</v>
      </c>
      <c r="B38" s="51" t="s">
        <v>92</v>
      </c>
      <c r="C38" s="52">
        <v>6213</v>
      </c>
      <c r="D38" s="53">
        <f>'[2]КС_КСГ_от программистов_1'!CK478</f>
        <v>6273</v>
      </c>
      <c r="E38" s="52">
        <f>'[3]новые  КС КСГ '!$LW$107</f>
        <v>5817</v>
      </c>
      <c r="F38" s="54">
        <f>'[4]ВМП новое'!$OW$107</f>
        <v>54</v>
      </c>
      <c r="G38" s="54">
        <f>[5]V_МО____нов!$DI$108</f>
        <v>2</v>
      </c>
      <c r="H38" s="55">
        <f t="shared" si="8"/>
        <v>5873</v>
      </c>
      <c r="I38" s="80"/>
      <c r="J38" s="55">
        <f t="shared" si="9"/>
        <v>6273</v>
      </c>
      <c r="K38" s="57"/>
      <c r="L38" s="58"/>
      <c r="M38" s="52">
        <v>54</v>
      </c>
      <c r="N38" s="59">
        <f t="shared" si="0"/>
        <v>6327</v>
      </c>
      <c r="O38" s="50"/>
      <c r="P38" s="79"/>
      <c r="Q38" s="50"/>
      <c r="R38" s="62"/>
      <c r="S38" s="61"/>
      <c r="U38" s="63"/>
      <c r="W38" s="61"/>
      <c r="Y38" s="64"/>
      <c r="Z38" s="64"/>
      <c r="AA38" s="65">
        <f t="shared" si="10"/>
        <v>0</v>
      </c>
      <c r="AB38" s="115">
        <f>'[2]КС_КСГ_изм_др профили'!CK478</f>
        <v>0</v>
      </c>
      <c r="AD38" s="66">
        <f>'[2]КС_КСГ_под норматив_2'!CK478</f>
        <v>6273</v>
      </c>
      <c r="AE38" s="67"/>
      <c r="AF38" s="68">
        <f t="shared" si="11"/>
        <v>0</v>
      </c>
      <c r="AG38" s="69">
        <f t="shared" si="1"/>
        <v>6327</v>
      </c>
      <c r="AH38" s="67"/>
      <c r="AI38" s="70"/>
      <c r="AJ38" s="71">
        <v>5750</v>
      </c>
      <c r="AK38" s="67">
        <f t="shared" si="23"/>
        <v>523</v>
      </c>
      <c r="AL38" s="70"/>
      <c r="AM38" s="71">
        <v>6225</v>
      </c>
      <c r="AN38" s="67">
        <f t="shared" si="24"/>
        <v>48</v>
      </c>
      <c r="AO38" s="70"/>
      <c r="AP38" s="52">
        <f t="shared" si="29"/>
        <v>6083</v>
      </c>
      <c r="AQ38" s="70"/>
      <c r="AR38" s="52">
        <f t="shared" si="30"/>
        <v>6273</v>
      </c>
      <c r="AS38" s="54">
        <f t="shared" si="3"/>
        <v>54</v>
      </c>
      <c r="AT38" s="54">
        <f t="shared" si="4"/>
        <v>0</v>
      </c>
      <c r="AU38" s="55">
        <f t="shared" si="13"/>
        <v>6327</v>
      </c>
      <c r="AV38" s="52"/>
      <c r="AW38" s="70"/>
      <c r="AX38" s="72">
        <v>4659</v>
      </c>
      <c r="AY38" s="73">
        <f t="shared" si="14"/>
        <v>1668</v>
      </c>
      <c r="BA38" s="52">
        <f t="shared" si="32"/>
        <v>6225</v>
      </c>
      <c r="BB38" s="54">
        <f t="shared" si="5"/>
        <v>54</v>
      </c>
      <c r="BC38" s="54">
        <f t="shared" si="6"/>
        <v>0</v>
      </c>
      <c r="BD38" s="55">
        <f t="shared" si="16"/>
        <v>6279</v>
      </c>
      <c r="BE38" s="52"/>
      <c r="BF38" s="52">
        <f>'[6]2024_КС_рабочий'!$LW$102</f>
        <v>6385</v>
      </c>
      <c r="BG38" s="54">
        <f>[7]ВМП_2024!$N$558</f>
        <v>37</v>
      </c>
      <c r="BH38" s="82">
        <v>0</v>
      </c>
      <c r="BI38" s="55">
        <f t="shared" si="18"/>
        <v>6422</v>
      </c>
      <c r="BJ38" s="52"/>
      <c r="BK38" s="74"/>
      <c r="BL38" s="75">
        <f t="shared" si="31"/>
        <v>568</v>
      </c>
      <c r="BM38" s="54">
        <f t="shared" si="31"/>
        <v>-17</v>
      </c>
      <c r="BN38" s="54">
        <f t="shared" si="7"/>
        <v>-2</v>
      </c>
      <c r="BO38" s="55">
        <f t="shared" si="20"/>
        <v>549</v>
      </c>
      <c r="BQ38" s="75">
        <f t="shared" si="21"/>
        <v>172</v>
      </c>
      <c r="BS38" s="75">
        <f t="shared" si="22"/>
        <v>112</v>
      </c>
    </row>
    <row r="39" spans="1:71" x14ac:dyDescent="0.25">
      <c r="A39" s="50">
        <v>30</v>
      </c>
      <c r="B39" s="51" t="s">
        <v>93</v>
      </c>
      <c r="C39" s="52">
        <v>6792</v>
      </c>
      <c r="D39" s="53">
        <f>'[2]КС_КСГ_от программистов_1'!CK479</f>
        <v>8303</v>
      </c>
      <c r="E39" s="52">
        <f>'[3]новые  КС КСГ '!$MQ$107</f>
        <v>7053</v>
      </c>
      <c r="F39" s="54"/>
      <c r="G39" s="54">
        <f>[5]V_МО____нов!$DJ$108</f>
        <v>626</v>
      </c>
      <c r="H39" s="55">
        <f t="shared" si="8"/>
        <v>7679</v>
      </c>
      <c r="I39" s="80"/>
      <c r="J39" s="55">
        <f t="shared" si="9"/>
        <v>8303</v>
      </c>
      <c r="K39" s="57"/>
      <c r="L39" s="58"/>
      <c r="M39" s="52"/>
      <c r="N39" s="59">
        <f t="shared" si="0"/>
        <v>8303</v>
      </c>
      <c r="O39" s="50"/>
      <c r="P39" s="79"/>
      <c r="Q39" s="50"/>
      <c r="R39" s="62"/>
      <c r="S39" s="61"/>
      <c r="U39" s="63"/>
      <c r="W39" s="61"/>
      <c r="Y39" s="64"/>
      <c r="Z39" s="64"/>
      <c r="AA39" s="65">
        <f t="shared" si="10"/>
        <v>0</v>
      </c>
      <c r="AB39" s="115">
        <f>'[2]КС_КСГ_изм_др профили'!CK479</f>
        <v>0</v>
      </c>
      <c r="AD39" s="66">
        <f>'[2]КС_КСГ_под норматив_2'!CK479</f>
        <v>8303</v>
      </c>
      <c r="AE39" s="67"/>
      <c r="AF39" s="68">
        <f t="shared" si="11"/>
        <v>0</v>
      </c>
      <c r="AG39" s="69">
        <f t="shared" si="1"/>
        <v>8303</v>
      </c>
      <c r="AH39" s="67"/>
      <c r="AI39" s="70"/>
      <c r="AJ39" s="71">
        <v>6113</v>
      </c>
      <c r="AK39" s="67">
        <f t="shared" si="23"/>
        <v>2190</v>
      </c>
      <c r="AL39" s="70"/>
      <c r="AM39" s="71">
        <v>8490</v>
      </c>
      <c r="AN39" s="67">
        <f t="shared" si="24"/>
        <v>-187</v>
      </c>
      <c r="AO39" s="70"/>
      <c r="AP39" s="52">
        <f t="shared" si="29"/>
        <v>7635</v>
      </c>
      <c r="AQ39" s="70"/>
      <c r="AR39" s="52">
        <f t="shared" si="30"/>
        <v>8303</v>
      </c>
      <c r="AS39" s="54">
        <f t="shared" si="3"/>
        <v>0</v>
      </c>
      <c r="AT39" s="54">
        <f t="shared" si="4"/>
        <v>0</v>
      </c>
      <c r="AU39" s="55">
        <f t="shared" si="13"/>
        <v>8303</v>
      </c>
      <c r="AV39" s="52"/>
      <c r="AW39" s="70"/>
      <c r="AX39" s="72">
        <f>6863+611</f>
        <v>7474</v>
      </c>
      <c r="AY39" s="73">
        <f t="shared" si="14"/>
        <v>829</v>
      </c>
      <c r="BA39" s="52">
        <f t="shared" si="32"/>
        <v>8490</v>
      </c>
      <c r="BB39" s="54">
        <f t="shared" si="5"/>
        <v>0</v>
      </c>
      <c r="BC39" s="54">
        <f t="shared" si="6"/>
        <v>0</v>
      </c>
      <c r="BD39" s="55">
        <f t="shared" si="16"/>
        <v>8490</v>
      </c>
      <c r="BE39" s="52"/>
      <c r="BF39" s="52">
        <f>'[6]2024_КС_рабочий'!$MQ$102</f>
        <v>9087</v>
      </c>
      <c r="BG39" s="54">
        <f>AA39</f>
        <v>0</v>
      </c>
      <c r="BH39" s="54">
        <v>671</v>
      </c>
      <c r="BI39" s="55">
        <f t="shared" si="18"/>
        <v>9758</v>
      </c>
      <c r="BJ39" s="52"/>
      <c r="BK39" s="74"/>
      <c r="BL39" s="75">
        <f t="shared" si="31"/>
        <v>2034</v>
      </c>
      <c r="BM39" s="54">
        <f t="shared" si="31"/>
        <v>0</v>
      </c>
      <c r="BN39" s="54">
        <f t="shared" si="7"/>
        <v>45</v>
      </c>
      <c r="BO39" s="55">
        <f t="shared" si="20"/>
        <v>2079</v>
      </c>
      <c r="BQ39" s="75">
        <f t="shared" si="21"/>
        <v>2295</v>
      </c>
      <c r="BS39" s="75">
        <f t="shared" si="22"/>
        <v>784</v>
      </c>
    </row>
    <row r="40" spans="1:71" x14ac:dyDescent="0.25">
      <c r="A40" s="50">
        <v>31</v>
      </c>
      <c r="B40" s="51" t="s">
        <v>94</v>
      </c>
      <c r="C40" s="52">
        <v>320</v>
      </c>
      <c r="D40" s="53">
        <f>'[2]КС_КСГ_от программистов_1'!CK480</f>
        <v>309</v>
      </c>
      <c r="E40" s="52">
        <f>'[3]новые  КС КСГ '!$NK$107</f>
        <v>275</v>
      </c>
      <c r="F40" s="54"/>
      <c r="G40" s="54">
        <f>[5]V_МО____нов!$DK$108</f>
        <v>5</v>
      </c>
      <c r="H40" s="55">
        <f t="shared" si="8"/>
        <v>280</v>
      </c>
      <c r="I40" s="56">
        <f>'[2]КС_КСГ_от программистов_1'!I480</f>
        <v>0</v>
      </c>
      <c r="J40" s="55">
        <f t="shared" si="9"/>
        <v>309</v>
      </c>
      <c r="K40" s="57"/>
      <c r="L40" s="58"/>
      <c r="M40" s="52"/>
      <c r="N40" s="59">
        <f t="shared" si="0"/>
        <v>309</v>
      </c>
      <c r="O40" s="50"/>
      <c r="P40" s="79"/>
      <c r="Q40" s="50"/>
      <c r="R40" s="62"/>
      <c r="S40" s="61"/>
      <c r="U40" s="63"/>
      <c r="W40" s="61"/>
      <c r="Y40" s="64"/>
      <c r="Z40" s="64"/>
      <c r="AA40" s="65">
        <f t="shared" si="10"/>
        <v>0</v>
      </c>
      <c r="AB40" s="64">
        <f>'[2]КС_КСГ_изм_др профили'!CK480</f>
        <v>0</v>
      </c>
      <c r="AD40" s="66">
        <f>'[2]КС_КСГ_под норматив_2'!CK480</f>
        <v>309</v>
      </c>
      <c r="AE40" s="67"/>
      <c r="AF40" s="68">
        <f t="shared" si="11"/>
        <v>0</v>
      </c>
      <c r="AG40" s="69">
        <f t="shared" si="1"/>
        <v>309</v>
      </c>
      <c r="AH40" s="67"/>
      <c r="AI40" s="70"/>
      <c r="AJ40" s="71">
        <v>315</v>
      </c>
      <c r="AK40" s="67">
        <f t="shared" si="23"/>
        <v>-6</v>
      </c>
      <c r="AL40" s="70"/>
      <c r="AM40" s="71">
        <v>315</v>
      </c>
      <c r="AN40" s="67">
        <f t="shared" si="24"/>
        <v>-6</v>
      </c>
      <c r="AO40" s="70"/>
      <c r="AP40" s="52">
        <f t="shared" si="29"/>
        <v>313</v>
      </c>
      <c r="AQ40" s="70"/>
      <c r="AR40" s="52">
        <f t="shared" si="30"/>
        <v>309</v>
      </c>
      <c r="AS40" s="54">
        <f t="shared" si="3"/>
        <v>0</v>
      </c>
      <c r="AT40" s="54">
        <f t="shared" si="4"/>
        <v>0</v>
      </c>
      <c r="AU40" s="55">
        <f t="shared" si="13"/>
        <v>309</v>
      </c>
      <c r="AV40" s="52"/>
      <c r="AW40" s="70"/>
      <c r="AX40" s="72">
        <f>357+13</f>
        <v>370</v>
      </c>
      <c r="AY40" s="73">
        <f t="shared" si="14"/>
        <v>-61</v>
      </c>
      <c r="BA40" s="52">
        <f t="shared" si="32"/>
        <v>315</v>
      </c>
      <c r="BB40" s="54">
        <f t="shared" si="5"/>
        <v>0</v>
      </c>
      <c r="BC40" s="54">
        <f t="shared" si="6"/>
        <v>0</v>
      </c>
      <c r="BD40" s="55">
        <f t="shared" si="16"/>
        <v>315</v>
      </c>
      <c r="BE40" s="52"/>
      <c r="BF40" s="52">
        <f>'[6]2024_КС_рабочий'!$NK$102</f>
        <v>314</v>
      </c>
      <c r="BG40" s="54">
        <f t="shared" si="17"/>
        <v>0</v>
      </c>
      <c r="BH40" s="54">
        <v>9</v>
      </c>
      <c r="BI40" s="55">
        <f t="shared" si="18"/>
        <v>323</v>
      </c>
      <c r="BJ40" s="52"/>
      <c r="BK40" s="74"/>
      <c r="BL40" s="52">
        <f t="shared" si="31"/>
        <v>39</v>
      </c>
      <c r="BM40" s="54">
        <f t="shared" si="31"/>
        <v>0</v>
      </c>
      <c r="BN40" s="54">
        <f t="shared" si="7"/>
        <v>4</v>
      </c>
      <c r="BO40" s="55">
        <f t="shared" si="20"/>
        <v>43</v>
      </c>
      <c r="BQ40" s="52">
        <f t="shared" si="21"/>
        <v>-6</v>
      </c>
      <c r="BS40" s="52">
        <f t="shared" si="22"/>
        <v>5</v>
      </c>
    </row>
    <row r="41" spans="1:71" x14ac:dyDescent="0.25">
      <c r="A41" s="50">
        <v>32</v>
      </c>
      <c r="B41" s="51" t="s">
        <v>95</v>
      </c>
      <c r="C41" s="52">
        <v>1394</v>
      </c>
      <c r="D41" s="53">
        <f>'[2]КС_КСГ_от программистов_1'!CK481</f>
        <v>1379</v>
      </c>
      <c r="E41" s="52">
        <f>'[3]новые  КС КСГ '!$NT$107</f>
        <v>1383</v>
      </c>
      <c r="F41" s="54">
        <f>'[4]ВМП новое'!$QM$107</f>
        <v>15</v>
      </c>
      <c r="G41" s="54">
        <f>[5]V_МО____нов!$DL$108</f>
        <v>41</v>
      </c>
      <c r="H41" s="55">
        <f t="shared" si="8"/>
        <v>1439</v>
      </c>
      <c r="I41" s="56">
        <f>-'[2]КС_КСГ_от программистов_1'!I481</f>
        <v>-32</v>
      </c>
      <c r="J41" s="55">
        <f t="shared" si="9"/>
        <v>1347</v>
      </c>
      <c r="K41" s="57"/>
      <c r="L41" s="58"/>
      <c r="M41" s="52">
        <v>15</v>
      </c>
      <c r="N41" s="59">
        <f t="shared" si="0"/>
        <v>1394</v>
      </c>
      <c r="O41" s="50"/>
      <c r="P41" s="79"/>
      <c r="Q41" s="50"/>
      <c r="R41" s="62"/>
      <c r="S41" s="61"/>
      <c r="U41" s="63"/>
      <c r="W41" s="61"/>
      <c r="Y41" s="64"/>
      <c r="Z41" s="64"/>
      <c r="AA41" s="65">
        <f t="shared" si="10"/>
        <v>0</v>
      </c>
      <c r="AB41" s="64">
        <f>'[2]КС_КСГ_изм_др профили'!CK481-I41</f>
        <v>0</v>
      </c>
      <c r="AD41" s="66">
        <f>'[2]КС_КСГ_под норматив_2'!CK481</f>
        <v>1347</v>
      </c>
      <c r="AE41" s="67"/>
      <c r="AF41" s="68">
        <f t="shared" si="11"/>
        <v>0</v>
      </c>
      <c r="AG41" s="69">
        <f t="shared" si="1"/>
        <v>1362</v>
      </c>
      <c r="AH41" s="67"/>
      <c r="AI41" s="70"/>
      <c r="AJ41" s="71">
        <v>1442</v>
      </c>
      <c r="AK41" s="67">
        <f t="shared" si="23"/>
        <v>-95</v>
      </c>
      <c r="AL41" s="70"/>
      <c r="AM41" s="71">
        <v>1326</v>
      </c>
      <c r="AN41" s="67">
        <f t="shared" si="24"/>
        <v>21</v>
      </c>
      <c r="AO41" s="70"/>
      <c r="AP41" s="52">
        <f t="shared" si="29"/>
        <v>1382</v>
      </c>
      <c r="AQ41" s="70"/>
      <c r="AR41" s="52">
        <f t="shared" si="30"/>
        <v>1347</v>
      </c>
      <c r="AS41" s="54">
        <f t="shared" si="3"/>
        <v>15</v>
      </c>
      <c r="AT41" s="54">
        <f t="shared" si="4"/>
        <v>0</v>
      </c>
      <c r="AU41" s="55">
        <f t="shared" si="13"/>
        <v>1362</v>
      </c>
      <c r="AV41" s="52"/>
      <c r="AW41" s="70"/>
      <c r="AX41" s="72">
        <f>793+56</f>
        <v>849</v>
      </c>
      <c r="AY41" s="73">
        <f t="shared" si="14"/>
        <v>513</v>
      </c>
      <c r="BA41" s="52">
        <f t="shared" si="32"/>
        <v>1326</v>
      </c>
      <c r="BB41" s="54">
        <f t="shared" si="5"/>
        <v>15</v>
      </c>
      <c r="BC41" s="54">
        <f t="shared" si="6"/>
        <v>0</v>
      </c>
      <c r="BD41" s="55">
        <f t="shared" si="16"/>
        <v>1341</v>
      </c>
      <c r="BE41" s="52"/>
      <c r="BF41" s="52">
        <f>'[6]2024_КС_рабочий'!$NT$102</f>
        <v>1350</v>
      </c>
      <c r="BG41" s="54">
        <f>[7]ВМП_2024!$N$600</f>
        <v>10</v>
      </c>
      <c r="BH41" s="54">
        <v>52</v>
      </c>
      <c r="BI41" s="55">
        <f t="shared" si="18"/>
        <v>1412</v>
      </c>
      <c r="BJ41" s="52"/>
      <c r="BK41" s="74"/>
      <c r="BL41" s="52">
        <f t="shared" si="31"/>
        <v>-33</v>
      </c>
      <c r="BM41" s="54">
        <f t="shared" si="31"/>
        <v>-5</v>
      </c>
      <c r="BN41" s="54">
        <f t="shared" si="7"/>
        <v>11</v>
      </c>
      <c r="BO41" s="55">
        <f t="shared" si="20"/>
        <v>-27</v>
      </c>
      <c r="BQ41" s="52">
        <f t="shared" si="21"/>
        <v>-44</v>
      </c>
      <c r="BS41" s="52">
        <f t="shared" si="22"/>
        <v>-29</v>
      </c>
    </row>
    <row r="42" spans="1:71" x14ac:dyDescent="0.25">
      <c r="A42" s="50">
        <v>33</v>
      </c>
      <c r="B42" s="116" t="s">
        <v>96</v>
      </c>
      <c r="C42" s="52">
        <v>4071</v>
      </c>
      <c r="D42" s="53">
        <f>'[2]КС_КСГ_от программистов_1'!CK482</f>
        <v>4534</v>
      </c>
      <c r="E42" s="52">
        <f>'[3]новые  КС КСГ '!$NZ$107</f>
        <v>4238</v>
      </c>
      <c r="F42" s="54">
        <f>'[4]ВМП новое'!$RB$107</f>
        <v>20</v>
      </c>
      <c r="G42" s="54">
        <f>[5]V_МО____нов!$DM$108</f>
        <v>31</v>
      </c>
      <c r="H42" s="55">
        <f t="shared" si="8"/>
        <v>4289</v>
      </c>
      <c r="I42" s="56">
        <f>-'[2]КС_КСГ_от программистов_1'!I482</f>
        <v>-9</v>
      </c>
      <c r="J42" s="55">
        <f t="shared" si="9"/>
        <v>4525</v>
      </c>
      <c r="K42" s="57"/>
      <c r="L42" s="58"/>
      <c r="M42" s="52">
        <v>20</v>
      </c>
      <c r="N42" s="59">
        <f t="shared" si="0"/>
        <v>4554</v>
      </c>
      <c r="O42" s="50"/>
      <c r="P42" s="79"/>
      <c r="Q42" s="50"/>
      <c r="R42" s="62"/>
      <c r="S42" s="61"/>
      <c r="U42" s="63"/>
      <c r="W42" s="61"/>
      <c r="Y42" s="64"/>
      <c r="Z42" s="64"/>
      <c r="AA42" s="65">
        <f t="shared" si="10"/>
        <v>0</v>
      </c>
      <c r="AB42" s="64">
        <f>'[2]КС_КСГ_изм_др профили'!CK482-I42</f>
        <v>0</v>
      </c>
      <c r="AD42" s="66">
        <f>'[2]КС_КСГ_под норматив_2'!CK482</f>
        <v>4525</v>
      </c>
      <c r="AE42" s="67"/>
      <c r="AF42" s="68">
        <f t="shared" si="11"/>
        <v>0</v>
      </c>
      <c r="AG42" s="69">
        <f t="shared" si="1"/>
        <v>4545</v>
      </c>
      <c r="AH42" s="67"/>
      <c r="AI42" s="70"/>
      <c r="AJ42" s="71">
        <v>2964</v>
      </c>
      <c r="AK42" s="67">
        <f t="shared" si="23"/>
        <v>1561</v>
      </c>
      <c r="AL42" s="70"/>
      <c r="AM42" s="71">
        <v>4551</v>
      </c>
      <c r="AN42" s="67">
        <f t="shared" si="24"/>
        <v>-26</v>
      </c>
      <c r="AO42" s="70"/>
      <c r="AP42" s="52">
        <f t="shared" si="29"/>
        <v>4016</v>
      </c>
      <c r="AQ42" s="70"/>
      <c r="AR42" s="52">
        <f t="shared" si="30"/>
        <v>4525</v>
      </c>
      <c r="AS42" s="54">
        <f t="shared" si="3"/>
        <v>20</v>
      </c>
      <c r="AT42" s="54">
        <f t="shared" si="4"/>
        <v>0</v>
      </c>
      <c r="AU42" s="55">
        <f t="shared" si="13"/>
        <v>4545</v>
      </c>
      <c r="AV42" s="52"/>
      <c r="AW42" s="70"/>
      <c r="AX42" s="72">
        <f>3715+51</f>
        <v>3766</v>
      </c>
      <c r="AY42" s="73">
        <f t="shared" si="14"/>
        <v>779</v>
      </c>
      <c r="BA42" s="52">
        <f t="shared" si="32"/>
        <v>4551</v>
      </c>
      <c r="BB42" s="54">
        <f t="shared" si="5"/>
        <v>20</v>
      </c>
      <c r="BC42" s="54">
        <f t="shared" si="6"/>
        <v>0</v>
      </c>
      <c r="BD42" s="55">
        <f t="shared" si="16"/>
        <v>4571</v>
      </c>
      <c r="BE42" s="52"/>
      <c r="BF42" s="52">
        <f>'[6]2024_КС_рабочий'!$NZ$102</f>
        <v>4576</v>
      </c>
      <c r="BG42" s="54">
        <f>[7]ВМП_2024!$N$615</f>
        <v>20</v>
      </c>
      <c r="BH42" s="54">
        <v>40</v>
      </c>
      <c r="BI42" s="55">
        <f t="shared" si="18"/>
        <v>4636</v>
      </c>
      <c r="BJ42" s="52"/>
      <c r="BK42" s="74"/>
      <c r="BL42" s="75">
        <f t="shared" si="31"/>
        <v>338</v>
      </c>
      <c r="BM42" s="54">
        <f t="shared" si="31"/>
        <v>0</v>
      </c>
      <c r="BN42" s="54">
        <f t="shared" si="7"/>
        <v>9</v>
      </c>
      <c r="BO42" s="55">
        <f t="shared" si="20"/>
        <v>347</v>
      </c>
      <c r="BQ42" s="75">
        <f t="shared" si="21"/>
        <v>505</v>
      </c>
      <c r="BS42" s="75">
        <f t="shared" si="22"/>
        <v>42</v>
      </c>
    </row>
    <row r="43" spans="1:71" x14ac:dyDescent="0.25">
      <c r="A43" s="50">
        <v>34</v>
      </c>
      <c r="B43" s="51" t="s">
        <v>97</v>
      </c>
      <c r="C43" s="52">
        <v>645</v>
      </c>
      <c r="D43" s="53">
        <f>'[2]КС_КСГ_от программистов_1'!CK483</f>
        <v>516</v>
      </c>
      <c r="E43" s="52">
        <f>'[3]новые  КС КСГ '!$OJ$107</f>
        <v>589</v>
      </c>
      <c r="F43" s="54"/>
      <c r="G43" s="54">
        <f>[5]V_МО____нов!$DN$108</f>
        <v>959</v>
      </c>
      <c r="H43" s="55">
        <f t="shared" si="8"/>
        <v>1548</v>
      </c>
      <c r="I43" s="56">
        <f>-'[2]КС_КСГ_от программистов_1'!I483</f>
        <v>-36</v>
      </c>
      <c r="J43" s="55">
        <f t="shared" si="9"/>
        <v>480</v>
      </c>
      <c r="K43" s="57"/>
      <c r="L43" s="58"/>
      <c r="M43" s="52"/>
      <c r="N43" s="59">
        <f t="shared" si="0"/>
        <v>516</v>
      </c>
      <c r="O43" s="50"/>
      <c r="P43" s="79"/>
      <c r="Q43" s="50"/>
      <c r="R43" s="62"/>
      <c r="S43" s="61"/>
      <c r="U43" s="63"/>
      <c r="W43" s="61"/>
      <c r="Y43" s="64"/>
      <c r="Z43" s="64"/>
      <c r="AA43" s="65">
        <f t="shared" si="10"/>
        <v>0</v>
      </c>
      <c r="AB43" s="64">
        <f>'[2]КС_КСГ_изм_др профили'!CK483-I43</f>
        <v>0</v>
      </c>
      <c r="AD43" s="66">
        <f>'[2]КС_КСГ_под норматив_2'!CK483</f>
        <v>480</v>
      </c>
      <c r="AE43" s="67"/>
      <c r="AF43" s="68">
        <f t="shared" si="11"/>
        <v>0</v>
      </c>
      <c r="AG43" s="69">
        <f t="shared" si="1"/>
        <v>480</v>
      </c>
      <c r="AH43" s="67"/>
      <c r="AI43" s="70"/>
      <c r="AJ43" s="55">
        <v>124</v>
      </c>
      <c r="AK43" s="67">
        <f t="shared" si="23"/>
        <v>356</v>
      </c>
      <c r="AL43" s="70"/>
      <c r="AM43" s="55">
        <v>456</v>
      </c>
      <c r="AN43" s="67">
        <f t="shared" si="24"/>
        <v>24</v>
      </c>
      <c r="AO43" s="70"/>
      <c r="AP43" s="52">
        <f t="shared" si="29"/>
        <v>365</v>
      </c>
      <c r="AQ43" s="114" t="s">
        <v>98</v>
      </c>
      <c r="AR43" s="52">
        <f t="shared" si="30"/>
        <v>480</v>
      </c>
      <c r="AS43" s="54">
        <f t="shared" si="3"/>
        <v>0</v>
      </c>
      <c r="AT43" s="54">
        <f t="shared" si="4"/>
        <v>0</v>
      </c>
      <c r="AU43" s="55">
        <f t="shared" si="13"/>
        <v>480</v>
      </c>
      <c r="AV43" s="52"/>
      <c r="AW43" s="70"/>
      <c r="AX43" s="72">
        <f>321+389</f>
        <v>710</v>
      </c>
      <c r="AY43" s="73">
        <f t="shared" si="14"/>
        <v>-230</v>
      </c>
      <c r="BA43" s="52">
        <f t="shared" si="32"/>
        <v>456</v>
      </c>
      <c r="BB43" s="54">
        <f t="shared" si="5"/>
        <v>0</v>
      </c>
      <c r="BC43" s="54">
        <f t="shared" si="6"/>
        <v>0</v>
      </c>
      <c r="BD43" s="55">
        <f t="shared" si="16"/>
        <v>456</v>
      </c>
      <c r="BE43" s="52"/>
      <c r="BF43" s="52">
        <f>'[6]2024_КС_рабочий'!$OJ$102</f>
        <v>573</v>
      </c>
      <c r="BG43" s="54">
        <f t="shared" si="17"/>
        <v>0</v>
      </c>
      <c r="BH43" s="54">
        <v>1139</v>
      </c>
      <c r="BI43" s="55">
        <f t="shared" si="18"/>
        <v>1712</v>
      </c>
      <c r="BJ43" s="52"/>
      <c r="BK43" s="74"/>
      <c r="BL43" s="52">
        <f t="shared" si="31"/>
        <v>-16</v>
      </c>
      <c r="BM43" s="54">
        <f t="shared" si="31"/>
        <v>0</v>
      </c>
      <c r="BN43" s="54">
        <f t="shared" si="7"/>
        <v>180</v>
      </c>
      <c r="BO43" s="55">
        <f t="shared" si="20"/>
        <v>164</v>
      </c>
      <c r="BQ43" s="52">
        <f t="shared" si="21"/>
        <v>-72</v>
      </c>
      <c r="BS43" s="52">
        <f t="shared" si="22"/>
        <v>57</v>
      </c>
    </row>
    <row r="44" spans="1:71" ht="22.5" customHeight="1" x14ac:dyDescent="0.25">
      <c r="A44" s="50">
        <v>35</v>
      </c>
      <c r="B44" s="117" t="s">
        <v>99</v>
      </c>
      <c r="C44" s="52">
        <v>1703</v>
      </c>
      <c r="D44" s="53">
        <f>'[2]КС_КСГ_от программистов_1'!CK486</f>
        <v>1938</v>
      </c>
      <c r="E44" s="118">
        <f>'[3]новые  КС КСГ '!$RB$107</f>
        <v>1962</v>
      </c>
      <c r="F44" s="54"/>
      <c r="G44" s="54">
        <f>[5]V_МО____нов!$DQ$108</f>
        <v>7</v>
      </c>
      <c r="H44" s="118">
        <f t="shared" si="8"/>
        <v>1969</v>
      </c>
      <c r="I44" s="56">
        <f>'[2]КС_КСГ_от программистов_1'!I486</f>
        <v>0</v>
      </c>
      <c r="J44" s="55">
        <f t="shared" si="9"/>
        <v>1938</v>
      </c>
      <c r="K44" s="57"/>
      <c r="L44" s="58"/>
      <c r="M44" s="52"/>
      <c r="N44" s="59">
        <f t="shared" si="0"/>
        <v>1938</v>
      </c>
      <c r="O44" s="50"/>
      <c r="P44" s="79"/>
      <c r="Q44" s="50"/>
      <c r="R44" s="62"/>
      <c r="S44" s="61"/>
      <c r="U44" s="63"/>
      <c r="W44" s="61"/>
      <c r="Y44" s="64"/>
      <c r="Z44" s="119">
        <v>24</v>
      </c>
      <c r="AA44" s="65">
        <f t="shared" si="10"/>
        <v>24</v>
      </c>
      <c r="AB44" s="64">
        <f>'[2]КС_КСГ_изм_др профили'!CK486</f>
        <v>0</v>
      </c>
      <c r="AD44" s="120">
        <f>'[2]КС_КСГ_под норматив_2'!CK486</f>
        <v>1962</v>
      </c>
      <c r="AE44" s="67"/>
      <c r="AF44" s="68">
        <f t="shared" si="11"/>
        <v>0</v>
      </c>
      <c r="AG44" s="120">
        <f t="shared" si="1"/>
        <v>1962</v>
      </c>
      <c r="AH44" s="67"/>
      <c r="AI44" s="70"/>
      <c r="AJ44" s="55">
        <v>713</v>
      </c>
      <c r="AK44" s="67">
        <f t="shared" si="23"/>
        <v>1249</v>
      </c>
      <c r="AL44" s="70"/>
      <c r="AM44" s="55">
        <v>1920</v>
      </c>
      <c r="AN44" s="67"/>
      <c r="AO44" s="70"/>
      <c r="AP44" s="52">
        <f t="shared" si="29"/>
        <v>1524</v>
      </c>
      <c r="AQ44" s="114"/>
      <c r="AR44" s="118">
        <f t="shared" si="30"/>
        <v>1962</v>
      </c>
      <c r="AS44" s="54">
        <f t="shared" si="3"/>
        <v>0</v>
      </c>
      <c r="AT44" s="54">
        <f t="shared" si="4"/>
        <v>0</v>
      </c>
      <c r="AU44" s="118">
        <f t="shared" si="13"/>
        <v>1962</v>
      </c>
      <c r="AV44" s="52"/>
      <c r="AW44" s="70"/>
      <c r="AX44" s="72"/>
      <c r="AY44" s="73"/>
      <c r="BA44" s="52">
        <f t="shared" si="32"/>
        <v>1920</v>
      </c>
      <c r="BB44" s="54">
        <f t="shared" si="5"/>
        <v>0</v>
      </c>
      <c r="BC44" s="54">
        <f t="shared" si="6"/>
        <v>0</v>
      </c>
      <c r="BD44" s="55">
        <f t="shared" si="16"/>
        <v>1920</v>
      </c>
      <c r="BE44" s="52"/>
      <c r="BF44" s="118">
        <f>'[6]2024_КС_рабочий'!$RB$102</f>
        <v>1962</v>
      </c>
      <c r="BG44" s="54"/>
      <c r="BH44" s="54">
        <v>9</v>
      </c>
      <c r="BI44" s="118">
        <f t="shared" si="18"/>
        <v>1971</v>
      </c>
      <c r="BJ44" s="52"/>
      <c r="BK44" s="74"/>
      <c r="BL44" s="118">
        <f t="shared" si="31"/>
        <v>0</v>
      </c>
      <c r="BM44" s="54">
        <f t="shared" si="31"/>
        <v>0</v>
      </c>
      <c r="BN44" s="54">
        <f t="shared" si="7"/>
        <v>2</v>
      </c>
      <c r="BO44" s="118">
        <f t="shared" si="20"/>
        <v>2</v>
      </c>
      <c r="BQ44" s="75">
        <f t="shared" si="21"/>
        <v>259</v>
      </c>
      <c r="BS44" s="75">
        <f t="shared" si="22"/>
        <v>24</v>
      </c>
    </row>
    <row r="45" spans="1:71" ht="50.25" customHeight="1" x14ac:dyDescent="0.25">
      <c r="A45" s="50">
        <v>36</v>
      </c>
      <c r="B45" s="121" t="s">
        <v>100</v>
      </c>
      <c r="C45" s="52"/>
      <c r="D45" s="53"/>
      <c r="E45" s="52"/>
      <c r="F45" s="54"/>
      <c r="G45" s="54"/>
      <c r="H45" s="55">
        <f t="shared" si="8"/>
        <v>0</v>
      </c>
      <c r="I45" s="56">
        <v>0</v>
      </c>
      <c r="J45" s="55">
        <f t="shared" si="9"/>
        <v>0</v>
      </c>
      <c r="K45" s="57"/>
      <c r="L45" s="58">
        <f>6092-L24-L47</f>
        <v>3885</v>
      </c>
      <c r="M45" s="52"/>
      <c r="N45" s="59">
        <f t="shared" si="0"/>
        <v>3885</v>
      </c>
      <c r="O45" s="50"/>
      <c r="P45" s="60"/>
      <c r="Q45" s="61"/>
      <c r="R45" s="62"/>
      <c r="S45" s="61"/>
      <c r="U45" s="63"/>
      <c r="W45" s="61"/>
      <c r="Y45" s="64"/>
      <c r="Z45" s="64"/>
      <c r="AA45" s="65">
        <f t="shared" si="10"/>
        <v>0</v>
      </c>
      <c r="AB45" s="64"/>
      <c r="AD45" s="66">
        <v>0</v>
      </c>
      <c r="AE45" s="67"/>
      <c r="AF45" s="68">
        <f t="shared" si="11"/>
        <v>0</v>
      </c>
      <c r="AG45" s="69">
        <f t="shared" si="1"/>
        <v>3885</v>
      </c>
      <c r="AH45" s="67"/>
      <c r="AI45" s="70"/>
      <c r="AJ45" s="71"/>
      <c r="AK45" s="67">
        <f>AD45-AJ45</f>
        <v>0</v>
      </c>
      <c r="AL45" s="70"/>
      <c r="AM45" s="71"/>
      <c r="AN45" s="67">
        <f>AD45-AM45</f>
        <v>0</v>
      </c>
      <c r="AO45" s="70"/>
      <c r="AP45" s="52">
        <f t="shared" si="29"/>
        <v>0</v>
      </c>
      <c r="AQ45" s="114" t="s">
        <v>101</v>
      </c>
      <c r="AR45" s="52"/>
      <c r="AS45" s="54">
        <f t="shared" si="3"/>
        <v>0</v>
      </c>
      <c r="AT45" s="54">
        <f t="shared" si="4"/>
        <v>3885</v>
      </c>
      <c r="AU45" s="55">
        <f t="shared" si="13"/>
        <v>3885</v>
      </c>
      <c r="AV45" s="52"/>
      <c r="AW45" s="70"/>
      <c r="AX45" s="72">
        <f>1926+5</f>
        <v>1931</v>
      </c>
      <c r="AY45" s="73">
        <f>AU45-AX45</f>
        <v>1954</v>
      </c>
      <c r="BA45" s="52"/>
      <c r="BB45" s="54">
        <f t="shared" si="5"/>
        <v>0</v>
      </c>
      <c r="BC45" s="54">
        <f t="shared" si="6"/>
        <v>3885</v>
      </c>
      <c r="BD45" s="55">
        <f t="shared" si="16"/>
        <v>3885</v>
      </c>
      <c r="BE45" s="52"/>
      <c r="BF45" s="52"/>
      <c r="BG45" s="54">
        <f t="shared" si="17"/>
        <v>0</v>
      </c>
      <c r="BH45" s="54">
        <v>0</v>
      </c>
      <c r="BI45" s="55">
        <f t="shared" si="18"/>
        <v>0</v>
      </c>
      <c r="BJ45" s="52"/>
      <c r="BK45" s="74"/>
      <c r="BL45" s="52">
        <f t="shared" si="31"/>
        <v>0</v>
      </c>
      <c r="BM45" s="54">
        <f t="shared" si="31"/>
        <v>0</v>
      </c>
      <c r="BN45" s="100">
        <f t="shared" si="7"/>
        <v>0</v>
      </c>
      <c r="BO45" s="55">
        <f t="shared" si="20"/>
        <v>0</v>
      </c>
      <c r="BQ45" s="52">
        <f t="shared" si="21"/>
        <v>0</v>
      </c>
      <c r="BS45" s="52">
        <f t="shared" si="22"/>
        <v>0</v>
      </c>
    </row>
    <row r="46" spans="1:71" ht="22.5" customHeight="1" x14ac:dyDescent="0.25">
      <c r="A46" s="122"/>
      <c r="B46" s="123" t="s">
        <v>102</v>
      </c>
      <c r="C46" s="59">
        <f>SUM(C6:C45)-C7-C25-C26</f>
        <v>197397</v>
      </c>
      <c r="D46" s="59">
        <f>SUM(D6:D45)-D7-D25-D26</f>
        <v>205076</v>
      </c>
      <c r="E46" s="59">
        <f t="shared" ref="E46:H46" si="33">SUM(E6:E45)-E7-E25-E26</f>
        <v>192313</v>
      </c>
      <c r="F46" s="59">
        <f t="shared" si="33"/>
        <v>6431</v>
      </c>
      <c r="G46" s="59">
        <f t="shared" si="33"/>
        <v>5977</v>
      </c>
      <c r="H46" s="59">
        <f t="shared" si="33"/>
        <v>204721</v>
      </c>
      <c r="I46" s="59">
        <f t="shared" ref="I46" si="34">SUM(I6:I45)-I7-I25-I26</f>
        <v>-1353</v>
      </c>
      <c r="J46" s="59">
        <f t="shared" ref="J46:N46" si="35">SUM(J6:J45)-J7-J25-J26</f>
        <v>203723</v>
      </c>
      <c r="K46" s="59">
        <f t="shared" si="35"/>
        <v>0</v>
      </c>
      <c r="L46" s="59">
        <f t="shared" si="35"/>
        <v>4260</v>
      </c>
      <c r="M46" s="59">
        <f t="shared" si="35"/>
        <v>6431</v>
      </c>
      <c r="N46" s="59">
        <f t="shared" si="35"/>
        <v>215767</v>
      </c>
      <c r="O46" s="90">
        <v>0.164909</v>
      </c>
      <c r="P46" s="91">
        <f>ROUND(O46*$O$2,0)</f>
        <v>202960</v>
      </c>
      <c r="Q46" s="122"/>
      <c r="R46" s="124">
        <f>ROUND(0.164585*$O$1,0)</f>
        <v>204721</v>
      </c>
      <c r="S46" s="93">
        <f>P46-N46</f>
        <v>-12807</v>
      </c>
      <c r="U46" s="125">
        <f>P46-L46-M46</f>
        <v>192269</v>
      </c>
      <c r="W46" s="59">
        <f>SUM(W6:W45)-W7-W25-W26</f>
        <v>0</v>
      </c>
      <c r="Y46" s="59">
        <f t="shared" ref="Y46:Z46" si="36">SUM(Y6:Y45)-Y7-Y25-Y26</f>
        <v>-5739</v>
      </c>
      <c r="Z46" s="59">
        <f t="shared" si="36"/>
        <v>24</v>
      </c>
      <c r="AA46" s="59">
        <f>SUM(AA6:AA45)-AA7-AA25-AA26</f>
        <v>-5715</v>
      </c>
      <c r="AB46" s="59">
        <f>SUM(AB6:AB45)-AB7-AB25-AB26</f>
        <v>-3885</v>
      </c>
      <c r="AD46" s="59">
        <f t="shared" ref="AD46" si="37">SUM(AD6:AD45)-AD7-AD25-AD26</f>
        <v>194123</v>
      </c>
      <c r="AE46" s="59">
        <f>U46-AD46</f>
        <v>-1854</v>
      </c>
      <c r="AF46" s="68">
        <f t="shared" si="11"/>
        <v>0</v>
      </c>
      <c r="AG46" s="59">
        <f>SUM(AG6:AG45)-AG7-AG25-AG26</f>
        <v>204814</v>
      </c>
      <c r="AH46" s="59">
        <f>AG46-P46</f>
        <v>1854</v>
      </c>
      <c r="AI46" s="70"/>
      <c r="AJ46" s="59">
        <f>SUM(AJ6:AJ45)-AJ7-AJ25-AJ26</f>
        <v>214893</v>
      </c>
      <c r="AK46" s="59">
        <f t="shared" ref="AK46" si="38">SUM(AK6:AK45)-AK7-AK25-AK26</f>
        <v>-20770</v>
      </c>
      <c r="AL46" s="70"/>
      <c r="AM46" s="59">
        <f t="shared" ref="AM46:AN46" si="39">SUM(AM6:AM45)-AM7-AM25-AM26</f>
        <v>206949</v>
      </c>
      <c r="AN46" s="59">
        <f t="shared" si="39"/>
        <v>-12868</v>
      </c>
      <c r="AO46" s="70"/>
      <c r="AP46" s="59">
        <f>SUM(AP6:AP45)-AP7-AP25-AP26</f>
        <v>208377</v>
      </c>
      <c r="AQ46" s="114"/>
      <c r="AR46" s="59">
        <f t="shared" ref="AR46:AU46" si="40">SUM(AR6:AR45)-AR7-AR25-AR26</f>
        <v>194123</v>
      </c>
      <c r="AS46" s="59">
        <f t="shared" si="40"/>
        <v>6431</v>
      </c>
      <c r="AT46" s="59">
        <f t="shared" si="40"/>
        <v>4260</v>
      </c>
      <c r="AU46" s="59">
        <f t="shared" si="40"/>
        <v>204814</v>
      </c>
      <c r="AV46" s="59">
        <f>AU46-P46</f>
        <v>1854</v>
      </c>
      <c r="AW46" s="70"/>
      <c r="AX46" s="126">
        <f t="shared" ref="AX46:AY46" si="41">SUM(AX6:AX44)-AX7-AX25-AX26</f>
        <v>202881</v>
      </c>
      <c r="AY46" s="126">
        <f t="shared" si="41"/>
        <v>-3914</v>
      </c>
      <c r="BA46" s="59">
        <f t="shared" ref="BA46:BD46" si="42">SUM(BA6:BA45)-BA7-BA25-BA26</f>
        <v>200794</v>
      </c>
      <c r="BB46" s="59">
        <f t="shared" si="42"/>
        <v>6431</v>
      </c>
      <c r="BC46" s="59">
        <f t="shared" si="42"/>
        <v>4260</v>
      </c>
      <c r="BD46" s="59">
        <f t="shared" si="42"/>
        <v>211485</v>
      </c>
      <c r="BE46" s="59">
        <f>BD46-P46</f>
        <v>8525</v>
      </c>
      <c r="BF46" s="59">
        <f t="shared" ref="BF46:BI46" si="43">SUM(BF6:BF45)-BF7-BF25-BF26</f>
        <v>196305</v>
      </c>
      <c r="BG46" s="59">
        <f t="shared" si="43"/>
        <v>6636</v>
      </c>
      <c r="BH46" s="59">
        <f t="shared" si="43"/>
        <v>5883</v>
      </c>
      <c r="BI46" s="59">
        <f t="shared" si="43"/>
        <v>208824</v>
      </c>
      <c r="BJ46" s="59">
        <f>BI46-AD46</f>
        <v>14701</v>
      </c>
      <c r="BK46" s="99"/>
      <c r="BL46" s="59">
        <f t="shared" ref="BL46:BO46" si="44">SUM(BL6:BL45)-BL7-BL25-BL26</f>
        <v>3992</v>
      </c>
      <c r="BM46" s="59">
        <f t="shared" si="44"/>
        <v>205</v>
      </c>
      <c r="BN46" s="59">
        <f t="shared" si="44"/>
        <v>-94</v>
      </c>
      <c r="BO46" s="59">
        <f t="shared" si="44"/>
        <v>4103</v>
      </c>
      <c r="BQ46" s="59">
        <f t="shared" ref="BQ46:BS46" si="45">SUM(BQ6:BQ45)-BQ7-BQ25-BQ26</f>
        <v>-1092</v>
      </c>
      <c r="BR46" s="59">
        <f t="shared" si="45"/>
        <v>0</v>
      </c>
      <c r="BS46" s="59">
        <f t="shared" si="45"/>
        <v>-8771</v>
      </c>
    </row>
    <row r="47" spans="1:71" ht="30" customHeight="1" x14ac:dyDescent="0.45">
      <c r="A47" s="50">
        <v>37</v>
      </c>
      <c r="B47" s="84" t="s">
        <v>103</v>
      </c>
      <c r="C47" s="85">
        <v>3670</v>
      </c>
      <c r="D47" s="85">
        <f>'[2]КС_КСГ_от программистов_1'!CK484</f>
        <v>4432</v>
      </c>
      <c r="E47" s="85">
        <f>'[3]новые  КС КСГ '!$QA$107</f>
        <v>6634</v>
      </c>
      <c r="F47" s="127"/>
      <c r="G47" s="86">
        <f>[5]V_МО____нов!$DO$108</f>
        <v>115</v>
      </c>
      <c r="H47" s="85">
        <f t="shared" ref="H47:H48" si="46">E47+F47+G47</f>
        <v>6749</v>
      </c>
      <c r="I47" s="94"/>
      <c r="J47" s="85">
        <f t="shared" ref="J47:J48" si="47">D47+I47</f>
        <v>4432</v>
      </c>
      <c r="K47" s="128">
        <v>1717</v>
      </c>
      <c r="L47" s="58">
        <f>115+K47</f>
        <v>1832</v>
      </c>
      <c r="M47" s="89"/>
      <c r="N47" s="59">
        <f>D47+L47+M47</f>
        <v>6264</v>
      </c>
      <c r="O47" s="90">
        <v>5.4260000000000003E-3</v>
      </c>
      <c r="P47" s="91">
        <f>ROUND(O47*$O$2,0)</f>
        <v>6678</v>
      </c>
      <c r="Q47" s="92"/>
      <c r="R47" s="62">
        <f>ROUND(0.005426*$O$1,0)</f>
        <v>6749</v>
      </c>
      <c r="S47" s="93">
        <f>P47-N47</f>
        <v>414</v>
      </c>
      <c r="U47" s="93">
        <f>P47-L47-M47</f>
        <v>4846</v>
      </c>
      <c r="W47" s="93">
        <f>'[2]КС_Мед.реабилитация_МЗ ПО'!D15</f>
        <v>4846</v>
      </c>
      <c r="X47" s="129"/>
      <c r="Y47" s="94">
        <f>'[2]КС_КСГ_изм_под норматив'!CK484</f>
        <v>414</v>
      </c>
      <c r="Z47" s="94"/>
      <c r="AA47" s="65">
        <f t="shared" ref="AA47:AA48" si="48">SUM(Y47:Z47)</f>
        <v>414</v>
      </c>
      <c r="AB47" s="94">
        <f>'[2]КС_КСГ_изм_др профили'!CK484</f>
        <v>0</v>
      </c>
      <c r="AC47" s="130"/>
      <c r="AD47" s="87">
        <f>'[2]КС_КСГ_под норматив_2'!CK484</f>
        <v>4846</v>
      </c>
      <c r="AE47" s="85">
        <f>U47-AD47</f>
        <v>0</v>
      </c>
      <c r="AF47" s="68">
        <f t="shared" si="11"/>
        <v>0</v>
      </c>
      <c r="AG47" s="95">
        <f>AD47+L47+M47</f>
        <v>6678</v>
      </c>
      <c r="AH47" s="85">
        <f>AG47-P47</f>
        <v>0</v>
      </c>
      <c r="AI47" s="131"/>
      <c r="AJ47" s="101">
        <v>3080</v>
      </c>
      <c r="AK47" s="96">
        <f t="shared" si="23"/>
        <v>1766</v>
      </c>
      <c r="AL47" s="131"/>
      <c r="AM47" s="101">
        <v>4044</v>
      </c>
      <c r="AN47" s="101">
        <f t="shared" si="24"/>
        <v>802</v>
      </c>
      <c r="AO47" s="131"/>
      <c r="AP47" s="85">
        <f>ROUND((D47+AJ47+AM47)/3,0)</f>
        <v>3852</v>
      </c>
      <c r="AQ47" s="131"/>
      <c r="AR47" s="85">
        <f t="shared" ref="AR47:AR48" si="49">AD47</f>
        <v>4846</v>
      </c>
      <c r="AS47" s="127">
        <f>M47</f>
        <v>0</v>
      </c>
      <c r="AT47" s="86">
        <f>L47</f>
        <v>1832</v>
      </c>
      <c r="AU47" s="85">
        <f t="shared" si="13"/>
        <v>6678</v>
      </c>
      <c r="AV47" s="85">
        <f>AU47-P47</f>
        <v>0</v>
      </c>
      <c r="AW47" s="70"/>
      <c r="AX47" s="97">
        <f>5159+462</f>
        <v>5621</v>
      </c>
      <c r="AY47" s="73">
        <f t="shared" si="14"/>
        <v>1057</v>
      </c>
      <c r="BA47" s="85">
        <f t="shared" ref="BA47:BA48" si="50">AD47</f>
        <v>4846</v>
      </c>
      <c r="BB47" s="127">
        <f>M47</f>
        <v>0</v>
      </c>
      <c r="BC47" s="86">
        <f>L47</f>
        <v>1832</v>
      </c>
      <c r="BD47" s="85">
        <f t="shared" ref="BD47:BD48" si="51">BA47+BB47+BC47</f>
        <v>6678</v>
      </c>
      <c r="BE47" s="85">
        <f>BD47-P47</f>
        <v>0</v>
      </c>
      <c r="BF47" s="85">
        <f>'[6]2024_КС_рабочий'!$QA$102</f>
        <v>4846</v>
      </c>
      <c r="BG47" s="127"/>
      <c r="BH47" s="86">
        <v>140</v>
      </c>
      <c r="BI47" s="85">
        <f t="shared" ref="BI47:BI48" si="52">BF47+BG47+BH47</f>
        <v>4986</v>
      </c>
      <c r="BJ47" s="85">
        <f>BI47-P47</f>
        <v>-1692</v>
      </c>
      <c r="BK47" s="99"/>
      <c r="BL47" s="85">
        <f t="shared" ref="BL47:BN48" si="53">BF47-E47</f>
        <v>-1788</v>
      </c>
      <c r="BM47" s="127">
        <f t="shared" si="53"/>
        <v>0</v>
      </c>
      <c r="BN47" s="86">
        <f t="shared" si="53"/>
        <v>25</v>
      </c>
      <c r="BO47" s="85">
        <f t="shared" ref="BO47:BO48" si="54">BL47+BM47+BN47</f>
        <v>-1763</v>
      </c>
      <c r="BQ47" s="132">
        <f t="shared" ref="BQ47:BQ48" si="55">BF47-C47</f>
        <v>1176</v>
      </c>
      <c r="BS47" s="132">
        <f t="shared" ref="BS47:BS48" si="56">BF47-D47</f>
        <v>414</v>
      </c>
    </row>
    <row r="48" spans="1:71" ht="25.5" x14ac:dyDescent="0.25">
      <c r="A48" s="50" t="s">
        <v>104</v>
      </c>
      <c r="B48" s="133" t="s">
        <v>105</v>
      </c>
      <c r="C48" s="134">
        <v>1264</v>
      </c>
      <c r="D48" s="134">
        <f>'[2]КС_КСГ_от программистов_1'!CK485</f>
        <v>868</v>
      </c>
      <c r="E48" s="111">
        <f>'[3]новые  КС КСГ '!$QA$18+'[3]новые  КС КСГ '!$QA$31</f>
        <v>1084</v>
      </c>
      <c r="F48" s="54"/>
      <c r="G48" s="135">
        <f>[5]V_МО____нов!$DP$108</f>
        <v>115</v>
      </c>
      <c r="H48" s="111">
        <f t="shared" si="46"/>
        <v>1199</v>
      </c>
      <c r="I48" s="136"/>
      <c r="J48" s="134">
        <f t="shared" si="47"/>
        <v>868</v>
      </c>
      <c r="K48" s="137">
        <v>476</v>
      </c>
      <c r="L48" s="58">
        <f>115+K48</f>
        <v>591</v>
      </c>
      <c r="M48" s="138"/>
      <c r="N48" s="59">
        <f>D48+L48+M48</f>
        <v>1459</v>
      </c>
      <c r="O48" s="107">
        <f>O47*25%</f>
        <v>1.3565000000000001E-3</v>
      </c>
      <c r="P48" s="139">
        <f>ROUND(O48*$O$2,0)+1</f>
        <v>1670</v>
      </c>
      <c r="Q48" s="50"/>
      <c r="R48" s="62">
        <f>ROUND(R47*25%,0)</f>
        <v>1687</v>
      </c>
      <c r="S48" s="140">
        <f>P48-N48</f>
        <v>211</v>
      </c>
      <c r="U48" s="140">
        <f>P48-L48-M48</f>
        <v>1079</v>
      </c>
      <c r="W48" s="141">
        <f>'[2]КС_Мед.реабилитация_МЗ ПО'!E15</f>
        <v>1079</v>
      </c>
      <c r="X48" s="129"/>
      <c r="Y48" s="136">
        <f>'[2]КС_КСГ_изм_под норматив'!CK485</f>
        <v>211</v>
      </c>
      <c r="Z48" s="136"/>
      <c r="AA48" s="65">
        <f t="shared" si="48"/>
        <v>211</v>
      </c>
      <c r="AB48" s="136">
        <f>'[2]КС_КСГ_изм_др профили'!CK485</f>
        <v>0</v>
      </c>
      <c r="AD48" s="87">
        <f>'[2]КС_КСГ_под норматив_2'!CK485</f>
        <v>1079</v>
      </c>
      <c r="AE48" s="85">
        <f>U48-AD48</f>
        <v>0</v>
      </c>
      <c r="AF48" s="68">
        <f t="shared" si="11"/>
        <v>0</v>
      </c>
      <c r="AG48" s="95">
        <f>AD48+L48+M48</f>
        <v>1670</v>
      </c>
      <c r="AH48" s="111">
        <f>AG48-P48</f>
        <v>0</v>
      </c>
      <c r="AI48" s="70"/>
      <c r="AJ48" s="111">
        <v>1040</v>
      </c>
      <c r="AK48" s="67">
        <f t="shared" si="23"/>
        <v>39</v>
      </c>
      <c r="AL48" s="70"/>
      <c r="AM48" s="111">
        <v>804</v>
      </c>
      <c r="AN48" s="67">
        <f t="shared" si="24"/>
        <v>275</v>
      </c>
      <c r="AO48" s="70"/>
      <c r="AP48" s="111">
        <f>ROUND((D48+AJ48+AM48)/3,0)</f>
        <v>904</v>
      </c>
      <c r="AQ48" s="70"/>
      <c r="AR48" s="111">
        <f t="shared" si="49"/>
        <v>1079</v>
      </c>
      <c r="AS48" s="54">
        <f>M48</f>
        <v>0</v>
      </c>
      <c r="AT48" s="135">
        <f>L48</f>
        <v>591</v>
      </c>
      <c r="AU48" s="111">
        <f t="shared" si="13"/>
        <v>1670</v>
      </c>
      <c r="AV48" s="111">
        <f>AU48-P48</f>
        <v>0</v>
      </c>
      <c r="AW48" s="70"/>
      <c r="AX48" s="142">
        <f>1252+153</f>
        <v>1405</v>
      </c>
      <c r="AY48" s="73">
        <f t="shared" si="14"/>
        <v>265</v>
      </c>
      <c r="BA48" s="111">
        <f t="shared" si="50"/>
        <v>1079</v>
      </c>
      <c r="BB48" s="54">
        <f>M48</f>
        <v>0</v>
      </c>
      <c r="BC48" s="135">
        <f>L48</f>
        <v>591</v>
      </c>
      <c r="BD48" s="111">
        <f t="shared" si="51"/>
        <v>1670</v>
      </c>
      <c r="BE48" s="111">
        <f>BD48-P48</f>
        <v>0</v>
      </c>
      <c r="BF48" s="143">
        <f>'[6]2024_КС_рабочий'!$QA$14+'[6]2024_КС_рабочий'!$QA$27</f>
        <v>1079</v>
      </c>
      <c r="BG48" s="54"/>
      <c r="BH48" s="135"/>
      <c r="BI48" s="111">
        <f t="shared" si="52"/>
        <v>1079</v>
      </c>
      <c r="BJ48" s="111">
        <f>BI48-P48</f>
        <v>-591</v>
      </c>
      <c r="BK48" s="74"/>
      <c r="BL48" s="143">
        <f t="shared" si="53"/>
        <v>-5</v>
      </c>
      <c r="BM48" s="54">
        <f t="shared" si="53"/>
        <v>0</v>
      </c>
      <c r="BN48" s="100">
        <f t="shared" si="53"/>
        <v>-115</v>
      </c>
      <c r="BO48" s="111">
        <f t="shared" si="54"/>
        <v>-120</v>
      </c>
      <c r="BQ48" s="143">
        <f t="shared" si="55"/>
        <v>-185</v>
      </c>
      <c r="BS48" s="143">
        <f t="shared" si="56"/>
        <v>211</v>
      </c>
    </row>
    <row r="49" spans="1:71" s="149" customFormat="1" ht="27" customHeight="1" x14ac:dyDescent="0.2">
      <c r="A49" s="144"/>
      <c r="B49" s="123" t="s">
        <v>106</v>
      </c>
      <c r="C49" s="59">
        <f>C46+C47</f>
        <v>201067</v>
      </c>
      <c r="D49" s="59">
        <f>D46+D47</f>
        <v>209508</v>
      </c>
      <c r="E49" s="59">
        <f>E46+E47</f>
        <v>198947</v>
      </c>
      <c r="F49" s="59">
        <f t="shared" ref="F49:G49" si="57">F46+F47</f>
        <v>6431</v>
      </c>
      <c r="G49" s="59">
        <f t="shared" si="57"/>
        <v>6092</v>
      </c>
      <c r="H49" s="59">
        <f>H46+H47</f>
        <v>211470</v>
      </c>
      <c r="I49" s="59">
        <f>I46+I47</f>
        <v>-1353</v>
      </c>
      <c r="J49" s="59">
        <f t="shared" ref="J49:N49" si="58">J46+J47</f>
        <v>208155</v>
      </c>
      <c r="K49" s="59">
        <f t="shared" si="58"/>
        <v>1717</v>
      </c>
      <c r="L49" s="59">
        <f t="shared" si="58"/>
        <v>6092</v>
      </c>
      <c r="M49" s="59">
        <f t="shared" si="58"/>
        <v>6431</v>
      </c>
      <c r="N49" s="59">
        <f t="shared" si="58"/>
        <v>222031</v>
      </c>
      <c r="O49" s="145"/>
      <c r="P49" s="91">
        <f>P46+P47</f>
        <v>209638</v>
      </c>
      <c r="Q49" s="146">
        <f>ROUND(O49*$O$1,0)</f>
        <v>0</v>
      </c>
      <c r="R49" s="147">
        <f>R46+R47+R45</f>
        <v>211470</v>
      </c>
      <c r="S49" s="148">
        <f>P49-N49</f>
        <v>-12393</v>
      </c>
      <c r="U49" s="148">
        <f>P49-L49-M49</f>
        <v>197115</v>
      </c>
      <c r="W49" s="150">
        <f>SUM(W6:W48)-W7-W25-W26-W48</f>
        <v>4846</v>
      </c>
      <c r="Y49" s="59">
        <f t="shared" ref="Y49:AA49" si="59">Y46+Y47</f>
        <v>-5325</v>
      </c>
      <c r="Z49" s="59">
        <f t="shared" si="59"/>
        <v>24</v>
      </c>
      <c r="AA49" s="59">
        <f t="shared" si="59"/>
        <v>-5301</v>
      </c>
      <c r="AB49" s="59">
        <f>AB46+AB47</f>
        <v>-3885</v>
      </c>
      <c r="AC49" s="149">
        <f>SUM(AC6:AC48)-AC7-AC17-AC25-AC26-AC48</f>
        <v>0</v>
      </c>
      <c r="AD49" s="59">
        <f>AD46+AD47</f>
        <v>198969</v>
      </c>
      <c r="AE49" s="59">
        <f>U49-AD49</f>
        <v>-1854</v>
      </c>
      <c r="AF49" s="68">
        <f t="shared" si="11"/>
        <v>0</v>
      </c>
      <c r="AG49" s="59">
        <f>AG46+AG47</f>
        <v>211492</v>
      </c>
      <c r="AH49" s="59">
        <f>AG49-P49</f>
        <v>1854</v>
      </c>
      <c r="AI49" s="151"/>
      <c r="AJ49" s="59">
        <f t="shared" ref="AJ49:AK49" si="60">AJ46+AJ47</f>
        <v>217973</v>
      </c>
      <c r="AK49" s="59">
        <f t="shared" si="60"/>
        <v>-19004</v>
      </c>
      <c r="AL49" s="151"/>
      <c r="AM49" s="59">
        <f t="shared" ref="AM49" si="61">AM46+AM47</f>
        <v>210993</v>
      </c>
      <c r="AN49" s="59">
        <f>AN46+AN47</f>
        <v>-12066</v>
      </c>
      <c r="AO49" s="151"/>
      <c r="AP49" s="59">
        <f>AP46+AP47</f>
        <v>212229</v>
      </c>
      <c r="AQ49" s="151"/>
      <c r="AR49" s="59">
        <f>AR46+AR47</f>
        <v>198969</v>
      </c>
      <c r="AS49" s="59">
        <f t="shared" ref="AS49:AT49" si="62">AS46+AS47</f>
        <v>6431</v>
      </c>
      <c r="AT49" s="59">
        <f t="shared" si="62"/>
        <v>6092</v>
      </c>
      <c r="AU49" s="59">
        <f>AU46+AU47</f>
        <v>211492</v>
      </c>
      <c r="AV49" s="152">
        <f>AU49-P49</f>
        <v>1854</v>
      </c>
      <c r="AW49" s="151"/>
      <c r="AX49" s="59">
        <f t="shared" ref="AX49:AY49" si="63">AX46+AX47</f>
        <v>208502</v>
      </c>
      <c r="AY49" s="59">
        <f t="shared" si="63"/>
        <v>-2857</v>
      </c>
      <c r="BA49" s="59">
        <f t="shared" ref="BA49:BC49" si="64">BA46+BA47</f>
        <v>205640</v>
      </c>
      <c r="BB49" s="59">
        <f t="shared" si="64"/>
        <v>6431</v>
      </c>
      <c r="BC49" s="59">
        <f t="shared" si="64"/>
        <v>6092</v>
      </c>
      <c r="BD49" s="59">
        <f>BD46+BD47</f>
        <v>218163</v>
      </c>
      <c r="BE49" s="152">
        <f>BD49-P49</f>
        <v>8525</v>
      </c>
      <c r="BF49" s="59">
        <f>BF46+BF47</f>
        <v>201151</v>
      </c>
      <c r="BG49" s="59">
        <f t="shared" ref="BG49:BH49" si="65">BG46+BG47</f>
        <v>6636</v>
      </c>
      <c r="BH49" s="59">
        <f t="shared" si="65"/>
        <v>6023</v>
      </c>
      <c r="BI49" s="59">
        <f>BI46+BI47</f>
        <v>213810</v>
      </c>
      <c r="BJ49" s="152">
        <f>BI49-AD49</f>
        <v>14841</v>
      </c>
      <c r="BK49" s="99"/>
      <c r="BL49" s="59">
        <f>BL46+BL47</f>
        <v>2204</v>
      </c>
      <c r="BM49" s="59">
        <f t="shared" ref="BM49:BN49" si="66">BM46+BM47</f>
        <v>205</v>
      </c>
      <c r="BN49" s="59">
        <f t="shared" si="66"/>
        <v>-69</v>
      </c>
      <c r="BO49" s="59">
        <f>BO46+BO47</f>
        <v>2340</v>
      </c>
      <c r="BP49" s="153"/>
      <c r="BQ49" s="59">
        <f>BQ46+BQ47</f>
        <v>84</v>
      </c>
      <c r="BR49" s="153"/>
      <c r="BS49" s="59">
        <f>BS46+BS47</f>
        <v>-8357</v>
      </c>
    </row>
    <row r="50" spans="1:71" ht="20.25" customHeight="1" x14ac:dyDescent="0.25">
      <c r="E50" s="129">
        <f>E49-'[3]новые  КС КСГ '!$RD$107</f>
        <v>0</v>
      </c>
      <c r="F50" s="129">
        <f>F49-'[4]ВМП новое'!$D$107</f>
        <v>0</v>
      </c>
      <c r="G50" s="129">
        <f>G49-[5]V_МО____нов!$CA$108</f>
        <v>0</v>
      </c>
      <c r="H50" s="129">
        <f>H49-[5]V_МО____нов!$CA$109</f>
        <v>0</v>
      </c>
      <c r="J50" s="154">
        <f>J49-(D49+I49)</f>
        <v>0</v>
      </c>
      <c r="K50" s="155"/>
      <c r="N50" s="156"/>
      <c r="O50" s="157"/>
      <c r="P50" s="158"/>
      <c r="Q50" s="157"/>
      <c r="R50" s="157"/>
      <c r="AB50" s="129"/>
      <c r="AD50" s="129"/>
      <c r="AG50" s="129"/>
      <c r="AM50" s="129"/>
      <c r="AX50" s="129"/>
    </row>
    <row r="51" spans="1:71" ht="37.5" hidden="1" customHeight="1" x14ac:dyDescent="0.25">
      <c r="B51" s="159" t="s">
        <v>107</v>
      </c>
      <c r="C51" s="83">
        <f>C49-C17-C24-C47</f>
        <v>172641</v>
      </c>
      <c r="D51" s="83">
        <f>D49-D17-D24-D47</f>
        <v>190714</v>
      </c>
      <c r="E51" s="83"/>
      <c r="F51" s="83"/>
      <c r="G51" s="83"/>
      <c r="H51" s="83"/>
      <c r="I51" s="83"/>
      <c r="J51" s="62">
        <f>J49-J17-J24-J47</f>
        <v>189361</v>
      </c>
      <c r="K51" s="62"/>
      <c r="L51" s="160">
        <f>L49-L17-L24-L47</f>
        <v>3885</v>
      </c>
      <c r="M51" s="83">
        <f>M49-M17-M24-M47</f>
        <v>4842</v>
      </c>
      <c r="N51" s="58">
        <f>N49-N17-N24-N47</f>
        <v>199441</v>
      </c>
      <c r="O51" s="149"/>
      <c r="P51" s="91">
        <f>P49-P17-P24-P47</f>
        <v>191099</v>
      </c>
      <c r="Q51" s="149"/>
      <c r="R51" s="149"/>
      <c r="S51" s="61">
        <f>S49-S17-S24-S47</f>
        <v>-8342</v>
      </c>
      <c r="T51" s="149"/>
      <c r="U51" s="161">
        <f>U49-U17-U24-U47</f>
        <v>182372</v>
      </c>
      <c r="W51" s="61">
        <f>T50-R50</f>
        <v>0</v>
      </c>
      <c r="AD51" s="161">
        <f>AD49-AD17-AD24-AD47</f>
        <v>185500</v>
      </c>
      <c r="AE51" s="162">
        <f>AE49-AE17-AE23</f>
        <v>-1854</v>
      </c>
      <c r="AG51" s="161">
        <f>AG49-AG17-AG23</f>
        <v>210674</v>
      </c>
      <c r="AH51" s="162">
        <f>AH49-AH17-AH23</f>
        <v>1854</v>
      </c>
      <c r="AJ51" s="161">
        <f>AJ49-AJ17-AJ24-AJ47</f>
        <v>161344</v>
      </c>
      <c r="AM51" s="161">
        <f>AM49-AM17-AM24-AM47</f>
        <v>192171</v>
      </c>
      <c r="AP51" s="161">
        <f>AP49-AP17-AP24-AP47</f>
        <v>181410</v>
      </c>
      <c r="AR51" s="163" t="s">
        <v>108</v>
      </c>
      <c r="BA51" s="163" t="s">
        <v>108</v>
      </c>
      <c r="BF51" s="163" t="s">
        <v>108</v>
      </c>
      <c r="BL51" s="163" t="s">
        <v>108</v>
      </c>
      <c r="BQ51" s="163" t="s">
        <v>108</v>
      </c>
      <c r="BS51" s="163" t="s">
        <v>108</v>
      </c>
    </row>
    <row r="52" spans="1:71" ht="15.75" hidden="1" customHeight="1" x14ac:dyDescent="0.25">
      <c r="B52" s="164" t="s">
        <v>44</v>
      </c>
      <c r="C52" s="148">
        <f t="shared" ref="C52:N52" si="67">C49</f>
        <v>201067</v>
      </c>
      <c r="D52" s="148">
        <f t="shared" si="67"/>
        <v>209508</v>
      </c>
      <c r="E52" s="148"/>
      <c r="F52" s="148"/>
      <c r="G52" s="148"/>
      <c r="H52" s="148"/>
      <c r="I52" s="148"/>
      <c r="J52" s="147">
        <f t="shared" si="67"/>
        <v>208155</v>
      </c>
      <c r="K52" s="147"/>
      <c r="L52" s="148">
        <f t="shared" si="67"/>
        <v>6092</v>
      </c>
      <c r="M52" s="148">
        <f t="shared" si="67"/>
        <v>6431</v>
      </c>
      <c r="N52" s="59">
        <f t="shared" si="67"/>
        <v>222031</v>
      </c>
      <c r="O52" s="165"/>
      <c r="P52" s="148">
        <f t="shared" ref="P52" si="68">P49</f>
        <v>209638</v>
      </c>
      <c r="Q52" s="149"/>
      <c r="R52" s="149"/>
      <c r="S52" s="148">
        <f t="shared" ref="S52" si="69">S49</f>
        <v>-12393</v>
      </c>
      <c r="T52" s="149"/>
      <c r="U52" s="148">
        <f t="shared" ref="U52" si="70">U49</f>
        <v>197115</v>
      </c>
      <c r="W52" s="148">
        <f>T51-R51</f>
        <v>0</v>
      </c>
      <c r="AD52" s="129"/>
      <c r="AG52" s="129"/>
      <c r="AR52" s="163"/>
      <c r="BA52" s="163"/>
      <c r="BF52" s="163"/>
      <c r="BL52" s="163"/>
      <c r="BQ52" s="163"/>
      <c r="BS52" s="163"/>
    </row>
    <row r="54" spans="1:71" x14ac:dyDescent="0.25">
      <c r="B54" s="163"/>
    </row>
    <row r="55" spans="1:71" x14ac:dyDescent="0.25">
      <c r="AJ55" s="129">
        <v>194613</v>
      </c>
    </row>
    <row r="56" spans="1:71" x14ac:dyDescent="0.25">
      <c r="AJ56" s="129">
        <f>AJ49-AJ55</f>
        <v>23360</v>
      </c>
    </row>
    <row r="57" spans="1:71" x14ac:dyDescent="0.25">
      <c r="AR57" s="163"/>
      <c r="BA57" s="163" t="s">
        <v>109</v>
      </c>
      <c r="BF57" s="163"/>
      <c r="BL57" s="163"/>
      <c r="BQ57" s="163"/>
      <c r="BS57" s="163"/>
    </row>
    <row r="58" spans="1:71" x14ac:dyDescent="0.25">
      <c r="AR58" s="163"/>
      <c r="BA58" s="163" t="s">
        <v>110</v>
      </c>
      <c r="BF58" s="163"/>
      <c r="BL58" s="163"/>
      <c r="BQ58" s="163"/>
      <c r="BS58" s="163"/>
    </row>
  </sheetData>
  <mergeCells count="34">
    <mergeCell ref="O3:Q3"/>
    <mergeCell ref="A3:A4"/>
    <mergeCell ref="B3:B4"/>
    <mergeCell ref="C3:C4"/>
    <mergeCell ref="D3:D4"/>
    <mergeCell ref="E3:H3"/>
    <mergeCell ref="I3:I4"/>
    <mergeCell ref="J3:J4"/>
    <mergeCell ref="K3:K4"/>
    <mergeCell ref="L3:L4"/>
    <mergeCell ref="M3:M4"/>
    <mergeCell ref="N3:N4"/>
    <mergeCell ref="AN3:AN4"/>
    <mergeCell ref="S3:S4"/>
    <mergeCell ref="U3:U4"/>
    <mergeCell ref="W3:W4"/>
    <mergeCell ref="Y3:AA3"/>
    <mergeCell ref="AD3:AD4"/>
    <mergeCell ref="AE3:AE4"/>
    <mergeCell ref="AG3:AG4"/>
    <mergeCell ref="AH3:AH4"/>
    <mergeCell ref="AJ3:AJ4"/>
    <mergeCell ref="AK3:AK4"/>
    <mergeCell ref="AM3:AM4"/>
    <mergeCell ref="BF3:BI3"/>
    <mergeCell ref="BJ3:BJ4"/>
    <mergeCell ref="BL3:BO3"/>
    <mergeCell ref="BQ1:BS1"/>
    <mergeCell ref="AR3:AU3"/>
    <mergeCell ref="AV3:AV4"/>
    <mergeCell ref="AX3:AX4"/>
    <mergeCell ref="AY3:AY4"/>
    <mergeCell ref="BA3:BD3"/>
    <mergeCell ref="BE3:BE4"/>
  </mergeCells>
  <conditionalFormatting sqref="AK47:AK48 AK6:AK45 AN47:AN48 AN6:AN45">
    <cfRule type="cellIs" dxfId="1" priority="2" operator="lessThan">
      <formula>0</formula>
    </cfRule>
  </conditionalFormatting>
  <conditionalFormatting sqref="AY47:AY48 AY6:AY45">
    <cfRule type="cellIs" dxfId="0" priority="1" operator="lessThan">
      <formula>0</formula>
    </cfRule>
  </conditionalFormatting>
  <printOptions horizontalCentered="1" verticalCentered="1"/>
  <pageMargins left="0.39370078740157483" right="0.11811023622047245" top="0" bottom="0.19685039370078741" header="0.31496062992125984" footer="0.11811023622047245"/>
  <pageSetup paperSize="8" scale="71" fitToWidth="4" orientation="landscape" r:id="rId1"/>
  <headerFooter>
    <oddFooter>&amp;L&amp;9&amp;Z&amp;F 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СВОД_КС_норматив_2_ (2024)</vt:lpstr>
      <vt:lpstr>'СВОД_КС_норматив_2_ (2024)'!Область_печати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2023-10-26T09:51:06Z</cp:lastPrinted>
  <dcterms:created xsi:type="dcterms:W3CDTF">2023-10-26T09:33:32Z</dcterms:created>
  <dcterms:modified xsi:type="dcterms:W3CDTF">2023-10-26T09:51:08Z</dcterms:modified>
</cp:coreProperties>
</file>