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0" yWindow="0" windowWidth="28800" windowHeight="10035" activeTab="2"/>
  </bookViews>
  <sheets>
    <sheet name="ПР1.21__АНАЛИЗ_спец-ти " sheetId="2" r:id="rId1"/>
    <sheet name="ПР1.21.1_2024_НМП (Анализ)_" sheetId="1" r:id="rId2"/>
    <sheet name="ПР1.21.2_НМП_2024 (в ТПОМС)" sheetId="3" r:id="rId3"/>
  </sheets>
  <externalReferences>
    <externalReference r:id="rId4"/>
    <externalReference r:id="rId5"/>
    <externalReference r:id="rId6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  <definedName name="_xlnm.Print_Area" localSheetId="1">'ПР1.21.1_2024_НМП (Анализ)_'!$A$1:$Y$100</definedName>
    <definedName name="_xlnm.Print_Area" localSheetId="2">'ПР1.21.2_НМП_2024 (в ТПОМС)'!$A$1:$AG$100</definedName>
    <definedName name="_xlnm.Print_Area" localSheetId="0">'ПР1.21__АНАЛИЗ_спец-ти '!$A$1:$T$57</definedName>
    <definedName name="соимость" localSheetId="1">#REF!</definedName>
    <definedName name="соимость" localSheetId="0">#REF!</definedName>
    <definedName name="соимость">#REF!</definedName>
    <definedName name="ттт" localSheetId="1">#REF!</definedName>
    <definedName name="ттт" localSheetId="0">#REF!</definedName>
    <definedName name="ттт">#REF!</definedName>
    <definedName name="ЭКО" localSheetId="1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7" i="3" l="1"/>
  <c r="AE96" i="3"/>
  <c r="X96" i="3"/>
  <c r="AF95" i="3"/>
  <c r="AG95" i="3" s="1"/>
  <c r="AE94" i="3"/>
  <c r="AE93" i="3"/>
  <c r="R93" i="3"/>
  <c r="AB92" i="3"/>
  <c r="W92" i="3"/>
  <c r="U92" i="3"/>
  <c r="S92" i="3"/>
  <c r="R92" i="3"/>
  <c r="Q92" i="3"/>
  <c r="P92" i="3"/>
  <c r="O92" i="3"/>
  <c r="N92" i="3"/>
  <c r="M92" i="3"/>
  <c r="L92" i="3"/>
  <c r="J92" i="3"/>
  <c r="I92" i="3"/>
  <c r="H92" i="3"/>
  <c r="G92" i="3"/>
  <c r="F92" i="3"/>
  <c r="E92" i="3"/>
  <c r="D92" i="3"/>
  <c r="C92" i="3"/>
  <c r="W91" i="3"/>
  <c r="U91" i="3"/>
  <c r="AB91" i="3" s="1"/>
  <c r="S91" i="3"/>
  <c r="R91" i="3"/>
  <c r="Q91" i="3"/>
  <c r="P91" i="3"/>
  <c r="O91" i="3"/>
  <c r="N91" i="3"/>
  <c r="M91" i="3"/>
  <c r="L91" i="3"/>
  <c r="J91" i="3"/>
  <c r="I91" i="3"/>
  <c r="H91" i="3"/>
  <c r="G91" i="3"/>
  <c r="F91" i="3"/>
  <c r="E91" i="3"/>
  <c r="D91" i="3"/>
  <c r="C91" i="3"/>
  <c r="U90" i="3"/>
  <c r="W90" i="3" s="1"/>
  <c r="S90" i="3"/>
  <c r="R90" i="3"/>
  <c r="Q90" i="3"/>
  <c r="P90" i="3"/>
  <c r="O90" i="3"/>
  <c r="N90" i="3"/>
  <c r="M90" i="3"/>
  <c r="L90" i="3"/>
  <c r="J90" i="3"/>
  <c r="I90" i="3"/>
  <c r="H90" i="3"/>
  <c r="G90" i="3"/>
  <c r="F90" i="3"/>
  <c r="E90" i="3"/>
  <c r="D90" i="3"/>
  <c r="C90" i="3"/>
  <c r="U89" i="3"/>
  <c r="S89" i="3"/>
  <c r="R89" i="3"/>
  <c r="Q89" i="3"/>
  <c r="P89" i="3"/>
  <c r="O89" i="3"/>
  <c r="N89" i="3"/>
  <c r="M89" i="3"/>
  <c r="L89" i="3"/>
  <c r="J89" i="3"/>
  <c r="I89" i="3"/>
  <c r="H89" i="3"/>
  <c r="G89" i="3"/>
  <c r="F89" i="3"/>
  <c r="E89" i="3"/>
  <c r="D89" i="3"/>
  <c r="C89" i="3"/>
  <c r="AB88" i="3"/>
  <c r="W88" i="3"/>
  <c r="U88" i="3"/>
  <c r="S88" i="3"/>
  <c r="R88" i="3"/>
  <c r="Q88" i="3"/>
  <c r="P88" i="3"/>
  <c r="O88" i="3"/>
  <c r="N88" i="3"/>
  <c r="M88" i="3"/>
  <c r="L88" i="3"/>
  <c r="J88" i="3"/>
  <c r="I88" i="3"/>
  <c r="H88" i="3"/>
  <c r="G88" i="3"/>
  <c r="F88" i="3"/>
  <c r="E88" i="3"/>
  <c r="D88" i="3"/>
  <c r="C88" i="3"/>
  <c r="W87" i="3"/>
  <c r="U87" i="3"/>
  <c r="AB87" i="3" s="1"/>
  <c r="S87" i="3"/>
  <c r="R87" i="3"/>
  <c r="Q87" i="3"/>
  <c r="P87" i="3"/>
  <c r="O87" i="3"/>
  <c r="N87" i="3"/>
  <c r="M87" i="3"/>
  <c r="L87" i="3"/>
  <c r="J87" i="3"/>
  <c r="I87" i="3"/>
  <c r="H87" i="3"/>
  <c r="G87" i="3"/>
  <c r="F87" i="3"/>
  <c r="E87" i="3"/>
  <c r="D87" i="3"/>
  <c r="C87" i="3"/>
  <c r="U86" i="3"/>
  <c r="W86" i="3" s="1"/>
  <c r="S86" i="3"/>
  <c r="R86" i="3"/>
  <c r="Q86" i="3"/>
  <c r="P86" i="3"/>
  <c r="O86" i="3"/>
  <c r="N86" i="3"/>
  <c r="M86" i="3"/>
  <c r="L86" i="3"/>
  <c r="J86" i="3"/>
  <c r="I86" i="3"/>
  <c r="H86" i="3"/>
  <c r="G86" i="3"/>
  <c r="F86" i="3"/>
  <c r="E86" i="3"/>
  <c r="D86" i="3"/>
  <c r="C86" i="3"/>
  <c r="U85" i="3"/>
  <c r="S85" i="3"/>
  <c r="R85" i="3"/>
  <c r="Q85" i="3"/>
  <c r="P85" i="3"/>
  <c r="O85" i="3"/>
  <c r="N85" i="3"/>
  <c r="M85" i="3"/>
  <c r="L85" i="3"/>
  <c r="J85" i="3"/>
  <c r="I85" i="3"/>
  <c r="H85" i="3"/>
  <c r="G85" i="3"/>
  <c r="F85" i="3"/>
  <c r="E85" i="3"/>
  <c r="D85" i="3"/>
  <c r="C85" i="3"/>
  <c r="AB84" i="3"/>
  <c r="W84" i="3"/>
  <c r="U84" i="3"/>
  <c r="S84" i="3"/>
  <c r="R84" i="3"/>
  <c r="Q84" i="3"/>
  <c r="P84" i="3"/>
  <c r="O84" i="3"/>
  <c r="N84" i="3"/>
  <c r="M84" i="3"/>
  <c r="L84" i="3"/>
  <c r="J84" i="3"/>
  <c r="I84" i="3"/>
  <c r="H84" i="3"/>
  <c r="G84" i="3"/>
  <c r="F84" i="3"/>
  <c r="E84" i="3"/>
  <c r="D84" i="3"/>
  <c r="C84" i="3"/>
  <c r="W83" i="3"/>
  <c r="U83" i="3"/>
  <c r="AB83" i="3" s="1"/>
  <c r="S83" i="3"/>
  <c r="R83" i="3"/>
  <c r="Q83" i="3"/>
  <c r="P83" i="3"/>
  <c r="O83" i="3"/>
  <c r="N83" i="3"/>
  <c r="M83" i="3"/>
  <c r="L83" i="3"/>
  <c r="J83" i="3"/>
  <c r="I83" i="3"/>
  <c r="H83" i="3"/>
  <c r="G83" i="3"/>
  <c r="F83" i="3"/>
  <c r="E83" i="3"/>
  <c r="D83" i="3"/>
  <c r="C83" i="3"/>
  <c r="U82" i="3"/>
  <c r="W82" i="3" s="1"/>
  <c r="S82" i="3"/>
  <c r="R82" i="3"/>
  <c r="Q82" i="3"/>
  <c r="P82" i="3"/>
  <c r="O82" i="3"/>
  <c r="N82" i="3"/>
  <c r="M82" i="3"/>
  <c r="L82" i="3"/>
  <c r="J82" i="3"/>
  <c r="I82" i="3"/>
  <c r="H82" i="3"/>
  <c r="G82" i="3"/>
  <c r="F82" i="3"/>
  <c r="E82" i="3"/>
  <c r="D82" i="3"/>
  <c r="C82" i="3"/>
  <c r="U81" i="3"/>
  <c r="S81" i="3"/>
  <c r="R81" i="3"/>
  <c r="Q81" i="3"/>
  <c r="P81" i="3"/>
  <c r="O81" i="3"/>
  <c r="N81" i="3"/>
  <c r="M81" i="3"/>
  <c r="L81" i="3"/>
  <c r="J81" i="3"/>
  <c r="I81" i="3"/>
  <c r="H81" i="3"/>
  <c r="G81" i="3"/>
  <c r="F81" i="3"/>
  <c r="E81" i="3"/>
  <c r="D81" i="3"/>
  <c r="C81" i="3"/>
  <c r="AB80" i="3"/>
  <c r="U80" i="3"/>
  <c r="W80" i="3" s="1"/>
  <c r="S80" i="3"/>
  <c r="R80" i="3"/>
  <c r="Q80" i="3"/>
  <c r="P80" i="3"/>
  <c r="O80" i="3"/>
  <c r="N80" i="3"/>
  <c r="M80" i="3"/>
  <c r="L80" i="3"/>
  <c r="J80" i="3"/>
  <c r="I80" i="3"/>
  <c r="H80" i="3"/>
  <c r="G80" i="3"/>
  <c r="F80" i="3"/>
  <c r="E80" i="3"/>
  <c r="D80" i="3"/>
  <c r="C80" i="3"/>
  <c r="W79" i="3"/>
  <c r="U79" i="3"/>
  <c r="AB79" i="3" s="1"/>
  <c r="S79" i="3"/>
  <c r="R79" i="3"/>
  <c r="Q79" i="3"/>
  <c r="P79" i="3"/>
  <c r="O79" i="3"/>
  <c r="N79" i="3"/>
  <c r="M79" i="3"/>
  <c r="L79" i="3"/>
  <c r="J79" i="3"/>
  <c r="I79" i="3"/>
  <c r="H79" i="3"/>
  <c r="G79" i="3"/>
  <c r="F79" i="3"/>
  <c r="E79" i="3"/>
  <c r="D79" i="3"/>
  <c r="C79" i="3"/>
  <c r="AB78" i="3"/>
  <c r="W78" i="3"/>
  <c r="U78" i="3"/>
  <c r="S78" i="3"/>
  <c r="R78" i="3"/>
  <c r="Q78" i="3"/>
  <c r="P78" i="3"/>
  <c r="O78" i="3"/>
  <c r="N78" i="3"/>
  <c r="M78" i="3"/>
  <c r="L78" i="3"/>
  <c r="J78" i="3"/>
  <c r="I78" i="3"/>
  <c r="H78" i="3"/>
  <c r="G78" i="3"/>
  <c r="F78" i="3"/>
  <c r="E78" i="3"/>
  <c r="D78" i="3"/>
  <c r="C78" i="3"/>
  <c r="W77" i="3"/>
  <c r="U77" i="3"/>
  <c r="AB77" i="3" s="1"/>
  <c r="S77" i="3"/>
  <c r="R77" i="3"/>
  <c r="Q77" i="3"/>
  <c r="P77" i="3"/>
  <c r="O77" i="3"/>
  <c r="N77" i="3"/>
  <c r="M77" i="3"/>
  <c r="L77" i="3"/>
  <c r="J77" i="3"/>
  <c r="I77" i="3"/>
  <c r="H77" i="3"/>
  <c r="G77" i="3"/>
  <c r="F77" i="3"/>
  <c r="E77" i="3"/>
  <c r="D77" i="3"/>
  <c r="C77" i="3"/>
  <c r="U76" i="3"/>
  <c r="S76" i="3"/>
  <c r="R76" i="3"/>
  <c r="Q76" i="3"/>
  <c r="P76" i="3"/>
  <c r="O76" i="3"/>
  <c r="N76" i="3"/>
  <c r="M76" i="3"/>
  <c r="L76" i="3"/>
  <c r="J76" i="3"/>
  <c r="I76" i="3"/>
  <c r="H76" i="3"/>
  <c r="G76" i="3"/>
  <c r="F76" i="3"/>
  <c r="E76" i="3"/>
  <c r="D76" i="3"/>
  <c r="C76" i="3"/>
  <c r="U75" i="3"/>
  <c r="S75" i="3"/>
  <c r="R75" i="3"/>
  <c r="Q75" i="3"/>
  <c r="P75" i="3"/>
  <c r="O75" i="3"/>
  <c r="N75" i="3"/>
  <c r="M75" i="3"/>
  <c r="L75" i="3"/>
  <c r="J75" i="3"/>
  <c r="I75" i="3"/>
  <c r="H75" i="3"/>
  <c r="G75" i="3"/>
  <c r="F75" i="3"/>
  <c r="E75" i="3"/>
  <c r="D75" i="3"/>
  <c r="C75" i="3"/>
  <c r="AB74" i="3"/>
  <c r="W74" i="3"/>
  <c r="U74" i="3"/>
  <c r="S74" i="3"/>
  <c r="R74" i="3"/>
  <c r="Q74" i="3"/>
  <c r="P74" i="3"/>
  <c r="O74" i="3"/>
  <c r="N74" i="3"/>
  <c r="M74" i="3"/>
  <c r="L74" i="3"/>
  <c r="J74" i="3"/>
  <c r="I74" i="3"/>
  <c r="H74" i="3"/>
  <c r="G74" i="3"/>
  <c r="F74" i="3"/>
  <c r="E74" i="3"/>
  <c r="D74" i="3"/>
  <c r="C74" i="3"/>
  <c r="U73" i="3"/>
  <c r="S73" i="3"/>
  <c r="R73" i="3"/>
  <c r="Q73" i="3"/>
  <c r="P73" i="3"/>
  <c r="O73" i="3"/>
  <c r="N73" i="3"/>
  <c r="M73" i="3"/>
  <c r="L73" i="3"/>
  <c r="J73" i="3"/>
  <c r="I73" i="3"/>
  <c r="H73" i="3"/>
  <c r="G73" i="3"/>
  <c r="F73" i="3"/>
  <c r="E73" i="3"/>
  <c r="D73" i="3"/>
  <c r="C73" i="3"/>
  <c r="A73" i="3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W72" i="3"/>
  <c r="U72" i="3"/>
  <c r="AB72" i="3" s="1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T72" i="3" s="1"/>
  <c r="V72" i="3" s="1"/>
  <c r="U71" i="3"/>
  <c r="S71" i="3"/>
  <c r="R71" i="3"/>
  <c r="Q71" i="3"/>
  <c r="P71" i="3"/>
  <c r="O71" i="3"/>
  <c r="N71" i="3"/>
  <c r="M71" i="3"/>
  <c r="L71" i="3"/>
  <c r="J71" i="3"/>
  <c r="I71" i="3"/>
  <c r="H71" i="3"/>
  <c r="G71" i="3"/>
  <c r="F71" i="3"/>
  <c r="E71" i="3"/>
  <c r="D71" i="3"/>
  <c r="C71" i="3"/>
  <c r="U70" i="3"/>
  <c r="S70" i="3"/>
  <c r="R70" i="3"/>
  <c r="Q70" i="3"/>
  <c r="P70" i="3"/>
  <c r="O70" i="3"/>
  <c r="N70" i="3"/>
  <c r="M70" i="3"/>
  <c r="L70" i="3"/>
  <c r="J70" i="3"/>
  <c r="I70" i="3"/>
  <c r="H70" i="3"/>
  <c r="G70" i="3"/>
  <c r="F70" i="3"/>
  <c r="E70" i="3"/>
  <c r="D70" i="3"/>
  <c r="C70" i="3"/>
  <c r="AB69" i="3"/>
  <c r="W69" i="3"/>
  <c r="U69" i="3"/>
  <c r="S69" i="3"/>
  <c r="R69" i="3"/>
  <c r="Q69" i="3"/>
  <c r="P69" i="3"/>
  <c r="O69" i="3"/>
  <c r="N69" i="3"/>
  <c r="M69" i="3"/>
  <c r="L69" i="3"/>
  <c r="J69" i="3"/>
  <c r="I69" i="3"/>
  <c r="H69" i="3"/>
  <c r="G69" i="3"/>
  <c r="F69" i="3"/>
  <c r="E69" i="3"/>
  <c r="D69" i="3"/>
  <c r="C69" i="3"/>
  <c r="W68" i="3"/>
  <c r="U68" i="3"/>
  <c r="AB68" i="3" s="1"/>
  <c r="S68" i="3"/>
  <c r="R68" i="3"/>
  <c r="Q68" i="3"/>
  <c r="P68" i="3"/>
  <c r="O68" i="3"/>
  <c r="N68" i="3"/>
  <c r="M68" i="3"/>
  <c r="L68" i="3"/>
  <c r="J68" i="3"/>
  <c r="I68" i="3"/>
  <c r="H68" i="3"/>
  <c r="G68" i="3"/>
  <c r="F68" i="3"/>
  <c r="E68" i="3"/>
  <c r="D68" i="3"/>
  <c r="C68" i="3"/>
  <c r="U67" i="3"/>
  <c r="S67" i="3"/>
  <c r="R67" i="3"/>
  <c r="Q67" i="3"/>
  <c r="P67" i="3"/>
  <c r="O67" i="3"/>
  <c r="N67" i="3"/>
  <c r="M67" i="3"/>
  <c r="L67" i="3"/>
  <c r="J67" i="3"/>
  <c r="I67" i="3"/>
  <c r="H67" i="3"/>
  <c r="G67" i="3"/>
  <c r="F67" i="3"/>
  <c r="E67" i="3"/>
  <c r="D67" i="3"/>
  <c r="C67" i="3"/>
  <c r="U66" i="3"/>
  <c r="S66" i="3"/>
  <c r="R66" i="3"/>
  <c r="Q66" i="3"/>
  <c r="P66" i="3"/>
  <c r="O66" i="3"/>
  <c r="N66" i="3"/>
  <c r="M66" i="3"/>
  <c r="L66" i="3"/>
  <c r="J66" i="3"/>
  <c r="I66" i="3"/>
  <c r="H66" i="3"/>
  <c r="G66" i="3"/>
  <c r="F66" i="3"/>
  <c r="E66" i="3"/>
  <c r="D66" i="3"/>
  <c r="C66" i="3"/>
  <c r="AB65" i="3"/>
  <c r="W65" i="3"/>
  <c r="U65" i="3"/>
  <c r="S65" i="3"/>
  <c r="R65" i="3"/>
  <c r="Q65" i="3"/>
  <c r="P65" i="3"/>
  <c r="O65" i="3"/>
  <c r="N65" i="3"/>
  <c r="M65" i="3"/>
  <c r="L65" i="3"/>
  <c r="J65" i="3"/>
  <c r="I65" i="3"/>
  <c r="H65" i="3"/>
  <c r="G65" i="3"/>
  <c r="F65" i="3"/>
  <c r="E65" i="3"/>
  <c r="D65" i="3"/>
  <c r="C65" i="3"/>
  <c r="W64" i="3"/>
  <c r="U64" i="3"/>
  <c r="AB64" i="3" s="1"/>
  <c r="S64" i="3"/>
  <c r="R64" i="3"/>
  <c r="Q64" i="3"/>
  <c r="P64" i="3"/>
  <c r="O64" i="3"/>
  <c r="N64" i="3"/>
  <c r="M64" i="3"/>
  <c r="L64" i="3"/>
  <c r="J64" i="3"/>
  <c r="I64" i="3"/>
  <c r="H64" i="3"/>
  <c r="G64" i="3"/>
  <c r="F64" i="3"/>
  <c r="E64" i="3"/>
  <c r="D64" i="3"/>
  <c r="C64" i="3"/>
  <c r="AA63" i="3"/>
  <c r="U63" i="3"/>
  <c r="S63" i="3"/>
  <c r="R63" i="3"/>
  <c r="Q63" i="3"/>
  <c r="P63" i="3"/>
  <c r="O63" i="3"/>
  <c r="N63" i="3"/>
  <c r="M63" i="3"/>
  <c r="L63" i="3"/>
  <c r="J63" i="3"/>
  <c r="I63" i="3"/>
  <c r="H63" i="3"/>
  <c r="G63" i="3"/>
  <c r="F63" i="3"/>
  <c r="E63" i="3"/>
  <c r="D63" i="3"/>
  <c r="C63" i="3"/>
  <c r="U62" i="3"/>
  <c r="S62" i="3"/>
  <c r="R62" i="3"/>
  <c r="Q62" i="3"/>
  <c r="P62" i="3"/>
  <c r="O62" i="3"/>
  <c r="N62" i="3"/>
  <c r="M62" i="3"/>
  <c r="L62" i="3"/>
  <c r="J62" i="3"/>
  <c r="I62" i="3"/>
  <c r="H62" i="3"/>
  <c r="G62" i="3"/>
  <c r="F62" i="3"/>
  <c r="E62" i="3"/>
  <c r="D62" i="3"/>
  <c r="C62" i="3"/>
  <c r="AB61" i="3"/>
  <c r="W61" i="3"/>
  <c r="U61" i="3"/>
  <c r="S61" i="3"/>
  <c r="R61" i="3"/>
  <c r="Q61" i="3"/>
  <c r="P61" i="3"/>
  <c r="O61" i="3"/>
  <c r="N61" i="3"/>
  <c r="M61" i="3"/>
  <c r="L61" i="3"/>
  <c r="J61" i="3"/>
  <c r="I61" i="3"/>
  <c r="H61" i="3"/>
  <c r="G61" i="3"/>
  <c r="F61" i="3"/>
  <c r="E61" i="3"/>
  <c r="D61" i="3"/>
  <c r="C61" i="3"/>
  <c r="U60" i="3"/>
  <c r="S60" i="3"/>
  <c r="R60" i="3"/>
  <c r="Q60" i="3"/>
  <c r="P60" i="3"/>
  <c r="O60" i="3"/>
  <c r="N60" i="3"/>
  <c r="M60" i="3"/>
  <c r="L60" i="3"/>
  <c r="J60" i="3"/>
  <c r="I60" i="3"/>
  <c r="H60" i="3"/>
  <c r="G60" i="3"/>
  <c r="F60" i="3"/>
  <c r="E60" i="3"/>
  <c r="D60" i="3"/>
  <c r="C60" i="3"/>
  <c r="A60" i="3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B59" i="3"/>
  <c r="U59" i="3"/>
  <c r="S59" i="3"/>
  <c r="R59" i="3"/>
  <c r="Q59" i="3"/>
  <c r="P59" i="3"/>
  <c r="O59" i="3"/>
  <c r="N59" i="3"/>
  <c r="M59" i="3"/>
  <c r="L59" i="3"/>
  <c r="J59" i="3"/>
  <c r="I59" i="3"/>
  <c r="H59" i="3"/>
  <c r="G59" i="3"/>
  <c r="F59" i="3"/>
  <c r="E59" i="3"/>
  <c r="D59" i="3"/>
  <c r="C59" i="3"/>
  <c r="U57" i="3"/>
  <c r="S57" i="3"/>
  <c r="R57" i="3"/>
  <c r="Q57" i="3"/>
  <c r="P57" i="3"/>
  <c r="O57" i="3"/>
  <c r="N57" i="3"/>
  <c r="M57" i="3"/>
  <c r="L57" i="3"/>
  <c r="J57" i="3"/>
  <c r="I57" i="3"/>
  <c r="H57" i="3"/>
  <c r="G57" i="3"/>
  <c r="F57" i="3"/>
  <c r="E57" i="3"/>
  <c r="D57" i="3"/>
  <c r="C57" i="3"/>
  <c r="AB56" i="3"/>
  <c r="W56" i="3"/>
  <c r="U56" i="3"/>
  <c r="S56" i="3"/>
  <c r="R56" i="3"/>
  <c r="Q56" i="3"/>
  <c r="P56" i="3"/>
  <c r="O56" i="3"/>
  <c r="O58" i="3" s="1"/>
  <c r="N56" i="3"/>
  <c r="M56" i="3"/>
  <c r="L56" i="3"/>
  <c r="J56" i="3"/>
  <c r="I56" i="3"/>
  <c r="H56" i="3"/>
  <c r="G56" i="3"/>
  <c r="G58" i="3" s="1"/>
  <c r="F56" i="3"/>
  <c r="E56" i="3"/>
  <c r="D56" i="3"/>
  <c r="C56" i="3"/>
  <c r="W55" i="3"/>
  <c r="U55" i="3"/>
  <c r="AB55" i="3" s="1"/>
  <c r="S55" i="3"/>
  <c r="R55" i="3"/>
  <c r="Q55" i="3"/>
  <c r="P55" i="3"/>
  <c r="P58" i="3" s="1"/>
  <c r="O55" i="3"/>
  <c r="N55" i="3"/>
  <c r="M55" i="3"/>
  <c r="L55" i="3"/>
  <c r="J55" i="3"/>
  <c r="I55" i="3"/>
  <c r="H55" i="3"/>
  <c r="G55" i="3"/>
  <c r="F55" i="3"/>
  <c r="E55" i="3"/>
  <c r="D55" i="3"/>
  <c r="C55" i="3"/>
  <c r="U54" i="3"/>
  <c r="S54" i="3"/>
  <c r="R54" i="3"/>
  <c r="Q54" i="3"/>
  <c r="P54" i="3"/>
  <c r="O54" i="3"/>
  <c r="N54" i="3"/>
  <c r="M54" i="3"/>
  <c r="L54" i="3"/>
  <c r="J54" i="3"/>
  <c r="I54" i="3"/>
  <c r="H54" i="3"/>
  <c r="G54" i="3"/>
  <c r="F54" i="3"/>
  <c r="E54" i="3"/>
  <c r="D54" i="3"/>
  <c r="C54" i="3"/>
  <c r="A54" i="3"/>
  <c r="A55" i="3" s="1"/>
  <c r="A56" i="3" s="1"/>
  <c r="A57" i="3" s="1"/>
  <c r="AB53" i="3"/>
  <c r="U53" i="3"/>
  <c r="S53" i="3"/>
  <c r="R53" i="3"/>
  <c r="Q53" i="3"/>
  <c r="P53" i="3"/>
  <c r="O53" i="3"/>
  <c r="N53" i="3"/>
  <c r="M53" i="3"/>
  <c r="L53" i="3"/>
  <c r="K53" i="3"/>
  <c r="J53" i="3"/>
  <c r="J58" i="3" s="1"/>
  <c r="I53" i="3"/>
  <c r="H53" i="3"/>
  <c r="H58" i="3" s="1"/>
  <c r="G53" i="3"/>
  <c r="F53" i="3"/>
  <c r="F58" i="3" s="1"/>
  <c r="E53" i="3"/>
  <c r="D53" i="3"/>
  <c r="C53" i="3"/>
  <c r="AA52" i="3"/>
  <c r="Z52" i="3"/>
  <c r="X52" i="3"/>
  <c r="S52" i="3"/>
  <c r="O52" i="3"/>
  <c r="AB51" i="3"/>
  <c r="AB52" i="3" s="1"/>
  <c r="AA51" i="3"/>
  <c r="U51" i="3"/>
  <c r="S51" i="3"/>
  <c r="R51" i="3"/>
  <c r="R52" i="3" s="1"/>
  <c r="Q51" i="3"/>
  <c r="Q52" i="3" s="1"/>
  <c r="P51" i="3"/>
  <c r="P52" i="3" s="1"/>
  <c r="O51" i="3"/>
  <c r="N51" i="3"/>
  <c r="N52" i="3" s="1"/>
  <c r="M51" i="3"/>
  <c r="M52" i="3" s="1"/>
  <c r="L51" i="3"/>
  <c r="L52" i="3" s="1"/>
  <c r="J51" i="3"/>
  <c r="J52" i="3" s="1"/>
  <c r="I51" i="3"/>
  <c r="I52" i="3" s="1"/>
  <c r="H51" i="3"/>
  <c r="H52" i="3" s="1"/>
  <c r="G51" i="3"/>
  <c r="F51" i="3"/>
  <c r="F52" i="3" s="1"/>
  <c r="E51" i="3"/>
  <c r="E52" i="3" s="1"/>
  <c r="D51" i="3"/>
  <c r="D52" i="3" s="1"/>
  <c r="C51" i="3"/>
  <c r="Z49" i="3"/>
  <c r="O49" i="3"/>
  <c r="G49" i="3"/>
  <c r="W48" i="3"/>
  <c r="U48" i="3"/>
  <c r="AB48" i="3" s="1"/>
  <c r="S48" i="3"/>
  <c r="R48" i="3"/>
  <c r="Q48" i="3"/>
  <c r="P48" i="3"/>
  <c r="O48" i="3"/>
  <c r="N48" i="3"/>
  <c r="M48" i="3"/>
  <c r="L48" i="3"/>
  <c r="J48" i="3"/>
  <c r="I48" i="3"/>
  <c r="H48" i="3"/>
  <c r="G48" i="3"/>
  <c r="F48" i="3"/>
  <c r="E48" i="3"/>
  <c r="D48" i="3"/>
  <c r="C48" i="3"/>
  <c r="U47" i="3"/>
  <c r="S47" i="3"/>
  <c r="R47" i="3"/>
  <c r="Q47" i="3"/>
  <c r="P47" i="3"/>
  <c r="O47" i="3"/>
  <c r="N47" i="3"/>
  <c r="M47" i="3"/>
  <c r="L47" i="3"/>
  <c r="J47" i="3"/>
  <c r="I47" i="3"/>
  <c r="H47" i="3"/>
  <c r="G47" i="3"/>
  <c r="F47" i="3"/>
  <c r="E47" i="3"/>
  <c r="D47" i="3"/>
  <c r="C47" i="3"/>
  <c r="AB46" i="3"/>
  <c r="U46" i="3"/>
  <c r="W46" i="3" s="1"/>
  <c r="S46" i="3"/>
  <c r="R46" i="3"/>
  <c r="Q46" i="3"/>
  <c r="P46" i="3"/>
  <c r="O46" i="3"/>
  <c r="N46" i="3"/>
  <c r="M46" i="3"/>
  <c r="L46" i="3"/>
  <c r="J46" i="3"/>
  <c r="I46" i="3"/>
  <c r="H46" i="3"/>
  <c r="G46" i="3"/>
  <c r="F46" i="3"/>
  <c r="E46" i="3"/>
  <c r="D46" i="3"/>
  <c r="C46" i="3"/>
  <c r="AB45" i="3"/>
  <c r="W45" i="3"/>
  <c r="U45" i="3"/>
  <c r="S45" i="3"/>
  <c r="R45" i="3"/>
  <c r="Q45" i="3"/>
  <c r="P45" i="3"/>
  <c r="O45" i="3"/>
  <c r="N45" i="3"/>
  <c r="M45" i="3"/>
  <c r="L45" i="3"/>
  <c r="J45" i="3"/>
  <c r="I45" i="3"/>
  <c r="H45" i="3"/>
  <c r="G45" i="3"/>
  <c r="F45" i="3"/>
  <c r="E45" i="3"/>
  <c r="D45" i="3"/>
  <c r="C45" i="3"/>
  <c r="W44" i="3"/>
  <c r="U44" i="3"/>
  <c r="AB44" i="3" s="1"/>
  <c r="S44" i="3"/>
  <c r="R44" i="3"/>
  <c r="Q44" i="3"/>
  <c r="P44" i="3"/>
  <c r="O44" i="3"/>
  <c r="N44" i="3"/>
  <c r="M44" i="3"/>
  <c r="L44" i="3"/>
  <c r="J44" i="3"/>
  <c r="I44" i="3"/>
  <c r="H44" i="3"/>
  <c r="G44" i="3"/>
  <c r="F44" i="3"/>
  <c r="E44" i="3"/>
  <c r="D44" i="3"/>
  <c r="C44" i="3"/>
  <c r="AB43" i="3"/>
  <c r="W43" i="3"/>
  <c r="U43" i="3"/>
  <c r="S43" i="3"/>
  <c r="R43" i="3"/>
  <c r="Q43" i="3"/>
  <c r="P43" i="3"/>
  <c r="O43" i="3"/>
  <c r="N43" i="3"/>
  <c r="M43" i="3"/>
  <c r="L43" i="3"/>
  <c r="J43" i="3"/>
  <c r="I43" i="3"/>
  <c r="H43" i="3"/>
  <c r="G43" i="3"/>
  <c r="F43" i="3"/>
  <c r="E43" i="3"/>
  <c r="D43" i="3"/>
  <c r="C43" i="3"/>
  <c r="U42" i="3"/>
  <c r="S42" i="3"/>
  <c r="R42" i="3"/>
  <c r="Q42" i="3"/>
  <c r="P42" i="3"/>
  <c r="O42" i="3"/>
  <c r="N42" i="3"/>
  <c r="M42" i="3"/>
  <c r="L42" i="3"/>
  <c r="J42" i="3"/>
  <c r="I42" i="3"/>
  <c r="H42" i="3"/>
  <c r="G42" i="3"/>
  <c r="F42" i="3"/>
  <c r="E42" i="3"/>
  <c r="D42" i="3"/>
  <c r="C42" i="3"/>
  <c r="U41" i="3"/>
  <c r="S41" i="3"/>
  <c r="R41" i="3"/>
  <c r="Q41" i="3"/>
  <c r="P41" i="3"/>
  <c r="O41" i="3"/>
  <c r="N41" i="3"/>
  <c r="M41" i="3"/>
  <c r="L41" i="3"/>
  <c r="J41" i="3"/>
  <c r="I41" i="3"/>
  <c r="H41" i="3"/>
  <c r="G41" i="3"/>
  <c r="F41" i="3"/>
  <c r="E41" i="3"/>
  <c r="D41" i="3"/>
  <c r="C41" i="3"/>
  <c r="AB40" i="3"/>
  <c r="W40" i="3"/>
  <c r="U40" i="3"/>
  <c r="S40" i="3"/>
  <c r="R40" i="3"/>
  <c r="Q40" i="3"/>
  <c r="P40" i="3"/>
  <c r="O40" i="3"/>
  <c r="N40" i="3"/>
  <c r="M40" i="3"/>
  <c r="L40" i="3"/>
  <c r="J40" i="3"/>
  <c r="I40" i="3"/>
  <c r="H40" i="3"/>
  <c r="G40" i="3"/>
  <c r="F40" i="3"/>
  <c r="E40" i="3"/>
  <c r="D40" i="3"/>
  <c r="C40" i="3"/>
  <c r="AB39" i="3"/>
  <c r="W39" i="3"/>
  <c r="U39" i="3"/>
  <c r="S39" i="3"/>
  <c r="R39" i="3"/>
  <c r="Q39" i="3"/>
  <c r="P39" i="3"/>
  <c r="O39" i="3"/>
  <c r="N39" i="3"/>
  <c r="M39" i="3"/>
  <c r="L39" i="3"/>
  <c r="J39" i="3"/>
  <c r="I39" i="3"/>
  <c r="H39" i="3"/>
  <c r="G39" i="3"/>
  <c r="F39" i="3"/>
  <c r="E39" i="3"/>
  <c r="D39" i="3"/>
  <c r="C39" i="3"/>
  <c r="U38" i="3"/>
  <c r="S38" i="3"/>
  <c r="R38" i="3"/>
  <c r="Q38" i="3"/>
  <c r="P38" i="3"/>
  <c r="O38" i="3"/>
  <c r="N38" i="3"/>
  <c r="M38" i="3"/>
  <c r="L38" i="3"/>
  <c r="J38" i="3"/>
  <c r="I38" i="3"/>
  <c r="H38" i="3"/>
  <c r="G38" i="3"/>
  <c r="F38" i="3"/>
  <c r="E38" i="3"/>
  <c r="D38" i="3"/>
  <c r="C38" i="3"/>
  <c r="U37" i="3"/>
  <c r="S37" i="3"/>
  <c r="R37" i="3"/>
  <c r="Q37" i="3"/>
  <c r="P37" i="3"/>
  <c r="O37" i="3"/>
  <c r="N37" i="3"/>
  <c r="M37" i="3"/>
  <c r="L37" i="3"/>
  <c r="J37" i="3"/>
  <c r="I37" i="3"/>
  <c r="H37" i="3"/>
  <c r="G37" i="3"/>
  <c r="F37" i="3"/>
  <c r="E37" i="3"/>
  <c r="D37" i="3"/>
  <c r="C37" i="3"/>
  <c r="AB36" i="3"/>
  <c r="W36" i="3"/>
  <c r="U36" i="3"/>
  <c r="S36" i="3"/>
  <c r="R36" i="3"/>
  <c r="Q36" i="3"/>
  <c r="P36" i="3"/>
  <c r="O36" i="3"/>
  <c r="N36" i="3"/>
  <c r="M36" i="3"/>
  <c r="L36" i="3"/>
  <c r="J36" i="3"/>
  <c r="I36" i="3"/>
  <c r="H36" i="3"/>
  <c r="G36" i="3"/>
  <c r="F36" i="3"/>
  <c r="E36" i="3"/>
  <c r="D36" i="3"/>
  <c r="C36" i="3"/>
  <c r="AB35" i="3"/>
  <c r="W35" i="3"/>
  <c r="U35" i="3"/>
  <c r="S35" i="3"/>
  <c r="R35" i="3"/>
  <c r="Q35" i="3"/>
  <c r="P35" i="3"/>
  <c r="O35" i="3"/>
  <c r="N35" i="3"/>
  <c r="M35" i="3"/>
  <c r="L35" i="3"/>
  <c r="J35" i="3"/>
  <c r="I35" i="3"/>
  <c r="H35" i="3"/>
  <c r="G35" i="3"/>
  <c r="F35" i="3"/>
  <c r="E35" i="3"/>
  <c r="D35" i="3"/>
  <c r="C35" i="3"/>
  <c r="U34" i="3"/>
  <c r="S34" i="3"/>
  <c r="R34" i="3"/>
  <c r="Q34" i="3"/>
  <c r="P34" i="3"/>
  <c r="O34" i="3"/>
  <c r="N34" i="3"/>
  <c r="M34" i="3"/>
  <c r="L34" i="3"/>
  <c r="J34" i="3"/>
  <c r="I34" i="3"/>
  <c r="H34" i="3"/>
  <c r="G34" i="3"/>
  <c r="F34" i="3"/>
  <c r="E34" i="3"/>
  <c r="D34" i="3"/>
  <c r="C34" i="3"/>
  <c r="U33" i="3"/>
  <c r="S33" i="3"/>
  <c r="R33" i="3"/>
  <c r="Q33" i="3"/>
  <c r="P33" i="3"/>
  <c r="O33" i="3"/>
  <c r="N33" i="3"/>
  <c r="M33" i="3"/>
  <c r="L33" i="3"/>
  <c r="J33" i="3"/>
  <c r="I33" i="3"/>
  <c r="H33" i="3"/>
  <c r="G33" i="3"/>
  <c r="F33" i="3"/>
  <c r="E33" i="3"/>
  <c r="D33" i="3"/>
  <c r="C33" i="3"/>
  <c r="AB32" i="3"/>
  <c r="W32" i="3"/>
  <c r="U32" i="3"/>
  <c r="S32" i="3"/>
  <c r="R32" i="3"/>
  <c r="Q32" i="3"/>
  <c r="P32" i="3"/>
  <c r="O32" i="3"/>
  <c r="N32" i="3"/>
  <c r="M32" i="3"/>
  <c r="L32" i="3"/>
  <c r="J32" i="3"/>
  <c r="I32" i="3"/>
  <c r="H32" i="3"/>
  <c r="G32" i="3"/>
  <c r="F32" i="3"/>
  <c r="E32" i="3"/>
  <c r="D32" i="3"/>
  <c r="C32" i="3"/>
  <c r="AB31" i="3"/>
  <c r="W31" i="3"/>
  <c r="U31" i="3"/>
  <c r="S31" i="3"/>
  <c r="R31" i="3"/>
  <c r="Q31" i="3"/>
  <c r="P31" i="3"/>
  <c r="O31" i="3"/>
  <c r="N31" i="3"/>
  <c r="M31" i="3"/>
  <c r="L31" i="3"/>
  <c r="J31" i="3"/>
  <c r="I31" i="3"/>
  <c r="H31" i="3"/>
  <c r="G31" i="3"/>
  <c r="F31" i="3"/>
  <c r="E31" i="3"/>
  <c r="D31" i="3"/>
  <c r="C31" i="3"/>
  <c r="U30" i="3"/>
  <c r="S30" i="3"/>
  <c r="R30" i="3"/>
  <c r="Q30" i="3"/>
  <c r="P30" i="3"/>
  <c r="O30" i="3"/>
  <c r="N30" i="3"/>
  <c r="M30" i="3"/>
  <c r="L30" i="3"/>
  <c r="J30" i="3"/>
  <c r="I30" i="3"/>
  <c r="H30" i="3"/>
  <c r="G30" i="3"/>
  <c r="F30" i="3"/>
  <c r="E30" i="3"/>
  <c r="D30" i="3"/>
  <c r="C30" i="3"/>
  <c r="U29" i="3"/>
  <c r="S29" i="3"/>
  <c r="R29" i="3"/>
  <c r="Q29" i="3"/>
  <c r="P29" i="3"/>
  <c r="O29" i="3"/>
  <c r="N29" i="3"/>
  <c r="M29" i="3"/>
  <c r="L29" i="3"/>
  <c r="J29" i="3"/>
  <c r="I29" i="3"/>
  <c r="H29" i="3"/>
  <c r="G29" i="3"/>
  <c r="F29" i="3"/>
  <c r="E29" i="3"/>
  <c r="D29" i="3"/>
  <c r="C29" i="3"/>
  <c r="AB28" i="3"/>
  <c r="W28" i="3"/>
  <c r="U28" i="3"/>
  <c r="S28" i="3"/>
  <c r="R28" i="3"/>
  <c r="Q28" i="3"/>
  <c r="P28" i="3"/>
  <c r="O28" i="3"/>
  <c r="N28" i="3"/>
  <c r="M28" i="3"/>
  <c r="L28" i="3"/>
  <c r="J28" i="3"/>
  <c r="I28" i="3"/>
  <c r="H28" i="3"/>
  <c r="G28" i="3"/>
  <c r="F28" i="3"/>
  <c r="E28" i="3"/>
  <c r="D28" i="3"/>
  <c r="C28" i="3"/>
  <c r="AB27" i="3"/>
  <c r="W27" i="3"/>
  <c r="U27" i="3"/>
  <c r="S27" i="3"/>
  <c r="R27" i="3"/>
  <c r="Q27" i="3"/>
  <c r="P27" i="3"/>
  <c r="O27" i="3"/>
  <c r="N27" i="3"/>
  <c r="M27" i="3"/>
  <c r="L27" i="3"/>
  <c r="J27" i="3"/>
  <c r="I27" i="3"/>
  <c r="H27" i="3"/>
  <c r="G27" i="3"/>
  <c r="F27" i="3"/>
  <c r="E27" i="3"/>
  <c r="D27" i="3"/>
  <c r="C27" i="3"/>
  <c r="U26" i="3"/>
  <c r="S26" i="3"/>
  <c r="R26" i="3"/>
  <c r="Q26" i="3"/>
  <c r="P26" i="3"/>
  <c r="O26" i="3"/>
  <c r="N26" i="3"/>
  <c r="M26" i="3"/>
  <c r="L26" i="3"/>
  <c r="J26" i="3"/>
  <c r="I26" i="3"/>
  <c r="H26" i="3"/>
  <c r="G26" i="3"/>
  <c r="F26" i="3"/>
  <c r="E26" i="3"/>
  <c r="D26" i="3"/>
  <c r="C26" i="3"/>
  <c r="U25" i="3"/>
  <c r="S25" i="3"/>
  <c r="R25" i="3"/>
  <c r="Q25" i="3"/>
  <c r="P25" i="3"/>
  <c r="O25" i="3"/>
  <c r="N25" i="3"/>
  <c r="M25" i="3"/>
  <c r="L25" i="3"/>
  <c r="J25" i="3"/>
  <c r="I25" i="3"/>
  <c r="H25" i="3"/>
  <c r="G25" i="3"/>
  <c r="F25" i="3"/>
  <c r="E25" i="3"/>
  <c r="D25" i="3"/>
  <c r="C25" i="3"/>
  <c r="A25" i="3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U24" i="3"/>
  <c r="S24" i="3"/>
  <c r="S49" i="3" s="1"/>
  <c r="R24" i="3"/>
  <c r="Q24" i="3"/>
  <c r="P24" i="3"/>
  <c r="O24" i="3"/>
  <c r="N24" i="3"/>
  <c r="M24" i="3"/>
  <c r="L24" i="3"/>
  <c r="J24" i="3"/>
  <c r="I24" i="3"/>
  <c r="I49" i="3" s="1"/>
  <c r="H24" i="3"/>
  <c r="G24" i="3"/>
  <c r="F24" i="3"/>
  <c r="E24" i="3"/>
  <c r="E49" i="3" s="1"/>
  <c r="D24" i="3"/>
  <c r="C24" i="3"/>
  <c r="C49" i="3" s="1"/>
  <c r="Z23" i="3"/>
  <c r="O23" i="3"/>
  <c r="U22" i="3"/>
  <c r="S22" i="3"/>
  <c r="R22" i="3"/>
  <c r="Q22" i="3"/>
  <c r="P22" i="3"/>
  <c r="O22" i="3"/>
  <c r="N22" i="3"/>
  <c r="M22" i="3"/>
  <c r="L22" i="3"/>
  <c r="J22" i="3"/>
  <c r="I22" i="3"/>
  <c r="H22" i="3"/>
  <c r="G22" i="3"/>
  <c r="F22" i="3"/>
  <c r="E22" i="3"/>
  <c r="D22" i="3"/>
  <c r="C22" i="3"/>
  <c r="AB21" i="3"/>
  <c r="W21" i="3"/>
  <c r="U21" i="3"/>
  <c r="S21" i="3"/>
  <c r="R21" i="3"/>
  <c r="Q21" i="3"/>
  <c r="P21" i="3"/>
  <c r="O21" i="3"/>
  <c r="N21" i="3"/>
  <c r="M21" i="3"/>
  <c r="L21" i="3"/>
  <c r="J21" i="3"/>
  <c r="I21" i="3"/>
  <c r="H21" i="3"/>
  <c r="G21" i="3"/>
  <c r="G23" i="3" s="1"/>
  <c r="F21" i="3"/>
  <c r="E21" i="3"/>
  <c r="D21" i="3"/>
  <c r="C21" i="3"/>
  <c r="AB20" i="3"/>
  <c r="W20" i="3"/>
  <c r="U20" i="3"/>
  <c r="S20" i="3"/>
  <c r="R20" i="3"/>
  <c r="R23" i="3" s="1"/>
  <c r="Q20" i="3"/>
  <c r="Q23" i="3" s="1"/>
  <c r="P20" i="3"/>
  <c r="O20" i="3"/>
  <c r="N20" i="3"/>
  <c r="N23" i="3" s="1"/>
  <c r="M20" i="3"/>
  <c r="M23" i="3" s="1"/>
  <c r="L20" i="3"/>
  <c r="L23" i="3" s="1"/>
  <c r="J20" i="3"/>
  <c r="I20" i="3"/>
  <c r="I23" i="3" s="1"/>
  <c r="H20" i="3"/>
  <c r="G20" i="3"/>
  <c r="F20" i="3"/>
  <c r="E20" i="3"/>
  <c r="E23" i="3" s="1"/>
  <c r="D20" i="3"/>
  <c r="C20" i="3"/>
  <c r="Z19" i="3"/>
  <c r="S19" i="3"/>
  <c r="R19" i="3"/>
  <c r="J19" i="3"/>
  <c r="C19" i="3"/>
  <c r="U18" i="3"/>
  <c r="S18" i="3"/>
  <c r="R18" i="3"/>
  <c r="Q18" i="3"/>
  <c r="P18" i="3"/>
  <c r="O18" i="3"/>
  <c r="N18" i="3"/>
  <c r="M18" i="3"/>
  <c r="L18" i="3"/>
  <c r="J18" i="3"/>
  <c r="I18" i="3"/>
  <c r="H18" i="3"/>
  <c r="G18" i="3"/>
  <c r="F18" i="3"/>
  <c r="E18" i="3"/>
  <c r="D18" i="3"/>
  <c r="C18" i="3"/>
  <c r="U17" i="3"/>
  <c r="S17" i="3"/>
  <c r="R17" i="3"/>
  <c r="Q17" i="3"/>
  <c r="P17" i="3"/>
  <c r="O17" i="3"/>
  <c r="N17" i="3"/>
  <c r="M17" i="3"/>
  <c r="L17" i="3"/>
  <c r="J17" i="3"/>
  <c r="I17" i="3"/>
  <c r="H17" i="3"/>
  <c r="G17" i="3"/>
  <c r="F17" i="3"/>
  <c r="E17" i="3"/>
  <c r="D17" i="3"/>
  <c r="C17" i="3"/>
  <c r="W16" i="3"/>
  <c r="U16" i="3"/>
  <c r="AB16" i="3" s="1"/>
  <c r="S16" i="3"/>
  <c r="R16" i="3"/>
  <c r="Q16" i="3"/>
  <c r="P16" i="3"/>
  <c r="O16" i="3"/>
  <c r="N16" i="3"/>
  <c r="M16" i="3"/>
  <c r="L16" i="3"/>
  <c r="J16" i="3"/>
  <c r="I16" i="3"/>
  <c r="H16" i="3"/>
  <c r="G16" i="3"/>
  <c r="F16" i="3"/>
  <c r="E16" i="3"/>
  <c r="D16" i="3"/>
  <c r="C16" i="3"/>
  <c r="U15" i="3"/>
  <c r="S15" i="3"/>
  <c r="R15" i="3"/>
  <c r="Q15" i="3"/>
  <c r="P15" i="3"/>
  <c r="O15" i="3"/>
  <c r="N15" i="3"/>
  <c r="N19" i="3" s="1"/>
  <c r="M15" i="3"/>
  <c r="L15" i="3"/>
  <c r="J15" i="3"/>
  <c r="I15" i="3"/>
  <c r="H15" i="3"/>
  <c r="G15" i="3"/>
  <c r="F15" i="3"/>
  <c r="F19" i="3" s="1"/>
  <c r="E15" i="3"/>
  <c r="D15" i="3"/>
  <c r="C15" i="3"/>
  <c r="A15" i="3"/>
  <c r="A16" i="3" s="1"/>
  <c r="A17" i="3" s="1"/>
  <c r="A18" i="3" s="1"/>
  <c r="U14" i="3"/>
  <c r="S14" i="3"/>
  <c r="R14" i="3"/>
  <c r="Q14" i="3"/>
  <c r="P14" i="3"/>
  <c r="O14" i="3"/>
  <c r="N14" i="3"/>
  <c r="M14" i="3"/>
  <c r="L14" i="3"/>
  <c r="J14" i="3"/>
  <c r="I14" i="3"/>
  <c r="H14" i="3"/>
  <c r="G14" i="3"/>
  <c r="F14" i="3"/>
  <c r="E14" i="3"/>
  <c r="D14" i="3"/>
  <c r="C14" i="3"/>
  <c r="A14" i="3"/>
  <c r="AB13" i="3"/>
  <c r="W13" i="3"/>
  <c r="U13" i="3"/>
  <c r="U19" i="3" s="1"/>
  <c r="S13" i="3"/>
  <c r="R13" i="3"/>
  <c r="Q13" i="3"/>
  <c r="Q19" i="3" s="1"/>
  <c r="P13" i="3"/>
  <c r="P19" i="3" s="1"/>
  <c r="O13" i="3"/>
  <c r="O19" i="3" s="1"/>
  <c r="N13" i="3"/>
  <c r="M13" i="3"/>
  <c r="M19" i="3" s="1"/>
  <c r="L13" i="3"/>
  <c r="L19" i="3" s="1"/>
  <c r="J13" i="3"/>
  <c r="I13" i="3"/>
  <c r="H13" i="3"/>
  <c r="H19" i="3" s="1"/>
  <c r="G13" i="3"/>
  <c r="G19" i="3" s="1"/>
  <c r="F13" i="3"/>
  <c r="E13" i="3"/>
  <c r="D13" i="3"/>
  <c r="C13" i="3"/>
  <c r="Z12" i="3"/>
  <c r="S12" i="3"/>
  <c r="C12" i="3"/>
  <c r="U11" i="3"/>
  <c r="S11" i="3"/>
  <c r="R11" i="3"/>
  <c r="Q11" i="3"/>
  <c r="P11" i="3"/>
  <c r="O11" i="3"/>
  <c r="N11" i="3"/>
  <c r="M11" i="3"/>
  <c r="L11" i="3"/>
  <c r="J11" i="3"/>
  <c r="I11" i="3"/>
  <c r="H11" i="3"/>
  <c r="G11" i="3"/>
  <c r="F11" i="3"/>
  <c r="E11" i="3"/>
  <c r="D11" i="3"/>
  <c r="C11" i="3"/>
  <c r="U10" i="3"/>
  <c r="S10" i="3"/>
  <c r="R10" i="3"/>
  <c r="Q10" i="3"/>
  <c r="P10" i="3"/>
  <c r="O10" i="3"/>
  <c r="N10" i="3"/>
  <c r="M10" i="3"/>
  <c r="L10" i="3"/>
  <c r="J10" i="3"/>
  <c r="I10" i="3"/>
  <c r="H10" i="3"/>
  <c r="G10" i="3"/>
  <c r="F10" i="3"/>
  <c r="E10" i="3"/>
  <c r="D10" i="3"/>
  <c r="C10" i="3"/>
  <c r="U9" i="3"/>
  <c r="S9" i="3"/>
  <c r="R9" i="3"/>
  <c r="Q9" i="3"/>
  <c r="P9" i="3"/>
  <c r="O9" i="3"/>
  <c r="N9" i="3"/>
  <c r="M9" i="3"/>
  <c r="L9" i="3"/>
  <c r="J9" i="3"/>
  <c r="I9" i="3"/>
  <c r="H9" i="3"/>
  <c r="G9" i="3"/>
  <c r="F9" i="3"/>
  <c r="E9" i="3"/>
  <c r="D9" i="3"/>
  <c r="C9" i="3"/>
  <c r="W8" i="3"/>
  <c r="U8" i="3"/>
  <c r="AB8" i="3" s="1"/>
  <c r="S8" i="3"/>
  <c r="R8" i="3"/>
  <c r="Q8" i="3"/>
  <c r="P8" i="3"/>
  <c r="O8" i="3"/>
  <c r="N8" i="3"/>
  <c r="M8" i="3"/>
  <c r="L8" i="3"/>
  <c r="J8" i="3"/>
  <c r="I8" i="3"/>
  <c r="H8" i="3"/>
  <c r="G8" i="3"/>
  <c r="F8" i="3"/>
  <c r="E8" i="3"/>
  <c r="D8" i="3"/>
  <c r="C8" i="3"/>
  <c r="U7" i="3"/>
  <c r="S7" i="3"/>
  <c r="R7" i="3"/>
  <c r="R12" i="3" s="1"/>
  <c r="Q7" i="3"/>
  <c r="P7" i="3"/>
  <c r="O7" i="3"/>
  <c r="O12" i="3" s="1"/>
  <c r="N7" i="3"/>
  <c r="N12" i="3" s="1"/>
  <c r="M7" i="3"/>
  <c r="L7" i="3"/>
  <c r="J7" i="3"/>
  <c r="J12" i="3" s="1"/>
  <c r="I7" i="3"/>
  <c r="I12" i="3" s="1"/>
  <c r="H7" i="3"/>
  <c r="G7" i="3"/>
  <c r="G12" i="3" s="1"/>
  <c r="F7" i="3"/>
  <c r="F12" i="3" s="1"/>
  <c r="E7" i="3"/>
  <c r="E12" i="3" s="1"/>
  <c r="D7" i="3"/>
  <c r="C7" i="3"/>
  <c r="I55" i="2"/>
  <c r="D52" i="2"/>
  <c r="O51" i="2"/>
  <c r="N51" i="2"/>
  <c r="M51" i="2"/>
  <c r="J51" i="2"/>
  <c r="I51" i="2"/>
  <c r="K51" i="2" s="1"/>
  <c r="F51" i="2"/>
  <c r="O50" i="2"/>
  <c r="N50" i="2"/>
  <c r="M50" i="2"/>
  <c r="O49" i="2"/>
  <c r="N49" i="2"/>
  <c r="M49" i="2"/>
  <c r="K49" i="2"/>
  <c r="J49" i="2"/>
  <c r="I49" i="2"/>
  <c r="E49" i="2"/>
  <c r="O48" i="2"/>
  <c r="N48" i="2"/>
  <c r="M48" i="2"/>
  <c r="L48" i="2" s="1"/>
  <c r="I48" i="2"/>
  <c r="E48" i="2"/>
  <c r="O47" i="2"/>
  <c r="N47" i="2"/>
  <c r="M47" i="2"/>
  <c r="K47" i="2"/>
  <c r="J47" i="2"/>
  <c r="I47" i="2"/>
  <c r="E47" i="2"/>
  <c r="O46" i="2"/>
  <c r="R46" i="2" s="1"/>
  <c r="H46" i="2"/>
  <c r="G46" i="2"/>
  <c r="N46" i="2" s="1"/>
  <c r="F46" i="2"/>
  <c r="E46" i="2"/>
  <c r="R45" i="2"/>
  <c r="O45" i="2"/>
  <c r="N45" i="2"/>
  <c r="M45" i="2"/>
  <c r="I45" i="2"/>
  <c r="H45" i="2"/>
  <c r="G45" i="2"/>
  <c r="F45" i="2"/>
  <c r="E45" i="2"/>
  <c r="O44" i="2"/>
  <c r="N44" i="2"/>
  <c r="M44" i="2"/>
  <c r="K44" i="2"/>
  <c r="J44" i="2"/>
  <c r="I44" i="2"/>
  <c r="E44" i="2"/>
  <c r="P43" i="2"/>
  <c r="O97" i="3" s="1"/>
  <c r="O95" i="3" s="1"/>
  <c r="M43" i="2"/>
  <c r="H43" i="2"/>
  <c r="G43" i="2"/>
  <c r="N43" i="2" s="1"/>
  <c r="F43" i="2"/>
  <c r="E43" i="2"/>
  <c r="O42" i="2"/>
  <c r="N42" i="2"/>
  <c r="M42" i="2"/>
  <c r="L42" i="2"/>
  <c r="T42" i="2" s="1"/>
  <c r="I42" i="2"/>
  <c r="E42" i="2"/>
  <c r="P41" i="2"/>
  <c r="M97" i="3" s="1"/>
  <c r="N41" i="2"/>
  <c r="M41" i="2"/>
  <c r="L41" i="2" s="1"/>
  <c r="H41" i="2"/>
  <c r="O41" i="2" s="1"/>
  <c r="R41" i="2" s="1"/>
  <c r="G41" i="2"/>
  <c r="F41" i="2"/>
  <c r="E41" i="2"/>
  <c r="C41" i="2"/>
  <c r="C52" i="2" s="1"/>
  <c r="R40" i="2"/>
  <c r="O40" i="2"/>
  <c r="N40" i="2"/>
  <c r="Q40" i="2" s="1"/>
  <c r="M40" i="2"/>
  <c r="I40" i="2"/>
  <c r="H40" i="2"/>
  <c r="G40" i="2"/>
  <c r="F40" i="2"/>
  <c r="E40" i="2"/>
  <c r="O39" i="2"/>
  <c r="N39" i="2"/>
  <c r="M39" i="2"/>
  <c r="K39" i="2"/>
  <c r="J39" i="2"/>
  <c r="I39" i="2"/>
  <c r="E39" i="2"/>
  <c r="O38" i="2"/>
  <c r="N38" i="2"/>
  <c r="M38" i="2"/>
  <c r="L38" i="2"/>
  <c r="T38" i="2" s="1"/>
  <c r="I38" i="2"/>
  <c r="E38" i="2"/>
  <c r="R37" i="2"/>
  <c r="Q37" i="2"/>
  <c r="O37" i="2"/>
  <c r="N37" i="2"/>
  <c r="H37" i="2"/>
  <c r="G37" i="2"/>
  <c r="F37" i="2"/>
  <c r="E37" i="2"/>
  <c r="O36" i="2"/>
  <c r="N36" i="2"/>
  <c r="L36" i="2" s="1"/>
  <c r="M36" i="2"/>
  <c r="K36" i="2"/>
  <c r="J36" i="2"/>
  <c r="I36" i="2"/>
  <c r="E36" i="2"/>
  <c r="O35" i="2"/>
  <c r="N35" i="2"/>
  <c r="M35" i="2"/>
  <c r="L35" i="2" s="1"/>
  <c r="I35" i="2"/>
  <c r="E35" i="2"/>
  <c r="O34" i="2"/>
  <c r="N34" i="2"/>
  <c r="M34" i="2"/>
  <c r="K34" i="2"/>
  <c r="J34" i="2"/>
  <c r="I34" i="2"/>
  <c r="E34" i="2"/>
  <c r="O33" i="2"/>
  <c r="N33" i="2"/>
  <c r="M33" i="2"/>
  <c r="L33" i="2"/>
  <c r="T33" i="2" s="1"/>
  <c r="I33" i="2"/>
  <c r="E33" i="2"/>
  <c r="O32" i="2"/>
  <c r="N32" i="2"/>
  <c r="L32" i="2" s="1"/>
  <c r="M32" i="2"/>
  <c r="K32" i="2"/>
  <c r="J32" i="2"/>
  <c r="I32" i="2"/>
  <c r="E32" i="2"/>
  <c r="O31" i="2"/>
  <c r="N31" i="2"/>
  <c r="M31" i="2"/>
  <c r="L31" i="2" s="1"/>
  <c r="I31" i="2"/>
  <c r="E31" i="2"/>
  <c r="R30" i="2"/>
  <c r="Q30" i="2"/>
  <c r="O30" i="2"/>
  <c r="N30" i="2"/>
  <c r="I30" i="2"/>
  <c r="H30" i="2"/>
  <c r="G30" i="2"/>
  <c r="F30" i="2"/>
  <c r="M30" i="2" s="1"/>
  <c r="E30" i="2"/>
  <c r="O29" i="2"/>
  <c r="N29" i="2"/>
  <c r="L29" i="2" s="1"/>
  <c r="M29" i="2"/>
  <c r="K29" i="2"/>
  <c r="J29" i="2"/>
  <c r="I29" i="2"/>
  <c r="E29" i="2"/>
  <c r="O28" i="2"/>
  <c r="R28" i="2" s="1"/>
  <c r="H28" i="2"/>
  <c r="G28" i="2"/>
  <c r="N28" i="2" s="1"/>
  <c r="F28" i="2"/>
  <c r="E28" i="2"/>
  <c r="R27" i="2"/>
  <c r="O27" i="2"/>
  <c r="N27" i="2"/>
  <c r="H27" i="2"/>
  <c r="G27" i="2"/>
  <c r="F27" i="2"/>
  <c r="E27" i="2"/>
  <c r="O26" i="2"/>
  <c r="N26" i="2"/>
  <c r="L26" i="2" s="1"/>
  <c r="M26" i="2"/>
  <c r="K26" i="2"/>
  <c r="J26" i="2"/>
  <c r="I26" i="2"/>
  <c r="E26" i="2"/>
  <c r="O25" i="2"/>
  <c r="N25" i="2"/>
  <c r="M25" i="2"/>
  <c r="L25" i="2" s="1"/>
  <c r="I25" i="2"/>
  <c r="E25" i="2"/>
  <c r="O24" i="2"/>
  <c r="N24" i="2"/>
  <c r="M24" i="2"/>
  <c r="K24" i="2"/>
  <c r="J24" i="2"/>
  <c r="I24" i="2"/>
  <c r="E24" i="2"/>
  <c r="O23" i="2"/>
  <c r="N23" i="2"/>
  <c r="M23" i="2"/>
  <c r="L23" i="2"/>
  <c r="T23" i="2" s="1"/>
  <c r="I23" i="2"/>
  <c r="E23" i="2"/>
  <c r="R22" i="2"/>
  <c r="P22" i="2"/>
  <c r="G97" i="3" s="1"/>
  <c r="G95" i="3" s="1"/>
  <c r="N22" i="2"/>
  <c r="M22" i="2"/>
  <c r="L22" i="2" s="1"/>
  <c r="I22" i="2"/>
  <c r="H22" i="2"/>
  <c r="O22" i="2" s="1"/>
  <c r="G22" i="2"/>
  <c r="F22" i="2"/>
  <c r="E22" i="2"/>
  <c r="Q21" i="2"/>
  <c r="P21" i="2"/>
  <c r="F97" i="3" s="1"/>
  <c r="F95" i="3" s="1"/>
  <c r="N21" i="2"/>
  <c r="M21" i="2"/>
  <c r="L21" i="2"/>
  <c r="I21" i="2"/>
  <c r="H21" i="2"/>
  <c r="O21" i="2" s="1"/>
  <c r="R21" i="2" s="1"/>
  <c r="G21" i="2"/>
  <c r="F21" i="2"/>
  <c r="E21" i="2"/>
  <c r="O20" i="2"/>
  <c r="N20" i="2"/>
  <c r="M20" i="2"/>
  <c r="J20" i="2"/>
  <c r="I20" i="2"/>
  <c r="K20" i="2" s="1"/>
  <c r="E20" i="2"/>
  <c r="O19" i="2"/>
  <c r="N19" i="2"/>
  <c r="M19" i="2"/>
  <c r="L19" i="2"/>
  <c r="I19" i="2"/>
  <c r="J19" i="2" s="1"/>
  <c r="E19" i="2"/>
  <c r="K19" i="2" s="1"/>
  <c r="Q18" i="2"/>
  <c r="N18" i="2"/>
  <c r="M18" i="2"/>
  <c r="H18" i="2"/>
  <c r="G18" i="2"/>
  <c r="F18" i="2"/>
  <c r="E18" i="2"/>
  <c r="P17" i="2"/>
  <c r="M17" i="2"/>
  <c r="H17" i="2"/>
  <c r="I17" i="2" s="1"/>
  <c r="G17" i="2"/>
  <c r="N17" i="2" s="1"/>
  <c r="F17" i="2"/>
  <c r="E17" i="2"/>
  <c r="O16" i="2"/>
  <c r="R16" i="2" s="1"/>
  <c r="H16" i="2"/>
  <c r="G16" i="2"/>
  <c r="N16" i="2" s="1"/>
  <c r="F16" i="2"/>
  <c r="E16" i="2"/>
  <c r="O15" i="2"/>
  <c r="N15" i="2"/>
  <c r="M15" i="2"/>
  <c r="L15" i="2"/>
  <c r="T15" i="2" s="1"/>
  <c r="K15" i="2"/>
  <c r="I15" i="2"/>
  <c r="J15" i="2" s="1"/>
  <c r="E15" i="2"/>
  <c r="O14" i="2"/>
  <c r="N14" i="2"/>
  <c r="M14" i="2"/>
  <c r="J14" i="2"/>
  <c r="I14" i="2"/>
  <c r="E14" i="2"/>
  <c r="O13" i="2"/>
  <c r="L13" i="2" s="1"/>
  <c r="N13" i="2"/>
  <c r="M13" i="2"/>
  <c r="I13" i="2"/>
  <c r="J13" i="2" s="1"/>
  <c r="E13" i="2"/>
  <c r="K13" i="2" s="1"/>
  <c r="P12" i="2"/>
  <c r="M12" i="2"/>
  <c r="K12" i="2"/>
  <c r="H12" i="2"/>
  <c r="I12" i="2" s="1"/>
  <c r="J12" i="2" s="1"/>
  <c r="G12" i="2"/>
  <c r="N12" i="2" s="1"/>
  <c r="F12" i="2"/>
  <c r="E12" i="2"/>
  <c r="O11" i="2"/>
  <c r="N11" i="2"/>
  <c r="M11" i="2"/>
  <c r="L11" i="2" s="1"/>
  <c r="I11" i="2"/>
  <c r="E11" i="2"/>
  <c r="E52" i="2" s="1"/>
  <c r="O10" i="2"/>
  <c r="N10" i="2"/>
  <c r="M10" i="2"/>
  <c r="K10" i="2"/>
  <c r="J10" i="2"/>
  <c r="I10" i="2"/>
  <c r="E10" i="2"/>
  <c r="P9" i="2"/>
  <c r="C97" i="3" s="1"/>
  <c r="M9" i="2"/>
  <c r="H9" i="2"/>
  <c r="G9" i="2"/>
  <c r="F9" i="2"/>
  <c r="E9" i="2"/>
  <c r="Q99" i="1"/>
  <c r="V95" i="1"/>
  <c r="U95" i="1"/>
  <c r="R95" i="1"/>
  <c r="P95" i="1"/>
  <c r="K95" i="1" s="1"/>
  <c r="N95" i="1"/>
  <c r="J95" i="1" s="1"/>
  <c r="I95" i="1" s="1"/>
  <c r="M95" i="1"/>
  <c r="Q95" i="1" s="1"/>
  <c r="AA95" i="3" s="1"/>
  <c r="G95" i="1"/>
  <c r="F95" i="1"/>
  <c r="E95" i="1"/>
  <c r="C95" i="1"/>
  <c r="V93" i="1"/>
  <c r="R92" i="1"/>
  <c r="Q92" i="1"/>
  <c r="AA92" i="3" s="1"/>
  <c r="P92" i="1"/>
  <c r="L92" i="1"/>
  <c r="I92" i="1" s="1"/>
  <c r="K92" i="1"/>
  <c r="O92" i="1" s="1"/>
  <c r="J92" i="1"/>
  <c r="N92" i="1" s="1"/>
  <c r="M92" i="1" s="1"/>
  <c r="G92" i="1"/>
  <c r="C92" i="1" s="1"/>
  <c r="F92" i="1"/>
  <c r="E92" i="1"/>
  <c r="U91" i="1"/>
  <c r="R91" i="1"/>
  <c r="Q91" i="1"/>
  <c r="AA91" i="3" s="1"/>
  <c r="N91" i="1"/>
  <c r="M91" i="1" s="1"/>
  <c r="L91" i="1"/>
  <c r="P91" i="1" s="1"/>
  <c r="K91" i="1"/>
  <c r="O91" i="1" s="1"/>
  <c r="AF91" i="3" s="1"/>
  <c r="AG91" i="3" s="1"/>
  <c r="J91" i="1"/>
  <c r="I91" i="1" s="1"/>
  <c r="G91" i="1"/>
  <c r="F91" i="1"/>
  <c r="E91" i="1"/>
  <c r="C91" i="1" s="1"/>
  <c r="R90" i="1"/>
  <c r="Q90" i="1"/>
  <c r="AA90" i="3" s="1"/>
  <c r="O90" i="1"/>
  <c r="N90" i="1"/>
  <c r="M90" i="1" s="1"/>
  <c r="L90" i="1"/>
  <c r="P90" i="1" s="1"/>
  <c r="K90" i="1"/>
  <c r="J90" i="1"/>
  <c r="I90" i="1" s="1"/>
  <c r="G90" i="1"/>
  <c r="F90" i="1"/>
  <c r="E90" i="1"/>
  <c r="C90" i="1" s="1"/>
  <c r="R89" i="1"/>
  <c r="Q89" i="1"/>
  <c r="AA89" i="3" s="1"/>
  <c r="P89" i="1"/>
  <c r="L89" i="1"/>
  <c r="K89" i="1"/>
  <c r="O89" i="1" s="1"/>
  <c r="J89" i="1"/>
  <c r="N89" i="1" s="1"/>
  <c r="G89" i="1"/>
  <c r="F89" i="1"/>
  <c r="E89" i="1"/>
  <c r="C89" i="1" s="1"/>
  <c r="U88" i="1"/>
  <c r="R88" i="1"/>
  <c r="Q88" i="1"/>
  <c r="AA88" i="3" s="1"/>
  <c r="M88" i="1"/>
  <c r="L88" i="1"/>
  <c r="P88" i="1" s="1"/>
  <c r="K88" i="1"/>
  <c r="O88" i="1" s="1"/>
  <c r="AF88" i="3" s="1"/>
  <c r="AG88" i="3" s="1"/>
  <c r="J88" i="1"/>
  <c r="N88" i="1" s="1"/>
  <c r="I88" i="1"/>
  <c r="G88" i="1"/>
  <c r="F88" i="1"/>
  <c r="E88" i="1"/>
  <c r="C88" i="1"/>
  <c r="R87" i="1"/>
  <c r="Q87" i="1"/>
  <c r="AA87" i="3" s="1"/>
  <c r="L87" i="1"/>
  <c r="P87" i="1" s="1"/>
  <c r="K87" i="1"/>
  <c r="O87" i="1" s="1"/>
  <c r="AF87" i="3" s="1"/>
  <c r="AG87" i="3" s="1"/>
  <c r="J87" i="1"/>
  <c r="N87" i="1" s="1"/>
  <c r="I87" i="1"/>
  <c r="G87" i="1"/>
  <c r="F87" i="1"/>
  <c r="E87" i="1"/>
  <c r="C87" i="1"/>
  <c r="R86" i="1"/>
  <c r="Q86" i="1"/>
  <c r="AA86" i="3" s="1"/>
  <c r="L86" i="1"/>
  <c r="P86" i="1" s="1"/>
  <c r="K86" i="1"/>
  <c r="O86" i="1" s="1"/>
  <c r="J86" i="1"/>
  <c r="N86" i="1" s="1"/>
  <c r="M86" i="1" s="1"/>
  <c r="G86" i="1"/>
  <c r="F86" i="1"/>
  <c r="E86" i="1"/>
  <c r="C86" i="1" s="1"/>
  <c r="R85" i="1"/>
  <c r="Q85" i="1"/>
  <c r="AA85" i="3" s="1"/>
  <c r="O85" i="1"/>
  <c r="L85" i="1"/>
  <c r="P85" i="1" s="1"/>
  <c r="K85" i="1"/>
  <c r="J85" i="1"/>
  <c r="N85" i="1" s="1"/>
  <c r="G85" i="1"/>
  <c r="F85" i="1"/>
  <c r="E85" i="1"/>
  <c r="R84" i="1"/>
  <c r="Q84" i="1"/>
  <c r="AA84" i="3" s="1"/>
  <c r="P84" i="1"/>
  <c r="L84" i="1"/>
  <c r="I84" i="1" s="1"/>
  <c r="K84" i="1"/>
  <c r="O84" i="1" s="1"/>
  <c r="J84" i="1"/>
  <c r="N84" i="1" s="1"/>
  <c r="M84" i="1" s="1"/>
  <c r="G84" i="1"/>
  <c r="C84" i="1" s="1"/>
  <c r="F84" i="1"/>
  <c r="E84" i="1"/>
  <c r="U83" i="1"/>
  <c r="R83" i="1"/>
  <c r="Q83" i="1"/>
  <c r="AA83" i="3" s="1"/>
  <c r="N83" i="1"/>
  <c r="M83" i="1" s="1"/>
  <c r="L83" i="1"/>
  <c r="P83" i="1" s="1"/>
  <c r="K83" i="1"/>
  <c r="O83" i="1" s="1"/>
  <c r="AF83" i="3" s="1"/>
  <c r="AG83" i="3" s="1"/>
  <c r="J83" i="1"/>
  <c r="I83" i="1" s="1"/>
  <c r="G83" i="1"/>
  <c r="F83" i="1"/>
  <c r="E83" i="1"/>
  <c r="C83" i="1" s="1"/>
  <c r="R82" i="1"/>
  <c r="Q82" i="1"/>
  <c r="AA82" i="3" s="1"/>
  <c r="O82" i="1"/>
  <c r="N82" i="1"/>
  <c r="M82" i="1" s="1"/>
  <c r="L82" i="1"/>
  <c r="P82" i="1" s="1"/>
  <c r="K82" i="1"/>
  <c r="J82" i="1"/>
  <c r="I82" i="1" s="1"/>
  <c r="G82" i="1"/>
  <c r="F82" i="1"/>
  <c r="E82" i="1"/>
  <c r="C82" i="1" s="1"/>
  <c r="R81" i="1"/>
  <c r="Q81" i="1"/>
  <c r="AA81" i="3" s="1"/>
  <c r="P81" i="1"/>
  <c r="L81" i="1"/>
  <c r="K81" i="1"/>
  <c r="O81" i="1" s="1"/>
  <c r="J81" i="1"/>
  <c r="N81" i="1" s="1"/>
  <c r="G81" i="1"/>
  <c r="F81" i="1"/>
  <c r="E81" i="1"/>
  <c r="C81" i="1" s="1"/>
  <c r="U80" i="1"/>
  <c r="R80" i="1"/>
  <c r="Q80" i="1"/>
  <c r="AA80" i="3" s="1"/>
  <c r="M80" i="1"/>
  <c r="L80" i="1"/>
  <c r="P80" i="1" s="1"/>
  <c r="K80" i="1"/>
  <c r="O80" i="1" s="1"/>
  <c r="AF80" i="3" s="1"/>
  <c r="AG80" i="3" s="1"/>
  <c r="J80" i="1"/>
  <c r="N80" i="1" s="1"/>
  <c r="I80" i="1"/>
  <c r="G80" i="1"/>
  <c r="F80" i="1"/>
  <c r="E80" i="1"/>
  <c r="C80" i="1"/>
  <c r="R79" i="1"/>
  <c r="Q79" i="1"/>
  <c r="AA79" i="3" s="1"/>
  <c r="L79" i="1"/>
  <c r="P79" i="1" s="1"/>
  <c r="K79" i="1"/>
  <c r="O79" i="1" s="1"/>
  <c r="AF79" i="3" s="1"/>
  <c r="AG79" i="3" s="1"/>
  <c r="J79" i="1"/>
  <c r="N79" i="1" s="1"/>
  <c r="I79" i="1"/>
  <c r="G79" i="1"/>
  <c r="F79" i="1"/>
  <c r="E79" i="1"/>
  <c r="C79" i="1"/>
  <c r="R78" i="1"/>
  <c r="Q78" i="1"/>
  <c r="AA78" i="3" s="1"/>
  <c r="L78" i="1"/>
  <c r="P78" i="1" s="1"/>
  <c r="K78" i="1"/>
  <c r="O78" i="1" s="1"/>
  <c r="J78" i="1"/>
  <c r="N78" i="1" s="1"/>
  <c r="M78" i="1" s="1"/>
  <c r="G78" i="1"/>
  <c r="F78" i="1"/>
  <c r="E78" i="1"/>
  <c r="C78" i="1" s="1"/>
  <c r="R77" i="1"/>
  <c r="Q77" i="1"/>
  <c r="AA77" i="3" s="1"/>
  <c r="O77" i="1"/>
  <c r="L77" i="1"/>
  <c r="P77" i="1" s="1"/>
  <c r="K77" i="1"/>
  <c r="J77" i="1"/>
  <c r="N77" i="1" s="1"/>
  <c r="G77" i="1"/>
  <c r="C77" i="1" s="1"/>
  <c r="F77" i="1"/>
  <c r="E77" i="1"/>
  <c r="R76" i="1"/>
  <c r="Q76" i="1"/>
  <c r="AA76" i="3" s="1"/>
  <c r="P76" i="1"/>
  <c r="L76" i="1"/>
  <c r="I76" i="1" s="1"/>
  <c r="K76" i="1"/>
  <c r="O76" i="1" s="1"/>
  <c r="J76" i="1"/>
  <c r="N76" i="1" s="1"/>
  <c r="M76" i="1" s="1"/>
  <c r="G76" i="1"/>
  <c r="F76" i="1"/>
  <c r="E76" i="1"/>
  <c r="D76" i="1"/>
  <c r="D93" i="1" s="1"/>
  <c r="C76" i="1"/>
  <c r="R75" i="1"/>
  <c r="Q75" i="1"/>
  <c r="AA75" i="3" s="1"/>
  <c r="L75" i="1"/>
  <c r="P75" i="1" s="1"/>
  <c r="K75" i="1"/>
  <c r="O75" i="1" s="1"/>
  <c r="J75" i="1"/>
  <c r="N75" i="1" s="1"/>
  <c r="M75" i="1" s="1"/>
  <c r="G75" i="1"/>
  <c r="F75" i="1"/>
  <c r="E75" i="1"/>
  <c r="C75" i="1" s="1"/>
  <c r="R74" i="1"/>
  <c r="Q74" i="1"/>
  <c r="AA74" i="3" s="1"/>
  <c r="O74" i="1"/>
  <c r="L74" i="1"/>
  <c r="P74" i="1" s="1"/>
  <c r="K74" i="1"/>
  <c r="J74" i="1"/>
  <c r="N74" i="1" s="1"/>
  <c r="G74" i="1"/>
  <c r="C74" i="1" s="1"/>
  <c r="F74" i="1"/>
  <c r="E74" i="1"/>
  <c r="R73" i="1"/>
  <c r="Q73" i="1"/>
  <c r="AA73" i="3" s="1"/>
  <c r="P73" i="1"/>
  <c r="L73" i="1"/>
  <c r="I73" i="1" s="1"/>
  <c r="K73" i="1"/>
  <c r="O73" i="1" s="1"/>
  <c r="J73" i="1"/>
  <c r="N73" i="1" s="1"/>
  <c r="M73" i="1" s="1"/>
  <c r="G73" i="1"/>
  <c r="C73" i="1" s="1"/>
  <c r="F73" i="1"/>
  <c r="E73" i="1"/>
  <c r="W72" i="1"/>
  <c r="U72" i="1"/>
  <c r="T72" i="1" s="1"/>
  <c r="S72" i="1" s="1"/>
  <c r="R72" i="1"/>
  <c r="Q72" i="1"/>
  <c r="AA72" i="3" s="1"/>
  <c r="N72" i="1"/>
  <c r="M72" i="1" s="1"/>
  <c r="L72" i="1"/>
  <c r="P72" i="1" s="1"/>
  <c r="K72" i="1"/>
  <c r="O72" i="1" s="1"/>
  <c r="AF72" i="3" s="1"/>
  <c r="AG72" i="3" s="1"/>
  <c r="J72" i="1"/>
  <c r="I72" i="1" s="1"/>
  <c r="G72" i="1"/>
  <c r="F72" i="1"/>
  <c r="E72" i="1"/>
  <c r="C72" i="1" s="1"/>
  <c r="R71" i="1"/>
  <c r="Q71" i="1"/>
  <c r="AA71" i="3" s="1"/>
  <c r="O71" i="1"/>
  <c r="N71" i="1"/>
  <c r="M71" i="1" s="1"/>
  <c r="L71" i="1"/>
  <c r="P71" i="1" s="1"/>
  <c r="K71" i="1"/>
  <c r="J71" i="1"/>
  <c r="I71" i="1" s="1"/>
  <c r="G71" i="1"/>
  <c r="F71" i="1"/>
  <c r="E71" i="1"/>
  <c r="R70" i="1"/>
  <c r="Q70" i="1"/>
  <c r="AA70" i="3" s="1"/>
  <c r="P70" i="1"/>
  <c r="L70" i="1"/>
  <c r="K70" i="1"/>
  <c r="J70" i="1"/>
  <c r="N70" i="1" s="1"/>
  <c r="G70" i="1"/>
  <c r="F70" i="1"/>
  <c r="E70" i="1"/>
  <c r="C70" i="1" s="1"/>
  <c r="U69" i="1"/>
  <c r="R69" i="1"/>
  <c r="Q69" i="1"/>
  <c r="AA69" i="3" s="1"/>
  <c r="L69" i="1"/>
  <c r="P69" i="1" s="1"/>
  <c r="M69" i="1" s="1"/>
  <c r="K69" i="1"/>
  <c r="O69" i="1" s="1"/>
  <c r="AF69" i="3" s="1"/>
  <c r="AG69" i="3" s="1"/>
  <c r="J69" i="1"/>
  <c r="N69" i="1" s="1"/>
  <c r="I69" i="1"/>
  <c r="G69" i="1"/>
  <c r="F69" i="1"/>
  <c r="E69" i="1"/>
  <c r="C69" i="1"/>
  <c r="R68" i="1"/>
  <c r="Q68" i="1"/>
  <c r="AA68" i="3" s="1"/>
  <c r="L68" i="1"/>
  <c r="P68" i="1" s="1"/>
  <c r="K68" i="1"/>
  <c r="O68" i="1" s="1"/>
  <c r="AF68" i="3" s="1"/>
  <c r="AG68" i="3" s="1"/>
  <c r="J68" i="1"/>
  <c r="N68" i="1" s="1"/>
  <c r="M68" i="1" s="1"/>
  <c r="I68" i="1"/>
  <c r="G68" i="1"/>
  <c r="F68" i="1"/>
  <c r="E68" i="1"/>
  <c r="C68" i="1"/>
  <c r="R67" i="1"/>
  <c r="Q67" i="1"/>
  <c r="AA67" i="3" s="1"/>
  <c r="L67" i="1"/>
  <c r="P67" i="1" s="1"/>
  <c r="K67" i="1"/>
  <c r="O67" i="1" s="1"/>
  <c r="J67" i="1"/>
  <c r="N67" i="1" s="1"/>
  <c r="M67" i="1" s="1"/>
  <c r="G67" i="1"/>
  <c r="F67" i="1"/>
  <c r="E67" i="1"/>
  <c r="C67" i="1" s="1"/>
  <c r="R66" i="1"/>
  <c r="Q66" i="1"/>
  <c r="AA66" i="3" s="1"/>
  <c r="O66" i="1"/>
  <c r="L66" i="1"/>
  <c r="P66" i="1" s="1"/>
  <c r="K66" i="1"/>
  <c r="J66" i="1"/>
  <c r="N66" i="1" s="1"/>
  <c r="G66" i="1"/>
  <c r="F66" i="1"/>
  <c r="E66" i="1"/>
  <c r="R65" i="1"/>
  <c r="Q65" i="1"/>
  <c r="AA65" i="3" s="1"/>
  <c r="P65" i="1"/>
  <c r="L65" i="1"/>
  <c r="I65" i="1" s="1"/>
  <c r="K65" i="1"/>
  <c r="O65" i="1" s="1"/>
  <c r="J65" i="1"/>
  <c r="N65" i="1" s="1"/>
  <c r="M65" i="1" s="1"/>
  <c r="G65" i="1"/>
  <c r="C65" i="1" s="1"/>
  <c r="F65" i="1"/>
  <c r="E65" i="1"/>
  <c r="U64" i="1"/>
  <c r="R64" i="1"/>
  <c r="Q64" i="1"/>
  <c r="AA64" i="3" s="1"/>
  <c r="N64" i="1"/>
  <c r="M64" i="1" s="1"/>
  <c r="L64" i="1"/>
  <c r="P64" i="1" s="1"/>
  <c r="K64" i="1"/>
  <c r="O64" i="1" s="1"/>
  <c r="AF64" i="3" s="1"/>
  <c r="AG64" i="3" s="1"/>
  <c r="J64" i="1"/>
  <c r="I64" i="1" s="1"/>
  <c r="G64" i="1"/>
  <c r="F64" i="1"/>
  <c r="E64" i="1"/>
  <c r="C64" i="1" s="1"/>
  <c r="R63" i="1"/>
  <c r="Q63" i="1"/>
  <c r="O63" i="1"/>
  <c r="N63" i="1"/>
  <c r="M63" i="1" s="1"/>
  <c r="L63" i="1"/>
  <c r="P63" i="1" s="1"/>
  <c r="K63" i="1"/>
  <c r="J63" i="1"/>
  <c r="I63" i="1" s="1"/>
  <c r="G63" i="1"/>
  <c r="F63" i="1"/>
  <c r="E63" i="1"/>
  <c r="R62" i="1"/>
  <c r="Q62" i="1"/>
  <c r="AA62" i="3" s="1"/>
  <c r="P62" i="1"/>
  <c r="L62" i="1"/>
  <c r="K62" i="1"/>
  <c r="J62" i="1"/>
  <c r="N62" i="1" s="1"/>
  <c r="G62" i="1"/>
  <c r="F62" i="1"/>
  <c r="E62" i="1"/>
  <c r="U61" i="1"/>
  <c r="R61" i="1"/>
  <c r="Q61" i="1"/>
  <c r="AA61" i="3" s="1"/>
  <c r="L61" i="1"/>
  <c r="L93" i="1" s="1"/>
  <c r="K61" i="1"/>
  <c r="O61" i="1" s="1"/>
  <c r="AF61" i="3" s="1"/>
  <c r="AG61" i="3" s="1"/>
  <c r="J61" i="1"/>
  <c r="N61" i="1" s="1"/>
  <c r="I61" i="1"/>
  <c r="G61" i="1"/>
  <c r="G93" i="1" s="1"/>
  <c r="F61" i="1"/>
  <c r="E61" i="1"/>
  <c r="C61" i="1"/>
  <c r="A61" i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R60" i="1"/>
  <c r="Q60" i="1"/>
  <c r="AA60" i="3" s="1"/>
  <c r="L60" i="1"/>
  <c r="P60" i="1" s="1"/>
  <c r="K60" i="1"/>
  <c r="O60" i="1" s="1"/>
  <c r="AF60" i="3" s="1"/>
  <c r="AG60" i="3" s="1"/>
  <c r="J60" i="1"/>
  <c r="N60" i="1" s="1"/>
  <c r="I60" i="1"/>
  <c r="G60" i="1"/>
  <c r="F60" i="1"/>
  <c r="E60" i="1"/>
  <c r="C60" i="1"/>
  <c r="A60" i="1"/>
  <c r="R59" i="1"/>
  <c r="R93" i="1" s="1"/>
  <c r="Q59" i="1"/>
  <c r="AA59" i="3" s="1"/>
  <c r="N59" i="1"/>
  <c r="L59" i="1"/>
  <c r="P59" i="1" s="1"/>
  <c r="K59" i="1"/>
  <c r="O59" i="1" s="1"/>
  <c r="J59" i="1"/>
  <c r="G59" i="1"/>
  <c r="F59" i="1"/>
  <c r="F93" i="1" s="1"/>
  <c r="E59" i="1"/>
  <c r="V58" i="1"/>
  <c r="D58" i="1"/>
  <c r="U57" i="1"/>
  <c r="R57" i="1"/>
  <c r="Q57" i="1"/>
  <c r="AA57" i="3" s="1"/>
  <c r="P57" i="1"/>
  <c r="L57" i="1"/>
  <c r="K57" i="1"/>
  <c r="O57" i="1" s="1"/>
  <c r="AF57" i="3" s="1"/>
  <c r="AG57" i="3" s="1"/>
  <c r="J57" i="1"/>
  <c r="N57" i="1" s="1"/>
  <c r="I57" i="1"/>
  <c r="G57" i="1"/>
  <c r="F57" i="1"/>
  <c r="E57" i="1"/>
  <c r="C57" i="1"/>
  <c r="U56" i="1"/>
  <c r="R56" i="1"/>
  <c r="Q56" i="1"/>
  <c r="AA56" i="3" s="1"/>
  <c r="M56" i="1"/>
  <c r="L56" i="1"/>
  <c r="P56" i="1" s="1"/>
  <c r="K56" i="1"/>
  <c r="O56" i="1" s="1"/>
  <c r="AF56" i="3" s="1"/>
  <c r="AG56" i="3" s="1"/>
  <c r="J56" i="1"/>
  <c r="N56" i="1" s="1"/>
  <c r="I56" i="1"/>
  <c r="G56" i="1"/>
  <c r="F56" i="1"/>
  <c r="E56" i="1"/>
  <c r="C56" i="1"/>
  <c r="R55" i="1"/>
  <c r="Q55" i="1"/>
  <c r="AA55" i="3" s="1"/>
  <c r="L55" i="1"/>
  <c r="P55" i="1" s="1"/>
  <c r="K55" i="1"/>
  <c r="O55" i="1" s="1"/>
  <c r="J55" i="1"/>
  <c r="N55" i="1" s="1"/>
  <c r="G55" i="1"/>
  <c r="F55" i="1"/>
  <c r="F58" i="1" s="1"/>
  <c r="E55" i="1"/>
  <c r="R54" i="1"/>
  <c r="Q54" i="1"/>
  <c r="AA54" i="3" s="1"/>
  <c r="P54" i="1"/>
  <c r="O54" i="1"/>
  <c r="L54" i="1"/>
  <c r="K54" i="1"/>
  <c r="K58" i="1" s="1"/>
  <c r="J54" i="1"/>
  <c r="N54" i="1" s="1"/>
  <c r="M54" i="1" s="1"/>
  <c r="G54" i="1"/>
  <c r="F54" i="1"/>
  <c r="E54" i="1"/>
  <c r="A54" i="1"/>
  <c r="A55" i="1" s="1"/>
  <c r="A56" i="1" s="1"/>
  <c r="A57" i="1" s="1"/>
  <c r="R53" i="1"/>
  <c r="R58" i="1" s="1"/>
  <c r="Q53" i="1"/>
  <c r="L53" i="1"/>
  <c r="K53" i="1"/>
  <c r="O53" i="1" s="1"/>
  <c r="AF53" i="3" s="1"/>
  <c r="J53" i="1"/>
  <c r="J58" i="1" s="1"/>
  <c r="G53" i="1"/>
  <c r="F53" i="1"/>
  <c r="E53" i="1"/>
  <c r="V52" i="1"/>
  <c r="Q52" i="1"/>
  <c r="E52" i="1"/>
  <c r="D52" i="1"/>
  <c r="R51" i="1"/>
  <c r="R52" i="1" s="1"/>
  <c r="Q51" i="1"/>
  <c r="O51" i="1"/>
  <c r="L51" i="1"/>
  <c r="L52" i="1" s="1"/>
  <c r="K51" i="1"/>
  <c r="K52" i="1" s="1"/>
  <c r="J51" i="1"/>
  <c r="G51" i="1"/>
  <c r="G52" i="1" s="1"/>
  <c r="F51" i="1"/>
  <c r="F52" i="1" s="1"/>
  <c r="E51" i="1"/>
  <c r="C51" i="1" s="1"/>
  <c r="C52" i="1" s="1"/>
  <c r="V49" i="1"/>
  <c r="D49" i="1"/>
  <c r="R48" i="1"/>
  <c r="Q48" i="1"/>
  <c r="AA48" i="3" s="1"/>
  <c r="N48" i="1"/>
  <c r="M48" i="1" s="1"/>
  <c r="L48" i="1"/>
  <c r="P48" i="1" s="1"/>
  <c r="K48" i="1"/>
  <c r="O48" i="1" s="1"/>
  <c r="J48" i="1"/>
  <c r="I48" i="1" s="1"/>
  <c r="G48" i="1"/>
  <c r="F48" i="1"/>
  <c r="E48" i="1"/>
  <c r="R47" i="1"/>
  <c r="Q47" i="1"/>
  <c r="AA47" i="3" s="1"/>
  <c r="P47" i="1"/>
  <c r="L47" i="1"/>
  <c r="K47" i="1"/>
  <c r="O47" i="1" s="1"/>
  <c r="J47" i="1"/>
  <c r="G47" i="1"/>
  <c r="F47" i="1"/>
  <c r="E47" i="1"/>
  <c r="C47" i="1" s="1"/>
  <c r="R46" i="1"/>
  <c r="Q46" i="1"/>
  <c r="AA46" i="3" s="1"/>
  <c r="N46" i="1"/>
  <c r="L46" i="1"/>
  <c r="P46" i="1" s="1"/>
  <c r="K46" i="1"/>
  <c r="O46" i="1" s="1"/>
  <c r="J46" i="1"/>
  <c r="I46" i="1" s="1"/>
  <c r="G46" i="1"/>
  <c r="F46" i="1"/>
  <c r="E46" i="1"/>
  <c r="C46" i="1" s="1"/>
  <c r="R45" i="1"/>
  <c r="Q45" i="1"/>
  <c r="AA45" i="3" s="1"/>
  <c r="L45" i="1"/>
  <c r="P45" i="1" s="1"/>
  <c r="K45" i="1"/>
  <c r="O45" i="1" s="1"/>
  <c r="J45" i="1"/>
  <c r="N45" i="1" s="1"/>
  <c r="G45" i="1"/>
  <c r="F45" i="1"/>
  <c r="E45" i="1"/>
  <c r="C45" i="1" s="1"/>
  <c r="R44" i="1"/>
  <c r="Q44" i="1"/>
  <c r="AA44" i="3" s="1"/>
  <c r="L44" i="1"/>
  <c r="P44" i="1" s="1"/>
  <c r="K44" i="1"/>
  <c r="O44" i="1" s="1"/>
  <c r="J44" i="1"/>
  <c r="N44" i="1" s="1"/>
  <c r="G44" i="1"/>
  <c r="F44" i="1"/>
  <c r="E44" i="1"/>
  <c r="C44" i="1" s="1"/>
  <c r="R43" i="1"/>
  <c r="Q43" i="1"/>
  <c r="AA43" i="3" s="1"/>
  <c r="M43" i="1"/>
  <c r="L43" i="1"/>
  <c r="P43" i="1" s="1"/>
  <c r="K43" i="1"/>
  <c r="O43" i="1" s="1"/>
  <c r="U43" i="1" s="1"/>
  <c r="J43" i="1"/>
  <c r="N43" i="1" s="1"/>
  <c r="I43" i="1"/>
  <c r="G43" i="1"/>
  <c r="F43" i="1"/>
  <c r="AF43" i="3" s="1"/>
  <c r="AG43" i="3" s="1"/>
  <c r="E43" i="1"/>
  <c r="C43" i="1"/>
  <c r="R42" i="1"/>
  <c r="Q42" i="1"/>
  <c r="AA42" i="3" s="1"/>
  <c r="N42" i="1"/>
  <c r="M42" i="1" s="1"/>
  <c r="L42" i="1"/>
  <c r="P42" i="1" s="1"/>
  <c r="K42" i="1"/>
  <c r="O42" i="1" s="1"/>
  <c r="J42" i="1"/>
  <c r="I42" i="1" s="1"/>
  <c r="G42" i="1"/>
  <c r="F42" i="1"/>
  <c r="E42" i="1"/>
  <c r="C42" i="1" s="1"/>
  <c r="R41" i="1"/>
  <c r="Q41" i="1"/>
  <c r="AA41" i="3" s="1"/>
  <c r="O41" i="1"/>
  <c r="L41" i="1"/>
  <c r="P41" i="1" s="1"/>
  <c r="K41" i="1"/>
  <c r="J41" i="1"/>
  <c r="N41" i="1" s="1"/>
  <c r="G41" i="1"/>
  <c r="F41" i="1"/>
  <c r="E41" i="1"/>
  <c r="R40" i="1"/>
  <c r="Q40" i="1"/>
  <c r="AA40" i="3" s="1"/>
  <c r="L40" i="1"/>
  <c r="P40" i="1" s="1"/>
  <c r="K40" i="1"/>
  <c r="O40" i="1" s="1"/>
  <c r="J40" i="1"/>
  <c r="N40" i="1" s="1"/>
  <c r="G40" i="1"/>
  <c r="F40" i="1"/>
  <c r="E40" i="1"/>
  <c r="C40" i="1" s="1"/>
  <c r="R39" i="1"/>
  <c r="Q39" i="1"/>
  <c r="AA39" i="3" s="1"/>
  <c r="L39" i="1"/>
  <c r="P39" i="1" s="1"/>
  <c r="K39" i="1"/>
  <c r="O39" i="1" s="1"/>
  <c r="AF39" i="3" s="1"/>
  <c r="AG39" i="3" s="1"/>
  <c r="J39" i="1"/>
  <c r="N39" i="1" s="1"/>
  <c r="M39" i="1" s="1"/>
  <c r="I39" i="1"/>
  <c r="G39" i="1"/>
  <c r="F39" i="1"/>
  <c r="E39" i="1"/>
  <c r="C39" i="1"/>
  <c r="R38" i="1"/>
  <c r="Q38" i="1"/>
  <c r="AA38" i="3" s="1"/>
  <c r="L38" i="1"/>
  <c r="P38" i="1" s="1"/>
  <c r="K38" i="1"/>
  <c r="O38" i="1" s="1"/>
  <c r="J38" i="1"/>
  <c r="I38" i="1" s="1"/>
  <c r="G38" i="1"/>
  <c r="F38" i="1"/>
  <c r="E38" i="1"/>
  <c r="C38" i="1" s="1"/>
  <c r="R37" i="1"/>
  <c r="Q37" i="1"/>
  <c r="AA37" i="3" s="1"/>
  <c r="O37" i="1"/>
  <c r="L37" i="1"/>
  <c r="P37" i="1" s="1"/>
  <c r="K37" i="1"/>
  <c r="J37" i="1"/>
  <c r="N37" i="1" s="1"/>
  <c r="G37" i="1"/>
  <c r="F37" i="1"/>
  <c r="E37" i="1"/>
  <c r="C37" i="1" s="1"/>
  <c r="R36" i="1"/>
  <c r="Q36" i="1"/>
  <c r="AA36" i="3" s="1"/>
  <c r="L36" i="1"/>
  <c r="P36" i="1" s="1"/>
  <c r="K36" i="1"/>
  <c r="O36" i="1" s="1"/>
  <c r="J36" i="1"/>
  <c r="N36" i="1" s="1"/>
  <c r="G36" i="1"/>
  <c r="F36" i="1"/>
  <c r="E36" i="1"/>
  <c r="R35" i="1"/>
  <c r="Q35" i="1"/>
  <c r="AA35" i="3" s="1"/>
  <c r="L35" i="1"/>
  <c r="P35" i="1" s="1"/>
  <c r="K35" i="1"/>
  <c r="O35" i="1" s="1"/>
  <c r="AF35" i="3" s="1"/>
  <c r="AG35" i="3" s="1"/>
  <c r="J35" i="1"/>
  <c r="N35" i="1" s="1"/>
  <c r="M35" i="1" s="1"/>
  <c r="I35" i="1"/>
  <c r="G35" i="1"/>
  <c r="F35" i="1"/>
  <c r="E35" i="1"/>
  <c r="C35" i="1"/>
  <c r="R34" i="1"/>
  <c r="Q34" i="1"/>
  <c r="AA34" i="3" s="1"/>
  <c r="N34" i="1"/>
  <c r="L34" i="1"/>
  <c r="P34" i="1" s="1"/>
  <c r="K34" i="1"/>
  <c r="O34" i="1" s="1"/>
  <c r="J34" i="1"/>
  <c r="I34" i="1" s="1"/>
  <c r="G34" i="1"/>
  <c r="F34" i="1"/>
  <c r="E34" i="1"/>
  <c r="C34" i="1" s="1"/>
  <c r="R33" i="1"/>
  <c r="Q33" i="1"/>
  <c r="AA33" i="3" s="1"/>
  <c r="L33" i="1"/>
  <c r="P33" i="1" s="1"/>
  <c r="K33" i="1"/>
  <c r="O33" i="1" s="1"/>
  <c r="J33" i="1"/>
  <c r="N33" i="1" s="1"/>
  <c r="G33" i="1"/>
  <c r="F33" i="1"/>
  <c r="E33" i="1"/>
  <c r="C33" i="1" s="1"/>
  <c r="R32" i="1"/>
  <c r="Q32" i="1"/>
  <c r="AA32" i="3" s="1"/>
  <c r="P32" i="1"/>
  <c r="L32" i="1"/>
  <c r="K32" i="1"/>
  <c r="O32" i="1" s="1"/>
  <c r="J32" i="1"/>
  <c r="N32" i="1" s="1"/>
  <c r="G32" i="1"/>
  <c r="F32" i="1"/>
  <c r="E32" i="1"/>
  <c r="U31" i="1"/>
  <c r="R31" i="1"/>
  <c r="Q31" i="1"/>
  <c r="AA31" i="3" s="1"/>
  <c r="L31" i="1"/>
  <c r="P31" i="1" s="1"/>
  <c r="M31" i="1" s="1"/>
  <c r="K31" i="1"/>
  <c r="O31" i="1" s="1"/>
  <c r="AF31" i="3" s="1"/>
  <c r="AG31" i="3" s="1"/>
  <c r="J31" i="1"/>
  <c r="N31" i="1" s="1"/>
  <c r="I31" i="1"/>
  <c r="G31" i="1"/>
  <c r="C31" i="1" s="1"/>
  <c r="F31" i="1"/>
  <c r="E31" i="1"/>
  <c r="R30" i="1"/>
  <c r="Q30" i="1"/>
  <c r="AA30" i="3" s="1"/>
  <c r="L30" i="1"/>
  <c r="P30" i="1" s="1"/>
  <c r="K30" i="1"/>
  <c r="O30" i="1" s="1"/>
  <c r="AF30" i="3" s="1"/>
  <c r="AG30" i="3" s="1"/>
  <c r="J30" i="1"/>
  <c r="N30" i="1" s="1"/>
  <c r="M30" i="1" s="1"/>
  <c r="I30" i="1"/>
  <c r="G30" i="1"/>
  <c r="F30" i="1"/>
  <c r="E30" i="1"/>
  <c r="C30" i="1"/>
  <c r="R29" i="1"/>
  <c r="Q29" i="1"/>
  <c r="AA29" i="3" s="1"/>
  <c r="O29" i="1"/>
  <c r="L29" i="1"/>
  <c r="P29" i="1" s="1"/>
  <c r="K29" i="1"/>
  <c r="J29" i="1"/>
  <c r="I29" i="1" s="1"/>
  <c r="G29" i="1"/>
  <c r="F29" i="1"/>
  <c r="E29" i="1"/>
  <c r="C29" i="1" s="1"/>
  <c r="R28" i="1"/>
  <c r="Q28" i="1"/>
  <c r="AA28" i="3" s="1"/>
  <c r="O28" i="1"/>
  <c r="L28" i="1"/>
  <c r="P28" i="1" s="1"/>
  <c r="K28" i="1"/>
  <c r="J28" i="1"/>
  <c r="N28" i="1" s="1"/>
  <c r="G28" i="1"/>
  <c r="F28" i="1"/>
  <c r="E28" i="1"/>
  <c r="U27" i="1"/>
  <c r="R27" i="1"/>
  <c r="Q27" i="1"/>
  <c r="AA27" i="3" s="1"/>
  <c r="O27" i="1"/>
  <c r="AF27" i="3" s="1"/>
  <c r="AG27" i="3" s="1"/>
  <c r="L27" i="1"/>
  <c r="P27" i="1" s="1"/>
  <c r="M27" i="1" s="1"/>
  <c r="K27" i="1"/>
  <c r="J27" i="1"/>
  <c r="N27" i="1" s="1"/>
  <c r="G27" i="1"/>
  <c r="C27" i="1" s="1"/>
  <c r="F27" i="1"/>
  <c r="E27" i="1"/>
  <c r="R26" i="1"/>
  <c r="Q26" i="1"/>
  <c r="AA26" i="3" s="1"/>
  <c r="L26" i="1"/>
  <c r="P26" i="1" s="1"/>
  <c r="K26" i="1"/>
  <c r="O26" i="1" s="1"/>
  <c r="J26" i="1"/>
  <c r="N26" i="1" s="1"/>
  <c r="M26" i="1" s="1"/>
  <c r="I26" i="1"/>
  <c r="G26" i="1"/>
  <c r="F26" i="1"/>
  <c r="E26" i="1"/>
  <c r="C26" i="1"/>
  <c r="R25" i="1"/>
  <c r="Q25" i="1"/>
  <c r="AA25" i="3" s="1"/>
  <c r="L25" i="1"/>
  <c r="P25" i="1" s="1"/>
  <c r="K25" i="1"/>
  <c r="O25" i="1" s="1"/>
  <c r="J25" i="1"/>
  <c r="I25" i="1" s="1"/>
  <c r="G25" i="1"/>
  <c r="F25" i="1"/>
  <c r="E25" i="1"/>
  <c r="C25" i="1" s="1"/>
  <c r="A25" i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R24" i="1"/>
  <c r="Q24" i="1"/>
  <c r="L24" i="1"/>
  <c r="K24" i="1"/>
  <c r="K49" i="1" s="1"/>
  <c r="J24" i="1"/>
  <c r="G24" i="1"/>
  <c r="F24" i="1"/>
  <c r="F49" i="1" s="1"/>
  <c r="E24" i="1"/>
  <c r="E49" i="1" s="1"/>
  <c r="V23" i="1"/>
  <c r="L23" i="1"/>
  <c r="G23" i="1"/>
  <c r="D23" i="1"/>
  <c r="R22" i="1"/>
  <c r="Q22" i="1"/>
  <c r="AA22" i="3" s="1"/>
  <c r="L22" i="1"/>
  <c r="P22" i="1" s="1"/>
  <c r="K22" i="1"/>
  <c r="O22" i="1" s="1"/>
  <c r="J22" i="1"/>
  <c r="N22" i="1" s="1"/>
  <c r="M22" i="1" s="1"/>
  <c r="I22" i="1"/>
  <c r="G22" i="1"/>
  <c r="F22" i="1"/>
  <c r="E22" i="1"/>
  <c r="C22" i="1"/>
  <c r="R21" i="1"/>
  <c r="Q21" i="1"/>
  <c r="AA21" i="3" s="1"/>
  <c r="L21" i="1"/>
  <c r="P21" i="1" s="1"/>
  <c r="K21" i="1"/>
  <c r="O21" i="1" s="1"/>
  <c r="J21" i="1"/>
  <c r="N21" i="1" s="1"/>
  <c r="I21" i="1"/>
  <c r="G21" i="1"/>
  <c r="F21" i="1"/>
  <c r="E21" i="1"/>
  <c r="C21" i="1"/>
  <c r="R20" i="1"/>
  <c r="R23" i="1" s="1"/>
  <c r="Q20" i="1"/>
  <c r="AA20" i="3" s="1"/>
  <c r="AA23" i="3" s="1"/>
  <c r="L20" i="1"/>
  <c r="P20" i="1" s="1"/>
  <c r="K20" i="1"/>
  <c r="K23" i="1" s="1"/>
  <c r="J20" i="1"/>
  <c r="J23" i="1" s="1"/>
  <c r="I20" i="1"/>
  <c r="I23" i="1" s="1"/>
  <c r="G20" i="1"/>
  <c r="F20" i="1"/>
  <c r="F23" i="1" s="1"/>
  <c r="E20" i="1"/>
  <c r="E23" i="1" s="1"/>
  <c r="C20" i="1"/>
  <c r="C23" i="1" s="1"/>
  <c r="D19" i="1"/>
  <c r="R18" i="1"/>
  <c r="Q18" i="1"/>
  <c r="AA18" i="3" s="1"/>
  <c r="L18" i="1"/>
  <c r="P18" i="1" s="1"/>
  <c r="K18" i="1"/>
  <c r="O18" i="1" s="1"/>
  <c r="J18" i="1"/>
  <c r="N18" i="1" s="1"/>
  <c r="G18" i="1"/>
  <c r="F18" i="1"/>
  <c r="E18" i="1"/>
  <c r="C18" i="1" s="1"/>
  <c r="R17" i="1"/>
  <c r="Q17" i="1"/>
  <c r="AA17" i="3" s="1"/>
  <c r="L17" i="1"/>
  <c r="P17" i="1" s="1"/>
  <c r="K17" i="1"/>
  <c r="O17" i="1" s="1"/>
  <c r="J17" i="1"/>
  <c r="N17" i="1" s="1"/>
  <c r="G17" i="1"/>
  <c r="C17" i="1" s="1"/>
  <c r="F17" i="1"/>
  <c r="E17" i="1"/>
  <c r="V16" i="1"/>
  <c r="V19" i="1" s="1"/>
  <c r="R16" i="1"/>
  <c r="R19" i="1" s="1"/>
  <c r="Q16" i="1"/>
  <c r="AA16" i="3" s="1"/>
  <c r="L16" i="1"/>
  <c r="P16" i="1" s="1"/>
  <c r="K16" i="1"/>
  <c r="O16" i="1" s="1"/>
  <c r="J16" i="1"/>
  <c r="I16" i="1" s="1"/>
  <c r="G16" i="1"/>
  <c r="F16" i="1"/>
  <c r="E16" i="1"/>
  <c r="C16" i="1" s="1"/>
  <c r="R15" i="1"/>
  <c r="Q15" i="1"/>
  <c r="AA15" i="3" s="1"/>
  <c r="L15" i="1"/>
  <c r="P15" i="1" s="1"/>
  <c r="K15" i="1"/>
  <c r="O15" i="1" s="1"/>
  <c r="J15" i="1"/>
  <c r="N15" i="1" s="1"/>
  <c r="M15" i="1" s="1"/>
  <c r="G15" i="1"/>
  <c r="C15" i="1" s="1"/>
  <c r="F15" i="1"/>
  <c r="F19" i="1" s="1"/>
  <c r="E15" i="1"/>
  <c r="R14" i="1"/>
  <c r="Q14" i="1"/>
  <c r="AA14" i="3" s="1"/>
  <c r="L14" i="1"/>
  <c r="P14" i="1" s="1"/>
  <c r="K14" i="1"/>
  <c r="O14" i="1" s="1"/>
  <c r="J14" i="1"/>
  <c r="N14" i="1" s="1"/>
  <c r="M14" i="1" s="1"/>
  <c r="G14" i="1"/>
  <c r="C14" i="1" s="1"/>
  <c r="F14" i="1"/>
  <c r="E14" i="1"/>
  <c r="A14" i="1"/>
  <c r="A15" i="1" s="1"/>
  <c r="A16" i="1" s="1"/>
  <c r="A17" i="1" s="1"/>
  <c r="A18" i="1" s="1"/>
  <c r="R13" i="1"/>
  <c r="Q13" i="1"/>
  <c r="AA13" i="3" s="1"/>
  <c r="AA19" i="3" s="1"/>
  <c r="L13" i="1"/>
  <c r="P13" i="1" s="1"/>
  <c r="K13" i="1"/>
  <c r="O13" i="1" s="1"/>
  <c r="J13" i="1"/>
  <c r="N13" i="1" s="1"/>
  <c r="I13" i="1"/>
  <c r="G13" i="1"/>
  <c r="G19" i="1" s="1"/>
  <c r="F13" i="1"/>
  <c r="E13" i="1"/>
  <c r="C13" i="1"/>
  <c r="V12" i="1"/>
  <c r="R12" i="1"/>
  <c r="J12" i="1"/>
  <c r="E12" i="1"/>
  <c r="D12" i="1"/>
  <c r="R11" i="1"/>
  <c r="Q11" i="1"/>
  <c r="AA11" i="3" s="1"/>
  <c r="L11" i="1"/>
  <c r="P11" i="1" s="1"/>
  <c r="K11" i="1"/>
  <c r="O11" i="1" s="1"/>
  <c r="J11" i="1"/>
  <c r="N11" i="1" s="1"/>
  <c r="M11" i="1" s="1"/>
  <c r="G11" i="1"/>
  <c r="F11" i="1"/>
  <c r="E11" i="1"/>
  <c r="C11" i="1" s="1"/>
  <c r="R10" i="1"/>
  <c r="Q10" i="1"/>
  <c r="AA10" i="3" s="1"/>
  <c r="L10" i="1"/>
  <c r="P10" i="1" s="1"/>
  <c r="K10" i="1"/>
  <c r="O10" i="1" s="1"/>
  <c r="J10" i="1"/>
  <c r="N10" i="1" s="1"/>
  <c r="M10" i="1" s="1"/>
  <c r="G10" i="1"/>
  <c r="F10" i="1"/>
  <c r="E10" i="1"/>
  <c r="C10" i="1" s="1"/>
  <c r="R9" i="1"/>
  <c r="Q9" i="1"/>
  <c r="AA9" i="3" s="1"/>
  <c r="L9" i="1"/>
  <c r="P9" i="1" s="1"/>
  <c r="K9" i="1"/>
  <c r="O9" i="1" s="1"/>
  <c r="J9" i="1"/>
  <c r="N9" i="1" s="1"/>
  <c r="M9" i="1" s="1"/>
  <c r="G9" i="1"/>
  <c r="F9" i="1"/>
  <c r="E9" i="1"/>
  <c r="C9" i="1" s="1"/>
  <c r="R8" i="1"/>
  <c r="Q8" i="1"/>
  <c r="AA8" i="3" s="1"/>
  <c r="L8" i="1"/>
  <c r="P8" i="1" s="1"/>
  <c r="K8" i="1"/>
  <c r="O8" i="1" s="1"/>
  <c r="J8" i="1"/>
  <c r="N8" i="1" s="1"/>
  <c r="M8" i="1" s="1"/>
  <c r="G8" i="1"/>
  <c r="F8" i="1"/>
  <c r="E8" i="1"/>
  <c r="C8" i="1" s="1"/>
  <c r="R7" i="1"/>
  <c r="Q7" i="1"/>
  <c r="AA7" i="3" s="1"/>
  <c r="AA12" i="3" s="1"/>
  <c r="L7" i="1"/>
  <c r="L12" i="1" s="1"/>
  <c r="K7" i="1"/>
  <c r="K12" i="1" s="1"/>
  <c r="J7" i="1"/>
  <c r="N7" i="1" s="1"/>
  <c r="G7" i="1"/>
  <c r="G12" i="1" s="1"/>
  <c r="F7" i="1"/>
  <c r="F12" i="1" s="1"/>
  <c r="E7" i="1"/>
  <c r="C7" i="1" s="1"/>
  <c r="C12" i="1" s="1"/>
  <c r="N12" i="1" l="1"/>
  <c r="AF33" i="3"/>
  <c r="AG33" i="3" s="1"/>
  <c r="U33" i="1"/>
  <c r="M13" i="1"/>
  <c r="AF21" i="3"/>
  <c r="AG21" i="3" s="1"/>
  <c r="U21" i="1"/>
  <c r="AF13" i="3"/>
  <c r="U13" i="1"/>
  <c r="O19" i="1"/>
  <c r="AF26" i="3"/>
  <c r="AG26" i="3" s="1"/>
  <c r="U26" i="1"/>
  <c r="AF45" i="3"/>
  <c r="AG45" i="3" s="1"/>
  <c r="U45" i="1"/>
  <c r="AF8" i="3"/>
  <c r="AG8" i="3" s="1"/>
  <c r="U8" i="1"/>
  <c r="AF9" i="3"/>
  <c r="AG9" i="3" s="1"/>
  <c r="U9" i="1"/>
  <c r="AF10" i="3"/>
  <c r="AG10" i="3" s="1"/>
  <c r="U10" i="1"/>
  <c r="AF11" i="3"/>
  <c r="AG11" i="3" s="1"/>
  <c r="U11" i="1"/>
  <c r="P19" i="1"/>
  <c r="AF14" i="3"/>
  <c r="AG14" i="3" s="1"/>
  <c r="U14" i="1"/>
  <c r="U15" i="1"/>
  <c r="AF15" i="3"/>
  <c r="AG15" i="3" s="1"/>
  <c r="AF16" i="3"/>
  <c r="AG16" i="3" s="1"/>
  <c r="U16" i="1"/>
  <c r="M17" i="1"/>
  <c r="M18" i="1"/>
  <c r="AF22" i="3"/>
  <c r="AG22" i="3" s="1"/>
  <c r="U22" i="1"/>
  <c r="F50" i="1"/>
  <c r="F94" i="1" s="1"/>
  <c r="F96" i="1" s="1"/>
  <c r="F97" i="1" s="1"/>
  <c r="C19" i="1"/>
  <c r="AF17" i="3"/>
  <c r="AG17" i="3" s="1"/>
  <c r="U17" i="1"/>
  <c r="AF18" i="3"/>
  <c r="AG18" i="3" s="1"/>
  <c r="U18" i="1"/>
  <c r="P23" i="1"/>
  <c r="M21" i="1"/>
  <c r="AF25" i="3"/>
  <c r="AG25" i="3" s="1"/>
  <c r="U25" i="1"/>
  <c r="O7" i="1"/>
  <c r="V50" i="1"/>
  <c r="V94" i="1" s="1"/>
  <c r="V96" i="1" s="1"/>
  <c r="N16" i="1"/>
  <c r="M16" i="1" s="1"/>
  <c r="E19" i="1"/>
  <c r="O24" i="1"/>
  <c r="N25" i="1"/>
  <c r="M25" i="1" s="1"/>
  <c r="AF37" i="3"/>
  <c r="AG37" i="3" s="1"/>
  <c r="U37" i="1"/>
  <c r="AF55" i="3"/>
  <c r="AG55" i="3" s="1"/>
  <c r="U55" i="1"/>
  <c r="AF59" i="3"/>
  <c r="U59" i="1"/>
  <c r="N52" i="2"/>
  <c r="Q52" i="2" s="1"/>
  <c r="I17" i="1"/>
  <c r="K19" i="1"/>
  <c r="K50" i="1" s="1"/>
  <c r="K94" i="1" s="1"/>
  <c r="K96" i="1" s="1"/>
  <c r="N20" i="1"/>
  <c r="Q23" i="1"/>
  <c r="G49" i="1"/>
  <c r="G50" i="1" s="1"/>
  <c r="G94" i="1" s="1"/>
  <c r="G96" i="1" s="1"/>
  <c r="G97" i="1" s="1"/>
  <c r="L49" i="1"/>
  <c r="P24" i="1"/>
  <c r="P49" i="1" s="1"/>
  <c r="I27" i="1"/>
  <c r="AF28" i="3"/>
  <c r="AG28" i="3" s="1"/>
  <c r="U28" i="1"/>
  <c r="M32" i="1"/>
  <c r="U35" i="1"/>
  <c r="M37" i="1"/>
  <c r="U38" i="1"/>
  <c r="AF38" i="3"/>
  <c r="AG38" i="3" s="1"/>
  <c r="AF41" i="3"/>
  <c r="AG41" i="3" s="1"/>
  <c r="U41" i="1"/>
  <c r="AF44" i="3"/>
  <c r="AG44" i="3" s="1"/>
  <c r="U44" i="1"/>
  <c r="M46" i="1"/>
  <c r="U47" i="1"/>
  <c r="AF47" i="3"/>
  <c r="AG47" i="3" s="1"/>
  <c r="L58" i="1"/>
  <c r="P53" i="1"/>
  <c r="P58" i="1" s="1"/>
  <c r="I53" i="1"/>
  <c r="M57" i="1"/>
  <c r="P93" i="1"/>
  <c r="AF76" i="3"/>
  <c r="AG76" i="3" s="1"/>
  <c r="U76" i="1"/>
  <c r="AF77" i="3"/>
  <c r="AG77" i="3" s="1"/>
  <c r="U77" i="1"/>
  <c r="AF78" i="3"/>
  <c r="AG78" i="3" s="1"/>
  <c r="U78" i="1"/>
  <c r="AF81" i="3"/>
  <c r="AG81" i="3" s="1"/>
  <c r="U81" i="1"/>
  <c r="AF84" i="3"/>
  <c r="AG84" i="3" s="1"/>
  <c r="U84" i="1"/>
  <c r="AF85" i="3"/>
  <c r="AG85" i="3" s="1"/>
  <c r="U85" i="1"/>
  <c r="AF86" i="3"/>
  <c r="AG86" i="3" s="1"/>
  <c r="U86" i="1"/>
  <c r="AF89" i="3"/>
  <c r="AG89" i="3" s="1"/>
  <c r="U89" i="1"/>
  <c r="AF92" i="3"/>
  <c r="AG92" i="3" s="1"/>
  <c r="U92" i="1"/>
  <c r="T11" i="2"/>
  <c r="S11" i="2"/>
  <c r="S25" i="2"/>
  <c r="T25" i="2"/>
  <c r="Q43" i="2"/>
  <c r="L43" i="2"/>
  <c r="K45" i="2"/>
  <c r="J45" i="2"/>
  <c r="J17" i="2"/>
  <c r="K17" i="2"/>
  <c r="S21" i="2"/>
  <c r="T21" i="2"/>
  <c r="P7" i="1"/>
  <c r="P12" i="1" s="1"/>
  <c r="I14" i="1"/>
  <c r="I19" i="1" s="1"/>
  <c r="I7" i="1"/>
  <c r="AA50" i="3"/>
  <c r="AA94" i="3" s="1"/>
  <c r="AA96" i="3" s="1"/>
  <c r="AA97" i="3" s="1"/>
  <c r="I8" i="1"/>
  <c r="I9" i="1"/>
  <c r="I10" i="1"/>
  <c r="I11" i="1"/>
  <c r="I15" i="1"/>
  <c r="I18" i="1"/>
  <c r="L19" i="1"/>
  <c r="L50" i="1" s="1"/>
  <c r="L94" i="1" s="1"/>
  <c r="L96" i="1" s="1"/>
  <c r="O20" i="1"/>
  <c r="C24" i="1"/>
  <c r="I24" i="1"/>
  <c r="AA24" i="3"/>
  <c r="AA49" i="3" s="1"/>
  <c r="Q49" i="1"/>
  <c r="M28" i="1"/>
  <c r="U30" i="1"/>
  <c r="C32" i="1"/>
  <c r="AF32" i="3"/>
  <c r="AG32" i="3" s="1"/>
  <c r="U32" i="1"/>
  <c r="M34" i="1"/>
  <c r="M36" i="1"/>
  <c r="U39" i="1"/>
  <c r="M41" i="1"/>
  <c r="AF42" i="3"/>
  <c r="AG42" i="3" s="1"/>
  <c r="U42" i="1"/>
  <c r="AF51" i="3"/>
  <c r="U51" i="1"/>
  <c r="U52" i="1" s="1"/>
  <c r="O52" i="1"/>
  <c r="G58" i="1"/>
  <c r="C53" i="1"/>
  <c r="C58" i="1" s="1"/>
  <c r="O58" i="1"/>
  <c r="I62" i="1"/>
  <c r="O62" i="1"/>
  <c r="AF65" i="3"/>
  <c r="AG65" i="3" s="1"/>
  <c r="U65" i="1"/>
  <c r="AF66" i="3"/>
  <c r="AG66" i="3" s="1"/>
  <c r="U66" i="1"/>
  <c r="AF67" i="3"/>
  <c r="AG67" i="3" s="1"/>
  <c r="U67" i="1"/>
  <c r="I70" i="1"/>
  <c r="O70" i="1"/>
  <c r="AF73" i="3"/>
  <c r="AG73" i="3" s="1"/>
  <c r="U73" i="1"/>
  <c r="AF74" i="3"/>
  <c r="AG74" i="3" s="1"/>
  <c r="U74" i="1"/>
  <c r="AF75" i="3"/>
  <c r="AG75" i="3" s="1"/>
  <c r="U75" i="1"/>
  <c r="S15" i="2"/>
  <c r="O17" i="2"/>
  <c r="T22" i="2"/>
  <c r="S22" i="2"/>
  <c r="T31" i="2"/>
  <c r="S31" i="2"/>
  <c r="I37" i="2"/>
  <c r="M37" i="2"/>
  <c r="T41" i="2"/>
  <c r="S41" i="2"/>
  <c r="E50" i="1"/>
  <c r="J19" i="1"/>
  <c r="J50" i="1" s="1"/>
  <c r="J94" i="1" s="1"/>
  <c r="J96" i="1" s="1"/>
  <c r="AF29" i="3"/>
  <c r="AG29" i="3" s="1"/>
  <c r="U29" i="1"/>
  <c r="M33" i="1"/>
  <c r="AF34" i="3"/>
  <c r="AG34" i="3" s="1"/>
  <c r="U34" i="1"/>
  <c r="AF40" i="3"/>
  <c r="AG40" i="3" s="1"/>
  <c r="U40" i="1"/>
  <c r="M44" i="1"/>
  <c r="P18" i="2"/>
  <c r="E97" i="3" s="1"/>
  <c r="E95" i="3" s="1"/>
  <c r="I27" i="2"/>
  <c r="M27" i="2"/>
  <c r="P30" i="2"/>
  <c r="J97" i="3" s="1"/>
  <c r="L30" i="2"/>
  <c r="S38" i="2"/>
  <c r="W66" i="3"/>
  <c r="AB66" i="3"/>
  <c r="D50" i="1"/>
  <c r="D94" i="1" s="1"/>
  <c r="D96" i="1" s="1"/>
  <c r="D97" i="1" s="1"/>
  <c r="Q12" i="1"/>
  <c r="Q50" i="1" s="1"/>
  <c r="Q19" i="1"/>
  <c r="J49" i="1"/>
  <c r="N24" i="1"/>
  <c r="R49" i="1"/>
  <c r="R50" i="1" s="1"/>
  <c r="R94" i="1" s="1"/>
  <c r="R96" i="1" s="1"/>
  <c r="C28" i="1"/>
  <c r="N29" i="1"/>
  <c r="M29" i="1" s="1"/>
  <c r="C36" i="1"/>
  <c r="AF36" i="3"/>
  <c r="AG36" i="3" s="1"/>
  <c r="U36" i="1"/>
  <c r="N38" i="1"/>
  <c r="M38" i="1" s="1"/>
  <c r="M40" i="1"/>
  <c r="C41" i="1"/>
  <c r="M45" i="1"/>
  <c r="AF46" i="3"/>
  <c r="AG46" i="3" s="1"/>
  <c r="U46" i="1"/>
  <c r="U48" i="1"/>
  <c r="AF48" i="3"/>
  <c r="AG48" i="3" s="1"/>
  <c r="I51" i="1"/>
  <c r="I52" i="1" s="1"/>
  <c r="N51" i="1"/>
  <c r="J52" i="1"/>
  <c r="M55" i="1"/>
  <c r="M60" i="1"/>
  <c r="M79" i="1"/>
  <c r="M87" i="1"/>
  <c r="K93" i="1"/>
  <c r="S35" i="2"/>
  <c r="T35" i="2"/>
  <c r="I28" i="1"/>
  <c r="I32" i="1"/>
  <c r="I36" i="1"/>
  <c r="I40" i="1"/>
  <c r="I44" i="1"/>
  <c r="C54" i="1"/>
  <c r="N93" i="1"/>
  <c r="M59" i="1"/>
  <c r="U60" i="1"/>
  <c r="P61" i="1"/>
  <c r="M61" i="1" s="1"/>
  <c r="AF63" i="3"/>
  <c r="AG63" i="3" s="1"/>
  <c r="U63" i="1"/>
  <c r="M66" i="1"/>
  <c r="U68" i="1"/>
  <c r="AF71" i="3"/>
  <c r="AG71" i="3" s="1"/>
  <c r="U71" i="1"/>
  <c r="M74" i="1"/>
  <c r="M77" i="1"/>
  <c r="U79" i="1"/>
  <c r="AF82" i="3"/>
  <c r="AG82" i="3" s="1"/>
  <c r="U82" i="1"/>
  <c r="M85" i="1"/>
  <c r="U87" i="1"/>
  <c r="AF90" i="3"/>
  <c r="AG90" i="3" s="1"/>
  <c r="U90" i="1"/>
  <c r="N9" i="2"/>
  <c r="G52" i="2"/>
  <c r="G54" i="2" s="1"/>
  <c r="T13" i="2"/>
  <c r="S13" i="2"/>
  <c r="K22" i="2"/>
  <c r="J22" i="2"/>
  <c r="S23" i="2"/>
  <c r="T26" i="2"/>
  <c r="S26" i="2"/>
  <c r="K30" i="2"/>
  <c r="K31" i="2"/>
  <c r="J31" i="2"/>
  <c r="T32" i="2"/>
  <c r="S32" i="2"/>
  <c r="S33" i="2"/>
  <c r="T36" i="2"/>
  <c r="S36" i="2"/>
  <c r="K40" i="2"/>
  <c r="J40" i="2"/>
  <c r="S42" i="2"/>
  <c r="T48" i="2"/>
  <c r="S48" i="2"/>
  <c r="F50" i="3"/>
  <c r="D19" i="3"/>
  <c r="AB23" i="3"/>
  <c r="AB41" i="3"/>
  <c r="W41" i="3"/>
  <c r="W75" i="3"/>
  <c r="AB75" i="3"/>
  <c r="I33" i="1"/>
  <c r="I37" i="1"/>
  <c r="I41" i="1"/>
  <c r="I45" i="1"/>
  <c r="C48" i="1"/>
  <c r="E58" i="1"/>
  <c r="U53" i="1"/>
  <c r="I55" i="1"/>
  <c r="J93" i="1"/>
  <c r="I59" i="1"/>
  <c r="C62" i="1"/>
  <c r="C63" i="1"/>
  <c r="C66" i="1"/>
  <c r="C71" i="1"/>
  <c r="I74" i="1"/>
  <c r="I77" i="1"/>
  <c r="C85" i="1"/>
  <c r="L10" i="2"/>
  <c r="O12" i="2"/>
  <c r="R12" i="2" s="1"/>
  <c r="M16" i="2"/>
  <c r="I16" i="2"/>
  <c r="O18" i="2"/>
  <c r="R18" i="2" s="1"/>
  <c r="I18" i="2"/>
  <c r="J30" i="2"/>
  <c r="P40" i="2"/>
  <c r="L97" i="3" s="1"/>
  <c r="L95" i="3" s="1"/>
  <c r="L40" i="2"/>
  <c r="N97" i="3"/>
  <c r="N95" i="3" s="1"/>
  <c r="M95" i="3"/>
  <c r="M46" i="2"/>
  <c r="M52" i="2" s="1"/>
  <c r="P52" i="2" s="1"/>
  <c r="I46" i="2"/>
  <c r="F52" i="2"/>
  <c r="F54" i="2" s="1"/>
  <c r="N47" i="1"/>
  <c r="M47" i="1" s="1"/>
  <c r="I47" i="1"/>
  <c r="AG53" i="3"/>
  <c r="AF58" i="3"/>
  <c r="AA53" i="3"/>
  <c r="AA58" i="3" s="1"/>
  <c r="Q58" i="1"/>
  <c r="AF54" i="3"/>
  <c r="AG54" i="3" s="1"/>
  <c r="U54" i="1"/>
  <c r="C55" i="1"/>
  <c r="E93" i="1"/>
  <c r="C59" i="1"/>
  <c r="AA93" i="3"/>
  <c r="M62" i="1"/>
  <c r="I67" i="1"/>
  <c r="M70" i="1"/>
  <c r="Y72" i="1"/>
  <c r="X72" i="1"/>
  <c r="I75" i="1"/>
  <c r="I78" i="1"/>
  <c r="M81" i="1"/>
  <c r="I86" i="1"/>
  <c r="M89" i="1"/>
  <c r="Q97" i="3"/>
  <c r="Q95" i="3" s="1"/>
  <c r="D97" i="3"/>
  <c r="D95" i="3" s="1"/>
  <c r="K14" i="2"/>
  <c r="I52" i="2"/>
  <c r="T19" i="2"/>
  <c r="S19" i="2"/>
  <c r="L20" i="2"/>
  <c r="K21" i="2"/>
  <c r="J21" i="2"/>
  <c r="K25" i="2"/>
  <c r="J25" i="2"/>
  <c r="M28" i="2"/>
  <c r="I28" i="2"/>
  <c r="T29" i="2"/>
  <c r="S29" i="2"/>
  <c r="K35" i="2"/>
  <c r="J35" i="2"/>
  <c r="K38" i="2"/>
  <c r="J38" i="2"/>
  <c r="L39" i="2"/>
  <c r="I41" i="2"/>
  <c r="M12" i="3"/>
  <c r="Q12" i="3"/>
  <c r="Q50" i="3" s="1"/>
  <c r="P49" i="3"/>
  <c r="H52" i="2"/>
  <c r="H54" i="2" s="1"/>
  <c r="I9" i="2"/>
  <c r="O9" i="2"/>
  <c r="R9" i="2" s="1"/>
  <c r="K11" i="2"/>
  <c r="J11" i="2"/>
  <c r="L14" i="2"/>
  <c r="K23" i="2"/>
  <c r="J23" i="2"/>
  <c r="L24" i="2"/>
  <c r="K33" i="2"/>
  <c r="J33" i="2"/>
  <c r="L34" i="2"/>
  <c r="I43" i="2"/>
  <c r="O43" i="2"/>
  <c r="R43" i="2" s="1"/>
  <c r="K48" i="2"/>
  <c r="J48" i="2"/>
  <c r="L49" i="2"/>
  <c r="P51" i="2"/>
  <c r="L51" i="2"/>
  <c r="I50" i="3"/>
  <c r="E19" i="3"/>
  <c r="E50" i="3" s="1"/>
  <c r="I19" i="3"/>
  <c r="C23" i="3"/>
  <c r="C50" i="3" s="1"/>
  <c r="S23" i="3"/>
  <c r="S50" i="3" s="1"/>
  <c r="S94" i="3" s="1"/>
  <c r="D23" i="3"/>
  <c r="AB26" i="3"/>
  <c r="W26" i="3"/>
  <c r="AB42" i="3"/>
  <c r="W42" i="3"/>
  <c r="L44" i="2"/>
  <c r="P45" i="2"/>
  <c r="U97" i="3" s="1"/>
  <c r="L45" i="2"/>
  <c r="L47" i="2"/>
  <c r="O50" i="3"/>
  <c r="AB15" i="3"/>
  <c r="W15" i="3"/>
  <c r="W17" i="3"/>
  <c r="AB17" i="3"/>
  <c r="H23" i="3"/>
  <c r="P23" i="3"/>
  <c r="AB22" i="3"/>
  <c r="W22" i="3"/>
  <c r="W23" i="3" s="1"/>
  <c r="L49" i="3"/>
  <c r="AB33" i="3"/>
  <c r="W33" i="3"/>
  <c r="E93" i="3"/>
  <c r="I93" i="3"/>
  <c r="K42" i="2"/>
  <c r="J42" i="2"/>
  <c r="G50" i="3"/>
  <c r="U12" i="3"/>
  <c r="U50" i="3" s="1"/>
  <c r="U94" i="3" s="1"/>
  <c r="AB7" i="3"/>
  <c r="W7" i="3"/>
  <c r="W12" i="3" s="1"/>
  <c r="W10" i="3"/>
  <c r="AB10" i="3"/>
  <c r="D49" i="3"/>
  <c r="H49" i="3"/>
  <c r="M49" i="3"/>
  <c r="Q49" i="3"/>
  <c r="U49" i="3"/>
  <c r="AB24" i="3"/>
  <c r="AB49" i="3" s="1"/>
  <c r="W24" i="3"/>
  <c r="AB25" i="3"/>
  <c r="W25" i="3"/>
  <c r="AB34" i="3"/>
  <c r="W34" i="3"/>
  <c r="P51" i="1"/>
  <c r="P52" i="1" s="1"/>
  <c r="N53" i="1"/>
  <c r="I54" i="1"/>
  <c r="I66" i="1"/>
  <c r="I81" i="1"/>
  <c r="I85" i="1"/>
  <c r="I89" i="1"/>
  <c r="Q93" i="1"/>
  <c r="W9" i="3"/>
  <c r="AB9" i="3"/>
  <c r="AB11" i="3"/>
  <c r="W11" i="3"/>
  <c r="AB14" i="3"/>
  <c r="AB19" i="3" s="1"/>
  <c r="W14" i="3"/>
  <c r="W19" i="3" s="1"/>
  <c r="U23" i="3"/>
  <c r="AB30" i="3"/>
  <c r="W30" i="3"/>
  <c r="AB38" i="3"/>
  <c r="W38" i="3"/>
  <c r="D58" i="3"/>
  <c r="L58" i="3"/>
  <c r="T53" i="3"/>
  <c r="AB57" i="3"/>
  <c r="W57" i="3"/>
  <c r="N93" i="3"/>
  <c r="D12" i="3"/>
  <c r="D50" i="3" s="1"/>
  <c r="H12" i="3"/>
  <c r="L12" i="3"/>
  <c r="L50" i="3" s="1"/>
  <c r="P12" i="3"/>
  <c r="P50" i="3" s="1"/>
  <c r="Z50" i="3"/>
  <c r="AB18" i="3"/>
  <c r="W18" i="3"/>
  <c r="F23" i="3"/>
  <c r="J23" i="3"/>
  <c r="J50" i="3" s="1"/>
  <c r="AB29" i="3"/>
  <c r="W29" i="3"/>
  <c r="AB37" i="3"/>
  <c r="W37" i="3"/>
  <c r="C58" i="3"/>
  <c r="S58" i="3"/>
  <c r="AH72" i="3"/>
  <c r="AD72" i="3"/>
  <c r="AC72" i="3"/>
  <c r="Y72" i="3"/>
  <c r="AB73" i="3"/>
  <c r="W73" i="3"/>
  <c r="F49" i="3"/>
  <c r="J49" i="3"/>
  <c r="N49" i="3"/>
  <c r="N50" i="3" s="1"/>
  <c r="R49" i="3"/>
  <c r="R50" i="3" s="1"/>
  <c r="W47" i="3"/>
  <c r="AB47" i="3"/>
  <c r="E58" i="3"/>
  <c r="I58" i="3"/>
  <c r="M58" i="3"/>
  <c r="Q58" i="3"/>
  <c r="W53" i="3"/>
  <c r="W58" i="3" s="1"/>
  <c r="U58" i="3"/>
  <c r="L93" i="3"/>
  <c r="P93" i="3"/>
  <c r="U52" i="3"/>
  <c r="W51" i="3"/>
  <c r="W52" i="3" s="1"/>
  <c r="N58" i="3"/>
  <c r="R58" i="3"/>
  <c r="W54" i="3"/>
  <c r="AB54" i="3"/>
  <c r="AB58" i="3" s="1"/>
  <c r="D93" i="3"/>
  <c r="H93" i="3"/>
  <c r="M93" i="3"/>
  <c r="Q93" i="3"/>
  <c r="U93" i="3"/>
  <c r="W93" i="3" s="1"/>
  <c r="W59" i="3"/>
  <c r="AB60" i="3"/>
  <c r="AB93" i="3" s="1"/>
  <c r="W60" i="3"/>
  <c r="W62" i="3"/>
  <c r="AB62" i="3"/>
  <c r="W70" i="3"/>
  <c r="AB70" i="3"/>
  <c r="W89" i="3"/>
  <c r="AB89" i="3"/>
  <c r="C52" i="3"/>
  <c r="F93" i="3"/>
  <c r="J93" i="3"/>
  <c r="W85" i="3"/>
  <c r="AB85" i="3"/>
  <c r="C93" i="3"/>
  <c r="G93" i="3"/>
  <c r="O93" i="3"/>
  <c r="S93" i="3"/>
  <c r="W63" i="3"/>
  <c r="AB63" i="3"/>
  <c r="W67" i="3"/>
  <c r="AB67" i="3"/>
  <c r="W71" i="3"/>
  <c r="AB71" i="3"/>
  <c r="W76" i="3"/>
  <c r="AB76" i="3"/>
  <c r="W81" i="3"/>
  <c r="AB81" i="3"/>
  <c r="AB82" i="3"/>
  <c r="AB86" i="3"/>
  <c r="AB90" i="3"/>
  <c r="E94" i="3" l="1"/>
  <c r="E96" i="3" s="1"/>
  <c r="E98" i="3" s="1"/>
  <c r="E99" i="3" s="1"/>
  <c r="N94" i="3"/>
  <c r="N96" i="3" s="1"/>
  <c r="N98" i="3" s="1"/>
  <c r="C94" i="3"/>
  <c r="C96" i="3" s="1"/>
  <c r="C98" i="3"/>
  <c r="C99" i="3" s="1"/>
  <c r="R94" i="3"/>
  <c r="J94" i="3"/>
  <c r="L94" i="3"/>
  <c r="L96" i="3" s="1"/>
  <c r="L98" i="3" s="1"/>
  <c r="L99" i="3" s="1"/>
  <c r="I54" i="2"/>
  <c r="I56" i="2"/>
  <c r="J16" i="2"/>
  <c r="K16" i="2"/>
  <c r="F94" i="3"/>
  <c r="F96" i="3" s="1"/>
  <c r="F98" i="3"/>
  <c r="F99" i="3" s="1"/>
  <c r="M93" i="1"/>
  <c r="AG51" i="3"/>
  <c r="AG52" i="3" s="1"/>
  <c r="AF52" i="3"/>
  <c r="S43" i="2"/>
  <c r="T43" i="2"/>
  <c r="N23" i="1"/>
  <c r="M20" i="1"/>
  <c r="M23" i="1" s="1"/>
  <c r="H50" i="3"/>
  <c r="AB12" i="3"/>
  <c r="AB50" i="3" s="1"/>
  <c r="AB94" i="3" s="1"/>
  <c r="T44" i="2"/>
  <c r="S44" i="2"/>
  <c r="S14" i="2"/>
  <c r="T14" i="2"/>
  <c r="J9" i="2"/>
  <c r="K9" i="2"/>
  <c r="K52" i="2" s="1"/>
  <c r="M50" i="3"/>
  <c r="P16" i="2"/>
  <c r="P97" i="3" s="1"/>
  <c r="P95" i="3" s="1"/>
  <c r="L16" i="2"/>
  <c r="M51" i="1"/>
  <c r="M52" i="1" s="1"/>
  <c r="N52" i="1"/>
  <c r="N49" i="1"/>
  <c r="M24" i="1"/>
  <c r="M49" i="1" s="1"/>
  <c r="T30" i="2"/>
  <c r="S30" i="2"/>
  <c r="L18" i="2"/>
  <c r="E94" i="1"/>
  <c r="E96" i="1" s="1"/>
  <c r="E97" i="1" s="1"/>
  <c r="AF70" i="3"/>
  <c r="AG70" i="3" s="1"/>
  <c r="U70" i="1"/>
  <c r="AF62" i="3"/>
  <c r="AG62" i="3" s="1"/>
  <c r="U62" i="1"/>
  <c r="U93" i="1" s="1"/>
  <c r="I12" i="1"/>
  <c r="O93" i="1"/>
  <c r="AF24" i="3"/>
  <c r="O49" i="1"/>
  <c r="U24" i="1"/>
  <c r="U49" i="1" s="1"/>
  <c r="U19" i="1"/>
  <c r="M19" i="1"/>
  <c r="N50" i="1"/>
  <c r="N94" i="1" s="1"/>
  <c r="N96" i="1" s="1"/>
  <c r="N58" i="1"/>
  <c r="M53" i="1"/>
  <c r="M58" i="1" s="1"/>
  <c r="P46" i="2"/>
  <c r="R97" i="3" s="1"/>
  <c r="L46" i="2"/>
  <c r="T10" i="2"/>
  <c r="S10" i="2"/>
  <c r="Q94" i="1"/>
  <c r="Q96" i="1" s="1"/>
  <c r="Q100" i="1" s="1"/>
  <c r="D98" i="3"/>
  <c r="D99" i="3" s="1"/>
  <c r="D94" i="3"/>
  <c r="D96" i="3" s="1"/>
  <c r="V53" i="3"/>
  <c r="T53" i="1"/>
  <c r="W94" i="3"/>
  <c r="T47" i="2"/>
  <c r="S47" i="2"/>
  <c r="I94" i="3"/>
  <c r="T49" i="2"/>
  <c r="S49" i="2"/>
  <c r="J43" i="2"/>
  <c r="K43" i="2"/>
  <c r="T24" i="2"/>
  <c r="S24" i="2"/>
  <c r="K41" i="2"/>
  <c r="J41" i="2"/>
  <c r="J28" i="2"/>
  <c r="K28" i="2"/>
  <c r="K18" i="2"/>
  <c r="J18" i="2"/>
  <c r="Q9" i="2"/>
  <c r="L9" i="2"/>
  <c r="J95" i="3"/>
  <c r="K95" i="3"/>
  <c r="P37" i="2"/>
  <c r="K97" i="3" s="1"/>
  <c r="L37" i="2"/>
  <c r="I49" i="1"/>
  <c r="I58" i="1"/>
  <c r="AF7" i="3"/>
  <c r="U7" i="1"/>
  <c r="U12" i="1" s="1"/>
  <c r="O12" i="1"/>
  <c r="O50" i="1" s="1"/>
  <c r="O94" i="1" s="1"/>
  <c r="O96" i="1" s="1"/>
  <c r="AF19" i="3"/>
  <c r="AG13" i="3"/>
  <c r="AG19" i="3" s="1"/>
  <c r="N19" i="1"/>
  <c r="M7" i="1"/>
  <c r="M12" i="1" s="1"/>
  <c r="M50" i="1" s="1"/>
  <c r="M94" i="1" s="1"/>
  <c r="M96" i="1" s="1"/>
  <c r="O94" i="3"/>
  <c r="O96" i="3" s="1"/>
  <c r="O98" i="3" s="1"/>
  <c r="O99" i="3" s="1"/>
  <c r="T51" i="2"/>
  <c r="S51" i="2"/>
  <c r="Q98" i="3"/>
  <c r="Q99" i="3" s="1"/>
  <c r="Q94" i="3"/>
  <c r="Q96" i="3" s="1"/>
  <c r="S20" i="2"/>
  <c r="T20" i="2"/>
  <c r="I93" i="1"/>
  <c r="K27" i="2"/>
  <c r="J27" i="2"/>
  <c r="R17" i="2"/>
  <c r="L17" i="2"/>
  <c r="AF20" i="3"/>
  <c r="O23" i="1"/>
  <c r="U20" i="1"/>
  <c r="U23" i="1" s="1"/>
  <c r="P98" i="3"/>
  <c r="P99" i="3" s="1"/>
  <c r="P94" i="3"/>
  <c r="P96" i="3" s="1"/>
  <c r="W49" i="3"/>
  <c r="W50" i="3" s="1"/>
  <c r="G94" i="3"/>
  <c r="G96" i="3" s="1"/>
  <c r="G98" i="3" s="1"/>
  <c r="G99" i="3" s="1"/>
  <c r="T45" i="2"/>
  <c r="S45" i="2"/>
  <c r="T34" i="2"/>
  <c r="S34" i="2"/>
  <c r="T39" i="2"/>
  <c r="S39" i="2"/>
  <c r="P28" i="2"/>
  <c r="I97" i="3" s="1"/>
  <c r="I95" i="3" s="1"/>
  <c r="L28" i="2"/>
  <c r="O52" i="2"/>
  <c r="R52" i="2" s="1"/>
  <c r="C93" i="1"/>
  <c r="AG58" i="3"/>
  <c r="J46" i="2"/>
  <c r="K46" i="2"/>
  <c r="T40" i="2"/>
  <c r="S40" i="2"/>
  <c r="L12" i="2"/>
  <c r="U58" i="1"/>
  <c r="P27" i="2"/>
  <c r="H97" i="3" s="1"/>
  <c r="H95" i="3" s="1"/>
  <c r="L27" i="2"/>
  <c r="L52" i="2" s="1"/>
  <c r="K37" i="2"/>
  <c r="J37" i="2"/>
  <c r="C49" i="1"/>
  <c r="C50" i="1" s="1"/>
  <c r="C94" i="1" s="1"/>
  <c r="C96" i="1" s="1"/>
  <c r="C97" i="1" s="1"/>
  <c r="P50" i="1"/>
  <c r="P94" i="1" s="1"/>
  <c r="P96" i="1" s="1"/>
  <c r="AG59" i="3"/>
  <c r="AG93" i="3" s="1"/>
  <c r="AF93" i="3"/>
  <c r="S16" i="2" l="1"/>
  <c r="T16" i="2"/>
  <c r="H98" i="3"/>
  <c r="H99" i="3" s="1"/>
  <c r="H94" i="3"/>
  <c r="H96" i="3" s="1"/>
  <c r="U50" i="1"/>
  <c r="U94" i="1" s="1"/>
  <c r="U96" i="1" s="1"/>
  <c r="I96" i="3"/>
  <c r="I98" i="3" s="1"/>
  <c r="I99" i="3" s="1"/>
  <c r="AD53" i="3"/>
  <c r="Z53" i="3"/>
  <c r="Z58" i="3" s="1"/>
  <c r="AC53" i="3"/>
  <c r="AH53" i="3"/>
  <c r="AG24" i="3"/>
  <c r="AG49" i="3" s="1"/>
  <c r="AF49" i="3"/>
  <c r="S18" i="2"/>
  <c r="T18" i="2"/>
  <c r="J52" i="2"/>
  <c r="R95" i="3"/>
  <c r="T95" i="3" s="1"/>
  <c r="U95" i="3"/>
  <c r="S95" i="3"/>
  <c r="S96" i="3" s="1"/>
  <c r="AG20" i="3"/>
  <c r="AG23" i="3" s="1"/>
  <c r="AF23" i="3"/>
  <c r="AF12" i="3"/>
  <c r="AG7" i="3"/>
  <c r="AG12" i="3" s="1"/>
  <c r="T37" i="2"/>
  <c r="S37" i="2"/>
  <c r="S9" i="2"/>
  <c r="T9" i="2"/>
  <c r="T52" i="2"/>
  <c r="J96" i="3"/>
  <c r="J98" i="3" s="1"/>
  <c r="J99" i="3" s="1"/>
  <c r="T27" i="2"/>
  <c r="S27" i="2"/>
  <c r="S12" i="2"/>
  <c r="S52" i="2" s="1"/>
  <c r="T12" i="2"/>
  <c r="S28" i="2"/>
  <c r="T28" i="2"/>
  <c r="S17" i="2"/>
  <c r="T17" i="2"/>
  <c r="K90" i="3"/>
  <c r="T90" i="3" s="1"/>
  <c r="K86" i="3"/>
  <c r="T86" i="3" s="1"/>
  <c r="K82" i="3"/>
  <c r="T82" i="3" s="1"/>
  <c r="K89" i="3"/>
  <c r="T89" i="3" s="1"/>
  <c r="K85" i="3"/>
  <c r="T85" i="3" s="1"/>
  <c r="K81" i="3"/>
  <c r="T81" i="3" s="1"/>
  <c r="K92" i="3"/>
  <c r="T92" i="3" s="1"/>
  <c r="K88" i="3"/>
  <c r="T88" i="3" s="1"/>
  <c r="K84" i="3"/>
  <c r="T84" i="3" s="1"/>
  <c r="K80" i="3"/>
  <c r="T80" i="3" s="1"/>
  <c r="K87" i="3"/>
  <c r="T87" i="3" s="1"/>
  <c r="K76" i="3"/>
  <c r="T76" i="3" s="1"/>
  <c r="K71" i="3"/>
  <c r="T71" i="3" s="1"/>
  <c r="K67" i="3"/>
  <c r="T67" i="3" s="1"/>
  <c r="K63" i="3"/>
  <c r="T63" i="3" s="1"/>
  <c r="K83" i="3"/>
  <c r="T83" i="3" s="1"/>
  <c r="K79" i="3"/>
  <c r="T79" i="3" s="1"/>
  <c r="K75" i="3"/>
  <c r="T75" i="3" s="1"/>
  <c r="K73" i="3"/>
  <c r="T73" i="3" s="1"/>
  <c r="K70" i="3"/>
  <c r="T70" i="3" s="1"/>
  <c r="K66" i="3"/>
  <c r="T66" i="3" s="1"/>
  <c r="K62" i="3"/>
  <c r="T62" i="3" s="1"/>
  <c r="K60" i="3"/>
  <c r="T60" i="3" s="1"/>
  <c r="K59" i="3"/>
  <c r="K54" i="3"/>
  <c r="K47" i="3"/>
  <c r="T47" i="3" s="1"/>
  <c r="K41" i="3"/>
  <c r="T41" i="3" s="1"/>
  <c r="K37" i="3"/>
  <c r="T37" i="3" s="1"/>
  <c r="K33" i="3"/>
  <c r="T33" i="3" s="1"/>
  <c r="K29" i="3"/>
  <c r="T29" i="3" s="1"/>
  <c r="K57" i="3"/>
  <c r="T57" i="3" s="1"/>
  <c r="K51" i="3"/>
  <c r="K46" i="3"/>
  <c r="T46" i="3" s="1"/>
  <c r="K42" i="3"/>
  <c r="T42" i="3" s="1"/>
  <c r="K38" i="3"/>
  <c r="T38" i="3" s="1"/>
  <c r="K34" i="3"/>
  <c r="T34" i="3" s="1"/>
  <c r="K30" i="3"/>
  <c r="T30" i="3" s="1"/>
  <c r="K26" i="3"/>
  <c r="T26" i="3" s="1"/>
  <c r="K48" i="3"/>
  <c r="T48" i="3" s="1"/>
  <c r="K45" i="3"/>
  <c r="T45" i="3" s="1"/>
  <c r="K44" i="3"/>
  <c r="T44" i="3" s="1"/>
  <c r="K43" i="3"/>
  <c r="T43" i="3" s="1"/>
  <c r="K40" i="3"/>
  <c r="T40" i="3" s="1"/>
  <c r="K39" i="3"/>
  <c r="T39" i="3" s="1"/>
  <c r="K36" i="3"/>
  <c r="T36" i="3" s="1"/>
  <c r="K35" i="3"/>
  <c r="T35" i="3" s="1"/>
  <c r="K32" i="3"/>
  <c r="T32" i="3" s="1"/>
  <c r="K31" i="3"/>
  <c r="T31" i="3" s="1"/>
  <c r="K28" i="3"/>
  <c r="T28" i="3" s="1"/>
  <c r="K27" i="3"/>
  <c r="T27" i="3" s="1"/>
  <c r="K24" i="3"/>
  <c r="K18" i="3"/>
  <c r="T18" i="3" s="1"/>
  <c r="K14" i="3"/>
  <c r="T14" i="3" s="1"/>
  <c r="K11" i="3"/>
  <c r="T11" i="3" s="1"/>
  <c r="K10" i="3"/>
  <c r="T10" i="3" s="1"/>
  <c r="K9" i="3"/>
  <c r="T9" i="3" s="1"/>
  <c r="K78" i="3"/>
  <c r="T78" i="3" s="1"/>
  <c r="K69" i="3"/>
  <c r="T69" i="3" s="1"/>
  <c r="K64" i="3"/>
  <c r="T64" i="3" s="1"/>
  <c r="K61" i="3"/>
  <c r="T61" i="3" s="1"/>
  <c r="K25" i="3"/>
  <c r="T25" i="3" s="1"/>
  <c r="K22" i="3"/>
  <c r="T22" i="3" s="1"/>
  <c r="K17" i="3"/>
  <c r="T17" i="3" s="1"/>
  <c r="K15" i="3"/>
  <c r="T15" i="3" s="1"/>
  <c r="K91" i="3"/>
  <c r="T91" i="3" s="1"/>
  <c r="K55" i="3"/>
  <c r="T55" i="3" s="1"/>
  <c r="K16" i="3"/>
  <c r="T16" i="3" s="1"/>
  <c r="K13" i="3"/>
  <c r="K7" i="3"/>
  <c r="K74" i="3"/>
  <c r="T74" i="3" s="1"/>
  <c r="K65" i="3"/>
  <c r="T65" i="3" s="1"/>
  <c r="K21" i="3"/>
  <c r="T21" i="3" s="1"/>
  <c r="K77" i="3"/>
  <c r="T77" i="3" s="1"/>
  <c r="K68" i="3"/>
  <c r="T68" i="3" s="1"/>
  <c r="K20" i="3"/>
  <c r="K8" i="3"/>
  <c r="T8" i="3" s="1"/>
  <c r="K56" i="3"/>
  <c r="T56" i="3" s="1"/>
  <c r="S53" i="1"/>
  <c r="Y53" i="3" s="1"/>
  <c r="S46" i="2"/>
  <c r="T46" i="2"/>
  <c r="I50" i="1"/>
  <c r="I94" i="1" s="1"/>
  <c r="I96" i="1" s="1"/>
  <c r="M98" i="3"/>
  <c r="M99" i="3" s="1"/>
  <c r="M94" i="3"/>
  <c r="M96" i="3" s="1"/>
  <c r="V95" i="3" l="1"/>
  <c r="T95" i="1"/>
  <c r="S95" i="1" s="1"/>
  <c r="K23" i="3"/>
  <c r="T20" i="3"/>
  <c r="V16" i="3"/>
  <c r="T16" i="1"/>
  <c r="S16" i="1" s="1"/>
  <c r="V64" i="3"/>
  <c r="T64" i="1"/>
  <c r="S64" i="1" s="1"/>
  <c r="K49" i="3"/>
  <c r="T24" i="3"/>
  <c r="V32" i="3"/>
  <c r="T32" i="1"/>
  <c r="S32" i="1" s="1"/>
  <c r="V48" i="3"/>
  <c r="T48" i="1"/>
  <c r="S48" i="1" s="1"/>
  <c r="V57" i="3"/>
  <c r="T57" i="1"/>
  <c r="S57" i="1" s="1"/>
  <c r="V60" i="3"/>
  <c r="T60" i="1"/>
  <c r="S60" i="1" s="1"/>
  <c r="V63" i="3"/>
  <c r="T63" i="1"/>
  <c r="S63" i="1" s="1"/>
  <c r="V87" i="3"/>
  <c r="T87" i="1"/>
  <c r="S87" i="1" s="1"/>
  <c r="V82" i="3"/>
  <c r="T82" i="1"/>
  <c r="S82" i="1" s="1"/>
  <c r="V68" i="3"/>
  <c r="T68" i="1"/>
  <c r="S68" i="1" s="1"/>
  <c r="V74" i="3"/>
  <c r="T74" i="1"/>
  <c r="S74" i="1" s="1"/>
  <c r="V22" i="3"/>
  <c r="T22" i="1"/>
  <c r="S22" i="1" s="1"/>
  <c r="V11" i="3"/>
  <c r="T11" i="1"/>
  <c r="S11" i="1" s="1"/>
  <c r="V35" i="3"/>
  <c r="T35" i="1"/>
  <c r="S35" i="1" s="1"/>
  <c r="T43" i="1"/>
  <c r="S43" i="1" s="1"/>
  <c r="V43" i="3"/>
  <c r="V42" i="3"/>
  <c r="T42" i="1"/>
  <c r="S42" i="1" s="1"/>
  <c r="V47" i="3"/>
  <c r="T47" i="1"/>
  <c r="S47" i="1" s="1"/>
  <c r="V75" i="3"/>
  <c r="T75" i="1"/>
  <c r="S75" i="1" s="1"/>
  <c r="V80" i="3"/>
  <c r="T80" i="1"/>
  <c r="S80" i="1" s="1"/>
  <c r="V81" i="3"/>
  <c r="T81" i="1"/>
  <c r="S81" i="1" s="1"/>
  <c r="V56" i="3"/>
  <c r="T56" i="1"/>
  <c r="S56" i="1" s="1"/>
  <c r="V77" i="3"/>
  <c r="T77" i="1"/>
  <c r="S77" i="1" s="1"/>
  <c r="K12" i="3"/>
  <c r="K50" i="3" s="1"/>
  <c r="T7" i="3"/>
  <c r="V91" i="3"/>
  <c r="T91" i="1"/>
  <c r="S91" i="1" s="1"/>
  <c r="V25" i="3"/>
  <c r="T25" i="1"/>
  <c r="S25" i="1" s="1"/>
  <c r="V78" i="3"/>
  <c r="T78" i="1"/>
  <c r="S78" i="1" s="1"/>
  <c r="V14" i="3"/>
  <c r="T14" i="1"/>
  <c r="S14" i="1" s="1"/>
  <c r="V28" i="3"/>
  <c r="T28" i="1"/>
  <c r="S28" i="1" s="1"/>
  <c r="V36" i="3"/>
  <c r="T36" i="1"/>
  <c r="S36" i="1" s="1"/>
  <c r="V44" i="3"/>
  <c r="T44" i="1"/>
  <c r="S44" i="1" s="1"/>
  <c r="V30" i="3"/>
  <c r="T30" i="1"/>
  <c r="S30" i="1" s="1"/>
  <c r="V46" i="3"/>
  <c r="T46" i="1"/>
  <c r="S46" i="1" s="1"/>
  <c r="V33" i="3"/>
  <c r="T33" i="1"/>
  <c r="S33" i="1" s="1"/>
  <c r="K58" i="3"/>
  <c r="T54" i="3"/>
  <c r="V66" i="3"/>
  <c r="T66" i="1"/>
  <c r="S66" i="1" s="1"/>
  <c r="V79" i="3"/>
  <c r="T79" i="1"/>
  <c r="S79" i="1" s="1"/>
  <c r="V71" i="3"/>
  <c r="T71" i="1"/>
  <c r="S71" i="1" s="1"/>
  <c r="V84" i="3"/>
  <c r="T84" i="1"/>
  <c r="S84" i="1" s="1"/>
  <c r="V85" i="3"/>
  <c r="T85" i="1"/>
  <c r="S85" i="1" s="1"/>
  <c r="V90" i="3"/>
  <c r="T90" i="1"/>
  <c r="S90" i="1" s="1"/>
  <c r="AF50" i="3"/>
  <c r="AF94" i="3" s="1"/>
  <c r="AF96" i="3" s="1"/>
  <c r="V65" i="3"/>
  <c r="T65" i="1"/>
  <c r="S65" i="1" s="1"/>
  <c r="V17" i="3"/>
  <c r="T17" i="1"/>
  <c r="S17" i="1" s="1"/>
  <c r="V10" i="3"/>
  <c r="T10" i="1"/>
  <c r="S10" i="1" s="1"/>
  <c r="V40" i="3"/>
  <c r="T40" i="1"/>
  <c r="S40" i="1" s="1"/>
  <c r="V38" i="3"/>
  <c r="T38" i="1"/>
  <c r="S38" i="1" s="1"/>
  <c r="V41" i="3"/>
  <c r="T41" i="1"/>
  <c r="S41" i="1" s="1"/>
  <c r="V73" i="3"/>
  <c r="T73" i="1"/>
  <c r="S73" i="1" s="1"/>
  <c r="V92" i="3"/>
  <c r="T92" i="1"/>
  <c r="S92" i="1" s="1"/>
  <c r="X53" i="3"/>
  <c r="X53" i="1"/>
  <c r="W53" i="1"/>
  <c r="Y53" i="1"/>
  <c r="V55" i="3"/>
  <c r="T55" i="1"/>
  <c r="S55" i="1" s="1"/>
  <c r="V69" i="3"/>
  <c r="T69" i="1"/>
  <c r="S69" i="1" s="1"/>
  <c r="V27" i="3"/>
  <c r="T27" i="1"/>
  <c r="S27" i="1" s="1"/>
  <c r="V26" i="3"/>
  <c r="T26" i="1"/>
  <c r="S26" i="1" s="1"/>
  <c r="V29" i="3"/>
  <c r="T29" i="1"/>
  <c r="S29" i="1" s="1"/>
  <c r="V62" i="3"/>
  <c r="T62" i="1"/>
  <c r="S62" i="1" s="1"/>
  <c r="V67" i="3"/>
  <c r="T67" i="1"/>
  <c r="S67" i="1" s="1"/>
  <c r="V86" i="3"/>
  <c r="T86" i="1"/>
  <c r="S86" i="1" s="1"/>
  <c r="AG50" i="3"/>
  <c r="AG94" i="3" s="1"/>
  <c r="AG96" i="3" s="1"/>
  <c r="R96" i="3"/>
  <c r="R98" i="3" s="1"/>
  <c r="R99" i="3" s="1"/>
  <c r="V8" i="3"/>
  <c r="T8" i="1"/>
  <c r="S8" i="1" s="1"/>
  <c r="V21" i="3"/>
  <c r="T21" i="1"/>
  <c r="S21" i="1" s="1"/>
  <c r="K19" i="3"/>
  <c r="T13" i="3"/>
  <c r="V15" i="3"/>
  <c r="T15" i="1"/>
  <c r="S15" i="1" s="1"/>
  <c r="V61" i="3"/>
  <c r="T61" i="1"/>
  <c r="S61" i="1" s="1"/>
  <c r="V9" i="3"/>
  <c r="T9" i="1"/>
  <c r="S9" i="1" s="1"/>
  <c r="V18" i="3"/>
  <c r="T18" i="1"/>
  <c r="S18" i="1" s="1"/>
  <c r="V31" i="3"/>
  <c r="T31" i="1"/>
  <c r="S31" i="1" s="1"/>
  <c r="V39" i="3"/>
  <c r="T39" i="1"/>
  <c r="S39" i="1" s="1"/>
  <c r="V45" i="3"/>
  <c r="T45" i="1"/>
  <c r="S45" i="1" s="1"/>
  <c r="T34" i="1"/>
  <c r="S34" i="1" s="1"/>
  <c r="V34" i="3"/>
  <c r="K52" i="3"/>
  <c r="T51" i="3"/>
  <c r="V37" i="3"/>
  <c r="T37" i="1"/>
  <c r="S37" i="1" s="1"/>
  <c r="K93" i="3"/>
  <c r="T59" i="3"/>
  <c r="V70" i="3"/>
  <c r="T70" i="1"/>
  <c r="S70" i="1" s="1"/>
  <c r="V83" i="3"/>
  <c r="T83" i="1"/>
  <c r="S83" i="1" s="1"/>
  <c r="V76" i="3"/>
  <c r="T76" i="1"/>
  <c r="S76" i="1" s="1"/>
  <c r="V88" i="3"/>
  <c r="T88" i="1"/>
  <c r="S88" i="1" s="1"/>
  <c r="V89" i="3"/>
  <c r="T89" i="1"/>
  <c r="S89" i="1" s="1"/>
  <c r="AB95" i="3"/>
  <c r="AB96" i="3" s="1"/>
  <c r="AB97" i="3" s="1"/>
  <c r="W95" i="3"/>
  <c r="W96" i="3" s="1"/>
  <c r="U96" i="3"/>
  <c r="X88" i="1" l="1"/>
  <c r="W88" i="1"/>
  <c r="Y88" i="1"/>
  <c r="T93" i="3"/>
  <c r="V59" i="3"/>
  <c r="T59" i="1"/>
  <c r="X31" i="3"/>
  <c r="Y31" i="1"/>
  <c r="X31" i="1"/>
  <c r="W31" i="1"/>
  <c r="X15" i="3"/>
  <c r="W15" i="1"/>
  <c r="Y15" i="1"/>
  <c r="X15" i="1"/>
  <c r="Y67" i="1"/>
  <c r="W67" i="1"/>
  <c r="X67" i="1"/>
  <c r="Y55" i="1"/>
  <c r="X55" i="1"/>
  <c r="W55" i="1"/>
  <c r="Y92" i="3"/>
  <c r="AD92" i="3"/>
  <c r="AH92" i="3"/>
  <c r="AD40" i="3"/>
  <c r="Y40" i="3"/>
  <c r="AH40" i="3"/>
  <c r="AC40" i="3"/>
  <c r="Y85" i="3"/>
  <c r="AD85" i="3"/>
  <c r="AH85" i="3"/>
  <c r="Y66" i="3"/>
  <c r="AD66" i="3"/>
  <c r="AH66" i="3"/>
  <c r="Y25" i="3"/>
  <c r="AH25" i="3"/>
  <c r="AD25" i="3"/>
  <c r="AC25" i="3"/>
  <c r="T52" i="3"/>
  <c r="T51" i="1"/>
  <c r="V51" i="3"/>
  <c r="W9" i="1"/>
  <c r="Y9" i="1"/>
  <c r="X9" i="1"/>
  <c r="X21" i="3"/>
  <c r="X23" i="3" s="1"/>
  <c r="Y21" i="1"/>
  <c r="X21" i="1"/>
  <c r="W21" i="1"/>
  <c r="X29" i="3"/>
  <c r="Y29" i="1"/>
  <c r="W29" i="1"/>
  <c r="X29" i="1"/>
  <c r="Y33" i="3"/>
  <c r="AH33" i="3"/>
  <c r="AD33" i="3"/>
  <c r="AC33" i="3"/>
  <c r="AH14" i="3"/>
  <c r="AD14" i="3"/>
  <c r="Y14" i="3"/>
  <c r="AC14" i="3"/>
  <c r="X43" i="3"/>
  <c r="Y43" i="1"/>
  <c r="X43" i="1"/>
  <c r="W43" i="1"/>
  <c r="AD32" i="3"/>
  <c r="Y32" i="3"/>
  <c r="AH32" i="3"/>
  <c r="AC32" i="3"/>
  <c r="AH83" i="3"/>
  <c r="Y83" i="3"/>
  <c r="AD83" i="3"/>
  <c r="Y45" i="3"/>
  <c r="AH45" i="3"/>
  <c r="AD45" i="3"/>
  <c r="AD15" i="3"/>
  <c r="AH15" i="3"/>
  <c r="Y15" i="3"/>
  <c r="AD21" i="3"/>
  <c r="Y21" i="3"/>
  <c r="AC21" i="3"/>
  <c r="AH21" i="3"/>
  <c r="Y84" i="3"/>
  <c r="AD84" i="3"/>
  <c r="AH84" i="3"/>
  <c r="AH79" i="3"/>
  <c r="Y79" i="3"/>
  <c r="AD79" i="3"/>
  <c r="Y46" i="3"/>
  <c r="AD46" i="3"/>
  <c r="AH46" i="3"/>
  <c r="AH44" i="3"/>
  <c r="Y44" i="3"/>
  <c r="AD44" i="3"/>
  <c r="AD28" i="3"/>
  <c r="Y28" i="3"/>
  <c r="AH28" i="3"/>
  <c r="AC28" i="3"/>
  <c r="AD78" i="3"/>
  <c r="Y78" i="3"/>
  <c r="AH78" i="3"/>
  <c r="AH91" i="3"/>
  <c r="Y91" i="3"/>
  <c r="AD91" i="3"/>
  <c r="AH77" i="3"/>
  <c r="AD77" i="3"/>
  <c r="Y77" i="3"/>
  <c r="Y81" i="3"/>
  <c r="AD81" i="3"/>
  <c r="AH81" i="3"/>
  <c r="Y75" i="3"/>
  <c r="AD75" i="3"/>
  <c r="AH75" i="3"/>
  <c r="AH42" i="3"/>
  <c r="AC42" i="3"/>
  <c r="Y42" i="3"/>
  <c r="AD42" i="3"/>
  <c r="AD35" i="3"/>
  <c r="Y35" i="3"/>
  <c r="AH35" i="3"/>
  <c r="AC35" i="3"/>
  <c r="AH22" i="3"/>
  <c r="AC22" i="3"/>
  <c r="Y22" i="3"/>
  <c r="AD22" i="3"/>
  <c r="AH68" i="3"/>
  <c r="AD68" i="3"/>
  <c r="Y68" i="3"/>
  <c r="AH87" i="3"/>
  <c r="Y87" i="3"/>
  <c r="AD87" i="3"/>
  <c r="AH60" i="3"/>
  <c r="AC60" i="3"/>
  <c r="Y60" i="3"/>
  <c r="AD60" i="3"/>
  <c r="AH48" i="3"/>
  <c r="Y48" i="3"/>
  <c r="AD48" i="3"/>
  <c r="Y16" i="3"/>
  <c r="AH16" i="3"/>
  <c r="AD16" i="3"/>
  <c r="AC16" i="3"/>
  <c r="AD95" i="3"/>
  <c r="Y95" i="3"/>
  <c r="AH95" i="3"/>
  <c r="AC95" i="3"/>
  <c r="Y83" i="1"/>
  <c r="X83" i="1"/>
  <c r="W83" i="1"/>
  <c r="W45" i="1"/>
  <c r="Y45" i="1"/>
  <c r="X45" i="1"/>
  <c r="X27" i="3"/>
  <c r="X27" i="1"/>
  <c r="W27" i="1"/>
  <c r="Y27" i="1"/>
  <c r="Y41" i="3"/>
  <c r="AH41" i="3"/>
  <c r="AD41" i="3"/>
  <c r="AC41" i="3"/>
  <c r="Y17" i="3"/>
  <c r="AD17" i="3"/>
  <c r="AH17" i="3"/>
  <c r="AD71" i="3"/>
  <c r="AH71" i="3"/>
  <c r="Y71" i="3"/>
  <c r="AH30" i="3"/>
  <c r="AC30" i="3"/>
  <c r="Y30" i="3"/>
  <c r="AD30" i="3"/>
  <c r="AD36" i="3"/>
  <c r="Y36" i="3"/>
  <c r="AH36" i="3"/>
  <c r="AC36" i="3"/>
  <c r="K94" i="3"/>
  <c r="K96" i="3" s="1"/>
  <c r="K98" i="3"/>
  <c r="K99" i="3" s="1"/>
  <c r="Y56" i="3"/>
  <c r="AH56" i="3"/>
  <c r="AD56" i="3"/>
  <c r="Y80" i="3"/>
  <c r="AD80" i="3"/>
  <c r="AH80" i="3"/>
  <c r="AD47" i="3"/>
  <c r="AH47" i="3"/>
  <c r="Y47" i="3"/>
  <c r="AH11" i="3"/>
  <c r="AD11" i="3"/>
  <c r="AC11" i="3"/>
  <c r="Y11" i="3"/>
  <c r="Y74" i="3"/>
  <c r="AH74" i="3"/>
  <c r="AD74" i="3"/>
  <c r="AD82" i="3"/>
  <c r="AH82" i="3"/>
  <c r="Y82" i="3"/>
  <c r="AD63" i="3"/>
  <c r="AH63" i="3"/>
  <c r="Y63" i="3"/>
  <c r="AH57" i="3"/>
  <c r="AC57" i="3"/>
  <c r="Y57" i="3"/>
  <c r="AD57" i="3"/>
  <c r="AH64" i="3"/>
  <c r="AD64" i="3"/>
  <c r="Y64" i="3"/>
  <c r="Y88" i="3"/>
  <c r="AD88" i="3"/>
  <c r="AH88" i="3"/>
  <c r="AD31" i="3"/>
  <c r="Y31" i="3"/>
  <c r="AH31" i="3"/>
  <c r="AC31" i="3"/>
  <c r="AD9" i="3"/>
  <c r="AH9" i="3"/>
  <c r="Y9" i="3"/>
  <c r="AD67" i="3"/>
  <c r="AH67" i="3"/>
  <c r="Y67" i="3"/>
  <c r="Y29" i="3"/>
  <c r="AH29" i="3"/>
  <c r="AD29" i="3"/>
  <c r="AC29" i="3"/>
  <c r="AD27" i="3"/>
  <c r="Y27" i="3"/>
  <c r="AH27" i="3"/>
  <c r="AC27" i="3"/>
  <c r="AH55" i="3"/>
  <c r="Y55" i="3"/>
  <c r="AD55" i="3"/>
  <c r="X73" i="3"/>
  <c r="X73" i="1"/>
  <c r="W73" i="1"/>
  <c r="Y73" i="1"/>
  <c r="X38" i="3"/>
  <c r="Y38" i="1"/>
  <c r="X38" i="1"/>
  <c r="W38" i="1"/>
  <c r="W10" i="1"/>
  <c r="Y10" i="1"/>
  <c r="X10" i="1"/>
  <c r="X65" i="1"/>
  <c r="W65" i="1"/>
  <c r="Y65" i="1"/>
  <c r="Y90" i="1"/>
  <c r="X90" i="1"/>
  <c r="W90" i="1"/>
  <c r="X84" i="1"/>
  <c r="W84" i="1"/>
  <c r="Y84" i="1"/>
  <c r="Y79" i="1"/>
  <c r="X79" i="1"/>
  <c r="W79" i="1"/>
  <c r="V54" i="3"/>
  <c r="T54" i="1"/>
  <c r="T58" i="3"/>
  <c r="Y46" i="1"/>
  <c r="X46" i="1"/>
  <c r="W46" i="1"/>
  <c r="X44" i="1"/>
  <c r="W44" i="1"/>
  <c r="Y44" i="1"/>
  <c r="X28" i="3"/>
  <c r="W28" i="1"/>
  <c r="X28" i="1"/>
  <c r="Y28" i="1"/>
  <c r="Y78" i="1"/>
  <c r="W78" i="1"/>
  <c r="X78" i="1"/>
  <c r="Y91" i="1"/>
  <c r="X91" i="1"/>
  <c r="W91" i="1"/>
  <c r="W77" i="1"/>
  <c r="Y77" i="1"/>
  <c r="X77" i="1"/>
  <c r="W81" i="1"/>
  <c r="Y81" i="1"/>
  <c r="X81" i="1"/>
  <c r="Y75" i="1"/>
  <c r="W75" i="1"/>
  <c r="X75" i="1"/>
  <c r="X42" i="3"/>
  <c r="Y42" i="1"/>
  <c r="X42" i="1"/>
  <c r="W42" i="1"/>
  <c r="X35" i="3"/>
  <c r="Y35" i="1"/>
  <c r="X35" i="1"/>
  <c r="W35" i="1"/>
  <c r="X22" i="3"/>
  <c r="Y22" i="1"/>
  <c r="X22" i="1"/>
  <c r="W22" i="1"/>
  <c r="Y68" i="1"/>
  <c r="X68" i="1"/>
  <c r="W68" i="1"/>
  <c r="Y87" i="1"/>
  <c r="X87" i="1"/>
  <c r="W87" i="1"/>
  <c r="X60" i="3"/>
  <c r="Y60" i="1"/>
  <c r="X60" i="1"/>
  <c r="W60" i="1"/>
  <c r="Y48" i="1"/>
  <c r="X48" i="1"/>
  <c r="W48" i="1"/>
  <c r="T49" i="3"/>
  <c r="V24" i="3"/>
  <c r="T24" i="1"/>
  <c r="Y16" i="1"/>
  <c r="W16" i="1"/>
  <c r="X16" i="1"/>
  <c r="Y95" i="1"/>
  <c r="X95" i="1"/>
  <c r="W95" i="1"/>
  <c r="W89" i="1"/>
  <c r="Y89" i="1"/>
  <c r="X89" i="1"/>
  <c r="X76" i="1"/>
  <c r="W76" i="1"/>
  <c r="Y76" i="1"/>
  <c r="W70" i="1"/>
  <c r="Y70" i="1"/>
  <c r="X70" i="1"/>
  <c r="X37" i="3"/>
  <c r="W37" i="1"/>
  <c r="Y37" i="1"/>
  <c r="X37" i="1"/>
  <c r="AH34" i="3"/>
  <c r="AC34" i="3"/>
  <c r="Y34" i="3"/>
  <c r="AD34" i="3"/>
  <c r="X39" i="3"/>
  <c r="Y39" i="1"/>
  <c r="X39" i="1"/>
  <c r="W39" i="1"/>
  <c r="X18" i="3"/>
  <c r="W18" i="1"/>
  <c r="X18" i="1"/>
  <c r="Y18" i="1"/>
  <c r="X61" i="1"/>
  <c r="W61" i="1"/>
  <c r="Y61" i="1"/>
  <c r="V13" i="3"/>
  <c r="T19" i="3"/>
  <c r="T13" i="1"/>
  <c r="X8" i="3"/>
  <c r="W8" i="1"/>
  <c r="Y8" i="1"/>
  <c r="X8" i="1"/>
  <c r="Y86" i="1"/>
  <c r="W86" i="1"/>
  <c r="X86" i="1"/>
  <c r="W62" i="1"/>
  <c r="Y62" i="1"/>
  <c r="X62" i="1"/>
  <c r="X26" i="3"/>
  <c r="Y26" i="1"/>
  <c r="X26" i="1"/>
  <c r="W26" i="1"/>
  <c r="X69" i="1"/>
  <c r="W69" i="1"/>
  <c r="Y69" i="1"/>
  <c r="AH73" i="3"/>
  <c r="Y73" i="3"/>
  <c r="AD73" i="3"/>
  <c r="Z73" i="3"/>
  <c r="AH38" i="3"/>
  <c r="AC38" i="3"/>
  <c r="Y38" i="3"/>
  <c r="AD38" i="3"/>
  <c r="AD10" i="3"/>
  <c r="AH10" i="3"/>
  <c r="Y10" i="3"/>
  <c r="Y65" i="3"/>
  <c r="AH65" i="3"/>
  <c r="AD65" i="3"/>
  <c r="AD90" i="3"/>
  <c r="AH90" i="3"/>
  <c r="Y90" i="3"/>
  <c r="Y89" i="3"/>
  <c r="AD89" i="3"/>
  <c r="AH89" i="3"/>
  <c r="AD76" i="3"/>
  <c r="AH76" i="3"/>
  <c r="Y76" i="3"/>
  <c r="Y70" i="3"/>
  <c r="AD70" i="3"/>
  <c r="AH70" i="3"/>
  <c r="Y37" i="3"/>
  <c r="AH37" i="3"/>
  <c r="AD37" i="3"/>
  <c r="AC37" i="3"/>
  <c r="X34" i="3"/>
  <c r="Y34" i="1"/>
  <c r="X34" i="1"/>
  <c r="W34" i="1"/>
  <c r="AD39" i="3"/>
  <c r="Y39" i="3"/>
  <c r="AH39" i="3"/>
  <c r="AC39" i="3"/>
  <c r="AD18" i="3"/>
  <c r="AC18" i="3"/>
  <c r="AH18" i="3"/>
  <c r="Y18" i="3"/>
  <c r="Y61" i="3"/>
  <c r="AH61" i="3"/>
  <c r="AD61" i="3"/>
  <c r="AD8" i="3"/>
  <c r="Y8" i="3"/>
  <c r="AH8" i="3"/>
  <c r="AC8" i="3"/>
  <c r="AD86" i="3"/>
  <c r="AH86" i="3"/>
  <c r="Y86" i="3"/>
  <c r="Y62" i="3"/>
  <c r="AD62" i="3"/>
  <c r="AH62" i="3"/>
  <c r="AH26" i="3"/>
  <c r="AC26" i="3"/>
  <c r="Y26" i="3"/>
  <c r="AD26" i="3"/>
  <c r="Y69" i="3"/>
  <c r="AH69" i="3"/>
  <c r="AD69" i="3"/>
  <c r="X92" i="1"/>
  <c r="W92" i="1"/>
  <c r="Y92" i="1"/>
  <c r="X41" i="3"/>
  <c r="W41" i="1"/>
  <c r="Y41" i="1"/>
  <c r="X41" i="1"/>
  <c r="X40" i="3"/>
  <c r="X40" i="1"/>
  <c r="W40" i="1"/>
  <c r="Y40" i="1"/>
  <c r="X17" i="1"/>
  <c r="Y17" i="1"/>
  <c r="W17" i="1"/>
  <c r="W85" i="1"/>
  <c r="Y85" i="1"/>
  <c r="X85" i="1"/>
  <c r="Y71" i="1"/>
  <c r="X71" i="1"/>
  <c r="W71" i="1"/>
  <c r="W66" i="1"/>
  <c r="Y66" i="1"/>
  <c r="X66" i="1"/>
  <c r="X33" i="3"/>
  <c r="W33" i="1"/>
  <c r="Y33" i="1"/>
  <c r="X33" i="1"/>
  <c r="X30" i="3"/>
  <c r="Y30" i="1"/>
  <c r="X30" i="1"/>
  <c r="W30" i="1"/>
  <c r="X36" i="3"/>
  <c r="X36" i="1"/>
  <c r="W36" i="1"/>
  <c r="Y36" i="1"/>
  <c r="X14" i="3"/>
  <c r="X14" i="1"/>
  <c r="W14" i="1"/>
  <c r="Y14" i="1"/>
  <c r="X25" i="3"/>
  <c r="W25" i="1"/>
  <c r="Y25" i="1"/>
  <c r="X25" i="1"/>
  <c r="T12" i="3"/>
  <c r="V7" i="3"/>
  <c r="T7" i="1"/>
  <c r="Y56" i="1"/>
  <c r="X56" i="1"/>
  <c r="W56" i="1"/>
  <c r="X80" i="1"/>
  <c r="W80" i="1"/>
  <c r="Y80" i="1"/>
  <c r="W47" i="1"/>
  <c r="Y47" i="1"/>
  <c r="X47" i="1"/>
  <c r="AD43" i="3"/>
  <c r="Y43" i="3"/>
  <c r="AH43" i="3"/>
  <c r="AC43" i="3"/>
  <c r="X11" i="3"/>
  <c r="W11" i="1"/>
  <c r="Y11" i="1"/>
  <c r="X11" i="1"/>
  <c r="W74" i="1"/>
  <c r="Y74" i="1"/>
  <c r="X74" i="1"/>
  <c r="Y82" i="1"/>
  <c r="X82" i="1"/>
  <c r="W82" i="1"/>
  <c r="Y63" i="1"/>
  <c r="X63" i="1"/>
  <c r="W63" i="1"/>
  <c r="X57" i="3"/>
  <c r="X58" i="3" s="1"/>
  <c r="X57" i="1"/>
  <c r="W57" i="1"/>
  <c r="Y57" i="1"/>
  <c r="X32" i="3"/>
  <c r="X32" i="1"/>
  <c r="W32" i="1"/>
  <c r="Y32" i="1"/>
  <c r="Y64" i="1"/>
  <c r="X64" i="1"/>
  <c r="W64" i="1"/>
  <c r="V20" i="3"/>
  <c r="T23" i="3"/>
  <c r="T20" i="1"/>
  <c r="AH7" i="3" l="1"/>
  <c r="AC7" i="3"/>
  <c r="V12" i="3"/>
  <c r="AD7" i="3"/>
  <c r="AD12" i="3" s="1"/>
  <c r="AD50" i="3" s="1"/>
  <c r="AD94" i="3" s="1"/>
  <c r="AD96" i="3" s="1"/>
  <c r="AD13" i="3"/>
  <c r="AD19" i="3" s="1"/>
  <c r="AH13" i="3"/>
  <c r="V19" i="3"/>
  <c r="AC13" i="3"/>
  <c r="V49" i="3"/>
  <c r="Y24" i="3"/>
  <c r="Y49" i="3" s="1"/>
  <c r="AH24" i="3"/>
  <c r="AD24" i="3"/>
  <c r="AD49" i="3" s="1"/>
  <c r="AC24" i="3"/>
  <c r="T52" i="1"/>
  <c r="S51" i="1"/>
  <c r="S20" i="1"/>
  <c r="T23" i="1"/>
  <c r="T49" i="1"/>
  <c r="S24" i="1"/>
  <c r="Y51" i="3"/>
  <c r="Y52" i="3" s="1"/>
  <c r="AD51" i="3"/>
  <c r="AD52" i="3" s="1"/>
  <c r="AH51" i="3"/>
  <c r="V52" i="3"/>
  <c r="AH52" i="3" s="1"/>
  <c r="T50" i="3"/>
  <c r="T94" i="3" s="1"/>
  <c r="T96" i="3" s="1"/>
  <c r="S54" i="1"/>
  <c r="T58" i="1"/>
  <c r="T93" i="1"/>
  <c r="S59" i="1"/>
  <c r="S7" i="1"/>
  <c r="T12" i="1"/>
  <c r="T50" i="1" s="1"/>
  <c r="T94" i="1" s="1"/>
  <c r="T96" i="1" s="1"/>
  <c r="V23" i="3"/>
  <c r="AH20" i="3"/>
  <c r="AD20" i="3"/>
  <c r="AD23" i="3" s="1"/>
  <c r="Y20" i="3"/>
  <c r="Y23" i="3" s="1"/>
  <c r="T19" i="1"/>
  <c r="S13" i="1"/>
  <c r="Y13" i="3" s="1"/>
  <c r="Y19" i="3" s="1"/>
  <c r="AD54" i="3"/>
  <c r="AD58" i="3" s="1"/>
  <c r="AH54" i="3"/>
  <c r="Y54" i="3"/>
  <c r="Y58" i="3" s="1"/>
  <c r="V58" i="3"/>
  <c r="V93" i="3"/>
  <c r="Y59" i="3"/>
  <c r="AH59" i="3"/>
  <c r="AD59" i="3"/>
  <c r="AD93" i="3" s="1"/>
  <c r="AH93" i="3" l="1"/>
  <c r="Y93" i="3"/>
  <c r="AC93" i="3"/>
  <c r="X7" i="3"/>
  <c r="X12" i="3" s="1"/>
  <c r="W7" i="1"/>
  <c r="W12" i="1" s="1"/>
  <c r="S12" i="1"/>
  <c r="Y7" i="1"/>
  <c r="Y12" i="1" s="1"/>
  <c r="X7" i="1"/>
  <c r="X12" i="1" s="1"/>
  <c r="X50" i="1" s="1"/>
  <c r="X94" i="1" s="1"/>
  <c r="X96" i="1" s="1"/>
  <c r="W54" i="1"/>
  <c r="W58" i="1" s="1"/>
  <c r="Y54" i="1"/>
  <c r="Y58" i="1" s="1"/>
  <c r="X54" i="1"/>
  <c r="X58" i="1" s="1"/>
  <c r="S58" i="1"/>
  <c r="AH49" i="3"/>
  <c r="AC49" i="3"/>
  <c r="V50" i="3"/>
  <c r="AH12" i="3"/>
  <c r="AC12" i="3"/>
  <c r="AH58" i="3"/>
  <c r="AC58" i="3"/>
  <c r="X13" i="3"/>
  <c r="X19" i="3" s="1"/>
  <c r="Y13" i="1"/>
  <c r="Y19" i="1" s="1"/>
  <c r="X13" i="1"/>
  <c r="X19" i="1" s="1"/>
  <c r="W13" i="1"/>
  <c r="W19" i="1" s="1"/>
  <c r="S19" i="1"/>
  <c r="Y59" i="1"/>
  <c r="Y93" i="1" s="1"/>
  <c r="X59" i="1"/>
  <c r="X93" i="1" s="1"/>
  <c r="W59" i="1"/>
  <c r="W93" i="1" s="1"/>
  <c r="S93" i="1"/>
  <c r="S23" i="1"/>
  <c r="Y20" i="1"/>
  <c r="Y23" i="1" s="1"/>
  <c r="X20" i="1"/>
  <c r="X23" i="1" s="1"/>
  <c r="W20" i="1"/>
  <c r="W23" i="1" s="1"/>
  <c r="AH23" i="3"/>
  <c r="AC23" i="3"/>
  <c r="X24" i="3"/>
  <c r="X49" i="3" s="1"/>
  <c r="S49" i="1"/>
  <c r="W24" i="1"/>
  <c r="W49" i="1" s="1"/>
  <c r="X24" i="1"/>
  <c r="X49" i="1" s="1"/>
  <c r="Y24" i="1"/>
  <c r="Y49" i="1" s="1"/>
  <c r="S52" i="1"/>
  <c r="Y51" i="1"/>
  <c r="Y52" i="1" s="1"/>
  <c r="X51" i="1"/>
  <c r="X52" i="1" s="1"/>
  <c r="W51" i="1"/>
  <c r="W52" i="1" s="1"/>
  <c r="AH19" i="3"/>
  <c r="AC19" i="3"/>
  <c r="Y7" i="3"/>
  <c r="Y12" i="3" s="1"/>
  <c r="Y50" i="3" s="1"/>
  <c r="X50" i="3" l="1"/>
  <c r="V94" i="3"/>
  <c r="AH50" i="3"/>
  <c r="AC50" i="3"/>
  <c r="S50" i="1"/>
  <c r="S94" i="1" s="1"/>
  <c r="S96" i="1" s="1"/>
  <c r="S97" i="1" s="1"/>
  <c r="Y50" i="1"/>
  <c r="Y94" i="1" s="1"/>
  <c r="Y96" i="1" s="1"/>
  <c r="W50" i="1"/>
  <c r="W94" i="1" s="1"/>
  <c r="W96" i="1" s="1"/>
  <c r="AC94" i="3" l="1"/>
  <c r="V96" i="3"/>
  <c r="Y94" i="3"/>
  <c r="Y96" i="3" s="1"/>
  <c r="AH94" i="3"/>
  <c r="AH96" i="3" l="1"/>
  <c r="V97" i="3"/>
  <c r="AC96" i="3"/>
</calcChain>
</file>

<file path=xl/sharedStrings.xml><?xml version="1.0" encoding="utf-8"?>
<sst xmlns="http://schemas.openxmlformats.org/spreadsheetml/2006/main" count="395" uniqueCount="254">
  <si>
    <t>АНАЛИЗ по неотложной медицинской помощи на 2024 год</t>
  </si>
  <si>
    <t xml:space="preserve">№ </t>
  </si>
  <si>
    <t>Наименование МО</t>
  </si>
  <si>
    <t>Распределено на 2023г. (Протокол №14 от 14.09.2023)</t>
  </si>
  <si>
    <t>в том числе:</t>
  </si>
  <si>
    <t>Факт 
за 9 мес. 2023г.</t>
  </si>
  <si>
    <t>в том числе</t>
  </si>
  <si>
    <t>ФАКТ  9 мес. 2023г, досчитанный до года</t>
  </si>
  <si>
    <t>Заявленные объемы МО в ГИС ОМС на 2024 год</t>
  </si>
  <si>
    <t>Расчет объемов планируемых на 2024 год (по МО скорректированы  единым процентом 0,999442 по специальности "терапия")</t>
  </si>
  <si>
    <r>
      <t xml:space="preserve">Отклонение: Проект на 2024 год-Заявленные объемы на 2024 год
</t>
    </r>
    <r>
      <rPr>
        <sz val="13"/>
        <color theme="1"/>
        <rFont val="Times New Roman"/>
        <family val="1"/>
        <charset val="204"/>
      </rPr>
      <t>("+" - заявленые на 2024г. выше распределенных на 2024г.)</t>
    </r>
    <r>
      <rPr>
        <sz val="14"/>
        <color theme="1"/>
        <rFont val="Times New Roman"/>
        <family val="1"/>
        <charset val="204"/>
      </rPr>
      <t xml:space="preserve">
гр.17-гр.15</t>
    </r>
  </si>
  <si>
    <r>
      <t xml:space="preserve">Отклонение: Проект на 2024 год-Распределенные объемы решением  Комиссии от 14.09.2023 (Протокол №14)
</t>
    </r>
    <r>
      <rPr>
        <sz val="13"/>
        <color theme="1"/>
        <rFont val="Times New Roman"/>
        <family val="1"/>
        <charset val="204"/>
      </rPr>
      <t>("+" - проект на 2023 год выше распределенных на 2023г.)</t>
    </r>
    <r>
      <rPr>
        <sz val="14"/>
        <color theme="1"/>
        <rFont val="Times New Roman"/>
        <family val="1"/>
        <charset val="204"/>
      </rPr>
      <t xml:space="preserve">
гр.17-гр.3</t>
    </r>
  </si>
  <si>
    <r>
      <t xml:space="preserve">Отклонение: Проект на 2024 год- ФАКТ за 2023 год, исходя из факта за 9 мес. 2023 года
</t>
    </r>
    <r>
      <rPr>
        <sz val="13"/>
        <color theme="1"/>
        <rFont val="Times New Roman"/>
        <family val="1"/>
        <charset val="204"/>
      </rPr>
      <t>("+" - проект на 2024 год выше факта за 2023г.)</t>
    </r>
    <r>
      <rPr>
        <sz val="14"/>
        <color theme="1"/>
        <rFont val="Times New Roman"/>
        <family val="1"/>
        <charset val="204"/>
      </rPr>
      <t xml:space="preserve">
гр.16-гр.11</t>
    </r>
  </si>
  <si>
    <t>посещения по неотложной  медицинской помощи</t>
  </si>
  <si>
    <t>НМП</t>
  </si>
  <si>
    <t>скорая медицинская помощь
(в посещениях)</t>
  </si>
  <si>
    <t>Стоматологические посещения</t>
  </si>
  <si>
    <t>Количество стоматологических и зубоврачебных посещений</t>
  </si>
  <si>
    <t>посешения НМП</t>
  </si>
  <si>
    <t>скорая медицинская помощь (в посещениях)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</si>
  <si>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</si>
  <si>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</si>
  <si>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</si>
  <si>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</si>
  <si>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</si>
  <si>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</si>
  <si>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</si>
  <si>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</si>
  <si>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</si>
  <si>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</si>
  <si>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</si>
  <si>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</si>
  <si>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</si>
  <si>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</si>
  <si>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</si>
  <si>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</si>
  <si>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</si>
  <si>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</si>
  <si>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</si>
  <si>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</si>
  <si>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</si>
  <si>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</si>
  <si>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</si>
  <si>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</si>
  <si>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</si>
  <si>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</si>
  <si>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</si>
  <si>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</si>
  <si>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</si>
  <si>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</si>
  <si>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</si>
  <si>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</si>
  <si>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</si>
  <si>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</si>
  <si>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</si>
  <si>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</si>
  <si>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</si>
  <si>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</si>
  <si>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</si>
  <si>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</si>
  <si>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</si>
  <si>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</si>
  <si>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</si>
  <si>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</si>
  <si>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</si>
  <si>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</si>
  <si>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</si>
  <si>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</si>
  <si>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</si>
  <si>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</si>
  <si>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</si>
  <si>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</si>
  <si>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</si>
  <si>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</si>
  <si>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</si>
  <si>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</si>
  <si>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</si>
  <si>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</si>
  <si>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</si>
  <si>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</si>
  <si>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</si>
  <si>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</si>
  <si>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</si>
  <si>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</si>
  <si>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</si>
  <si>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</si>
  <si>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</si>
  <si>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</si>
  <si>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</si>
  <si>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</si>
  <si>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</si>
  <si>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</si>
  <si>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</si>
  <si>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</si>
  <si>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</si>
  <si>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</si>
  <si>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</si>
  <si>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</si>
  <si>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</si>
  <si>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</si>
  <si>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</si>
  <si>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</si>
  <si>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</si>
  <si>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</si>
  <si>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</si>
  <si>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</si>
  <si>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</si>
  <si>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</si>
  <si>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</si>
  <si>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Численность застрахованного населения на 01.01.2023</t>
  </si>
  <si>
    <t>Федеральный норматив на 1 застрахованное лицо на 2024 год</t>
  </si>
  <si>
    <t>Количество посещений (строка 1*строку2)</t>
  </si>
  <si>
    <t>Отклонение</t>
  </si>
  <si>
    <t>Раздел I. Сведения об объемах и стоимости медицинской помощи оказываемой амбулаторно</t>
  </si>
  <si>
    <t>Неотложная медицинская помощь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</si>
  <si>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</si>
  <si>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</si>
  <si>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</si>
  <si>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</si>
  <si>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2023г.
</t>
    </r>
    <r>
      <rPr>
        <b/>
        <sz val="7.5"/>
        <rFont val="Tahoma"/>
        <family val="2"/>
        <charset val="204"/>
      </rPr>
      <t xml:space="preserve">(№615-пП от 21.07.2023г.)
</t>
    </r>
  </si>
  <si>
    <t>Посещения с профилактической целью</t>
  </si>
  <si>
    <t>Объемы медицинской помощи</t>
  </si>
  <si>
    <r>
      <t xml:space="preserve">Факт за 8 месяцев 2022г. </t>
    </r>
    <r>
      <rPr>
        <sz val="7"/>
        <rFont val="Tahoma"/>
        <family val="2"/>
        <charset val="204"/>
      </rPr>
      <t xml:space="preserve">
(факт за 8 мес. 2022г. по форме ФМПП)</t>
    </r>
  </si>
  <si>
    <r>
      <t xml:space="preserve">Факт 8 месяцев 2023г.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8 мес. 2023г. по форме ФМПП)</t>
    </r>
  </si>
  <si>
    <t>Объемы заявленные медицинскими организациями на 2024 год , за исключением МСЧ 59 и ООО "МК Здоровье"</t>
  </si>
  <si>
    <t>Объемы заявленные МСЧ 59 и ООО "МК Здоровье" на 2024 год</t>
  </si>
  <si>
    <t>Объемы предоставления медицинской помощи за пределами Пензенской области лицам, застрахованным на территории Пензенской области  на 2024г., исходя из факта 9 мес. 2023 года, доведенного до года</t>
  </si>
  <si>
    <t>ИТОГО
на 2023г.
заявленные мо объемы  с учетом МТР (гр. 6+гр.7+гр.8)</t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</si>
  <si>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2024г. - ТПОМС на 2023г.</t>
    </r>
    <r>
      <rPr>
        <sz val="7"/>
        <rFont val="Tahoma"/>
        <family val="2"/>
        <charset val="204"/>
      </rPr>
      <t xml:space="preserve">
("+" заявлено на 2024г. больше, чем в ТПОМС на 2023г.; 
"-" - заявлено на 2024г. меньше, чем в проекте ТПОМС на 2023г.)</t>
    </r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</si>
  <si>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2024г. - факт 2023г. из 8 мес. 2023г.</t>
    </r>
    <r>
      <rPr>
        <sz val="7"/>
        <rFont val="Tahoma"/>
        <family val="2"/>
        <charset val="204"/>
      </rPr>
      <t xml:space="preserve">
("+" заявлено на 2024г. больше факта за 2023г.; "-" - заявлено на 2024г. меньше факта за 2023г.)</t>
    </r>
  </si>
  <si>
    <t>ПРОЕКТ
Распределено на 2024г. гр12=гр.13+гр.14+гр.15</t>
  </si>
  <si>
    <t>Коэффициенты Распределенных объемов на 2024 год к Заявленным объемам медицинскими организациями на 2024 год</t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</si>
  <si>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2024г. - проект ТПОМС на 2023г. </t>
    </r>
    <r>
      <rPr>
        <sz val="7"/>
        <rFont val="Tahoma"/>
        <family val="2"/>
        <charset val="204"/>
      </rPr>
      <t xml:space="preserve">
("+"- распределено на 2024г. больше проекта ТПОМС на 2023г.; 
"-" - распределено на 2024г. меньше проекта ТПОМС на 2023г.)</t>
    </r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</si>
  <si>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2024г. - факт 2023г. </t>
    </r>
    <r>
      <rPr>
        <sz val="7"/>
        <rFont val="Tahoma"/>
        <family val="2"/>
        <charset val="204"/>
      </rPr>
      <t xml:space="preserve">
("+" заявлено на 2024г. больше факта за 2023г.; "-" - заявлено на 2023г. меньше факта за 2023г.</t>
    </r>
  </si>
  <si>
    <t>посещения с профилак- тической целью</t>
  </si>
  <si>
    <t>Объемы по медицинскими организациями на 2024 год , за исключением МСЧ 59 и ООО "МК Здоровье"</t>
  </si>
  <si>
    <t>Объемы по МСЧ 59 и ООО "МК Здоровье"</t>
  </si>
  <si>
    <t>Объемы предоставления медицинской помощи за пределами Пензенской области лицам, застрахованным на территории Пензенской области  на 2024г.</t>
  </si>
  <si>
    <t>1</t>
  </si>
  <si>
    <t>2</t>
  </si>
  <si>
    <t>3</t>
  </si>
  <si>
    <t>4</t>
  </si>
  <si>
    <t>5</t>
  </si>
  <si>
    <t>6</t>
  </si>
  <si>
    <t>Акушерство и гинекология</t>
  </si>
  <si>
    <t>Аллергология и иммунология</t>
  </si>
  <si>
    <t>Анестезиология и реаниматология</t>
  </si>
  <si>
    <t>Гастроэнтерология</t>
  </si>
  <si>
    <t>Гематология</t>
  </si>
  <si>
    <t>В том числе онкогематология</t>
  </si>
  <si>
    <t>5.1</t>
  </si>
  <si>
    <t>Гериатрия</t>
  </si>
  <si>
    <t>Дерматовенерология</t>
  </si>
  <si>
    <t>7</t>
  </si>
  <si>
    <t>Инфекционные болезни</t>
  </si>
  <si>
    <t>8</t>
  </si>
  <si>
    <t>Кардиология</t>
  </si>
  <si>
    <t>9</t>
  </si>
  <si>
    <t>Колопроктология</t>
  </si>
  <si>
    <t>10</t>
  </si>
  <si>
    <t>Медицинская реабилитация</t>
  </si>
  <si>
    <t>11</t>
  </si>
  <si>
    <t>Неврология</t>
  </si>
  <si>
    <t>12</t>
  </si>
  <si>
    <t>Нейрохирургия</t>
  </si>
  <si>
    <t>13</t>
  </si>
  <si>
    <t>Неонатология</t>
  </si>
  <si>
    <t>14</t>
  </si>
  <si>
    <t>Нефрология (включая ЗПТ)</t>
  </si>
  <si>
    <t>15</t>
  </si>
  <si>
    <t>Онкология</t>
  </si>
  <si>
    <t>16</t>
  </si>
  <si>
    <t>В том числе химиотерапия</t>
  </si>
  <si>
    <t>16.1</t>
  </si>
  <si>
    <t>Оториноларингология</t>
  </si>
  <si>
    <t>17</t>
  </si>
  <si>
    <t>Офтальмология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</si>
  <si>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</si>
  <si>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</si>
  <si>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</si>
  <si>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</si>
  <si>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</si>
  <si>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</si>
  <si>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</si>
  <si>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</si>
  <si>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</si>
  <si>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</si>
  <si>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</si>
  <si>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Пульмонология</t>
  </si>
  <si>
    <t>24</t>
  </si>
  <si>
    <t>Ревматология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</si>
  <si>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</si>
  <si>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</si>
  <si>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</si>
  <si>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</si>
  <si>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</si>
  <si>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</si>
  <si>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</si>
  <si>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</si>
  <si>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</si>
  <si>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</si>
  <si>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</si>
  <si>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</si>
  <si>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</si>
  <si>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</si>
  <si>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</si>
  <si>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</si>
  <si>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</si>
  <si>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</si>
  <si>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</si>
  <si>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</si>
  <si>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</si>
  <si>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Эндокринология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</si>
  <si>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</si>
  <si>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</si>
  <si>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</si>
  <si>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</si>
  <si>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</si>
  <si>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</si>
  <si>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</si>
  <si>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</si>
  <si>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</si>
  <si>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</si>
  <si>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Фельдшер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</si>
  <si>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</si>
  <si>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</si>
  <si>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</si>
  <si>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</si>
  <si>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 xml:space="preserve">Норматив </t>
  </si>
  <si>
    <t>*) включая детскую урологию-андрологию в количестве 38 посещений</t>
  </si>
  <si>
    <t>ПРОЕКТ РАСПРЕДЕЛЕНИЯ МЕДИЦИНСКОЙ ПОМОЩИ в НЕОТЛОЖНОЙ ФОРМЕ НА 2024 год</t>
  </si>
  <si>
    <t>Неотложная медицинская помощь по специалистам (количество посещений)</t>
  </si>
  <si>
    <t>ИТОГО</t>
  </si>
  <si>
    <t>ИТОГО посещений с учетом стоматологии</t>
  </si>
  <si>
    <t>Количество УЕТ
(гр.20*4,2)</t>
  </si>
  <si>
    <t>Коэффициент корректировки заявленных объемов МО  в 2024 году относительно распределенных на 2024 год</t>
  </si>
  <si>
    <t>Отклонение: Распределено на 2024 год-заявлено МО на 2024 год ("-" распределено ниже заявленных)</t>
  </si>
  <si>
    <t>Акушерство - гинекология</t>
  </si>
  <si>
    <t>Отоларингология, включая сурдолгию</t>
  </si>
  <si>
    <t>Педиатрия (общая)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</si>
  <si>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</si>
  <si>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</si>
  <si>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</si>
  <si>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</si>
  <si>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 xml:space="preserve">Хирургия (общая) </t>
  </si>
  <si>
    <t>Дерматология</t>
  </si>
  <si>
    <t>Гастроэнетерология</t>
  </si>
  <si>
    <t>Факт за 2023 год, исходя из факта за 9 месяцев 2023 года</t>
  </si>
  <si>
    <r>
      <rPr>
        <b/>
        <u/>
        <sz val="16"/>
        <rFont val="Times New Roman"/>
        <family val="1"/>
        <charset val="204"/>
      </rPr>
      <t>гр. 19</t>
    </r>
    <r>
      <rPr>
        <b/>
        <sz val="12"/>
        <rFont val="Times New Roman"/>
        <family val="1"/>
        <charset val="204"/>
      </rPr>
      <t>, в том числе:
Проект распределения на 2024 год в части скорой медицинской помощи</t>
    </r>
  </si>
  <si>
    <t>Коэффициент корректировки заявленных объемов МО, за исключением МСЧ 59 и ООО МК Здоровье  в ГИС ОМС на 2024 год</t>
  </si>
  <si>
    <t>Запланированы объемы по НМП в части СМП,исходя из распределенных объемов на 2022 год   (Протокол №15 от 12.10.2022)</t>
  </si>
  <si>
    <t>Приложение 1.21</t>
  </si>
  <si>
    <t>Приложение 1.21.1</t>
  </si>
  <si>
    <t>Приложение 1.21.2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</si>
</sst>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  <numFmt numFmtId="167" formatCode="###\ ###\ ###\ ##0"/>
    <numFmt numFmtId="168" formatCode="#,##0.000000"/>
    <numFmt numFmtId="169" formatCode="_-* #,##0\ _₽_-;\-* #,##0\ _₽_-;_-* &quot;-&quot;??\ _₽_-;_-@_-"/>
    <numFmt numFmtId="170" formatCode="###\ ###\ ###\ ##0.00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8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b/>
      <sz val="7.5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Tahoma"/>
      <family val="2"/>
      <charset val="204"/>
    </font>
    <font>
      <b/>
      <sz val="7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0" fontId="17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8" fillId="3" borderId="0" xfId="2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4" fillId="0" borderId="6" xfId="3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6" fillId="0" borderId="6" xfId="4" applyFont="1" applyFill="1" applyBorder="1" applyAlignment="1">
      <alignment horizontal="center"/>
    </xf>
    <xf numFmtId="0" fontId="18" fillId="0" borderId="6" xfId="5" applyFont="1" applyFill="1" applyBorder="1" applyAlignment="1">
      <alignment wrapText="1"/>
    </xf>
    <xf numFmtId="165" fontId="19" fillId="8" borderId="6" xfId="6" applyNumberFormat="1" applyFont="1" applyFill="1" applyBorder="1" applyAlignment="1">
      <alignment wrapText="1"/>
    </xf>
    <xf numFmtId="165" fontId="19" fillId="0" borderId="6" xfId="6" applyNumberFormat="1" applyFont="1" applyFill="1" applyBorder="1" applyAlignment="1">
      <alignment wrapText="1"/>
    </xf>
    <xf numFmtId="0" fontId="2" fillId="3" borderId="6" xfId="1" applyFont="1" applyFill="1" applyBorder="1"/>
    <xf numFmtId="165" fontId="11" fillId="8" borderId="6" xfId="6" applyNumberFormat="1" applyFont="1" applyFill="1" applyBorder="1" applyAlignment="1">
      <alignment wrapText="1"/>
    </xf>
    <xf numFmtId="165" fontId="11" fillId="0" borderId="6" xfId="6" applyNumberFormat="1" applyFont="1" applyFill="1" applyBorder="1" applyAlignment="1">
      <alignment wrapText="1"/>
    </xf>
    <xf numFmtId="165" fontId="19" fillId="7" borderId="6" xfId="6" applyNumberFormat="1" applyFont="1" applyFill="1" applyBorder="1" applyAlignment="1">
      <alignment wrapText="1"/>
    </xf>
    <xf numFmtId="165" fontId="19" fillId="9" borderId="6" xfId="6" applyNumberFormat="1" applyFont="1" applyFill="1" applyBorder="1" applyAlignment="1">
      <alignment wrapText="1"/>
    </xf>
    <xf numFmtId="0" fontId="2" fillId="0" borderId="6" xfId="1" applyFont="1" applyFill="1" applyBorder="1"/>
    <xf numFmtId="0" fontId="18" fillId="0" borderId="6" xfId="7" applyFont="1" applyFill="1" applyBorder="1" applyAlignment="1">
      <alignment vertical="top" wrapText="1"/>
    </xf>
    <xf numFmtId="0" fontId="16" fillId="0" borderId="6" xfId="7" applyFont="1" applyFill="1" applyBorder="1" applyAlignment="1">
      <alignment vertical="top" wrapText="1"/>
    </xf>
    <xf numFmtId="0" fontId="20" fillId="5" borderId="6" xfId="5" applyFont="1" applyFill="1" applyBorder="1"/>
    <xf numFmtId="0" fontId="20" fillId="5" borderId="6" xfId="5" applyFont="1" applyFill="1" applyBorder="1" applyAlignment="1">
      <alignment horizontal="left" wrapText="1"/>
    </xf>
    <xf numFmtId="165" fontId="21" fillId="5" borderId="6" xfId="8" applyNumberFormat="1" applyFont="1" applyFill="1" applyBorder="1" applyAlignment="1">
      <alignment horizontal="center" vertical="center" wrapText="1"/>
    </xf>
    <xf numFmtId="165" fontId="21" fillId="3" borderId="6" xfId="8" applyNumberFormat="1" applyFont="1" applyFill="1" applyBorder="1" applyAlignment="1">
      <alignment horizontal="center" vertical="center" wrapText="1"/>
    </xf>
    <xf numFmtId="165" fontId="10" fillId="5" borderId="6" xfId="8" applyNumberFormat="1" applyFont="1" applyFill="1" applyBorder="1" applyAlignment="1">
      <alignment horizontal="center" vertical="center" wrapText="1"/>
    </xf>
    <xf numFmtId="0" fontId="22" fillId="3" borderId="6" xfId="1" applyFont="1" applyFill="1" applyBorder="1"/>
    <xf numFmtId="0" fontId="22" fillId="0" borderId="6" xfId="1" applyFont="1" applyFill="1" applyBorder="1"/>
    <xf numFmtId="0" fontId="22" fillId="0" borderId="0" xfId="1" applyFont="1" applyFill="1"/>
    <xf numFmtId="0" fontId="16" fillId="0" borderId="2" xfId="5" applyFont="1" applyFill="1" applyBorder="1"/>
    <xf numFmtId="0" fontId="16" fillId="0" borderId="5" xfId="2" applyFont="1" applyFill="1" applyBorder="1" applyAlignment="1">
      <alignment wrapText="1"/>
    </xf>
    <xf numFmtId="0" fontId="16" fillId="0" borderId="6" xfId="5" applyFont="1" applyFill="1" applyBorder="1" applyAlignment="1">
      <alignment horizontal="right"/>
    </xf>
    <xf numFmtId="0" fontId="16" fillId="0" borderId="6" xfId="4" applyFont="1" applyFill="1" applyBorder="1" applyAlignment="1">
      <alignment horizontal="right"/>
    </xf>
    <xf numFmtId="0" fontId="16" fillId="0" borderId="6" xfId="7" applyFont="1" applyFill="1" applyBorder="1" applyAlignment="1">
      <alignment wrapText="1"/>
    </xf>
    <xf numFmtId="0" fontId="16" fillId="0" borderId="6" xfId="5" applyFont="1" applyFill="1" applyBorder="1"/>
    <xf numFmtId="0" fontId="16" fillId="0" borderId="6" xfId="7" applyFont="1" applyFill="1" applyBorder="1" applyAlignment="1">
      <alignment horizontal="left" vertical="center" wrapText="1"/>
    </xf>
    <xf numFmtId="0" fontId="12" fillId="9" borderId="6" xfId="7" applyFont="1" applyFill="1" applyBorder="1" applyAlignment="1">
      <alignment vertical="top" wrapText="1"/>
    </xf>
    <xf numFmtId="0" fontId="12" fillId="9" borderId="6" xfId="7" applyFont="1" applyFill="1" applyBorder="1" applyAlignment="1">
      <alignment horizontal="left" vertical="center" wrapText="1"/>
    </xf>
    <xf numFmtId="0" fontId="12" fillId="9" borderId="6" xfId="7" applyFont="1" applyFill="1" applyBorder="1" applyAlignment="1">
      <alignment vertical="center" wrapText="1"/>
    </xf>
    <xf numFmtId="0" fontId="16" fillId="0" borderId="6" xfId="5" applyFont="1" applyFill="1" applyBorder="1" applyAlignment="1">
      <alignment wrapText="1"/>
    </xf>
    <xf numFmtId="0" fontId="2" fillId="9" borderId="6" xfId="1" applyFont="1" applyFill="1" applyBorder="1"/>
    <xf numFmtId="0" fontId="2" fillId="9" borderId="0" xfId="1" applyFont="1" applyFill="1"/>
    <xf numFmtId="0" fontId="16" fillId="9" borderId="6" xfId="5" applyFont="1" applyFill="1" applyBorder="1" applyAlignment="1">
      <alignment wrapText="1"/>
    </xf>
    <xf numFmtId="0" fontId="16" fillId="6" borderId="6" xfId="5" applyFont="1" applyFill="1" applyBorder="1"/>
    <xf numFmtId="0" fontId="21" fillId="0" borderId="6" xfId="1" applyFont="1" applyFill="1" applyBorder="1"/>
    <xf numFmtId="0" fontId="21" fillId="0" borderId="6" xfId="1" applyFont="1" applyFill="1" applyBorder="1" applyAlignment="1">
      <alignment wrapText="1"/>
    </xf>
    <xf numFmtId="165" fontId="2" fillId="0" borderId="6" xfId="1" applyNumberFormat="1" applyFont="1" applyFill="1" applyBorder="1"/>
    <xf numFmtId="164" fontId="19" fillId="0" borderId="6" xfId="6" applyNumberFormat="1" applyFont="1" applyFill="1" applyBorder="1" applyAlignment="1">
      <alignment wrapText="1"/>
    </xf>
    <xf numFmtId="166" fontId="19" fillId="9" borderId="6" xfId="6" applyNumberFormat="1" applyFont="1" applyFill="1" applyBorder="1" applyAlignment="1">
      <alignment wrapText="1"/>
    </xf>
    <xf numFmtId="165" fontId="23" fillId="0" borderId="6" xfId="6" applyNumberFormat="1" applyFont="1" applyFill="1" applyBorder="1" applyAlignment="1">
      <alignment wrapText="1"/>
    </xf>
    <xf numFmtId="165" fontId="21" fillId="9" borderId="6" xfId="8" applyNumberFormat="1" applyFont="1" applyFill="1" applyBorder="1" applyAlignment="1">
      <alignment horizontal="center" vertical="center" wrapText="1"/>
    </xf>
    <xf numFmtId="0" fontId="25" fillId="0" borderId="0" xfId="9" applyFont="1"/>
    <xf numFmtId="0" fontId="26" fillId="0" borderId="0" xfId="9" applyFont="1"/>
    <xf numFmtId="0" fontId="27" fillId="0" borderId="1" xfId="9" applyFont="1" applyBorder="1" applyAlignment="1">
      <alignment vertical="center"/>
    </xf>
    <xf numFmtId="0" fontId="25" fillId="0" borderId="1" xfId="9" applyFont="1" applyBorder="1"/>
    <xf numFmtId="0" fontId="2" fillId="0" borderId="0" xfId="9" applyFont="1"/>
    <xf numFmtId="0" fontId="25" fillId="0" borderId="0" xfId="9" applyFont="1" applyBorder="1"/>
    <xf numFmtId="0" fontId="28" fillId="0" borderId="6" xfId="9" applyFont="1" applyBorder="1" applyAlignment="1">
      <alignment horizontal="center" vertical="center" wrapText="1"/>
    </xf>
    <xf numFmtId="0" fontId="25" fillId="0" borderId="6" xfId="9" applyFont="1" applyBorder="1"/>
    <xf numFmtId="0" fontId="25" fillId="0" borderId="2" xfId="9" applyFont="1" applyBorder="1"/>
    <xf numFmtId="0" fontId="32" fillId="13" borderId="2" xfId="9" applyFont="1" applyFill="1" applyBorder="1" applyAlignment="1">
      <alignment horizontal="center" vertical="center" wrapText="1"/>
    </xf>
    <xf numFmtId="0" fontId="32" fillId="13" borderId="16" xfId="9" applyFont="1" applyFill="1" applyBorder="1" applyAlignment="1">
      <alignment horizontal="center" vertical="center" wrapText="1"/>
    </xf>
    <xf numFmtId="0" fontId="32" fillId="7" borderId="5" xfId="9" applyFont="1" applyFill="1" applyBorder="1" applyAlignment="1">
      <alignment horizontal="center" vertical="center" wrapText="1"/>
    </xf>
    <xf numFmtId="0" fontId="32" fillId="7" borderId="2" xfId="9" applyFont="1" applyFill="1" applyBorder="1" applyAlignment="1">
      <alignment horizontal="center" vertical="center" wrapText="1"/>
    </xf>
    <xf numFmtId="0" fontId="28" fillId="0" borderId="6" xfId="9" applyFont="1" applyBorder="1" applyAlignment="1">
      <alignment horizontal="center" vertical="center"/>
    </xf>
    <xf numFmtId="0" fontId="28" fillId="0" borderId="7" xfId="9" applyFont="1" applyBorder="1" applyAlignment="1">
      <alignment horizontal="center" vertical="center"/>
    </xf>
    <xf numFmtId="0" fontId="28" fillId="13" borderId="15" xfId="9" applyFont="1" applyFill="1" applyBorder="1" applyAlignment="1">
      <alignment horizontal="center" vertical="center"/>
    </xf>
    <xf numFmtId="0" fontId="28" fillId="13" borderId="6" xfId="9" applyFont="1" applyFill="1" applyBorder="1" applyAlignment="1">
      <alignment horizontal="center" vertical="center"/>
    </xf>
    <xf numFmtId="0" fontId="28" fillId="13" borderId="17" xfId="9" applyFont="1" applyFill="1" applyBorder="1" applyAlignment="1">
      <alignment horizontal="center" vertical="center"/>
    </xf>
    <xf numFmtId="0" fontId="28" fillId="7" borderId="9" xfId="9" applyFont="1" applyFill="1" applyBorder="1" applyAlignment="1">
      <alignment horizontal="center" vertical="center"/>
    </xf>
    <xf numFmtId="0" fontId="28" fillId="7" borderId="6" xfId="9" applyFont="1" applyFill="1" applyBorder="1" applyAlignment="1">
      <alignment horizontal="center" vertical="center"/>
    </xf>
    <xf numFmtId="0" fontId="31" fillId="14" borderId="6" xfId="9" applyFont="1" applyFill="1" applyBorder="1" applyAlignment="1">
      <alignment vertical="center" wrapText="1"/>
    </xf>
    <xf numFmtId="0" fontId="28" fillId="14" borderId="6" xfId="9" applyFont="1" applyFill="1" applyBorder="1" applyAlignment="1">
      <alignment horizontal="center" vertical="center" wrapText="1"/>
    </xf>
    <xf numFmtId="167" fontId="34" fillId="2" borderId="6" xfId="9" applyNumberFormat="1" applyFont="1" applyFill="1" applyBorder="1" applyAlignment="1">
      <alignment horizontal="center" vertical="center" wrapText="1"/>
    </xf>
    <xf numFmtId="167" fontId="34" fillId="14" borderId="6" xfId="9" applyNumberFormat="1" applyFont="1" applyFill="1" applyBorder="1" applyAlignment="1">
      <alignment horizontal="center" vertical="center" wrapText="1"/>
    </xf>
    <xf numFmtId="167" fontId="31" fillId="0" borderId="6" xfId="9" applyNumberFormat="1" applyFont="1" applyFill="1" applyBorder="1" applyAlignment="1">
      <alignment horizontal="center" vertical="center" wrapText="1"/>
    </xf>
    <xf numFmtId="167" fontId="31" fillId="11" borderId="6" xfId="9" applyNumberFormat="1" applyFont="1" applyFill="1" applyBorder="1" applyAlignment="1">
      <alignment horizontal="center" vertical="center" wrapText="1"/>
    </xf>
    <xf numFmtId="167" fontId="32" fillId="6" borderId="6" xfId="9" applyNumberFormat="1" applyFont="1" applyFill="1" applyBorder="1" applyAlignment="1">
      <alignment horizontal="center" vertical="center" wrapText="1"/>
    </xf>
    <xf numFmtId="167" fontId="31" fillId="9" borderId="6" xfId="9" applyNumberFormat="1" applyFont="1" applyFill="1" applyBorder="1" applyAlignment="1">
      <alignment horizontal="center" vertical="center" wrapText="1"/>
    </xf>
    <xf numFmtId="167" fontId="32" fillId="13" borderId="15" xfId="9" applyNumberFormat="1" applyFont="1" applyFill="1" applyBorder="1" applyAlignment="1">
      <alignment horizontal="center" vertical="center" wrapText="1"/>
    </xf>
    <xf numFmtId="167" fontId="31" fillId="13" borderId="6" xfId="9" applyNumberFormat="1" applyFont="1" applyFill="1" applyBorder="1" applyAlignment="1">
      <alignment horizontal="center" vertical="center" wrapText="1"/>
    </xf>
    <xf numFmtId="167" fontId="31" fillId="13" borderId="17" xfId="9" applyNumberFormat="1" applyFont="1" applyFill="1" applyBorder="1" applyAlignment="1">
      <alignment horizontal="center" vertical="center" wrapText="1"/>
    </xf>
    <xf numFmtId="168" fontId="31" fillId="7" borderId="9" xfId="9" applyNumberFormat="1" applyFont="1" applyFill="1" applyBorder="1" applyAlignment="1">
      <alignment horizontal="center" vertical="center" wrapText="1"/>
    </xf>
    <xf numFmtId="168" fontId="31" fillId="7" borderId="6" xfId="9" applyNumberFormat="1" applyFont="1" applyFill="1" applyBorder="1" applyAlignment="1">
      <alignment horizontal="center" vertical="center" wrapText="1"/>
    </xf>
    <xf numFmtId="167" fontId="31" fillId="14" borderId="6" xfId="9" applyNumberFormat="1" applyFont="1" applyFill="1" applyBorder="1" applyAlignment="1">
      <alignment horizontal="center" vertical="center" wrapText="1"/>
    </xf>
    <xf numFmtId="169" fontId="26" fillId="0" borderId="0" xfId="10" applyNumberFormat="1" applyFont="1"/>
    <xf numFmtId="167" fontId="25" fillId="0" borderId="0" xfId="9" applyNumberFormat="1" applyFont="1"/>
    <xf numFmtId="167" fontId="34" fillId="0" borderId="6" xfId="9" applyNumberFormat="1" applyFont="1" applyFill="1" applyBorder="1" applyAlignment="1">
      <alignment horizontal="center" vertical="center" wrapText="1"/>
    </xf>
    <xf numFmtId="167" fontId="35" fillId="2" borderId="6" xfId="9" applyNumberFormat="1" applyFont="1" applyFill="1" applyBorder="1" applyAlignment="1">
      <alignment horizontal="center" vertical="center" wrapText="1"/>
    </xf>
    <xf numFmtId="167" fontId="31" fillId="9" borderId="7" xfId="9" applyNumberFormat="1" applyFont="1" applyFill="1" applyBorder="1" applyAlignment="1">
      <alignment horizontal="center" vertical="center" wrapText="1"/>
    </xf>
    <xf numFmtId="167" fontId="31" fillId="8" borderId="6" xfId="9" applyNumberFormat="1" applyFont="1" applyFill="1" applyBorder="1" applyAlignment="1">
      <alignment horizontal="center" vertical="center" wrapText="1"/>
    </xf>
    <xf numFmtId="167" fontId="32" fillId="8" borderId="6" xfId="9" applyNumberFormat="1" applyFont="1" applyFill="1" applyBorder="1" applyAlignment="1">
      <alignment horizontal="center" vertical="center" wrapText="1"/>
    </xf>
    <xf numFmtId="167" fontId="31" fillId="14" borderId="7" xfId="9" applyNumberFormat="1" applyFont="1" applyFill="1" applyBorder="1" applyAlignment="1">
      <alignment horizontal="center" vertical="center" wrapText="1"/>
    </xf>
    <xf numFmtId="0" fontId="34" fillId="2" borderId="6" xfId="9" applyFont="1" applyFill="1" applyBorder="1" applyAlignment="1">
      <alignment horizontal="center" vertical="center" wrapText="1"/>
    </xf>
    <xf numFmtId="0" fontId="31" fillId="14" borderId="6" xfId="9" applyFont="1" applyFill="1" applyBorder="1" applyAlignment="1">
      <alignment horizontal="center" vertical="center" wrapText="1"/>
    </xf>
    <xf numFmtId="0" fontId="31" fillId="11" borderId="6" xfId="9" applyFont="1" applyFill="1" applyBorder="1" applyAlignment="1">
      <alignment horizontal="center" vertical="center" wrapText="1"/>
    </xf>
    <xf numFmtId="0" fontId="32" fillId="6" borderId="6" xfId="9" applyFont="1" applyFill="1" applyBorder="1" applyAlignment="1">
      <alignment horizontal="center" vertical="center" wrapText="1"/>
    </xf>
    <xf numFmtId="0" fontId="31" fillId="14" borderId="7" xfId="9" applyFont="1" applyFill="1" applyBorder="1" applyAlignment="1">
      <alignment horizontal="center" vertical="center" wrapText="1"/>
    </xf>
    <xf numFmtId="0" fontId="32" fillId="13" borderId="15" xfId="9" applyFont="1" applyFill="1" applyBorder="1" applyAlignment="1">
      <alignment horizontal="center" vertical="center" wrapText="1"/>
    </xf>
    <xf numFmtId="0" fontId="31" fillId="13" borderId="6" xfId="9" applyFont="1" applyFill="1" applyBorder="1" applyAlignment="1">
      <alignment horizontal="center" vertical="center" wrapText="1"/>
    </xf>
    <xf numFmtId="0" fontId="31" fillId="13" borderId="17" xfId="9" applyFont="1" applyFill="1" applyBorder="1" applyAlignment="1">
      <alignment horizontal="center" vertical="center" wrapText="1"/>
    </xf>
    <xf numFmtId="0" fontId="32" fillId="14" borderId="6" xfId="9" applyFont="1" applyFill="1" applyBorder="1" applyAlignment="1">
      <alignment vertical="center" wrapText="1"/>
    </xf>
    <xf numFmtId="0" fontId="33" fillId="14" borderId="6" xfId="9" applyFont="1" applyFill="1" applyBorder="1" applyAlignment="1">
      <alignment horizontal="center" vertical="center" wrapText="1"/>
    </xf>
    <xf numFmtId="167" fontId="32" fillId="12" borderId="6" xfId="9" applyNumberFormat="1" applyFont="1" applyFill="1" applyBorder="1" applyAlignment="1">
      <alignment horizontal="center" vertical="center" wrapText="1"/>
    </xf>
    <xf numFmtId="167" fontId="32" fillId="12" borderId="18" xfId="9" applyNumberFormat="1" applyFont="1" applyFill="1" applyBorder="1" applyAlignment="1">
      <alignment horizontal="center" vertical="center" wrapText="1"/>
    </xf>
    <xf numFmtId="168" fontId="32" fillId="12" borderId="9" xfId="9" applyNumberFormat="1" applyFont="1" applyFill="1" applyBorder="1" applyAlignment="1">
      <alignment horizontal="center" vertical="center" wrapText="1"/>
    </xf>
    <xf numFmtId="168" fontId="32" fillId="12" borderId="6" xfId="9" applyNumberFormat="1" applyFont="1" applyFill="1" applyBorder="1" applyAlignment="1">
      <alignment horizontal="center" vertical="center" wrapText="1"/>
    </xf>
    <xf numFmtId="0" fontId="36" fillId="14" borderId="7" xfId="9" applyFont="1" applyFill="1" applyBorder="1" applyAlignment="1">
      <alignment vertical="center" wrapText="1"/>
    </xf>
    <xf numFmtId="0" fontId="36" fillId="14" borderId="6" xfId="9" applyFont="1" applyFill="1" applyBorder="1" applyAlignment="1">
      <alignment horizontal="center" vertical="center" wrapText="1"/>
    </xf>
    <xf numFmtId="167" fontId="36" fillId="14" borderId="6" xfId="9" applyNumberFormat="1" applyFont="1" applyFill="1" applyBorder="1" applyAlignment="1">
      <alignment horizontal="center" vertical="center" wrapText="1"/>
    </xf>
    <xf numFmtId="170" fontId="36" fillId="14" borderId="6" xfId="9" applyNumberFormat="1" applyFont="1" applyFill="1" applyBorder="1" applyAlignment="1">
      <alignment horizontal="center" vertical="center" wrapText="1"/>
    </xf>
    <xf numFmtId="41" fontId="25" fillId="0" borderId="0" xfId="9" applyNumberFormat="1" applyFont="1"/>
    <xf numFmtId="164" fontId="37" fillId="0" borderId="6" xfId="6" applyNumberFormat="1" applyFont="1" applyFill="1" applyBorder="1" applyAlignment="1">
      <alignment wrapText="1"/>
    </xf>
    <xf numFmtId="167" fontId="25" fillId="0" borderId="6" xfId="9" applyNumberFormat="1" applyFont="1" applyBorder="1"/>
    <xf numFmtId="169" fontId="25" fillId="0" borderId="6" xfId="10" applyNumberFormat="1" applyFont="1" applyBorder="1"/>
    <xf numFmtId="3" fontId="38" fillId="0" borderId="6" xfId="9" applyNumberFormat="1" applyFont="1" applyBorder="1" applyAlignment="1">
      <alignment horizontal="center" wrapText="1"/>
    </xf>
    <xf numFmtId="0" fontId="25" fillId="0" borderId="6" xfId="9" applyFont="1" applyBorder="1" applyAlignment="1">
      <alignment horizontal="right"/>
    </xf>
    <xf numFmtId="0" fontId="38" fillId="0" borderId="6" xfId="9" applyFont="1" applyBorder="1" applyAlignment="1">
      <alignment wrapText="1"/>
    </xf>
    <xf numFmtId="3" fontId="39" fillId="0" borderId="6" xfId="9" applyNumberFormat="1" applyFont="1" applyBorder="1" applyAlignment="1">
      <alignment horizontal="center" wrapText="1"/>
    </xf>
    <xf numFmtId="0" fontId="21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Continuous" vertical="center"/>
    </xf>
    <xf numFmtId="0" fontId="41" fillId="0" borderId="0" xfId="1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9" borderId="6" xfId="2" applyFont="1" applyFill="1" applyBorder="1" applyAlignment="1">
      <alignment horizontal="center" vertical="center" wrapText="1"/>
    </xf>
    <xf numFmtId="0" fontId="5" fillId="15" borderId="6" xfId="2" applyFont="1" applyFill="1" applyBorder="1" applyAlignment="1">
      <alignment horizontal="center" vertical="center" wrapText="1"/>
    </xf>
    <xf numFmtId="165" fontId="8" fillId="0" borderId="6" xfId="8" applyNumberFormat="1" applyFont="1" applyFill="1" applyBorder="1" applyAlignment="1">
      <alignment horizontal="center" vertical="center"/>
    </xf>
    <xf numFmtId="165" fontId="19" fillId="6" borderId="6" xfId="6" applyNumberFormat="1" applyFont="1" applyFill="1" applyBorder="1" applyAlignment="1">
      <alignment wrapText="1"/>
    </xf>
    <xf numFmtId="166" fontId="5" fillId="0" borderId="0" xfId="1" applyNumberFormat="1" applyFont="1" applyFill="1"/>
    <xf numFmtId="165" fontId="2" fillId="0" borderId="0" xfId="1" applyNumberFormat="1" applyFont="1" applyFill="1"/>
    <xf numFmtId="166" fontId="19" fillId="0" borderId="6" xfId="6" applyNumberFormat="1" applyFont="1" applyFill="1" applyBorder="1" applyAlignment="1">
      <alignment wrapText="1"/>
    </xf>
    <xf numFmtId="166" fontId="21" fillId="5" borderId="6" xfId="8" applyNumberFormat="1" applyFont="1" applyFill="1" applyBorder="1" applyAlignment="1">
      <alignment horizontal="center" vertical="center" wrapText="1"/>
    </xf>
    <xf numFmtId="165" fontId="44" fillId="0" borderId="6" xfId="8" applyNumberFormat="1" applyFont="1" applyFill="1" applyBorder="1" applyAlignment="1">
      <alignment horizontal="center" vertical="center"/>
    </xf>
    <xf numFmtId="165" fontId="11" fillId="0" borderId="6" xfId="8" applyNumberFormat="1" applyFont="1" applyFill="1" applyBorder="1" applyAlignment="1">
      <alignment horizontal="center" vertical="center"/>
    </xf>
    <xf numFmtId="165" fontId="21" fillId="6" borderId="5" xfId="6" applyNumberFormat="1" applyFont="1" applyFill="1" applyBorder="1" applyAlignment="1">
      <alignment horizontal="right" vertical="center"/>
    </xf>
    <xf numFmtId="166" fontId="21" fillId="6" borderId="5" xfId="6" applyNumberFormat="1" applyFont="1" applyFill="1" applyBorder="1" applyAlignment="1">
      <alignment horizontal="right" vertical="center"/>
    </xf>
    <xf numFmtId="0" fontId="16" fillId="8" borderId="6" xfId="5" applyFont="1" applyFill="1" applyBorder="1"/>
    <xf numFmtId="0" fontId="16" fillId="8" borderId="6" xfId="7" applyFont="1" applyFill="1" applyBorder="1" applyAlignment="1">
      <alignment vertical="top" wrapText="1"/>
    </xf>
    <xf numFmtId="165" fontId="8" fillId="8" borderId="6" xfId="8" applyNumberFormat="1" applyFont="1" applyFill="1" applyBorder="1" applyAlignment="1">
      <alignment horizontal="center" vertical="center"/>
    </xf>
    <xf numFmtId="166" fontId="5" fillId="8" borderId="0" xfId="1" applyNumberFormat="1" applyFont="1" applyFill="1"/>
    <xf numFmtId="165" fontId="2" fillId="8" borderId="0" xfId="1" applyNumberFormat="1" applyFont="1" applyFill="1"/>
    <xf numFmtId="166" fontId="19" fillId="8" borderId="6" xfId="6" applyNumberFormat="1" applyFont="1" applyFill="1" applyBorder="1" applyAlignment="1">
      <alignment wrapText="1"/>
    </xf>
    <xf numFmtId="0" fontId="2" fillId="8" borderId="0" xfId="1" applyFont="1" applyFill="1"/>
    <xf numFmtId="0" fontId="45" fillId="0" borderId="6" xfId="0" applyFont="1" applyBorder="1" applyAlignment="1">
      <alignment vertical="center" wrapText="1"/>
    </xf>
    <xf numFmtId="166" fontId="8" fillId="0" borderId="6" xfId="8" applyNumberFormat="1" applyFont="1" applyFill="1" applyBorder="1" applyAlignment="1">
      <alignment horizontal="center" vertical="center"/>
    </xf>
    <xf numFmtId="165" fontId="11" fillId="6" borderId="6" xfId="6" applyNumberFormat="1" applyFont="1" applyFill="1" applyBorder="1" applyAlignment="1">
      <alignment wrapText="1"/>
    </xf>
    <xf numFmtId="165" fontId="11" fillId="9" borderId="6" xfId="6" applyNumberFormat="1" applyFont="1" applyFill="1" applyBorder="1" applyAlignment="1">
      <alignment wrapText="1"/>
    </xf>
    <xf numFmtId="165" fontId="22" fillId="0" borderId="0" xfId="1" applyNumberFormat="1" applyFont="1" applyFill="1"/>
    <xf numFmtId="166" fontId="2" fillId="0" borderId="6" xfId="1" applyNumberFormat="1" applyFont="1" applyFill="1" applyBorder="1"/>
    <xf numFmtId="0" fontId="8" fillId="0" borderId="0" xfId="1" applyFont="1" applyFill="1"/>
    <xf numFmtId="165" fontId="8" fillId="0" borderId="0" xfId="1" applyNumberFormat="1" applyFont="1" applyFill="1"/>
    <xf numFmtId="0" fontId="2" fillId="16" borderId="0" xfId="1" applyFont="1" applyFill="1"/>
    <xf numFmtId="0" fontId="8" fillId="0" borderId="0" xfId="1" applyFont="1" applyFill="1" applyAlignment="1">
      <alignment horizontal="left"/>
    </xf>
    <xf numFmtId="0" fontId="11" fillId="0" borderId="2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 wrapText="1"/>
    </xf>
    <xf numFmtId="0" fontId="7" fillId="4" borderId="10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 wrapText="1"/>
    </xf>
    <xf numFmtId="0" fontId="7" fillId="4" borderId="5" xfId="2" applyFont="1" applyFill="1" applyBorder="1" applyAlignment="1">
      <alignment horizontal="center" vertical="center" wrapText="1"/>
    </xf>
    <xf numFmtId="0" fontId="9" fillId="5" borderId="2" xfId="2" applyFont="1" applyFill="1" applyBorder="1" applyAlignment="1">
      <alignment horizontal="center" vertical="center" wrapText="1"/>
    </xf>
    <xf numFmtId="0" fontId="9" fillId="5" borderId="10" xfId="2" applyFont="1" applyFill="1" applyBorder="1" applyAlignment="1">
      <alignment horizontal="center" vertical="center" wrapText="1"/>
    </xf>
    <xf numFmtId="0" fontId="10" fillId="7" borderId="6" xfId="1" applyFont="1" applyFill="1" applyBorder="1" applyAlignment="1">
      <alignment horizontal="center" vertical="center" wrapText="1"/>
    </xf>
    <xf numFmtId="0" fontId="10" fillId="7" borderId="2" xfId="1" applyFont="1" applyFill="1" applyBorder="1" applyAlignment="1">
      <alignment horizontal="center" vertical="center" wrapText="1"/>
    </xf>
    <xf numFmtId="0" fontId="9" fillId="7" borderId="7" xfId="2" applyFont="1" applyFill="1" applyBorder="1" applyAlignment="1">
      <alignment horizontal="center" vertical="center" wrapText="1"/>
    </xf>
    <xf numFmtId="0" fontId="9" fillId="7" borderId="8" xfId="2" applyFont="1" applyFill="1" applyBorder="1" applyAlignment="1">
      <alignment horizontal="center" vertical="center" wrapText="1"/>
    </xf>
    <xf numFmtId="0" fontId="9" fillId="7" borderId="9" xfId="2" applyFont="1" applyFill="1" applyBorder="1" applyAlignment="1">
      <alignment horizontal="center" vertical="center" wrapText="1"/>
    </xf>
    <xf numFmtId="0" fontId="2" fillId="0" borderId="0" xfId="9" applyFont="1" applyAlignment="1">
      <alignment horizontal="left" vertical="center" wrapText="1"/>
    </xf>
    <xf numFmtId="0" fontId="28" fillId="0" borderId="6" xfId="9" applyFont="1" applyBorder="1" applyAlignment="1">
      <alignment horizontal="center" vertical="center" wrapText="1"/>
    </xf>
    <xf numFmtId="0" fontId="29" fillId="2" borderId="6" xfId="9" applyFont="1" applyFill="1" applyBorder="1" applyAlignment="1">
      <alignment horizontal="center" vertical="center" wrapText="1"/>
    </xf>
    <xf numFmtId="0" fontId="31" fillId="0" borderId="6" xfId="9" applyFont="1" applyFill="1" applyBorder="1" applyAlignment="1">
      <alignment horizontal="center" vertical="center" wrapText="1"/>
    </xf>
    <xf numFmtId="0" fontId="32" fillId="10" borderId="6" xfId="9" applyFont="1" applyFill="1" applyBorder="1" applyAlignment="1">
      <alignment horizontal="center" vertical="center" wrapText="1"/>
    </xf>
    <xf numFmtId="0" fontId="32" fillId="11" borderId="6" xfId="9" applyFont="1" applyFill="1" applyBorder="1" applyAlignment="1">
      <alignment horizontal="center" vertical="center" wrapText="1"/>
    </xf>
    <xf numFmtId="0" fontId="32" fillId="7" borderId="8" xfId="9" applyFont="1" applyFill="1" applyBorder="1" applyAlignment="1">
      <alignment horizontal="center" vertical="center" wrapText="1"/>
    </xf>
    <xf numFmtId="0" fontId="32" fillId="7" borderId="9" xfId="9" applyFont="1" applyFill="1" applyBorder="1" applyAlignment="1">
      <alignment horizontal="center" vertical="center" wrapText="1"/>
    </xf>
    <xf numFmtId="0" fontId="32" fillId="12" borderId="2" xfId="9" applyFont="1" applyFill="1" applyBorder="1" applyAlignment="1">
      <alignment horizontal="center" vertical="center" wrapText="1"/>
    </xf>
    <xf numFmtId="0" fontId="32" fillId="12" borderId="10" xfId="9" applyFont="1" applyFill="1" applyBorder="1" applyAlignment="1">
      <alignment horizontal="center" vertical="center" wrapText="1"/>
    </xf>
    <xf numFmtId="0" fontId="28" fillId="0" borderId="7" xfId="9" applyFont="1" applyBorder="1" applyAlignment="1">
      <alignment horizontal="center" vertical="center" wrapText="1"/>
    </xf>
    <xf numFmtId="0" fontId="32" fillId="13" borderId="11" xfId="9" applyFont="1" applyFill="1" applyBorder="1" applyAlignment="1">
      <alignment horizontal="center" vertical="center" wrapText="1"/>
    </xf>
    <xf numFmtId="0" fontId="32" fillId="13" borderId="15" xfId="9" applyFont="1" applyFill="1" applyBorder="1" applyAlignment="1">
      <alignment horizontal="center" vertical="center" wrapText="1"/>
    </xf>
    <xf numFmtId="0" fontId="32" fillId="13" borderId="12" xfId="9" applyFont="1" applyFill="1" applyBorder="1" applyAlignment="1">
      <alignment horizontal="center" vertical="center" wrapText="1"/>
    </xf>
    <xf numFmtId="0" fontId="32" fillId="13" borderId="13" xfId="9" applyFont="1" applyFill="1" applyBorder="1" applyAlignment="1">
      <alignment horizontal="center" vertical="center" wrapText="1"/>
    </xf>
    <xf numFmtId="0" fontId="32" fillId="13" borderId="14" xfId="9" applyFont="1" applyFill="1" applyBorder="1" applyAlignment="1">
      <alignment horizontal="center" vertical="center" wrapText="1"/>
    </xf>
    <xf numFmtId="165" fontId="8" fillId="0" borderId="0" xfId="1" applyNumberFormat="1" applyFont="1" applyFill="1" applyAlignment="1">
      <alignment horizontal="center"/>
    </xf>
    <xf numFmtId="0" fontId="40" fillId="0" borderId="1" xfId="1" applyFont="1" applyFill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6" borderId="2" xfId="2" applyFont="1" applyFill="1" applyBorder="1" applyAlignment="1">
      <alignment horizontal="center" vertical="center" wrapText="1"/>
    </xf>
    <xf numFmtId="0" fontId="9" fillId="6" borderId="10" xfId="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/>
    </xf>
    <xf numFmtId="0" fontId="42" fillId="5" borderId="2" xfId="2" applyFont="1" applyFill="1" applyBorder="1" applyAlignment="1">
      <alignment horizontal="center" vertical="center" wrapText="1"/>
    </xf>
    <xf numFmtId="0" fontId="42" fillId="5" borderId="10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25" fillId="0" borderId="0" xfId="9" applyFont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3" fillId="0" borderId="0" xfId="9" applyFont="1" applyAlignment="1">
      <alignment horizontal="center"/>
    </xf>
    <xf numFmtId="0" fontId="46" fillId="0" borderId="0" xfId="1" applyFont="1" applyFill="1" applyAlignment="1">
      <alignment horizontal="center"/>
    </xf>
  </cellXfs>
  <cellStyles count="11">
    <cellStyle name="Обычный" xfId="0" builtinId="0"/>
    <cellStyle name="Обычный 15" xfId="5"/>
    <cellStyle name="Обычный 2" xfId="1"/>
    <cellStyle name="Обычный 2 243" xfId="3"/>
    <cellStyle name="Обычный 26" xfId="9"/>
    <cellStyle name="Обычный_Объемы по поликлинике и стоматологии по факту 1-го пол. 2005 г." xfId="2"/>
    <cellStyle name="Обычный_Список  ЛПУ" xfId="7"/>
    <cellStyle name="Обычный_форма4(нов.)" xfId="4"/>
    <cellStyle name="Финансовый 11 2" xfId="6"/>
    <cellStyle name="Финансовый 2 3" xfId="8"/>
    <cellStyle name="Финансовый 2 5" xfId="10"/>
  </cellStyles>
  <dxfs count="1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4%20V&#1084;&#1086;/&#1055;&#1088;&#1080;&#1083;&#1086;&#1078;&#1077;&#1085;&#1080;&#1103;%20&#1082;%20&#1055;&#1088;&#1086;&#1090;&#1086;&#1082;&#1086;&#1083;&#1091;%20&#8470;14/&#1055;&#1088;%20&#8470;1.4%20&#1086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40;&#1084;&#1073;&#1091;&#1083;&#1072;&#1090;&#1086;&#1088;&#1085;&#1072;&#1103;%20&#1087;&#1086;&#1084;&#1086;&#1097;&#1100;/2024_&#1040;&#1055;&#1055;_&#1053;&#1052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D17">
            <v>91958</v>
          </cell>
          <cell r="AQ17">
            <v>13177</v>
          </cell>
          <cell r="AR17">
            <v>851</v>
          </cell>
          <cell r="AS17">
            <v>0</v>
          </cell>
        </row>
        <row r="18">
          <cell r="AQ18">
            <v>30382</v>
          </cell>
          <cell r="AR18">
            <v>1894</v>
          </cell>
          <cell r="AS18">
            <v>0</v>
          </cell>
        </row>
        <row r="19">
          <cell r="AQ19">
            <v>0</v>
          </cell>
          <cell r="AR19">
            <v>0</v>
          </cell>
          <cell r="AS19">
            <v>0</v>
          </cell>
        </row>
        <row r="20">
          <cell r="AQ20">
            <v>0</v>
          </cell>
          <cell r="AR20">
            <v>0</v>
          </cell>
          <cell r="AS20">
            <v>0</v>
          </cell>
        </row>
        <row r="21">
          <cell r="AQ21">
            <v>13212</v>
          </cell>
          <cell r="AR21">
            <v>0</v>
          </cell>
          <cell r="AS21">
            <v>0</v>
          </cell>
        </row>
        <row r="23">
          <cell r="AQ23">
            <v>132610</v>
          </cell>
          <cell r="AR23">
            <v>0</v>
          </cell>
          <cell r="AS23">
            <v>0</v>
          </cell>
        </row>
        <row r="24">
          <cell r="AQ24">
            <v>17414</v>
          </cell>
          <cell r="AR24">
            <v>41655</v>
          </cell>
          <cell r="AS24">
            <v>0</v>
          </cell>
        </row>
        <row r="25">
          <cell r="AQ25">
            <v>2674</v>
          </cell>
          <cell r="AR25">
            <v>0</v>
          </cell>
          <cell r="AS25">
            <v>0</v>
          </cell>
        </row>
        <row r="26">
          <cell r="AQ26">
            <v>0</v>
          </cell>
          <cell r="AR26">
            <v>0</v>
          </cell>
          <cell r="AS26">
            <v>15458</v>
          </cell>
        </row>
        <row r="27">
          <cell r="AQ27">
            <v>0</v>
          </cell>
          <cell r="AR27">
            <v>0</v>
          </cell>
          <cell r="AS27">
            <v>0</v>
          </cell>
        </row>
        <row r="28">
          <cell r="AQ28">
            <v>27159</v>
          </cell>
          <cell r="AR28">
            <v>0</v>
          </cell>
          <cell r="AS28">
            <v>0</v>
          </cell>
        </row>
        <row r="30">
          <cell r="AQ30">
            <v>0</v>
          </cell>
          <cell r="AR30">
            <v>0</v>
          </cell>
          <cell r="AS30">
            <v>0</v>
          </cell>
        </row>
        <row r="31">
          <cell r="AQ31">
            <v>6917</v>
          </cell>
          <cell r="AR31">
            <v>1341</v>
          </cell>
          <cell r="AS31">
            <v>0</v>
          </cell>
        </row>
        <row r="32">
          <cell r="AQ32">
            <v>28658</v>
          </cell>
          <cell r="AR32">
            <v>124</v>
          </cell>
          <cell r="AS32">
            <v>0</v>
          </cell>
        </row>
        <row r="34">
          <cell r="AQ34">
            <v>6556</v>
          </cell>
          <cell r="AR34">
            <v>0</v>
          </cell>
          <cell r="AS34">
            <v>0</v>
          </cell>
        </row>
        <row r="35">
          <cell r="AQ35">
            <v>8168</v>
          </cell>
          <cell r="AR35">
            <v>0</v>
          </cell>
          <cell r="AS35">
            <v>0</v>
          </cell>
        </row>
        <row r="36">
          <cell r="AQ36">
            <v>11270</v>
          </cell>
          <cell r="AR36">
            <v>0</v>
          </cell>
          <cell r="AS36">
            <v>0</v>
          </cell>
        </row>
        <row r="37">
          <cell r="AQ37">
            <v>14936</v>
          </cell>
          <cell r="AR37">
            <v>0</v>
          </cell>
          <cell r="AS37">
            <v>0</v>
          </cell>
        </row>
        <row r="38">
          <cell r="AQ38">
            <v>9189</v>
          </cell>
          <cell r="AR38">
            <v>0</v>
          </cell>
          <cell r="AS38">
            <v>0</v>
          </cell>
        </row>
        <row r="39">
          <cell r="AQ39">
            <v>2728</v>
          </cell>
          <cell r="AR39">
            <v>0</v>
          </cell>
          <cell r="AS39">
            <v>0</v>
          </cell>
        </row>
        <row r="40">
          <cell r="AQ40">
            <v>14656</v>
          </cell>
          <cell r="AR40">
            <v>1978</v>
          </cell>
          <cell r="AS40">
            <v>0</v>
          </cell>
        </row>
        <row r="41">
          <cell r="AQ41">
            <v>10536</v>
          </cell>
          <cell r="AR41">
            <v>0</v>
          </cell>
          <cell r="AS41">
            <v>0</v>
          </cell>
        </row>
        <row r="42">
          <cell r="AQ42">
            <v>3647</v>
          </cell>
          <cell r="AR42">
            <v>0</v>
          </cell>
          <cell r="AS42">
            <v>0</v>
          </cell>
        </row>
        <row r="43">
          <cell r="AQ43">
            <v>4080</v>
          </cell>
          <cell r="AR43">
            <v>0</v>
          </cell>
          <cell r="AS43">
            <v>0</v>
          </cell>
        </row>
        <row r="44">
          <cell r="AQ44">
            <v>8398</v>
          </cell>
          <cell r="AR44">
            <v>0</v>
          </cell>
          <cell r="AS44">
            <v>0</v>
          </cell>
        </row>
        <row r="45">
          <cell r="AQ45">
            <v>27779</v>
          </cell>
          <cell r="AR45">
            <v>84</v>
          </cell>
          <cell r="AS45">
            <v>0</v>
          </cell>
        </row>
        <row r="46">
          <cell r="AQ46">
            <v>10677</v>
          </cell>
          <cell r="AR46">
            <v>0</v>
          </cell>
          <cell r="AS46">
            <v>0</v>
          </cell>
        </row>
        <row r="47">
          <cell r="AQ47">
            <v>19691</v>
          </cell>
          <cell r="AR47">
            <v>1460</v>
          </cell>
          <cell r="AS47">
            <v>0</v>
          </cell>
        </row>
        <row r="48">
          <cell r="AQ48">
            <v>4701</v>
          </cell>
          <cell r="AR48">
            <v>0</v>
          </cell>
          <cell r="AS48">
            <v>0</v>
          </cell>
        </row>
        <row r="49">
          <cell r="AQ49">
            <v>7038</v>
          </cell>
          <cell r="AR49">
            <v>0</v>
          </cell>
          <cell r="AS49">
            <v>0</v>
          </cell>
        </row>
        <row r="50">
          <cell r="AQ50">
            <v>31222</v>
          </cell>
          <cell r="AR50">
            <v>0</v>
          </cell>
          <cell r="AS50">
            <v>0</v>
          </cell>
        </row>
        <row r="51">
          <cell r="AQ51">
            <v>4467</v>
          </cell>
          <cell r="AR51">
            <v>0</v>
          </cell>
          <cell r="AS51">
            <v>0</v>
          </cell>
        </row>
        <row r="52">
          <cell r="AQ52">
            <v>79622</v>
          </cell>
          <cell r="AR52">
            <v>0</v>
          </cell>
          <cell r="AS52">
            <v>0</v>
          </cell>
        </row>
        <row r="53">
          <cell r="AQ53">
            <v>4966</v>
          </cell>
          <cell r="AR53">
            <v>518</v>
          </cell>
          <cell r="AS53">
            <v>0</v>
          </cell>
        </row>
        <row r="54">
          <cell r="AQ54">
            <v>0</v>
          </cell>
          <cell r="AR54">
            <v>0</v>
          </cell>
          <cell r="AS54">
            <v>0</v>
          </cell>
        </row>
        <row r="55">
          <cell r="AQ55">
            <v>0</v>
          </cell>
          <cell r="AR55">
            <v>0</v>
          </cell>
          <cell r="AS55">
            <v>0</v>
          </cell>
        </row>
        <row r="56">
          <cell r="AQ56">
            <v>0</v>
          </cell>
          <cell r="AR56">
            <v>0</v>
          </cell>
          <cell r="AS56">
            <v>0</v>
          </cell>
        </row>
        <row r="57">
          <cell r="AQ57">
            <v>0</v>
          </cell>
          <cell r="AR57">
            <v>0</v>
          </cell>
          <cell r="AS57">
            <v>0</v>
          </cell>
        </row>
        <row r="58">
          <cell r="AQ58">
            <v>0</v>
          </cell>
          <cell r="AR58">
            <v>0</v>
          </cell>
          <cell r="AS58">
            <v>0</v>
          </cell>
        </row>
        <row r="61">
          <cell r="AQ61">
            <v>0</v>
          </cell>
          <cell r="AR61">
            <v>0</v>
          </cell>
          <cell r="AS61">
            <v>0</v>
          </cell>
        </row>
        <row r="63">
          <cell r="AQ63">
            <v>28564</v>
          </cell>
          <cell r="AR63">
            <v>0</v>
          </cell>
          <cell r="AS63">
            <v>0</v>
          </cell>
        </row>
        <row r="64">
          <cell r="AQ64">
            <v>0</v>
          </cell>
          <cell r="AR64">
            <v>0</v>
          </cell>
          <cell r="AS64">
            <v>0</v>
          </cell>
        </row>
        <row r="65">
          <cell r="AQ65">
            <v>0</v>
          </cell>
          <cell r="AR65">
            <v>0</v>
          </cell>
          <cell r="AS65">
            <v>0</v>
          </cell>
        </row>
        <row r="66">
          <cell r="AQ66">
            <v>0</v>
          </cell>
          <cell r="AR66">
            <v>0</v>
          </cell>
          <cell r="AS66">
            <v>0</v>
          </cell>
        </row>
        <row r="67">
          <cell r="AQ67">
            <v>6868</v>
          </cell>
          <cell r="AR67">
            <v>0</v>
          </cell>
          <cell r="AS67">
            <v>0</v>
          </cell>
        </row>
        <row r="69">
          <cell r="AQ69">
            <v>0</v>
          </cell>
          <cell r="AR69">
            <v>0</v>
          </cell>
          <cell r="AS69">
            <v>0</v>
          </cell>
        </row>
        <row r="70">
          <cell r="AQ70">
            <v>6893</v>
          </cell>
          <cell r="AR70">
            <v>0</v>
          </cell>
          <cell r="AS70">
            <v>0</v>
          </cell>
        </row>
        <row r="71">
          <cell r="AQ71">
            <v>0</v>
          </cell>
          <cell r="AR71">
            <v>0</v>
          </cell>
          <cell r="AS71">
            <v>0</v>
          </cell>
        </row>
        <row r="72">
          <cell r="AQ72">
            <v>0</v>
          </cell>
          <cell r="AR72">
            <v>0</v>
          </cell>
          <cell r="AS72">
            <v>0</v>
          </cell>
        </row>
        <row r="73">
          <cell r="AQ73">
            <v>0</v>
          </cell>
          <cell r="AR73">
            <v>0</v>
          </cell>
          <cell r="AS73">
            <v>0</v>
          </cell>
        </row>
        <row r="74">
          <cell r="AQ74">
            <v>0</v>
          </cell>
          <cell r="AR74">
            <v>0</v>
          </cell>
          <cell r="AS74">
            <v>0</v>
          </cell>
        </row>
        <row r="75">
          <cell r="AQ75">
            <v>0</v>
          </cell>
          <cell r="AR75">
            <v>0</v>
          </cell>
          <cell r="AS75">
            <v>0</v>
          </cell>
        </row>
        <row r="76">
          <cell r="AQ76">
            <v>0</v>
          </cell>
          <cell r="AR76">
            <v>0</v>
          </cell>
          <cell r="AS76">
            <v>0</v>
          </cell>
        </row>
        <row r="77">
          <cell r="AQ77">
            <v>0</v>
          </cell>
          <cell r="AR77">
            <v>0</v>
          </cell>
          <cell r="AS77">
            <v>0</v>
          </cell>
        </row>
        <row r="78">
          <cell r="AQ78">
            <v>0</v>
          </cell>
          <cell r="AR78">
            <v>0</v>
          </cell>
          <cell r="AS78">
            <v>0</v>
          </cell>
        </row>
        <row r="79">
          <cell r="AQ79">
            <v>0</v>
          </cell>
          <cell r="AR79">
            <v>0</v>
          </cell>
          <cell r="AS79">
            <v>0</v>
          </cell>
        </row>
        <row r="80">
          <cell r="AQ80">
            <v>0</v>
          </cell>
          <cell r="AR80">
            <v>0</v>
          </cell>
          <cell r="AS80">
            <v>0</v>
          </cell>
        </row>
        <row r="81">
          <cell r="AQ81">
            <v>0</v>
          </cell>
          <cell r="AR81">
            <v>0</v>
          </cell>
          <cell r="AS81">
            <v>0</v>
          </cell>
        </row>
        <row r="83">
          <cell r="AQ83">
            <v>200</v>
          </cell>
          <cell r="AR83">
            <v>0</v>
          </cell>
          <cell r="AS83">
            <v>0</v>
          </cell>
        </row>
        <row r="84">
          <cell r="AQ84">
            <v>0</v>
          </cell>
          <cell r="AR84">
            <v>0</v>
          </cell>
          <cell r="AS84">
            <v>0</v>
          </cell>
        </row>
        <row r="85">
          <cell r="AQ85">
            <v>0</v>
          </cell>
          <cell r="AR85">
            <v>0</v>
          </cell>
          <cell r="AS85">
            <v>0</v>
          </cell>
        </row>
        <row r="86">
          <cell r="AQ86">
            <v>0</v>
          </cell>
          <cell r="AR86">
            <v>0</v>
          </cell>
          <cell r="AS86">
            <v>0</v>
          </cell>
        </row>
        <row r="87">
          <cell r="AQ87">
            <v>0</v>
          </cell>
          <cell r="AR87">
            <v>0</v>
          </cell>
          <cell r="AS87">
            <v>0</v>
          </cell>
        </row>
        <row r="88">
          <cell r="AQ88">
            <v>0</v>
          </cell>
          <cell r="AR88">
            <v>0</v>
          </cell>
          <cell r="AS88">
            <v>0</v>
          </cell>
        </row>
        <row r="89">
          <cell r="AQ89">
            <v>0</v>
          </cell>
          <cell r="AR89">
            <v>0</v>
          </cell>
          <cell r="AS89">
            <v>0</v>
          </cell>
        </row>
        <row r="90">
          <cell r="AQ90">
            <v>0</v>
          </cell>
          <cell r="AR90">
            <v>0</v>
          </cell>
          <cell r="AS90">
            <v>0</v>
          </cell>
        </row>
        <row r="91">
          <cell r="AQ91">
            <v>0</v>
          </cell>
          <cell r="AR91">
            <v>0</v>
          </cell>
          <cell r="AS91">
            <v>0</v>
          </cell>
        </row>
        <row r="92">
          <cell r="AQ92">
            <v>0</v>
          </cell>
          <cell r="AR92">
            <v>0</v>
          </cell>
          <cell r="AS92">
            <v>0</v>
          </cell>
        </row>
        <row r="93">
          <cell r="AQ93">
            <v>0</v>
          </cell>
          <cell r="AR93">
            <v>0</v>
          </cell>
          <cell r="AS93">
            <v>0</v>
          </cell>
        </row>
        <row r="94">
          <cell r="AQ94">
            <v>0</v>
          </cell>
          <cell r="AR94">
            <v>0</v>
          </cell>
          <cell r="AS94">
            <v>0</v>
          </cell>
        </row>
        <row r="95">
          <cell r="AQ95">
            <v>0</v>
          </cell>
          <cell r="AR95">
            <v>0</v>
          </cell>
          <cell r="AS95">
            <v>0</v>
          </cell>
        </row>
        <row r="96">
          <cell r="AQ96">
            <v>0</v>
          </cell>
          <cell r="AR96">
            <v>0</v>
          </cell>
          <cell r="AS96">
            <v>0</v>
          </cell>
        </row>
        <row r="97">
          <cell r="AQ97">
            <v>0</v>
          </cell>
          <cell r="AR97">
            <v>0</v>
          </cell>
          <cell r="AS97">
            <v>0</v>
          </cell>
        </row>
        <row r="98">
          <cell r="AQ98">
            <v>0</v>
          </cell>
          <cell r="AR98">
            <v>0</v>
          </cell>
          <cell r="AS98">
            <v>0</v>
          </cell>
        </row>
        <row r="99">
          <cell r="AQ99">
            <v>0</v>
          </cell>
          <cell r="AR99">
            <v>0</v>
          </cell>
          <cell r="AS99">
            <v>0</v>
          </cell>
        </row>
        <row r="100">
          <cell r="AQ100">
            <v>0</v>
          </cell>
          <cell r="AR100">
            <v>0</v>
          </cell>
          <cell r="AS100">
            <v>0</v>
          </cell>
        </row>
        <row r="101">
          <cell r="AQ101">
            <v>0</v>
          </cell>
          <cell r="AR101">
            <v>0</v>
          </cell>
          <cell r="AS101">
            <v>0</v>
          </cell>
        </row>
        <row r="102">
          <cell r="AQ102">
            <v>0</v>
          </cell>
          <cell r="AR102">
            <v>0</v>
          </cell>
          <cell r="AS102">
            <v>0</v>
          </cell>
        </row>
        <row r="103">
          <cell r="AQ103">
            <v>0</v>
          </cell>
          <cell r="AR103">
            <v>0</v>
          </cell>
          <cell r="AS103">
            <v>0</v>
          </cell>
        </row>
        <row r="108">
          <cell r="AQ108">
            <v>3524</v>
          </cell>
          <cell r="AR108">
            <v>0</v>
          </cell>
          <cell r="AS108">
            <v>3745</v>
          </cell>
        </row>
        <row r="109">
          <cell r="AP109">
            <v>671687</v>
          </cell>
          <cell r="AQ109">
            <v>602579</v>
          </cell>
          <cell r="AR109">
            <v>49905</v>
          </cell>
          <cell r="AS109">
            <v>19203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НМП_заявлено"/>
      <sheetName val="2023_НМП (Анализ)"/>
      <sheetName val="2024_НМП (Анализ)_"/>
      <sheetName val="ЗАТО (НМП)"/>
      <sheetName val="ТПОМС_изм в 766-пП"/>
      <sheetName val="V_МО_Протокол 21"/>
      <sheetName val="ФАКТ за 9 мес. 2023"/>
      <sheetName val="Свод (короткий_)"/>
      <sheetName val="АПП_забол_АНАЛИЗ_спец-ти"/>
      <sheetName val="АПП_забол_АНАЛИЗ_спец-ти (2)"/>
      <sheetName val="НМП_на 2024 год (в ТПОМС)"/>
    </sheetNames>
    <sheetDataSet>
      <sheetData sheetId="0">
        <row r="12">
          <cell r="C12">
            <v>2750</v>
          </cell>
          <cell r="D12">
            <v>0</v>
          </cell>
          <cell r="E12">
            <v>102</v>
          </cell>
          <cell r="F12">
            <v>806</v>
          </cell>
          <cell r="G12">
            <v>50</v>
          </cell>
          <cell r="H12">
            <v>820</v>
          </cell>
          <cell r="I12">
            <v>0</v>
          </cell>
          <cell r="J12">
            <v>0</v>
          </cell>
          <cell r="K12">
            <v>704</v>
          </cell>
          <cell r="L12">
            <v>300</v>
          </cell>
          <cell r="M12">
            <v>3196</v>
          </cell>
          <cell r="N12">
            <v>0</v>
          </cell>
          <cell r="O12">
            <v>5300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U12">
            <v>0</v>
          </cell>
          <cell r="V12">
            <v>14028</v>
          </cell>
        </row>
        <row r="13">
          <cell r="C13">
            <v>0</v>
          </cell>
          <cell r="D13">
            <v>0</v>
          </cell>
          <cell r="E13">
            <v>17</v>
          </cell>
          <cell r="F13">
            <v>0</v>
          </cell>
          <cell r="G13">
            <v>48</v>
          </cell>
          <cell r="H13">
            <v>122</v>
          </cell>
          <cell r="I13">
            <v>20</v>
          </cell>
          <cell r="J13">
            <v>9719</v>
          </cell>
          <cell r="K13">
            <v>0</v>
          </cell>
          <cell r="L13">
            <v>18153</v>
          </cell>
          <cell r="M13">
            <v>0</v>
          </cell>
          <cell r="N13">
            <v>5</v>
          </cell>
          <cell r="O13">
            <v>4192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U13">
            <v>0</v>
          </cell>
          <cell r="V13">
            <v>32276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11190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11190</v>
          </cell>
        </row>
        <row r="17">
          <cell r="V17">
            <v>57494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127386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5224</v>
          </cell>
          <cell r="U18">
            <v>0</v>
          </cell>
          <cell r="V18">
            <v>132610</v>
          </cell>
        </row>
        <row r="19">
          <cell r="C19">
            <v>1845</v>
          </cell>
          <cell r="D19">
            <v>0</v>
          </cell>
          <cell r="E19">
            <v>4280</v>
          </cell>
          <cell r="F19">
            <v>3985</v>
          </cell>
          <cell r="G19">
            <v>3827</v>
          </cell>
          <cell r="H19">
            <v>3500</v>
          </cell>
          <cell r="I19">
            <v>0</v>
          </cell>
          <cell r="J19">
            <v>0</v>
          </cell>
          <cell r="K19">
            <v>1498</v>
          </cell>
          <cell r="L19">
            <v>31103</v>
          </cell>
          <cell r="M19">
            <v>2300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52338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15458</v>
          </cell>
          <cell r="V21">
            <v>15458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27159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27159</v>
          </cell>
        </row>
        <row r="24">
          <cell r="V24">
            <v>227565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</row>
        <row r="26">
          <cell r="C26">
            <v>3</v>
          </cell>
          <cell r="D26">
            <v>468</v>
          </cell>
          <cell r="E26">
            <v>0</v>
          </cell>
          <cell r="F26">
            <v>58</v>
          </cell>
          <cell r="G26">
            <v>0</v>
          </cell>
          <cell r="H26">
            <v>63</v>
          </cell>
          <cell r="I26">
            <v>4</v>
          </cell>
          <cell r="J26">
            <v>4852</v>
          </cell>
          <cell r="K26">
            <v>0</v>
          </cell>
          <cell r="L26">
            <v>1195</v>
          </cell>
          <cell r="M26">
            <v>0</v>
          </cell>
          <cell r="N26">
            <v>35</v>
          </cell>
          <cell r="O26">
            <v>1580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8258</v>
          </cell>
        </row>
        <row r="27">
          <cell r="C27">
            <v>40</v>
          </cell>
          <cell r="D27">
            <v>0</v>
          </cell>
          <cell r="E27">
            <v>68</v>
          </cell>
          <cell r="F27">
            <v>1348</v>
          </cell>
          <cell r="G27">
            <v>4</v>
          </cell>
          <cell r="H27">
            <v>50</v>
          </cell>
          <cell r="I27">
            <v>48</v>
          </cell>
          <cell r="J27">
            <v>1446</v>
          </cell>
          <cell r="K27">
            <v>22410</v>
          </cell>
          <cell r="L27">
            <v>5034</v>
          </cell>
          <cell r="M27">
            <v>232</v>
          </cell>
          <cell r="N27">
            <v>0</v>
          </cell>
          <cell r="O27">
            <v>2156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32836</v>
          </cell>
        </row>
        <row r="28">
          <cell r="V28">
            <v>41094</v>
          </cell>
        </row>
        <row r="29">
          <cell r="C29">
            <v>50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5224</v>
          </cell>
          <cell r="K29">
            <v>1132</v>
          </cell>
          <cell r="L29">
            <v>50</v>
          </cell>
          <cell r="M29">
            <v>0</v>
          </cell>
          <cell r="N29">
            <v>0</v>
          </cell>
          <cell r="O29">
            <v>50</v>
          </cell>
          <cell r="P29">
            <v>50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6556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40</v>
          </cell>
          <cell r="K30">
            <v>8073</v>
          </cell>
          <cell r="L30">
            <v>0</v>
          </cell>
          <cell r="M30">
            <v>15</v>
          </cell>
          <cell r="N30">
            <v>0</v>
          </cell>
          <cell r="O30">
            <v>40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8168</v>
          </cell>
        </row>
        <row r="31">
          <cell r="C31">
            <v>19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5137</v>
          </cell>
          <cell r="K31">
            <v>5489</v>
          </cell>
          <cell r="L31">
            <v>0</v>
          </cell>
          <cell r="M31">
            <v>0</v>
          </cell>
          <cell r="N31">
            <v>0</v>
          </cell>
          <cell r="O31">
            <v>625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11270</v>
          </cell>
        </row>
        <row r="32">
          <cell r="C32">
            <v>93</v>
          </cell>
          <cell r="D32">
            <v>0</v>
          </cell>
          <cell r="E32">
            <v>0</v>
          </cell>
          <cell r="F32">
            <v>100</v>
          </cell>
          <cell r="G32">
            <v>0</v>
          </cell>
          <cell r="H32">
            <v>0</v>
          </cell>
          <cell r="I32">
            <v>0</v>
          </cell>
          <cell r="J32">
            <v>500</v>
          </cell>
          <cell r="K32">
            <v>13351</v>
          </cell>
          <cell r="L32">
            <v>0</v>
          </cell>
          <cell r="M32">
            <v>0</v>
          </cell>
          <cell r="N32">
            <v>0</v>
          </cell>
          <cell r="O32">
            <v>892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U32">
            <v>0</v>
          </cell>
          <cell r="V32">
            <v>14936</v>
          </cell>
        </row>
        <row r="33">
          <cell r="C33">
            <v>220</v>
          </cell>
          <cell r="D33">
            <v>0</v>
          </cell>
          <cell r="E33">
            <v>20</v>
          </cell>
          <cell r="F33">
            <v>110</v>
          </cell>
          <cell r="G33">
            <v>0</v>
          </cell>
          <cell r="H33">
            <v>110</v>
          </cell>
          <cell r="I33">
            <v>62</v>
          </cell>
          <cell r="J33">
            <v>1980</v>
          </cell>
          <cell r="K33">
            <v>0</v>
          </cell>
          <cell r="L33">
            <v>220</v>
          </cell>
          <cell r="M33">
            <v>0</v>
          </cell>
          <cell r="N33">
            <v>0</v>
          </cell>
          <cell r="O33">
            <v>110</v>
          </cell>
          <cell r="P33">
            <v>0</v>
          </cell>
          <cell r="Q33">
            <v>0</v>
          </cell>
          <cell r="R33">
            <v>0</v>
          </cell>
          <cell r="S33">
            <v>4780</v>
          </cell>
          <cell r="U33">
            <v>0</v>
          </cell>
          <cell r="V33">
            <v>7612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150</v>
          </cell>
          <cell r="G34">
            <v>0</v>
          </cell>
          <cell r="H34">
            <v>50</v>
          </cell>
          <cell r="I34">
            <v>20</v>
          </cell>
          <cell r="J34">
            <v>500</v>
          </cell>
          <cell r="K34">
            <v>1568</v>
          </cell>
          <cell r="L34">
            <v>0</v>
          </cell>
          <cell r="M34">
            <v>0</v>
          </cell>
          <cell r="N34">
            <v>0</v>
          </cell>
          <cell r="O34">
            <v>100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U34">
            <v>0</v>
          </cell>
          <cell r="V34">
            <v>2388</v>
          </cell>
        </row>
        <row r="35">
          <cell r="C35">
            <v>131</v>
          </cell>
          <cell r="D35">
            <v>300</v>
          </cell>
          <cell r="E35">
            <v>200</v>
          </cell>
          <cell r="F35">
            <v>145</v>
          </cell>
          <cell r="G35">
            <v>0</v>
          </cell>
          <cell r="H35">
            <v>0</v>
          </cell>
          <cell r="I35">
            <v>0</v>
          </cell>
          <cell r="J35">
            <v>3832</v>
          </cell>
          <cell r="K35">
            <v>0</v>
          </cell>
          <cell r="L35">
            <v>800</v>
          </cell>
          <cell r="M35">
            <v>0</v>
          </cell>
          <cell r="N35">
            <v>0</v>
          </cell>
          <cell r="O35">
            <v>1600</v>
          </cell>
          <cell r="P35">
            <v>0</v>
          </cell>
          <cell r="Q35">
            <v>0</v>
          </cell>
          <cell r="R35">
            <v>0</v>
          </cell>
          <cell r="S35">
            <v>9626</v>
          </cell>
          <cell r="U35">
            <v>0</v>
          </cell>
          <cell r="V35">
            <v>16634</v>
          </cell>
        </row>
        <row r="36">
          <cell r="C36">
            <v>92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200</v>
          </cell>
          <cell r="I36">
            <v>218</v>
          </cell>
          <cell r="J36">
            <v>3833</v>
          </cell>
          <cell r="K36">
            <v>2369</v>
          </cell>
          <cell r="L36">
            <v>600</v>
          </cell>
          <cell r="M36">
            <v>0</v>
          </cell>
          <cell r="N36">
            <v>0</v>
          </cell>
          <cell r="O36">
            <v>1000</v>
          </cell>
          <cell r="P36">
            <v>0</v>
          </cell>
          <cell r="Q36">
            <v>0</v>
          </cell>
          <cell r="R36">
            <v>0</v>
          </cell>
          <cell r="S36">
            <v>2224</v>
          </cell>
          <cell r="U36">
            <v>0</v>
          </cell>
          <cell r="V36">
            <v>10536</v>
          </cell>
        </row>
        <row r="37">
          <cell r="C37">
            <v>8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9</v>
          </cell>
          <cell r="I37">
            <v>17</v>
          </cell>
          <cell r="J37">
            <v>31</v>
          </cell>
          <cell r="K37">
            <v>3538</v>
          </cell>
          <cell r="L37">
            <v>0</v>
          </cell>
          <cell r="M37">
            <v>0</v>
          </cell>
          <cell r="N37">
            <v>0</v>
          </cell>
          <cell r="O37">
            <v>44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U37">
            <v>0</v>
          </cell>
          <cell r="V37">
            <v>3647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4</v>
          </cell>
          <cell r="G38">
            <v>0</v>
          </cell>
          <cell r="H38">
            <v>50</v>
          </cell>
          <cell r="I38">
            <v>50</v>
          </cell>
          <cell r="J38">
            <v>414</v>
          </cell>
          <cell r="K38">
            <v>495</v>
          </cell>
          <cell r="L38">
            <v>0</v>
          </cell>
          <cell r="M38">
            <v>0</v>
          </cell>
          <cell r="N38">
            <v>0</v>
          </cell>
          <cell r="O38">
            <v>205</v>
          </cell>
          <cell r="P38">
            <v>0</v>
          </cell>
          <cell r="Q38">
            <v>0</v>
          </cell>
          <cell r="R38">
            <v>0</v>
          </cell>
          <cell r="S38">
            <v>2935</v>
          </cell>
          <cell r="U38">
            <v>0</v>
          </cell>
          <cell r="V38">
            <v>4153</v>
          </cell>
        </row>
        <row r="39">
          <cell r="C39">
            <v>9</v>
          </cell>
          <cell r="D39">
            <v>0</v>
          </cell>
          <cell r="E39">
            <v>0</v>
          </cell>
          <cell r="F39">
            <v>22</v>
          </cell>
          <cell r="G39">
            <v>0</v>
          </cell>
          <cell r="H39">
            <v>0</v>
          </cell>
          <cell r="I39">
            <v>0</v>
          </cell>
          <cell r="J39">
            <v>520</v>
          </cell>
          <cell r="K39">
            <v>7722</v>
          </cell>
          <cell r="L39">
            <v>125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U39">
            <v>0</v>
          </cell>
          <cell r="V39">
            <v>8398</v>
          </cell>
        </row>
        <row r="40">
          <cell r="C40">
            <v>9</v>
          </cell>
          <cell r="D40">
            <v>0</v>
          </cell>
          <cell r="E40">
            <v>0</v>
          </cell>
          <cell r="F40">
            <v>12</v>
          </cell>
          <cell r="G40">
            <v>0</v>
          </cell>
          <cell r="H40">
            <v>30</v>
          </cell>
          <cell r="I40">
            <v>169</v>
          </cell>
          <cell r="J40">
            <v>10404</v>
          </cell>
          <cell r="K40">
            <v>14893</v>
          </cell>
          <cell r="L40">
            <v>1588</v>
          </cell>
          <cell r="M40">
            <v>0</v>
          </cell>
          <cell r="N40">
            <v>0</v>
          </cell>
          <cell r="O40">
            <v>758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U40">
            <v>0</v>
          </cell>
          <cell r="V40">
            <v>27863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20</v>
          </cell>
          <cell r="I41">
            <v>20</v>
          </cell>
          <cell r="J41">
            <v>3088</v>
          </cell>
          <cell r="K41">
            <v>7389</v>
          </cell>
          <cell r="L41">
            <v>100</v>
          </cell>
          <cell r="M41">
            <v>0</v>
          </cell>
          <cell r="N41">
            <v>0</v>
          </cell>
          <cell r="O41">
            <v>50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U41">
            <v>0</v>
          </cell>
          <cell r="V41">
            <v>10667</v>
          </cell>
        </row>
        <row r="42">
          <cell r="C42">
            <v>0</v>
          </cell>
          <cell r="D42">
            <v>0</v>
          </cell>
          <cell r="E42">
            <v>192</v>
          </cell>
          <cell r="F42">
            <v>83</v>
          </cell>
          <cell r="G42">
            <v>0</v>
          </cell>
          <cell r="H42">
            <v>20</v>
          </cell>
          <cell r="I42">
            <v>0</v>
          </cell>
          <cell r="J42">
            <v>599</v>
          </cell>
          <cell r="K42">
            <v>18672</v>
          </cell>
          <cell r="L42">
            <v>605</v>
          </cell>
          <cell r="M42">
            <v>0</v>
          </cell>
          <cell r="N42">
            <v>0</v>
          </cell>
          <cell r="O42">
            <v>980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U42">
            <v>0</v>
          </cell>
          <cell r="V42">
            <v>21151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1068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3633</v>
          </cell>
          <cell r="U43">
            <v>0</v>
          </cell>
          <cell r="V43">
            <v>4701</v>
          </cell>
        </row>
        <row r="44">
          <cell r="C44">
            <v>36</v>
          </cell>
          <cell r="D44">
            <v>0</v>
          </cell>
          <cell r="E44">
            <v>54</v>
          </cell>
          <cell r="F44">
            <v>0</v>
          </cell>
          <cell r="G44">
            <v>0</v>
          </cell>
          <cell r="H44">
            <v>30</v>
          </cell>
          <cell r="I44">
            <v>0</v>
          </cell>
          <cell r="J44">
            <v>1150</v>
          </cell>
          <cell r="K44">
            <v>5456</v>
          </cell>
          <cell r="L44">
            <v>0</v>
          </cell>
          <cell r="M44">
            <v>0</v>
          </cell>
          <cell r="N44">
            <v>0</v>
          </cell>
          <cell r="O44">
            <v>312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U44">
            <v>0</v>
          </cell>
          <cell r="V44">
            <v>7038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12490</v>
          </cell>
          <cell r="K45">
            <v>13523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5209</v>
          </cell>
          <cell r="U45">
            <v>0</v>
          </cell>
          <cell r="V45">
            <v>31222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15</v>
          </cell>
          <cell r="G46">
            <v>0</v>
          </cell>
          <cell r="H46">
            <v>0</v>
          </cell>
          <cell r="I46">
            <v>0</v>
          </cell>
          <cell r="J46">
            <v>210</v>
          </cell>
          <cell r="K46">
            <v>4232</v>
          </cell>
          <cell r="L46">
            <v>0</v>
          </cell>
          <cell r="M46">
            <v>0</v>
          </cell>
          <cell r="N46">
            <v>0</v>
          </cell>
          <cell r="O46">
            <v>10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4467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2040</v>
          </cell>
          <cell r="K47">
            <v>110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77472</v>
          </cell>
          <cell r="U47">
            <v>0</v>
          </cell>
          <cell r="V47">
            <v>79622</v>
          </cell>
        </row>
        <row r="48">
          <cell r="C48">
            <v>0</v>
          </cell>
          <cell r="D48">
            <v>4759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U48">
            <v>0</v>
          </cell>
          <cell r="V48">
            <v>4759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U50">
            <v>0</v>
          </cell>
          <cell r="V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U51">
            <v>0</v>
          </cell>
          <cell r="V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U52">
            <v>0</v>
          </cell>
          <cell r="V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U53">
            <v>0</v>
          </cell>
          <cell r="V53">
            <v>0</v>
          </cell>
        </row>
        <row r="54">
          <cell r="V54">
            <v>285788</v>
          </cell>
        </row>
        <row r="55">
          <cell r="V55">
            <v>611941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U56">
            <v>0</v>
          </cell>
          <cell r="V56">
            <v>0</v>
          </cell>
        </row>
        <row r="57">
          <cell r="V57">
            <v>0</v>
          </cell>
        </row>
        <row r="58">
          <cell r="C58">
            <v>150</v>
          </cell>
          <cell r="D58">
            <v>0</v>
          </cell>
          <cell r="E58">
            <v>60</v>
          </cell>
          <cell r="F58">
            <v>170</v>
          </cell>
          <cell r="G58">
            <v>0</v>
          </cell>
          <cell r="H58">
            <v>120</v>
          </cell>
          <cell r="I58">
            <v>0</v>
          </cell>
          <cell r="J58">
            <v>1500</v>
          </cell>
          <cell r="K58">
            <v>19764</v>
          </cell>
          <cell r="L58">
            <v>5400</v>
          </cell>
          <cell r="M58">
            <v>0</v>
          </cell>
          <cell r="N58">
            <v>0</v>
          </cell>
          <cell r="O58">
            <v>1400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U58">
            <v>0</v>
          </cell>
          <cell r="V58">
            <v>28564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U59">
            <v>0</v>
          </cell>
          <cell r="V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U60">
            <v>0</v>
          </cell>
          <cell r="V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U61">
            <v>0</v>
          </cell>
          <cell r="V61">
            <v>0</v>
          </cell>
        </row>
        <row r="62">
          <cell r="C62">
            <v>107</v>
          </cell>
          <cell r="D62">
            <v>21</v>
          </cell>
          <cell r="E62">
            <v>21</v>
          </cell>
          <cell r="F62">
            <v>64</v>
          </cell>
          <cell r="G62">
            <v>0</v>
          </cell>
          <cell r="H62">
            <v>171</v>
          </cell>
          <cell r="I62">
            <v>51</v>
          </cell>
          <cell r="J62">
            <v>43</v>
          </cell>
          <cell r="K62">
            <v>9181</v>
          </cell>
          <cell r="L62">
            <v>21</v>
          </cell>
          <cell r="M62">
            <v>0</v>
          </cell>
          <cell r="N62">
            <v>0</v>
          </cell>
          <cell r="O62">
            <v>106</v>
          </cell>
          <cell r="P62">
            <v>9</v>
          </cell>
          <cell r="Q62">
            <v>9</v>
          </cell>
          <cell r="R62">
            <v>64</v>
          </cell>
          <cell r="S62">
            <v>0</v>
          </cell>
          <cell r="U62">
            <v>0</v>
          </cell>
          <cell r="V62">
            <v>9868</v>
          </cell>
        </row>
        <row r="63">
          <cell r="V63">
            <v>38432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U64">
            <v>0</v>
          </cell>
          <cell r="V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6893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U65">
            <v>0</v>
          </cell>
          <cell r="V65">
            <v>6893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U66">
            <v>0</v>
          </cell>
          <cell r="V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U67">
            <v>0</v>
          </cell>
          <cell r="V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U68">
            <v>0</v>
          </cell>
          <cell r="V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U69">
            <v>0</v>
          </cell>
          <cell r="V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U70">
            <v>0</v>
          </cell>
          <cell r="V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U71">
            <v>0</v>
          </cell>
          <cell r="V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U72">
            <v>0</v>
          </cell>
          <cell r="V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U73">
            <v>0</v>
          </cell>
          <cell r="V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U74">
            <v>0</v>
          </cell>
          <cell r="V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U75">
            <v>0</v>
          </cell>
          <cell r="V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U76">
            <v>0</v>
          </cell>
          <cell r="V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300</v>
          </cell>
          <cell r="K77">
            <v>300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U77">
            <v>0</v>
          </cell>
          <cell r="V77">
            <v>600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U78">
            <v>0</v>
          </cell>
          <cell r="V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U79">
            <v>0</v>
          </cell>
          <cell r="V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U80">
            <v>0</v>
          </cell>
          <cell r="V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  <cell r="V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U83">
            <v>0</v>
          </cell>
          <cell r="V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U84">
            <v>0</v>
          </cell>
          <cell r="V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U85">
            <v>0</v>
          </cell>
          <cell r="V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U86">
            <v>0</v>
          </cell>
          <cell r="V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U87">
            <v>0</v>
          </cell>
          <cell r="V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U88">
            <v>0</v>
          </cell>
          <cell r="V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U89">
            <v>0</v>
          </cell>
          <cell r="V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U90">
            <v>0</v>
          </cell>
          <cell r="V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U91">
            <v>0</v>
          </cell>
          <cell r="V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U92">
            <v>0</v>
          </cell>
          <cell r="V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U93">
            <v>0</v>
          </cell>
          <cell r="V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U94">
            <v>0</v>
          </cell>
          <cell r="V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U95">
            <v>0</v>
          </cell>
          <cell r="V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0</v>
          </cell>
          <cell r="V97">
            <v>0</v>
          </cell>
        </row>
        <row r="98">
          <cell r="V98">
            <v>7493</v>
          </cell>
        </row>
        <row r="99">
          <cell r="C99">
            <v>5562</v>
          </cell>
          <cell r="D99">
            <v>5548</v>
          </cell>
          <cell r="E99">
            <v>5014</v>
          </cell>
          <cell r="F99">
            <v>7072</v>
          </cell>
          <cell r="G99">
            <v>3929</v>
          </cell>
          <cell r="H99">
            <v>5365</v>
          </cell>
          <cell r="I99">
            <v>11869</v>
          </cell>
          <cell r="J99">
            <v>98079</v>
          </cell>
          <cell r="K99">
            <v>296148</v>
          </cell>
          <cell r="L99">
            <v>65294</v>
          </cell>
          <cell r="M99">
            <v>5743</v>
          </cell>
          <cell r="N99">
            <v>40</v>
          </cell>
          <cell r="O99">
            <v>21510</v>
          </cell>
          <cell r="P99">
            <v>59</v>
          </cell>
          <cell r="Q99">
            <v>9</v>
          </cell>
          <cell r="R99">
            <v>64</v>
          </cell>
          <cell r="S99">
            <v>111103</v>
          </cell>
          <cell r="U99">
            <v>15458</v>
          </cell>
          <cell r="V99">
            <v>657866</v>
          </cell>
        </row>
        <row r="100">
          <cell r="C100">
            <v>105</v>
          </cell>
          <cell r="D100">
            <v>65</v>
          </cell>
          <cell r="E100">
            <v>44</v>
          </cell>
          <cell r="F100">
            <v>75</v>
          </cell>
          <cell r="G100">
            <v>73</v>
          </cell>
          <cell r="H100">
            <v>143</v>
          </cell>
          <cell r="I100">
            <v>252</v>
          </cell>
          <cell r="J100">
            <v>581</v>
          </cell>
          <cell r="K100">
            <v>1205</v>
          </cell>
          <cell r="L100">
            <v>1191</v>
          </cell>
          <cell r="M100">
            <v>40</v>
          </cell>
          <cell r="O100">
            <v>474</v>
          </cell>
          <cell r="P100">
            <v>25</v>
          </cell>
          <cell r="Q100">
            <v>21</v>
          </cell>
          <cell r="R100">
            <v>7</v>
          </cell>
          <cell r="S100">
            <v>0</v>
          </cell>
          <cell r="T100">
            <v>4301</v>
          </cell>
          <cell r="U100">
            <v>2798</v>
          </cell>
          <cell r="V100">
            <v>7099</v>
          </cell>
        </row>
        <row r="101">
          <cell r="U101">
            <v>18256</v>
          </cell>
          <cell r="V101">
            <v>664965</v>
          </cell>
        </row>
      </sheetData>
      <sheetData sheetId="1"/>
      <sheetData sheetId="2"/>
      <sheetData sheetId="3"/>
      <sheetData sheetId="4"/>
      <sheetData sheetId="5">
        <row r="87">
          <cell r="AL87">
            <v>0</v>
          </cell>
        </row>
      </sheetData>
      <sheetData sheetId="6">
        <row r="11">
          <cell r="AM11">
            <v>12396</v>
          </cell>
          <cell r="AN11">
            <v>721</v>
          </cell>
          <cell r="AO11">
            <v>0</v>
          </cell>
        </row>
        <row r="12">
          <cell r="AM12">
            <v>28521</v>
          </cell>
          <cell r="AN12">
            <v>2091</v>
          </cell>
          <cell r="AO12">
            <v>0</v>
          </cell>
        </row>
        <row r="13">
          <cell r="AM13">
            <v>0</v>
          </cell>
          <cell r="AN13">
            <v>0</v>
          </cell>
          <cell r="AO13">
            <v>0</v>
          </cell>
        </row>
        <row r="14">
          <cell r="AM14">
            <v>0</v>
          </cell>
          <cell r="AN14">
            <v>0</v>
          </cell>
          <cell r="AO14">
            <v>0</v>
          </cell>
        </row>
        <row r="15">
          <cell r="AM15">
            <v>13097</v>
          </cell>
          <cell r="AN15">
            <v>0</v>
          </cell>
          <cell r="AO15">
            <v>0</v>
          </cell>
        </row>
        <row r="17">
          <cell r="AM17">
            <v>108869</v>
          </cell>
          <cell r="AN17">
            <v>0</v>
          </cell>
          <cell r="AO17">
            <v>0</v>
          </cell>
        </row>
        <row r="18">
          <cell r="AM18">
            <v>13351</v>
          </cell>
          <cell r="AN18">
            <v>33058</v>
          </cell>
          <cell r="AO18">
            <v>0</v>
          </cell>
        </row>
        <row r="19">
          <cell r="AM19">
            <v>970</v>
          </cell>
          <cell r="AN19">
            <v>0</v>
          </cell>
          <cell r="AO19">
            <v>0</v>
          </cell>
        </row>
        <row r="20">
          <cell r="AM20">
            <v>0</v>
          </cell>
          <cell r="AN20">
            <v>0</v>
          </cell>
          <cell r="AO20">
            <v>14700</v>
          </cell>
        </row>
        <row r="21">
          <cell r="AM21">
            <v>0</v>
          </cell>
          <cell r="AN21">
            <v>0</v>
          </cell>
          <cell r="AO21">
            <v>0</v>
          </cell>
        </row>
        <row r="22">
          <cell r="AM22">
            <v>27084</v>
          </cell>
          <cell r="AN22">
            <v>0</v>
          </cell>
          <cell r="AO22">
            <v>0</v>
          </cell>
        </row>
        <row r="24">
          <cell r="AM24">
            <v>0</v>
          </cell>
          <cell r="AN24">
            <v>0</v>
          </cell>
          <cell r="AO24">
            <v>0</v>
          </cell>
        </row>
        <row r="25">
          <cell r="AM25">
            <v>4830</v>
          </cell>
          <cell r="AN25">
            <v>1027</v>
          </cell>
          <cell r="AO25">
            <v>0</v>
          </cell>
        </row>
        <row r="26">
          <cell r="AM26">
            <v>12632</v>
          </cell>
          <cell r="AN26">
            <v>81</v>
          </cell>
          <cell r="AO26">
            <v>0</v>
          </cell>
        </row>
        <row r="28">
          <cell r="AM28">
            <v>5196</v>
          </cell>
          <cell r="AN28">
            <v>0</v>
          </cell>
          <cell r="AO28">
            <v>0</v>
          </cell>
        </row>
        <row r="29">
          <cell r="AM29">
            <v>6562</v>
          </cell>
          <cell r="AN29">
            <v>0</v>
          </cell>
          <cell r="AO29">
            <v>0</v>
          </cell>
        </row>
        <row r="30">
          <cell r="AM30">
            <v>7050</v>
          </cell>
          <cell r="AN30">
            <v>0</v>
          </cell>
          <cell r="AO30">
            <v>0</v>
          </cell>
        </row>
        <row r="31">
          <cell r="AM31">
            <v>11613</v>
          </cell>
          <cell r="AN31">
            <v>0</v>
          </cell>
          <cell r="AO31">
            <v>0</v>
          </cell>
        </row>
        <row r="32">
          <cell r="AM32">
            <v>6101</v>
          </cell>
          <cell r="AN32">
            <v>0</v>
          </cell>
          <cell r="AO32">
            <v>0</v>
          </cell>
        </row>
        <row r="33">
          <cell r="AM33">
            <v>2656</v>
          </cell>
          <cell r="AN33">
            <v>0</v>
          </cell>
          <cell r="AO33">
            <v>0</v>
          </cell>
        </row>
        <row r="34">
          <cell r="AM34">
            <v>12663</v>
          </cell>
          <cell r="AN34">
            <v>1961</v>
          </cell>
          <cell r="AO34">
            <v>0</v>
          </cell>
        </row>
        <row r="35">
          <cell r="AM35">
            <v>8233</v>
          </cell>
          <cell r="AN35">
            <v>0</v>
          </cell>
          <cell r="AO35">
            <v>0</v>
          </cell>
        </row>
        <row r="36">
          <cell r="AM36">
            <v>2626</v>
          </cell>
          <cell r="AN36">
            <v>0</v>
          </cell>
          <cell r="AO36">
            <v>0</v>
          </cell>
        </row>
        <row r="37">
          <cell r="AM37">
            <v>3348</v>
          </cell>
          <cell r="AN37">
            <v>0</v>
          </cell>
          <cell r="AO37">
            <v>0</v>
          </cell>
        </row>
        <row r="38">
          <cell r="AM38">
            <v>7085</v>
          </cell>
          <cell r="AN38">
            <v>0</v>
          </cell>
          <cell r="AO38">
            <v>0</v>
          </cell>
        </row>
        <row r="39">
          <cell r="AM39">
            <v>22576</v>
          </cell>
          <cell r="AN39">
            <v>2</v>
          </cell>
          <cell r="AO39">
            <v>0</v>
          </cell>
        </row>
        <row r="40">
          <cell r="AM40">
            <v>5552</v>
          </cell>
          <cell r="AN40">
            <v>0</v>
          </cell>
          <cell r="AO40">
            <v>0</v>
          </cell>
        </row>
        <row r="41">
          <cell r="AM41">
            <v>14627</v>
          </cell>
          <cell r="AN41">
            <v>1540</v>
          </cell>
          <cell r="AO41">
            <v>0</v>
          </cell>
        </row>
        <row r="42">
          <cell r="AM42">
            <v>3263</v>
          </cell>
          <cell r="AN42">
            <v>0</v>
          </cell>
          <cell r="AO42">
            <v>0</v>
          </cell>
        </row>
        <row r="43">
          <cell r="AM43">
            <v>6368</v>
          </cell>
          <cell r="AN43">
            <v>0</v>
          </cell>
          <cell r="AO43">
            <v>0</v>
          </cell>
        </row>
        <row r="44">
          <cell r="AM44">
            <v>29489</v>
          </cell>
          <cell r="AN44">
            <v>0</v>
          </cell>
          <cell r="AO44">
            <v>0</v>
          </cell>
        </row>
        <row r="45">
          <cell r="AM45">
            <v>4243</v>
          </cell>
          <cell r="AN45">
            <v>0</v>
          </cell>
          <cell r="AO45">
            <v>0</v>
          </cell>
        </row>
        <row r="46">
          <cell r="AM46">
            <v>46954</v>
          </cell>
          <cell r="AN46">
            <v>0</v>
          </cell>
          <cell r="AO46">
            <v>0</v>
          </cell>
        </row>
        <row r="47">
          <cell r="AM47">
            <v>4922</v>
          </cell>
          <cell r="AN47">
            <v>686</v>
          </cell>
          <cell r="AO47">
            <v>0</v>
          </cell>
        </row>
        <row r="48">
          <cell r="AM48">
            <v>0</v>
          </cell>
          <cell r="AN48">
            <v>0</v>
          </cell>
          <cell r="AO48">
            <v>0</v>
          </cell>
        </row>
        <row r="49">
          <cell r="AM49">
            <v>0</v>
          </cell>
          <cell r="AN49">
            <v>0</v>
          </cell>
          <cell r="AO49">
            <v>0</v>
          </cell>
        </row>
        <row r="50">
          <cell r="AM50">
            <v>0</v>
          </cell>
          <cell r="AN50">
            <v>0</v>
          </cell>
          <cell r="AO50">
            <v>0</v>
          </cell>
        </row>
        <row r="51">
          <cell r="AM51">
            <v>0</v>
          </cell>
          <cell r="AN51">
            <v>0</v>
          </cell>
          <cell r="AO51">
            <v>0</v>
          </cell>
        </row>
        <row r="52">
          <cell r="AM52">
            <v>0</v>
          </cell>
          <cell r="AN52">
            <v>0</v>
          </cell>
          <cell r="AO52">
            <v>0</v>
          </cell>
        </row>
        <row r="55">
          <cell r="AM55">
            <v>0</v>
          </cell>
          <cell r="AN55">
            <v>0</v>
          </cell>
          <cell r="AO55">
            <v>0</v>
          </cell>
        </row>
        <row r="57">
          <cell r="AM57">
            <v>19863</v>
          </cell>
          <cell r="AN57">
            <v>0</v>
          </cell>
          <cell r="AO57">
            <v>0</v>
          </cell>
        </row>
        <row r="58">
          <cell r="AM58">
            <v>0</v>
          </cell>
          <cell r="AN58">
            <v>0</v>
          </cell>
          <cell r="AO58">
            <v>0</v>
          </cell>
        </row>
        <row r="59">
          <cell r="AM59">
            <v>0</v>
          </cell>
          <cell r="AN59">
            <v>0</v>
          </cell>
          <cell r="AO59">
            <v>0</v>
          </cell>
        </row>
        <row r="60">
          <cell r="AM60">
            <v>0</v>
          </cell>
          <cell r="AN60">
            <v>0</v>
          </cell>
          <cell r="AO60">
            <v>0</v>
          </cell>
        </row>
        <row r="61">
          <cell r="AM61">
            <v>7097</v>
          </cell>
          <cell r="AN61">
            <v>0</v>
          </cell>
          <cell r="AO61">
            <v>0</v>
          </cell>
        </row>
        <row r="63">
          <cell r="AM63">
            <v>0</v>
          </cell>
          <cell r="AN63">
            <v>0</v>
          </cell>
          <cell r="AO63">
            <v>0</v>
          </cell>
        </row>
        <row r="64">
          <cell r="AM64">
            <v>6397</v>
          </cell>
          <cell r="AN64">
            <v>0</v>
          </cell>
          <cell r="AO64">
            <v>0</v>
          </cell>
        </row>
        <row r="65">
          <cell r="AM65">
            <v>0</v>
          </cell>
          <cell r="AN65">
            <v>0</v>
          </cell>
          <cell r="AO65">
            <v>0</v>
          </cell>
        </row>
        <row r="66">
          <cell r="AM66">
            <v>0</v>
          </cell>
          <cell r="AN66">
            <v>0</v>
          </cell>
          <cell r="AO66">
            <v>0</v>
          </cell>
        </row>
        <row r="67">
          <cell r="AM67">
            <v>0</v>
          </cell>
          <cell r="AN67">
            <v>0</v>
          </cell>
          <cell r="AO67">
            <v>0</v>
          </cell>
        </row>
        <row r="68">
          <cell r="AM68">
            <v>0</v>
          </cell>
          <cell r="AN68">
            <v>0</v>
          </cell>
          <cell r="AO68">
            <v>0</v>
          </cell>
        </row>
        <row r="69">
          <cell r="AM69">
            <v>0</v>
          </cell>
          <cell r="AN69">
            <v>0</v>
          </cell>
          <cell r="AO69">
            <v>0</v>
          </cell>
        </row>
        <row r="70">
          <cell r="AM70">
            <v>0</v>
          </cell>
          <cell r="AN70">
            <v>0</v>
          </cell>
          <cell r="AO70">
            <v>0</v>
          </cell>
        </row>
        <row r="71">
          <cell r="AM71">
            <v>0</v>
          </cell>
          <cell r="AN71">
            <v>0</v>
          </cell>
          <cell r="AO71">
            <v>0</v>
          </cell>
        </row>
        <row r="72">
          <cell r="AM72">
            <v>0</v>
          </cell>
          <cell r="AN72">
            <v>0</v>
          </cell>
          <cell r="AO72">
            <v>0</v>
          </cell>
        </row>
        <row r="73">
          <cell r="AM73">
            <v>0</v>
          </cell>
          <cell r="AN73">
            <v>0</v>
          </cell>
          <cell r="AO73">
            <v>0</v>
          </cell>
        </row>
        <row r="74">
          <cell r="AM74">
            <v>0</v>
          </cell>
          <cell r="AN74">
            <v>0</v>
          </cell>
          <cell r="AO74">
            <v>0</v>
          </cell>
        </row>
        <row r="75">
          <cell r="AM75">
            <v>0</v>
          </cell>
          <cell r="AN75">
            <v>0</v>
          </cell>
          <cell r="AO75">
            <v>0</v>
          </cell>
        </row>
        <row r="77">
          <cell r="AM77">
            <v>83</v>
          </cell>
          <cell r="AN77">
            <v>0</v>
          </cell>
          <cell r="AO77">
            <v>0</v>
          </cell>
        </row>
        <row r="78">
          <cell r="AM78">
            <v>0</v>
          </cell>
          <cell r="AN78">
            <v>0</v>
          </cell>
          <cell r="AO78">
            <v>0</v>
          </cell>
        </row>
        <row r="79">
          <cell r="AM79">
            <v>0</v>
          </cell>
          <cell r="AN79">
            <v>0</v>
          </cell>
          <cell r="AO79">
            <v>0</v>
          </cell>
        </row>
        <row r="80">
          <cell r="AM80">
            <v>0</v>
          </cell>
          <cell r="AN80">
            <v>0</v>
          </cell>
          <cell r="AO80">
            <v>0</v>
          </cell>
        </row>
        <row r="81">
          <cell r="AM81">
            <v>0</v>
          </cell>
          <cell r="AN81">
            <v>0</v>
          </cell>
          <cell r="AO81">
            <v>0</v>
          </cell>
        </row>
        <row r="82">
          <cell r="AM82">
            <v>0</v>
          </cell>
          <cell r="AN82">
            <v>0</v>
          </cell>
          <cell r="AO82">
            <v>0</v>
          </cell>
        </row>
        <row r="83">
          <cell r="AM83">
            <v>0</v>
          </cell>
          <cell r="AN83">
            <v>0</v>
          </cell>
          <cell r="AO83">
            <v>0</v>
          </cell>
        </row>
        <row r="84">
          <cell r="AM84">
            <v>0</v>
          </cell>
          <cell r="AN84">
            <v>0</v>
          </cell>
          <cell r="AO84">
            <v>0</v>
          </cell>
        </row>
        <row r="85">
          <cell r="AM85">
            <v>0</v>
          </cell>
          <cell r="AN85">
            <v>0</v>
          </cell>
          <cell r="AO85">
            <v>0</v>
          </cell>
        </row>
        <row r="86">
          <cell r="AM86">
            <v>0</v>
          </cell>
          <cell r="AN86">
            <v>0</v>
          </cell>
          <cell r="AO86">
            <v>0</v>
          </cell>
        </row>
        <row r="87">
          <cell r="AM87">
            <v>0</v>
          </cell>
          <cell r="AN87">
            <v>0</v>
          </cell>
          <cell r="AO87">
            <v>0</v>
          </cell>
        </row>
        <row r="88">
          <cell r="AM88">
            <v>0</v>
          </cell>
          <cell r="AN88">
            <v>0</v>
          </cell>
          <cell r="AO88">
            <v>0</v>
          </cell>
        </row>
        <row r="89">
          <cell r="AM89">
            <v>0</v>
          </cell>
          <cell r="AN89">
            <v>0</v>
          </cell>
          <cell r="AO89">
            <v>0</v>
          </cell>
        </row>
        <row r="90">
          <cell r="AM90">
            <v>0</v>
          </cell>
          <cell r="AN90">
            <v>0</v>
          </cell>
          <cell r="AO90">
            <v>0</v>
          </cell>
        </row>
        <row r="91">
          <cell r="AM91">
            <v>0</v>
          </cell>
          <cell r="AN91">
            <v>0</v>
          </cell>
          <cell r="AO91">
            <v>0</v>
          </cell>
        </row>
        <row r="92">
          <cell r="AM92">
            <v>0</v>
          </cell>
          <cell r="AN92">
            <v>0</v>
          </cell>
          <cell r="AO92">
            <v>0</v>
          </cell>
        </row>
        <row r="93">
          <cell r="AM93">
            <v>0</v>
          </cell>
          <cell r="AN93">
            <v>0</v>
          </cell>
          <cell r="AO93">
            <v>0</v>
          </cell>
        </row>
        <row r="94">
          <cell r="AM94">
            <v>0</v>
          </cell>
          <cell r="AN94">
            <v>0</v>
          </cell>
          <cell r="AO94">
            <v>0</v>
          </cell>
        </row>
        <row r="95">
          <cell r="AM95">
            <v>0</v>
          </cell>
          <cell r="AN95">
            <v>0</v>
          </cell>
          <cell r="AO95">
            <v>0</v>
          </cell>
        </row>
        <row r="96">
          <cell r="AM96">
            <v>0</v>
          </cell>
          <cell r="AN96">
            <v>0</v>
          </cell>
          <cell r="AO96">
            <v>0</v>
          </cell>
        </row>
        <row r="97">
          <cell r="AM97">
            <v>0</v>
          </cell>
          <cell r="AN97">
            <v>0</v>
          </cell>
          <cell r="AO97">
            <v>0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57"/>
  <sheetViews>
    <sheetView view="pageBreakPreview" zoomScaleNormal="110" zoomScaleSheetLayoutView="100" workbookViewId="0">
      <pane xSplit="3" ySplit="10" topLeftCell="D48" activePane="bottomRight" state="frozen"/>
      <selection activeCell="U38" sqref="U38"/>
      <selection pane="topRight" activeCell="U38" sqref="U38"/>
      <selection pane="bottomLeft" activeCell="U38" sqref="U38"/>
      <selection pane="bottomRight" activeCell="S2" sqref="S2:T2"/>
    </sheetView>
  </sheetViews>
  <sheetFormatPr defaultRowHeight="15" x14ac:dyDescent="0.25"/>
  <cols>
    <col min="1" max="1" width="33" style="55" customWidth="1"/>
    <col min="2" max="2" width="4.42578125" style="55" customWidth="1"/>
    <col min="3" max="3" width="12" style="55" customWidth="1"/>
    <col min="4" max="4" width="9.140625" style="55" customWidth="1"/>
    <col min="5" max="5" width="12.42578125" style="55" customWidth="1"/>
    <col min="6" max="6" width="12.85546875" style="55" customWidth="1"/>
    <col min="7" max="7" width="10.7109375" style="55" customWidth="1"/>
    <col min="8" max="8" width="14.28515625" style="55" customWidth="1"/>
    <col min="9" max="9" width="13.140625" style="55" customWidth="1"/>
    <col min="10" max="10" width="12.5703125" style="55" customWidth="1"/>
    <col min="11" max="12" width="12.85546875" style="55" customWidth="1"/>
    <col min="13" max="13" width="12.42578125" style="55" customWidth="1"/>
    <col min="14" max="14" width="11.42578125" style="55" customWidth="1"/>
    <col min="15" max="15" width="14.28515625" style="55" customWidth="1"/>
    <col min="16" max="16" width="12.7109375" style="55" customWidth="1"/>
    <col min="17" max="17" width="10.140625" style="55" customWidth="1"/>
    <col min="18" max="18" width="13.42578125" style="55" customWidth="1"/>
    <col min="19" max="19" width="13.140625" style="55" customWidth="1"/>
    <col min="20" max="20" width="12.42578125" style="55" customWidth="1"/>
    <col min="21" max="21" width="2.5703125" style="55" customWidth="1"/>
    <col min="22" max="22" width="9.5703125" style="56" customWidth="1"/>
    <col min="23" max="16384" width="9.140625" style="55"/>
  </cols>
  <sheetData>
    <row r="1" spans="1:24" ht="3.75" customHeight="1" x14ac:dyDescent="0.25"/>
    <row r="2" spans="1:24" ht="15" customHeight="1" x14ac:dyDescent="0.25">
      <c r="A2" s="186" t="s">
        <v>113</v>
      </c>
      <c r="B2" s="186"/>
      <c r="C2" s="186"/>
      <c r="D2" s="186"/>
      <c r="E2" s="186"/>
      <c r="F2" s="186"/>
      <c r="G2" s="186"/>
      <c r="H2" s="186"/>
      <c r="I2" s="186"/>
      <c r="J2" s="186"/>
      <c r="S2" s="214" t="s">
        <v>251</v>
      </c>
      <c r="T2" s="214"/>
    </row>
    <row r="3" spans="1:24" ht="22.5" customHeight="1" thickBot="1" x14ac:dyDescent="0.3">
      <c r="A3" s="57" t="s">
        <v>114</v>
      </c>
      <c r="B3" s="58"/>
      <c r="C3" s="58"/>
      <c r="D3" s="59"/>
      <c r="E3" s="59"/>
      <c r="F3" s="58"/>
      <c r="G3" s="60"/>
    </row>
    <row r="4" spans="1:24" ht="11.25" hidden="1" customHeight="1" x14ac:dyDescent="0.25">
      <c r="A4" s="187" t="s">
        <v>115</v>
      </c>
      <c r="B4" s="187" t="s">
        <v>116</v>
      </c>
      <c r="C4" s="187" t="s">
        <v>117</v>
      </c>
      <c r="D4" s="187"/>
      <c r="E4" s="187"/>
      <c r="F4" s="187" t="s">
        <v>118</v>
      </c>
      <c r="G4" s="187"/>
      <c r="H4" s="187" t="s">
        <v>118</v>
      </c>
      <c r="I4" s="187" t="s">
        <v>118</v>
      </c>
      <c r="J4" s="61"/>
      <c r="K4" s="62"/>
      <c r="L4" s="62"/>
      <c r="M4" s="60"/>
      <c r="N4" s="60"/>
      <c r="O4" s="60"/>
      <c r="P4" s="60"/>
      <c r="Q4" s="60"/>
      <c r="R4" s="60"/>
    </row>
    <row r="5" spans="1:24" ht="17.25" hidden="1" customHeight="1" x14ac:dyDescent="0.25">
      <c r="A5" s="187"/>
      <c r="B5" s="187"/>
      <c r="C5" s="188" t="s">
        <v>119</v>
      </c>
      <c r="D5" s="61"/>
      <c r="E5" s="61"/>
      <c r="F5" s="187" t="s">
        <v>120</v>
      </c>
      <c r="G5" s="187"/>
      <c r="H5" s="187" t="s">
        <v>121</v>
      </c>
      <c r="I5" s="187" t="s">
        <v>121</v>
      </c>
      <c r="J5" s="61"/>
      <c r="K5" s="62"/>
      <c r="L5" s="63"/>
      <c r="M5" s="60"/>
      <c r="N5" s="60"/>
      <c r="O5" s="60"/>
      <c r="P5" s="60"/>
      <c r="Q5" s="60"/>
      <c r="R5" s="60"/>
    </row>
    <row r="6" spans="1:24" ht="40.5" customHeight="1" x14ac:dyDescent="0.25">
      <c r="A6" s="187"/>
      <c r="B6" s="187"/>
      <c r="C6" s="188"/>
      <c r="D6" s="189" t="s">
        <v>122</v>
      </c>
      <c r="E6" s="190" t="s">
        <v>123</v>
      </c>
      <c r="F6" s="191" t="s">
        <v>124</v>
      </c>
      <c r="G6" s="191" t="s">
        <v>125</v>
      </c>
      <c r="H6" s="191" t="s">
        <v>126</v>
      </c>
      <c r="I6" s="194" t="s">
        <v>127</v>
      </c>
      <c r="J6" s="187" t="s">
        <v>128</v>
      </c>
      <c r="K6" s="196" t="s">
        <v>129</v>
      </c>
      <c r="L6" s="197" t="s">
        <v>130</v>
      </c>
      <c r="M6" s="199" t="s">
        <v>4</v>
      </c>
      <c r="N6" s="200"/>
      <c r="O6" s="201"/>
      <c r="P6" s="192" t="s">
        <v>131</v>
      </c>
      <c r="Q6" s="192"/>
      <c r="R6" s="193"/>
      <c r="S6" s="187" t="s">
        <v>132</v>
      </c>
      <c r="T6" s="187" t="s">
        <v>133</v>
      </c>
    </row>
    <row r="7" spans="1:24" ht="152.25" customHeight="1" x14ac:dyDescent="0.25">
      <c r="A7" s="187"/>
      <c r="B7" s="187"/>
      <c r="C7" s="188"/>
      <c r="D7" s="189"/>
      <c r="E7" s="190"/>
      <c r="F7" s="191" t="s">
        <v>134</v>
      </c>
      <c r="G7" s="191" t="s">
        <v>134</v>
      </c>
      <c r="H7" s="191"/>
      <c r="I7" s="195"/>
      <c r="J7" s="187"/>
      <c r="K7" s="196"/>
      <c r="L7" s="198"/>
      <c r="M7" s="64" t="s">
        <v>135</v>
      </c>
      <c r="N7" s="64" t="s">
        <v>136</v>
      </c>
      <c r="O7" s="65" t="s">
        <v>137</v>
      </c>
      <c r="P7" s="66" t="s">
        <v>135</v>
      </c>
      <c r="Q7" s="67" t="s">
        <v>136</v>
      </c>
      <c r="R7" s="67" t="s">
        <v>137</v>
      </c>
      <c r="S7" s="187"/>
      <c r="T7" s="187"/>
    </row>
    <row r="8" spans="1:24" ht="12.75" customHeight="1" x14ac:dyDescent="0.25">
      <c r="A8" s="61" t="s">
        <v>138</v>
      </c>
      <c r="B8" s="61" t="s">
        <v>139</v>
      </c>
      <c r="C8" s="68" t="s">
        <v>140</v>
      </c>
      <c r="D8" s="61" t="s">
        <v>141</v>
      </c>
      <c r="E8" s="68" t="s">
        <v>142</v>
      </c>
      <c r="F8" s="61" t="s">
        <v>143</v>
      </c>
      <c r="G8" s="68">
        <v>7</v>
      </c>
      <c r="H8" s="68">
        <v>8</v>
      </c>
      <c r="I8" s="61">
        <v>9</v>
      </c>
      <c r="J8" s="68">
        <v>10</v>
      </c>
      <c r="K8" s="69">
        <v>11</v>
      </c>
      <c r="L8" s="70">
        <v>12</v>
      </c>
      <c r="M8" s="71">
        <v>13</v>
      </c>
      <c r="N8" s="71">
        <v>14</v>
      </c>
      <c r="O8" s="72">
        <v>15</v>
      </c>
      <c r="P8" s="73">
        <v>16</v>
      </c>
      <c r="Q8" s="74">
        <v>17</v>
      </c>
      <c r="R8" s="74">
        <v>18</v>
      </c>
      <c r="S8" s="61">
        <v>19</v>
      </c>
      <c r="T8" s="68">
        <v>20</v>
      </c>
    </row>
    <row r="9" spans="1:24" ht="16.5" customHeight="1" x14ac:dyDescent="0.25">
      <c r="A9" s="75" t="s">
        <v>144</v>
      </c>
      <c r="B9" s="76" t="s">
        <v>138</v>
      </c>
      <c r="C9" s="77">
        <v>5136</v>
      </c>
      <c r="D9" s="78">
        <v>3869</v>
      </c>
      <c r="E9" s="79">
        <f>ROUND(D9/8*12,0)</f>
        <v>5804</v>
      </c>
      <c r="F9" s="80">
        <f>'[3]2024_НМП_заявлено'!C99-'[3]2024_НМП_заявлено'!C58</f>
        <v>5412</v>
      </c>
      <c r="G9" s="80">
        <f>'[3]2024_НМП_заявлено'!$C58</f>
        <v>150</v>
      </c>
      <c r="H9" s="80">
        <f>'[3]2024_НМП_заявлено'!$C100</f>
        <v>105</v>
      </c>
      <c r="I9" s="81">
        <f>F9+H9+G9</f>
        <v>5667</v>
      </c>
      <c r="J9" s="82">
        <f>I9-C9</f>
        <v>531</v>
      </c>
      <c r="K9" s="82">
        <f>I9-E9</f>
        <v>-137</v>
      </c>
      <c r="L9" s="83">
        <f>M9+N9+O9</f>
        <v>5667</v>
      </c>
      <c r="M9" s="84">
        <f>F9</f>
        <v>5412</v>
      </c>
      <c r="N9" s="84">
        <f>G9</f>
        <v>150</v>
      </c>
      <c r="O9" s="85">
        <f>H9</f>
        <v>105</v>
      </c>
      <c r="P9" s="86">
        <f>M9/F9</f>
        <v>1</v>
      </c>
      <c r="Q9" s="87">
        <f>N9/G9</f>
        <v>1</v>
      </c>
      <c r="R9" s="87">
        <f>O9/H9</f>
        <v>1</v>
      </c>
      <c r="S9" s="88">
        <f>L9-C9</f>
        <v>531</v>
      </c>
      <c r="T9" s="88">
        <f>L9-E9</f>
        <v>-137</v>
      </c>
      <c r="V9" s="89"/>
      <c r="X9" s="90"/>
    </row>
    <row r="10" spans="1:24" ht="16.5" customHeight="1" x14ac:dyDescent="0.25">
      <c r="A10" s="75" t="s">
        <v>145</v>
      </c>
      <c r="B10" s="76" t="s">
        <v>139</v>
      </c>
      <c r="C10" s="77">
        <v>0</v>
      </c>
      <c r="D10" s="78">
        <v>0</v>
      </c>
      <c r="E10" s="79">
        <f t="shared" ref="E10:E49" si="0">ROUND(D10/8*12,0)</f>
        <v>0</v>
      </c>
      <c r="F10" s="80"/>
      <c r="G10" s="80"/>
      <c r="H10" s="80"/>
      <c r="I10" s="81">
        <f t="shared" ref="I10:I48" si="1">F10+H10+G10</f>
        <v>0</v>
      </c>
      <c r="J10" s="79">
        <f t="shared" ref="J10:J49" si="2">I10-C10</f>
        <v>0</v>
      </c>
      <c r="K10" s="82">
        <f t="shared" ref="K10:K49" si="3">I10-E10</f>
        <v>0</v>
      </c>
      <c r="L10" s="83">
        <f t="shared" ref="L10:L49" si="4">M10+N10+O10</f>
        <v>0</v>
      </c>
      <c r="M10" s="84">
        <f t="shared" ref="M10:O51" si="5">F10</f>
        <v>0</v>
      </c>
      <c r="N10" s="84">
        <f t="shared" si="5"/>
        <v>0</v>
      </c>
      <c r="O10" s="85">
        <f t="shared" si="5"/>
        <v>0</v>
      </c>
      <c r="P10" s="86"/>
      <c r="Q10" s="87"/>
      <c r="R10" s="87"/>
      <c r="S10" s="88">
        <f t="shared" ref="S10:S49" si="6">L10-C10</f>
        <v>0</v>
      </c>
      <c r="T10" s="88">
        <f t="shared" ref="T10:T49" si="7">L10-E10</f>
        <v>0</v>
      </c>
      <c r="V10" s="89"/>
      <c r="X10" s="90"/>
    </row>
    <row r="11" spans="1:24" ht="16.5" customHeight="1" x14ac:dyDescent="0.25">
      <c r="A11" s="75" t="s">
        <v>146</v>
      </c>
      <c r="B11" s="76" t="s">
        <v>140</v>
      </c>
      <c r="C11" s="77">
        <v>0</v>
      </c>
      <c r="D11" s="78">
        <v>0</v>
      </c>
      <c r="E11" s="79">
        <f t="shared" si="0"/>
        <v>0</v>
      </c>
      <c r="F11" s="80"/>
      <c r="G11" s="80"/>
      <c r="H11" s="80"/>
      <c r="I11" s="81">
        <f t="shared" si="1"/>
        <v>0</v>
      </c>
      <c r="J11" s="79">
        <f t="shared" si="2"/>
        <v>0</v>
      </c>
      <c r="K11" s="82">
        <f t="shared" si="3"/>
        <v>0</v>
      </c>
      <c r="L11" s="83">
        <f t="shared" si="4"/>
        <v>0</v>
      </c>
      <c r="M11" s="84">
        <f t="shared" si="5"/>
        <v>0</v>
      </c>
      <c r="N11" s="84">
        <f t="shared" si="5"/>
        <v>0</v>
      </c>
      <c r="O11" s="85">
        <f t="shared" si="5"/>
        <v>0</v>
      </c>
      <c r="P11" s="86"/>
      <c r="Q11" s="87"/>
      <c r="R11" s="87"/>
      <c r="S11" s="88">
        <f t="shared" si="6"/>
        <v>0</v>
      </c>
      <c r="T11" s="88">
        <f t="shared" si="7"/>
        <v>0</v>
      </c>
      <c r="V11" s="89"/>
      <c r="X11" s="90"/>
    </row>
    <row r="12" spans="1:24" ht="16.5" customHeight="1" x14ac:dyDescent="0.25">
      <c r="A12" s="75" t="s">
        <v>147</v>
      </c>
      <c r="B12" s="76" t="s">
        <v>141</v>
      </c>
      <c r="C12" s="77">
        <v>232</v>
      </c>
      <c r="D12" s="78">
        <v>0</v>
      </c>
      <c r="E12" s="79">
        <f t="shared" si="0"/>
        <v>0</v>
      </c>
      <c r="F12" s="80">
        <f>'[3]2024_НМП_заявлено'!Q99-'[3]2024_НМП_заявлено'!Q58</f>
        <v>9</v>
      </c>
      <c r="G12" s="80">
        <f>'[3]2024_НМП_заявлено'!$Q58</f>
        <v>0</v>
      </c>
      <c r="H12" s="80">
        <f>'[3]2024_НМП_заявлено'!$Q100</f>
        <v>21</v>
      </c>
      <c r="I12" s="81">
        <f t="shared" si="1"/>
        <v>30</v>
      </c>
      <c r="J12" s="79">
        <f t="shared" si="2"/>
        <v>-202</v>
      </c>
      <c r="K12" s="82">
        <f t="shared" si="3"/>
        <v>30</v>
      </c>
      <c r="L12" s="83">
        <f t="shared" si="4"/>
        <v>30</v>
      </c>
      <c r="M12" s="84">
        <f t="shared" si="5"/>
        <v>9</v>
      </c>
      <c r="N12" s="84">
        <f t="shared" si="5"/>
        <v>0</v>
      </c>
      <c r="O12" s="85">
        <f t="shared" si="5"/>
        <v>21</v>
      </c>
      <c r="P12" s="86">
        <f t="shared" ref="P12:Q52" si="8">M12/F12</f>
        <v>1</v>
      </c>
      <c r="Q12" s="87"/>
      <c r="R12" s="87">
        <f t="shared" ref="R12:R52" si="9">O12/H12</f>
        <v>1</v>
      </c>
      <c r="S12" s="88">
        <f t="shared" si="6"/>
        <v>-202</v>
      </c>
      <c r="T12" s="88">
        <f t="shared" si="7"/>
        <v>30</v>
      </c>
      <c r="V12" s="89"/>
      <c r="X12" s="90"/>
    </row>
    <row r="13" spans="1:24" ht="16.5" customHeight="1" x14ac:dyDescent="0.25">
      <c r="A13" s="75" t="s">
        <v>148</v>
      </c>
      <c r="B13" s="76" t="s">
        <v>142</v>
      </c>
      <c r="C13" s="77">
        <v>0</v>
      </c>
      <c r="D13" s="78">
        <v>27</v>
      </c>
      <c r="E13" s="79">
        <f t="shared" si="0"/>
        <v>41</v>
      </c>
      <c r="F13" s="80"/>
      <c r="G13" s="80"/>
      <c r="H13" s="80"/>
      <c r="I13" s="81">
        <f t="shared" si="1"/>
        <v>0</v>
      </c>
      <c r="J13" s="91">
        <f t="shared" si="2"/>
        <v>0</v>
      </c>
      <c r="K13" s="82">
        <f t="shared" si="3"/>
        <v>-41</v>
      </c>
      <c r="L13" s="83">
        <f t="shared" si="4"/>
        <v>0</v>
      </c>
      <c r="M13" s="84">
        <f t="shared" si="5"/>
        <v>0</v>
      </c>
      <c r="N13" s="84">
        <f t="shared" si="5"/>
        <v>0</v>
      </c>
      <c r="O13" s="85">
        <f t="shared" si="5"/>
        <v>0</v>
      </c>
      <c r="P13" s="86"/>
      <c r="Q13" s="87"/>
      <c r="R13" s="87"/>
      <c r="S13" s="88">
        <f t="shared" si="6"/>
        <v>0</v>
      </c>
      <c r="T13" s="88">
        <f t="shared" si="7"/>
        <v>-41</v>
      </c>
      <c r="V13" s="89"/>
      <c r="X13" s="90"/>
    </row>
    <row r="14" spans="1:24" ht="16.5" customHeight="1" x14ac:dyDescent="0.25">
      <c r="A14" s="75" t="s">
        <v>149</v>
      </c>
      <c r="B14" s="76" t="s">
        <v>150</v>
      </c>
      <c r="C14" s="77">
        <v>0</v>
      </c>
      <c r="D14" s="78">
        <v>0</v>
      </c>
      <c r="E14" s="79">
        <f t="shared" si="0"/>
        <v>0</v>
      </c>
      <c r="F14" s="80"/>
      <c r="G14" s="80"/>
      <c r="H14" s="80"/>
      <c r="I14" s="81">
        <f t="shared" si="1"/>
        <v>0</v>
      </c>
      <c r="J14" s="91">
        <f t="shared" si="2"/>
        <v>0</v>
      </c>
      <c r="K14" s="82">
        <f t="shared" si="3"/>
        <v>0</v>
      </c>
      <c r="L14" s="83">
        <f t="shared" si="4"/>
        <v>0</v>
      </c>
      <c r="M14" s="84">
        <f t="shared" si="5"/>
        <v>0</v>
      </c>
      <c r="N14" s="84">
        <f t="shared" si="5"/>
        <v>0</v>
      </c>
      <c r="O14" s="85">
        <f t="shared" si="5"/>
        <v>0</v>
      </c>
      <c r="P14" s="86"/>
      <c r="Q14" s="87"/>
      <c r="R14" s="87"/>
      <c r="S14" s="88">
        <f t="shared" si="6"/>
        <v>0</v>
      </c>
      <c r="T14" s="88">
        <f t="shared" si="7"/>
        <v>0</v>
      </c>
      <c r="V14" s="89"/>
      <c r="X14" s="90"/>
    </row>
    <row r="15" spans="1:24" ht="16.5" customHeight="1" x14ac:dyDescent="0.25">
      <c r="A15" s="75" t="s">
        <v>151</v>
      </c>
      <c r="B15" s="76" t="s">
        <v>143</v>
      </c>
      <c r="C15" s="77">
        <v>0</v>
      </c>
      <c r="D15" s="78">
        <v>0</v>
      </c>
      <c r="E15" s="79">
        <f t="shared" si="0"/>
        <v>0</v>
      </c>
      <c r="F15" s="80"/>
      <c r="G15" s="80"/>
      <c r="H15" s="80"/>
      <c r="I15" s="81">
        <f t="shared" si="1"/>
        <v>0</v>
      </c>
      <c r="J15" s="91">
        <f t="shared" si="2"/>
        <v>0</v>
      </c>
      <c r="K15" s="82">
        <f t="shared" si="3"/>
        <v>0</v>
      </c>
      <c r="L15" s="83">
        <f t="shared" si="4"/>
        <v>0</v>
      </c>
      <c r="M15" s="84">
        <f t="shared" si="5"/>
        <v>0</v>
      </c>
      <c r="N15" s="84">
        <f t="shared" si="5"/>
        <v>0</v>
      </c>
      <c r="O15" s="85">
        <f t="shared" si="5"/>
        <v>0</v>
      </c>
      <c r="P15" s="86"/>
      <c r="Q15" s="87"/>
      <c r="R15" s="87"/>
      <c r="S15" s="88">
        <f t="shared" si="6"/>
        <v>0</v>
      </c>
      <c r="T15" s="88">
        <f t="shared" si="7"/>
        <v>0</v>
      </c>
      <c r="V15" s="89"/>
      <c r="X15" s="90"/>
    </row>
    <row r="16" spans="1:24" ht="16.5" customHeight="1" x14ac:dyDescent="0.25">
      <c r="A16" s="75" t="s">
        <v>152</v>
      </c>
      <c r="B16" s="76" t="s">
        <v>153</v>
      </c>
      <c r="C16" s="77">
        <v>230</v>
      </c>
      <c r="D16" s="78">
        <v>26</v>
      </c>
      <c r="E16" s="79">
        <f t="shared" si="0"/>
        <v>39</v>
      </c>
      <c r="F16" s="80">
        <f>'[3]2024_НМП_заявлено'!P99-'[3]2024_НМП_заявлено'!P58</f>
        <v>59</v>
      </c>
      <c r="G16" s="80">
        <f>'[3]2024_НМП_заявлено'!$P58</f>
        <v>0</v>
      </c>
      <c r="H16" s="80">
        <f>'[3]2024_НМП_заявлено'!$P100</f>
        <v>25</v>
      </c>
      <c r="I16" s="81">
        <f t="shared" si="1"/>
        <v>84</v>
      </c>
      <c r="J16" s="91">
        <f t="shared" si="2"/>
        <v>-146</v>
      </c>
      <c r="K16" s="82">
        <f t="shared" si="3"/>
        <v>45</v>
      </c>
      <c r="L16" s="83">
        <f t="shared" si="4"/>
        <v>84</v>
      </c>
      <c r="M16" s="84">
        <f t="shared" si="5"/>
        <v>59</v>
      </c>
      <c r="N16" s="84">
        <f t="shared" si="5"/>
        <v>0</v>
      </c>
      <c r="O16" s="85">
        <f t="shared" si="5"/>
        <v>25</v>
      </c>
      <c r="P16" s="86">
        <f t="shared" si="8"/>
        <v>1</v>
      </c>
      <c r="Q16" s="87"/>
      <c r="R16" s="87">
        <f t="shared" si="9"/>
        <v>1</v>
      </c>
      <c r="S16" s="88">
        <f t="shared" si="6"/>
        <v>-146</v>
      </c>
      <c r="T16" s="88">
        <f t="shared" si="7"/>
        <v>45</v>
      </c>
      <c r="V16" s="89"/>
      <c r="X16" s="90"/>
    </row>
    <row r="17" spans="1:24" ht="16.5" customHeight="1" x14ac:dyDescent="0.25">
      <c r="A17" s="75" t="s">
        <v>154</v>
      </c>
      <c r="B17" s="76" t="s">
        <v>155</v>
      </c>
      <c r="C17" s="77">
        <v>9060</v>
      </c>
      <c r="D17" s="78">
        <v>7673</v>
      </c>
      <c r="E17" s="79">
        <f t="shared" si="0"/>
        <v>11510</v>
      </c>
      <c r="F17" s="80">
        <f>'[3]2024_НМП_заявлено'!D99-'[3]2024_НМП_заявлено'!D58</f>
        <v>5548</v>
      </c>
      <c r="G17" s="80">
        <f>'[3]2024_НМП_заявлено'!$D58</f>
        <v>0</v>
      </c>
      <c r="H17" s="80">
        <f>'[3]2024_НМП_заявлено'!$D100</f>
        <v>65</v>
      </c>
      <c r="I17" s="81">
        <f t="shared" si="1"/>
        <v>5613</v>
      </c>
      <c r="J17" s="91">
        <f t="shared" si="2"/>
        <v>-3447</v>
      </c>
      <c r="K17" s="82">
        <f t="shared" si="3"/>
        <v>-5897</v>
      </c>
      <c r="L17" s="83">
        <f t="shared" si="4"/>
        <v>5613</v>
      </c>
      <c r="M17" s="84">
        <f t="shared" si="5"/>
        <v>5548</v>
      </c>
      <c r="N17" s="84">
        <f t="shared" si="5"/>
        <v>0</v>
      </c>
      <c r="O17" s="85">
        <f t="shared" si="5"/>
        <v>65</v>
      </c>
      <c r="P17" s="86">
        <f t="shared" si="8"/>
        <v>1</v>
      </c>
      <c r="Q17" s="87"/>
      <c r="R17" s="87">
        <f t="shared" si="9"/>
        <v>1</v>
      </c>
      <c r="S17" s="88">
        <f t="shared" si="6"/>
        <v>-3447</v>
      </c>
      <c r="T17" s="88">
        <f t="shared" si="7"/>
        <v>-5897</v>
      </c>
      <c r="V17" s="89"/>
      <c r="X17" s="90"/>
    </row>
    <row r="18" spans="1:24" ht="16.5" customHeight="1" x14ac:dyDescent="0.25">
      <c r="A18" s="75" t="s">
        <v>156</v>
      </c>
      <c r="B18" s="76" t="s">
        <v>157</v>
      </c>
      <c r="C18" s="92">
        <v>3117</v>
      </c>
      <c r="D18" s="78">
        <v>2636</v>
      </c>
      <c r="E18" s="79">
        <f t="shared" si="0"/>
        <v>3954</v>
      </c>
      <c r="F18" s="80">
        <f>'[3]2024_НМП_заявлено'!E99-'[3]2024_НМП_заявлено'!E58</f>
        <v>4954</v>
      </c>
      <c r="G18" s="80">
        <f>'[3]2024_НМП_заявлено'!$E58</f>
        <v>60</v>
      </c>
      <c r="H18" s="80">
        <f>'[3]2024_НМП_заявлено'!$E100</f>
        <v>44</v>
      </c>
      <c r="I18" s="81">
        <f t="shared" si="1"/>
        <v>5058</v>
      </c>
      <c r="J18" s="91">
        <f t="shared" si="2"/>
        <v>1941</v>
      </c>
      <c r="K18" s="82">
        <f t="shared" si="3"/>
        <v>1104</v>
      </c>
      <c r="L18" s="83">
        <f t="shared" si="4"/>
        <v>5058</v>
      </c>
      <c r="M18" s="84">
        <f t="shared" si="5"/>
        <v>4954</v>
      </c>
      <c r="N18" s="84">
        <f t="shared" si="5"/>
        <v>60</v>
      </c>
      <c r="O18" s="85">
        <f t="shared" si="5"/>
        <v>44</v>
      </c>
      <c r="P18" s="86">
        <f t="shared" si="8"/>
        <v>1</v>
      </c>
      <c r="Q18" s="87">
        <f t="shared" si="8"/>
        <v>1</v>
      </c>
      <c r="R18" s="87">
        <f t="shared" si="9"/>
        <v>1</v>
      </c>
      <c r="S18" s="88">
        <f t="shared" si="6"/>
        <v>1941</v>
      </c>
      <c r="T18" s="88">
        <f t="shared" si="7"/>
        <v>1104</v>
      </c>
      <c r="V18" s="89"/>
      <c r="X18" s="90"/>
    </row>
    <row r="19" spans="1:24" ht="16.5" customHeight="1" x14ac:dyDescent="0.25">
      <c r="A19" s="75" t="s">
        <v>158</v>
      </c>
      <c r="B19" s="76" t="s">
        <v>159</v>
      </c>
      <c r="C19" s="77">
        <v>0</v>
      </c>
      <c r="D19" s="78">
        <v>0</v>
      </c>
      <c r="E19" s="79">
        <f t="shared" si="0"/>
        <v>0</v>
      </c>
      <c r="F19" s="80"/>
      <c r="G19" s="80"/>
      <c r="H19" s="80"/>
      <c r="I19" s="81">
        <f t="shared" si="1"/>
        <v>0</v>
      </c>
      <c r="J19" s="91">
        <f t="shared" si="2"/>
        <v>0</v>
      </c>
      <c r="K19" s="82">
        <f t="shared" si="3"/>
        <v>0</v>
      </c>
      <c r="L19" s="83">
        <f t="shared" si="4"/>
        <v>0</v>
      </c>
      <c r="M19" s="84">
        <f t="shared" si="5"/>
        <v>0</v>
      </c>
      <c r="N19" s="84">
        <f t="shared" si="5"/>
        <v>0</v>
      </c>
      <c r="O19" s="85">
        <f t="shared" si="5"/>
        <v>0</v>
      </c>
      <c r="P19" s="86"/>
      <c r="Q19" s="87"/>
      <c r="R19" s="87"/>
      <c r="S19" s="88">
        <f t="shared" si="6"/>
        <v>0</v>
      </c>
      <c r="T19" s="88">
        <f t="shared" si="7"/>
        <v>0</v>
      </c>
      <c r="V19" s="89"/>
      <c r="X19" s="90"/>
    </row>
    <row r="20" spans="1:24" ht="16.5" customHeight="1" x14ac:dyDescent="0.25">
      <c r="A20" s="75" t="s">
        <v>160</v>
      </c>
      <c r="B20" s="76" t="s">
        <v>161</v>
      </c>
      <c r="C20" s="77">
        <v>0</v>
      </c>
      <c r="D20" s="78">
        <v>0</v>
      </c>
      <c r="E20" s="88">
        <f t="shared" si="0"/>
        <v>0</v>
      </c>
      <c r="F20" s="80"/>
      <c r="G20" s="80"/>
      <c r="H20" s="80"/>
      <c r="I20" s="81">
        <f t="shared" si="1"/>
        <v>0</v>
      </c>
      <c r="J20" s="91">
        <f t="shared" si="2"/>
        <v>0</v>
      </c>
      <c r="K20" s="82">
        <f t="shared" si="3"/>
        <v>0</v>
      </c>
      <c r="L20" s="83">
        <f t="shared" si="4"/>
        <v>0</v>
      </c>
      <c r="M20" s="84">
        <f t="shared" si="5"/>
        <v>0</v>
      </c>
      <c r="N20" s="84">
        <f t="shared" si="5"/>
        <v>0</v>
      </c>
      <c r="O20" s="85">
        <f t="shared" si="5"/>
        <v>0</v>
      </c>
      <c r="P20" s="86"/>
      <c r="Q20" s="87"/>
      <c r="R20" s="87"/>
      <c r="S20" s="88">
        <f t="shared" si="6"/>
        <v>0</v>
      </c>
      <c r="T20" s="88">
        <f t="shared" si="7"/>
        <v>0</v>
      </c>
      <c r="V20" s="89"/>
      <c r="X20" s="90"/>
    </row>
    <row r="21" spans="1:24" ht="16.5" customHeight="1" x14ac:dyDescent="0.25">
      <c r="A21" s="75" t="s">
        <v>162</v>
      </c>
      <c r="B21" s="76" t="s">
        <v>163</v>
      </c>
      <c r="C21" s="77">
        <v>5876</v>
      </c>
      <c r="D21" s="78">
        <v>4305</v>
      </c>
      <c r="E21" s="88">
        <f t="shared" si="0"/>
        <v>6458</v>
      </c>
      <c r="F21" s="80">
        <f>'[3]2024_НМП_заявлено'!F99-'[3]2024_НМП_заявлено'!F58</f>
        <v>6902</v>
      </c>
      <c r="G21" s="80">
        <f>'[3]2024_НМП_заявлено'!$F58</f>
        <v>170</v>
      </c>
      <c r="H21" s="80">
        <f>'[3]2024_НМП_заявлено'!$F100</f>
        <v>75</v>
      </c>
      <c r="I21" s="81">
        <f t="shared" si="1"/>
        <v>7147</v>
      </c>
      <c r="J21" s="91">
        <f t="shared" si="2"/>
        <v>1271</v>
      </c>
      <c r="K21" s="82">
        <f t="shared" si="3"/>
        <v>689</v>
      </c>
      <c r="L21" s="83">
        <f t="shared" si="4"/>
        <v>7147</v>
      </c>
      <c r="M21" s="84">
        <f t="shared" si="5"/>
        <v>6902</v>
      </c>
      <c r="N21" s="84">
        <f t="shared" si="5"/>
        <v>170</v>
      </c>
      <c r="O21" s="85">
        <f t="shared" si="5"/>
        <v>75</v>
      </c>
      <c r="P21" s="86">
        <f t="shared" si="8"/>
        <v>1</v>
      </c>
      <c r="Q21" s="87">
        <f t="shared" si="8"/>
        <v>1</v>
      </c>
      <c r="R21" s="87">
        <f t="shared" si="9"/>
        <v>1</v>
      </c>
      <c r="S21" s="88">
        <f t="shared" si="6"/>
        <v>1271</v>
      </c>
      <c r="T21" s="88">
        <f t="shared" si="7"/>
        <v>689</v>
      </c>
      <c r="V21" s="89"/>
      <c r="X21" s="90"/>
    </row>
    <row r="22" spans="1:24" ht="16.5" customHeight="1" x14ac:dyDescent="0.25">
      <c r="A22" s="75" t="s">
        <v>164</v>
      </c>
      <c r="B22" s="76" t="s">
        <v>165</v>
      </c>
      <c r="C22" s="77">
        <v>4981</v>
      </c>
      <c r="D22" s="78">
        <v>3432</v>
      </c>
      <c r="E22" s="88">
        <f t="shared" si="0"/>
        <v>5148</v>
      </c>
      <c r="F22" s="80">
        <f>'[3]2024_НМП_заявлено'!G99-'[3]2024_НМП_заявлено'!G58</f>
        <v>3929</v>
      </c>
      <c r="G22" s="80">
        <f>'[3]2024_НМП_заявлено'!$G58</f>
        <v>0</v>
      </c>
      <c r="H22" s="80">
        <f>'[3]2024_НМП_заявлено'!$G100</f>
        <v>73</v>
      </c>
      <c r="I22" s="81">
        <f t="shared" si="1"/>
        <v>4002</v>
      </c>
      <c r="J22" s="91">
        <f t="shared" si="2"/>
        <v>-979</v>
      </c>
      <c r="K22" s="82">
        <f t="shared" si="3"/>
        <v>-1146</v>
      </c>
      <c r="L22" s="83">
        <f t="shared" si="4"/>
        <v>4002</v>
      </c>
      <c r="M22" s="84">
        <f t="shared" si="5"/>
        <v>3929</v>
      </c>
      <c r="N22" s="84">
        <f t="shared" si="5"/>
        <v>0</v>
      </c>
      <c r="O22" s="85">
        <f t="shared" si="5"/>
        <v>73</v>
      </c>
      <c r="P22" s="86">
        <f t="shared" si="8"/>
        <v>1</v>
      </c>
      <c r="Q22" s="87"/>
      <c r="R22" s="87">
        <f t="shared" si="9"/>
        <v>1</v>
      </c>
      <c r="S22" s="88">
        <f t="shared" si="6"/>
        <v>-979</v>
      </c>
      <c r="T22" s="88">
        <f t="shared" si="7"/>
        <v>-1146</v>
      </c>
      <c r="V22" s="89"/>
      <c r="X22" s="90"/>
    </row>
    <row r="23" spans="1:24" ht="16.5" customHeight="1" x14ac:dyDescent="0.25">
      <c r="A23" s="75" t="s">
        <v>166</v>
      </c>
      <c r="B23" s="76" t="s">
        <v>167</v>
      </c>
      <c r="C23" s="77">
        <v>0</v>
      </c>
      <c r="D23" s="78">
        <v>0</v>
      </c>
      <c r="E23" s="88">
        <f t="shared" si="0"/>
        <v>0</v>
      </c>
      <c r="F23" s="80"/>
      <c r="G23" s="80"/>
      <c r="H23" s="80"/>
      <c r="I23" s="81">
        <f t="shared" si="1"/>
        <v>0</v>
      </c>
      <c r="J23" s="91">
        <f t="shared" si="2"/>
        <v>0</v>
      </c>
      <c r="K23" s="82">
        <f t="shared" si="3"/>
        <v>0</v>
      </c>
      <c r="L23" s="83">
        <f t="shared" si="4"/>
        <v>0</v>
      </c>
      <c r="M23" s="84">
        <f t="shared" si="5"/>
        <v>0</v>
      </c>
      <c r="N23" s="84">
        <f t="shared" si="5"/>
        <v>0</v>
      </c>
      <c r="O23" s="85">
        <f t="shared" si="5"/>
        <v>0</v>
      </c>
      <c r="P23" s="86"/>
      <c r="Q23" s="87"/>
      <c r="R23" s="87"/>
      <c r="S23" s="88">
        <f t="shared" si="6"/>
        <v>0</v>
      </c>
      <c r="T23" s="88">
        <f t="shared" si="7"/>
        <v>0</v>
      </c>
      <c r="V23" s="89"/>
      <c r="X23" s="90"/>
    </row>
    <row r="24" spans="1:24" x14ac:dyDescent="0.25">
      <c r="A24" s="75" t="s">
        <v>168</v>
      </c>
      <c r="B24" s="76" t="s">
        <v>169</v>
      </c>
      <c r="C24" s="77">
        <v>0</v>
      </c>
      <c r="D24" s="78">
        <v>0</v>
      </c>
      <c r="E24" s="88">
        <f t="shared" si="0"/>
        <v>0</v>
      </c>
      <c r="F24" s="80"/>
      <c r="G24" s="80"/>
      <c r="H24" s="80"/>
      <c r="I24" s="81">
        <f t="shared" si="1"/>
        <v>0</v>
      </c>
      <c r="J24" s="91">
        <f t="shared" si="2"/>
        <v>0</v>
      </c>
      <c r="K24" s="93">
        <f t="shared" si="3"/>
        <v>0</v>
      </c>
      <c r="L24" s="83">
        <f t="shared" si="4"/>
        <v>0</v>
      </c>
      <c r="M24" s="84">
        <f t="shared" si="5"/>
        <v>0</v>
      </c>
      <c r="N24" s="84">
        <f t="shared" si="5"/>
        <v>0</v>
      </c>
      <c r="O24" s="85">
        <f t="shared" si="5"/>
        <v>0</v>
      </c>
      <c r="P24" s="86"/>
      <c r="Q24" s="87"/>
      <c r="R24" s="87"/>
      <c r="S24" s="88">
        <f t="shared" si="6"/>
        <v>0</v>
      </c>
      <c r="T24" s="88">
        <f t="shared" si="7"/>
        <v>0</v>
      </c>
      <c r="V24" s="89"/>
      <c r="X24" s="90"/>
    </row>
    <row r="25" spans="1:24" ht="16.5" customHeight="1" x14ac:dyDescent="0.25">
      <c r="A25" s="75" t="s">
        <v>170</v>
      </c>
      <c r="B25" s="76" t="s">
        <v>171</v>
      </c>
      <c r="C25" s="77">
        <v>0</v>
      </c>
      <c r="D25" s="78">
        <v>0</v>
      </c>
      <c r="E25" s="88">
        <f t="shared" si="0"/>
        <v>0</v>
      </c>
      <c r="F25" s="80"/>
      <c r="G25" s="80"/>
      <c r="H25" s="80"/>
      <c r="I25" s="81">
        <f t="shared" si="1"/>
        <v>0</v>
      </c>
      <c r="J25" s="82">
        <f t="shared" si="2"/>
        <v>0</v>
      </c>
      <c r="K25" s="93">
        <f t="shared" si="3"/>
        <v>0</v>
      </c>
      <c r="L25" s="83">
        <f t="shared" si="4"/>
        <v>0</v>
      </c>
      <c r="M25" s="84">
        <f t="shared" si="5"/>
        <v>0</v>
      </c>
      <c r="N25" s="84">
        <f t="shared" si="5"/>
        <v>0</v>
      </c>
      <c r="O25" s="85">
        <f t="shared" si="5"/>
        <v>0</v>
      </c>
      <c r="P25" s="86"/>
      <c r="Q25" s="87"/>
      <c r="R25" s="87"/>
      <c r="S25" s="88">
        <f t="shared" si="6"/>
        <v>0</v>
      </c>
      <c r="T25" s="88">
        <f t="shared" si="7"/>
        <v>0</v>
      </c>
      <c r="V25" s="89"/>
      <c r="X25" s="90"/>
    </row>
    <row r="26" spans="1:24" ht="16.5" customHeight="1" x14ac:dyDescent="0.25">
      <c r="A26" s="75" t="s">
        <v>172</v>
      </c>
      <c r="B26" s="76" t="s">
        <v>173</v>
      </c>
      <c r="C26" s="77">
        <v>0</v>
      </c>
      <c r="D26" s="78">
        <v>0</v>
      </c>
      <c r="E26" s="88">
        <f t="shared" si="0"/>
        <v>0</v>
      </c>
      <c r="F26" s="80"/>
      <c r="G26" s="80"/>
      <c r="H26" s="80"/>
      <c r="I26" s="81">
        <f t="shared" si="1"/>
        <v>0</v>
      </c>
      <c r="J26" s="82">
        <f t="shared" si="2"/>
        <v>0</v>
      </c>
      <c r="K26" s="93">
        <f t="shared" si="3"/>
        <v>0</v>
      </c>
      <c r="L26" s="83">
        <f t="shared" si="4"/>
        <v>0</v>
      </c>
      <c r="M26" s="84">
        <f t="shared" si="5"/>
        <v>0</v>
      </c>
      <c r="N26" s="84">
        <f t="shared" si="5"/>
        <v>0</v>
      </c>
      <c r="O26" s="85">
        <f t="shared" si="5"/>
        <v>0</v>
      </c>
      <c r="P26" s="86"/>
      <c r="Q26" s="87"/>
      <c r="R26" s="87"/>
      <c r="S26" s="88">
        <f t="shared" si="6"/>
        <v>0</v>
      </c>
      <c r="T26" s="88">
        <f t="shared" si="7"/>
        <v>0</v>
      </c>
      <c r="V26" s="89"/>
      <c r="X26" s="90"/>
    </row>
    <row r="27" spans="1:24" ht="16.5" customHeight="1" x14ac:dyDescent="0.25">
      <c r="A27" s="75" t="s">
        <v>174</v>
      </c>
      <c r="B27" s="76" t="s">
        <v>175</v>
      </c>
      <c r="C27" s="77">
        <v>5750</v>
      </c>
      <c r="D27" s="78">
        <v>4361</v>
      </c>
      <c r="E27" s="94">
        <f t="shared" si="0"/>
        <v>6542</v>
      </c>
      <c r="F27" s="80">
        <f>'[3]2024_НМП_заявлено'!H99-'[3]2024_НМП_заявлено'!H58</f>
        <v>5245</v>
      </c>
      <c r="G27" s="80">
        <f>'[3]2024_НМП_заявлено'!$H58</f>
        <v>120</v>
      </c>
      <c r="H27" s="80">
        <f>'[3]2024_НМП_заявлено'!$H100</f>
        <v>143</v>
      </c>
      <c r="I27" s="81">
        <f t="shared" si="1"/>
        <v>5508</v>
      </c>
      <c r="J27" s="82">
        <f t="shared" si="2"/>
        <v>-242</v>
      </c>
      <c r="K27" s="93">
        <f t="shared" si="3"/>
        <v>-1034</v>
      </c>
      <c r="L27" s="83">
        <f t="shared" si="4"/>
        <v>5508</v>
      </c>
      <c r="M27" s="84">
        <f t="shared" si="5"/>
        <v>5245</v>
      </c>
      <c r="N27" s="84">
        <f t="shared" si="5"/>
        <v>120</v>
      </c>
      <c r="O27" s="85">
        <f t="shared" si="5"/>
        <v>143</v>
      </c>
      <c r="P27" s="86">
        <f t="shared" si="8"/>
        <v>1</v>
      </c>
      <c r="Q27" s="87"/>
      <c r="R27" s="87">
        <f t="shared" si="9"/>
        <v>1</v>
      </c>
      <c r="S27" s="88">
        <f t="shared" si="6"/>
        <v>-242</v>
      </c>
      <c r="T27" s="88">
        <f t="shared" si="7"/>
        <v>-1034</v>
      </c>
      <c r="V27" s="89"/>
      <c r="X27" s="90"/>
    </row>
    <row r="28" spans="1:24" ht="16.5" customHeight="1" x14ac:dyDescent="0.25">
      <c r="A28" s="75" t="s">
        <v>176</v>
      </c>
      <c r="B28" s="76" t="s">
        <v>177</v>
      </c>
      <c r="C28" s="77">
        <v>12313</v>
      </c>
      <c r="D28" s="78">
        <v>12561</v>
      </c>
      <c r="E28" s="88">
        <f t="shared" si="0"/>
        <v>18842</v>
      </c>
      <c r="F28" s="80">
        <f>'[3]2024_НМП_заявлено'!I99-'[3]2024_НМП_заявлено'!I58</f>
        <v>11869</v>
      </c>
      <c r="G28" s="80">
        <f>'[3]2024_НМП_заявлено'!I$58</f>
        <v>0</v>
      </c>
      <c r="H28" s="80">
        <f>'[3]2024_НМП_заявлено'!I$100</f>
        <v>252</v>
      </c>
      <c r="I28" s="81">
        <f t="shared" si="1"/>
        <v>12121</v>
      </c>
      <c r="J28" s="82">
        <f t="shared" si="2"/>
        <v>-192</v>
      </c>
      <c r="K28" s="93">
        <f t="shared" si="3"/>
        <v>-6721</v>
      </c>
      <c r="L28" s="83">
        <f t="shared" si="4"/>
        <v>12121</v>
      </c>
      <c r="M28" s="84">
        <f t="shared" si="5"/>
        <v>11869</v>
      </c>
      <c r="N28" s="84">
        <f t="shared" si="5"/>
        <v>0</v>
      </c>
      <c r="O28" s="85">
        <f t="shared" si="5"/>
        <v>252</v>
      </c>
      <c r="P28" s="86">
        <f t="shared" si="8"/>
        <v>1</v>
      </c>
      <c r="Q28" s="87"/>
      <c r="R28" s="87">
        <f t="shared" si="9"/>
        <v>1</v>
      </c>
      <c r="S28" s="88">
        <f t="shared" si="6"/>
        <v>-192</v>
      </c>
      <c r="T28" s="88">
        <f t="shared" si="7"/>
        <v>-6721</v>
      </c>
      <c r="V28" s="89"/>
      <c r="X28" s="90"/>
    </row>
    <row r="29" spans="1:24" ht="16.5" customHeight="1" x14ac:dyDescent="0.25">
      <c r="A29" s="75" t="s">
        <v>178</v>
      </c>
      <c r="B29" s="76" t="s">
        <v>179</v>
      </c>
      <c r="C29" s="77">
        <v>0</v>
      </c>
      <c r="D29" s="78">
        <v>0</v>
      </c>
      <c r="E29" s="88">
        <f t="shared" si="0"/>
        <v>0</v>
      </c>
      <c r="F29" s="80"/>
      <c r="G29" s="80"/>
      <c r="H29" s="80"/>
      <c r="I29" s="81">
        <f t="shared" si="1"/>
        <v>0</v>
      </c>
      <c r="J29" s="82">
        <f t="shared" si="2"/>
        <v>0</v>
      </c>
      <c r="K29" s="93">
        <f t="shared" si="3"/>
        <v>0</v>
      </c>
      <c r="L29" s="83">
        <f t="shared" si="4"/>
        <v>0</v>
      </c>
      <c r="M29" s="84">
        <f t="shared" si="5"/>
        <v>0</v>
      </c>
      <c r="N29" s="84">
        <f t="shared" si="5"/>
        <v>0</v>
      </c>
      <c r="O29" s="85">
        <f t="shared" si="5"/>
        <v>0</v>
      </c>
      <c r="P29" s="86"/>
      <c r="Q29" s="87"/>
      <c r="R29" s="87"/>
      <c r="S29" s="88">
        <f t="shared" si="6"/>
        <v>0</v>
      </c>
      <c r="T29" s="88">
        <f t="shared" si="7"/>
        <v>0</v>
      </c>
      <c r="V29" s="89"/>
      <c r="X29" s="90"/>
    </row>
    <row r="30" spans="1:24" ht="16.5" customHeight="1" x14ac:dyDescent="0.25">
      <c r="A30" s="75" t="s">
        <v>180</v>
      </c>
      <c r="B30" s="76" t="s">
        <v>181</v>
      </c>
      <c r="C30" s="77">
        <v>106426</v>
      </c>
      <c r="D30" s="78">
        <v>73303</v>
      </c>
      <c r="E30" s="88">
        <f t="shared" si="0"/>
        <v>109955</v>
      </c>
      <c r="F30" s="80">
        <f>'[3]2024_НМП_заявлено'!J99-'[3]2024_НМП_заявлено'!J58-'[3]2024_НМП_заявлено'!J77</f>
        <v>96279</v>
      </c>
      <c r="G30" s="80">
        <f>'[3]2024_НМП_заявлено'!J58+'[3]2024_НМП_заявлено'!J77</f>
        <v>1800</v>
      </c>
      <c r="H30" s="80">
        <f>'[3]2024_НМП_заявлено'!J100</f>
        <v>581</v>
      </c>
      <c r="I30" s="81">
        <f t="shared" si="1"/>
        <v>98660</v>
      </c>
      <c r="J30" s="82">
        <f t="shared" si="2"/>
        <v>-7766</v>
      </c>
      <c r="K30" s="93">
        <f t="shared" si="3"/>
        <v>-11295</v>
      </c>
      <c r="L30" s="83">
        <f t="shared" si="4"/>
        <v>98660</v>
      </c>
      <c r="M30" s="84">
        <f t="shared" si="5"/>
        <v>96279</v>
      </c>
      <c r="N30" s="84">
        <f t="shared" si="5"/>
        <v>1800</v>
      </c>
      <c r="O30" s="85">
        <f t="shared" si="5"/>
        <v>581</v>
      </c>
      <c r="P30" s="86">
        <f t="shared" si="8"/>
        <v>1</v>
      </c>
      <c r="Q30" s="87">
        <f t="shared" si="8"/>
        <v>1</v>
      </c>
      <c r="R30" s="87">
        <f t="shared" si="9"/>
        <v>1</v>
      </c>
      <c r="S30" s="88">
        <f t="shared" si="6"/>
        <v>-7766</v>
      </c>
      <c r="T30" s="88">
        <f t="shared" si="7"/>
        <v>-11295</v>
      </c>
      <c r="V30" s="89"/>
      <c r="X30" s="90"/>
    </row>
    <row r="31" spans="1:24" ht="16.5" customHeight="1" x14ac:dyDescent="0.25">
      <c r="A31" s="75" t="s">
        <v>182</v>
      </c>
      <c r="B31" s="76" t="s">
        <v>183</v>
      </c>
      <c r="C31" s="77">
        <v>0</v>
      </c>
      <c r="D31" s="78">
        <v>0</v>
      </c>
      <c r="E31" s="88">
        <f t="shared" si="0"/>
        <v>0</v>
      </c>
      <c r="F31" s="80"/>
      <c r="G31" s="80"/>
      <c r="H31" s="80"/>
      <c r="I31" s="81">
        <f t="shared" si="1"/>
        <v>0</v>
      </c>
      <c r="J31" s="82">
        <f t="shared" si="2"/>
        <v>0</v>
      </c>
      <c r="K31" s="93">
        <f t="shared" si="3"/>
        <v>0</v>
      </c>
      <c r="L31" s="83">
        <f t="shared" si="4"/>
        <v>0</v>
      </c>
      <c r="M31" s="84">
        <f t="shared" si="5"/>
        <v>0</v>
      </c>
      <c r="N31" s="84">
        <f t="shared" si="5"/>
        <v>0</v>
      </c>
      <c r="O31" s="85">
        <f t="shared" si="5"/>
        <v>0</v>
      </c>
      <c r="P31" s="86"/>
      <c r="Q31" s="87"/>
      <c r="R31" s="87"/>
      <c r="S31" s="88">
        <f t="shared" si="6"/>
        <v>0</v>
      </c>
      <c r="T31" s="88">
        <f t="shared" si="7"/>
        <v>0</v>
      </c>
      <c r="V31" s="89"/>
      <c r="X31" s="90"/>
    </row>
    <row r="32" spans="1:24" ht="16.5" customHeight="1" x14ac:dyDescent="0.25">
      <c r="A32" s="75" t="s">
        <v>184</v>
      </c>
      <c r="B32" s="76" t="s">
        <v>185</v>
      </c>
      <c r="C32" s="77">
        <v>0</v>
      </c>
      <c r="D32" s="78">
        <v>0</v>
      </c>
      <c r="E32" s="88">
        <f t="shared" si="0"/>
        <v>0</v>
      </c>
      <c r="F32" s="80"/>
      <c r="G32" s="80"/>
      <c r="H32" s="80"/>
      <c r="I32" s="81">
        <f t="shared" si="1"/>
        <v>0</v>
      </c>
      <c r="J32" s="82">
        <f t="shared" si="2"/>
        <v>0</v>
      </c>
      <c r="K32" s="93">
        <f t="shared" si="3"/>
        <v>0</v>
      </c>
      <c r="L32" s="83">
        <f t="shared" si="4"/>
        <v>0</v>
      </c>
      <c r="M32" s="84">
        <f t="shared" si="5"/>
        <v>0</v>
      </c>
      <c r="N32" s="84">
        <f t="shared" si="5"/>
        <v>0</v>
      </c>
      <c r="O32" s="85">
        <f t="shared" si="5"/>
        <v>0</v>
      </c>
      <c r="P32" s="86"/>
      <c r="Q32" s="87"/>
      <c r="R32" s="87"/>
      <c r="S32" s="88">
        <f t="shared" si="6"/>
        <v>0</v>
      </c>
      <c r="T32" s="88">
        <f t="shared" si="7"/>
        <v>0</v>
      </c>
      <c r="V32" s="89"/>
      <c r="X32" s="90"/>
    </row>
    <row r="33" spans="1:24" ht="16.5" customHeight="1" x14ac:dyDescent="0.25">
      <c r="A33" s="75" t="s">
        <v>186</v>
      </c>
      <c r="B33" s="76" t="s">
        <v>187</v>
      </c>
      <c r="C33" s="77">
        <v>0</v>
      </c>
      <c r="D33" s="78">
        <v>0</v>
      </c>
      <c r="E33" s="88">
        <f t="shared" si="0"/>
        <v>0</v>
      </c>
      <c r="F33" s="80"/>
      <c r="G33" s="80"/>
      <c r="H33" s="80"/>
      <c r="I33" s="81">
        <f t="shared" si="1"/>
        <v>0</v>
      </c>
      <c r="J33" s="82">
        <f t="shared" si="2"/>
        <v>0</v>
      </c>
      <c r="K33" s="93">
        <f t="shared" si="3"/>
        <v>0</v>
      </c>
      <c r="L33" s="83">
        <f t="shared" si="4"/>
        <v>0</v>
      </c>
      <c r="M33" s="84">
        <f t="shared" si="5"/>
        <v>0</v>
      </c>
      <c r="N33" s="84">
        <f t="shared" si="5"/>
        <v>0</v>
      </c>
      <c r="O33" s="85">
        <f t="shared" si="5"/>
        <v>0</v>
      </c>
      <c r="P33" s="86"/>
      <c r="Q33" s="87"/>
      <c r="R33" s="87"/>
      <c r="S33" s="88">
        <f t="shared" si="6"/>
        <v>0</v>
      </c>
      <c r="T33" s="88">
        <f t="shared" si="7"/>
        <v>0</v>
      </c>
      <c r="V33" s="89"/>
      <c r="X33" s="90"/>
    </row>
    <row r="34" spans="1:24" ht="16.5" customHeight="1" x14ac:dyDescent="0.25">
      <c r="A34" s="75" t="s">
        <v>188</v>
      </c>
      <c r="B34" s="76" t="s">
        <v>189</v>
      </c>
      <c r="C34" s="77">
        <v>0</v>
      </c>
      <c r="D34" s="78">
        <v>0</v>
      </c>
      <c r="E34" s="88">
        <f t="shared" si="0"/>
        <v>0</v>
      </c>
      <c r="F34" s="80"/>
      <c r="G34" s="80"/>
      <c r="H34" s="80"/>
      <c r="I34" s="81">
        <f t="shared" si="1"/>
        <v>0</v>
      </c>
      <c r="J34" s="82">
        <f t="shared" si="2"/>
        <v>0</v>
      </c>
      <c r="K34" s="93">
        <f t="shared" si="3"/>
        <v>0</v>
      </c>
      <c r="L34" s="83">
        <f t="shared" si="4"/>
        <v>0</v>
      </c>
      <c r="M34" s="84">
        <f t="shared" si="5"/>
        <v>0</v>
      </c>
      <c r="N34" s="84">
        <f t="shared" si="5"/>
        <v>0</v>
      </c>
      <c r="O34" s="85">
        <f t="shared" si="5"/>
        <v>0</v>
      </c>
      <c r="P34" s="86"/>
      <c r="Q34" s="87"/>
      <c r="R34" s="87"/>
      <c r="S34" s="88">
        <f t="shared" si="6"/>
        <v>0</v>
      </c>
      <c r="T34" s="88">
        <f t="shared" si="7"/>
        <v>0</v>
      </c>
      <c r="V34" s="89"/>
      <c r="X34" s="90"/>
    </row>
    <row r="35" spans="1:24" ht="16.5" customHeight="1" x14ac:dyDescent="0.25">
      <c r="A35" s="75" t="s">
        <v>190</v>
      </c>
      <c r="B35" s="76" t="s">
        <v>191</v>
      </c>
      <c r="C35" s="77">
        <v>0</v>
      </c>
      <c r="D35" s="78">
        <v>0</v>
      </c>
      <c r="E35" s="88">
        <f t="shared" si="0"/>
        <v>0</v>
      </c>
      <c r="F35" s="80"/>
      <c r="G35" s="80"/>
      <c r="H35" s="80"/>
      <c r="I35" s="81">
        <f t="shared" si="1"/>
        <v>0</v>
      </c>
      <c r="J35" s="82">
        <f t="shared" si="2"/>
        <v>0</v>
      </c>
      <c r="K35" s="93">
        <f t="shared" si="3"/>
        <v>0</v>
      </c>
      <c r="L35" s="83">
        <f t="shared" si="4"/>
        <v>0</v>
      </c>
      <c r="M35" s="84">
        <f t="shared" si="5"/>
        <v>0</v>
      </c>
      <c r="N35" s="84">
        <f t="shared" si="5"/>
        <v>0</v>
      </c>
      <c r="O35" s="85">
        <f t="shared" si="5"/>
        <v>0</v>
      </c>
      <c r="P35" s="86"/>
      <c r="Q35" s="87"/>
      <c r="R35" s="87"/>
      <c r="S35" s="88">
        <f t="shared" si="6"/>
        <v>0</v>
      </c>
      <c r="T35" s="88">
        <f t="shared" si="7"/>
        <v>0</v>
      </c>
      <c r="V35" s="89"/>
      <c r="X35" s="90"/>
    </row>
    <row r="36" spans="1:24" ht="16.5" customHeight="1" x14ac:dyDescent="0.25">
      <c r="A36" s="75" t="s">
        <v>192</v>
      </c>
      <c r="B36" s="76" t="s">
        <v>193</v>
      </c>
      <c r="C36" s="77">
        <v>0</v>
      </c>
      <c r="D36" s="78">
        <v>0</v>
      </c>
      <c r="E36" s="88">
        <f t="shared" si="0"/>
        <v>0</v>
      </c>
      <c r="F36" s="80"/>
      <c r="G36" s="80"/>
      <c r="H36" s="80"/>
      <c r="I36" s="81">
        <f t="shared" si="1"/>
        <v>0</v>
      </c>
      <c r="J36" s="82">
        <f t="shared" si="2"/>
        <v>0</v>
      </c>
      <c r="K36" s="93">
        <f t="shared" si="3"/>
        <v>0</v>
      </c>
      <c r="L36" s="83">
        <f t="shared" si="4"/>
        <v>0</v>
      </c>
      <c r="M36" s="84">
        <f t="shared" si="5"/>
        <v>0</v>
      </c>
      <c r="N36" s="84">
        <f t="shared" si="5"/>
        <v>0</v>
      </c>
      <c r="O36" s="85">
        <f t="shared" si="5"/>
        <v>0</v>
      </c>
      <c r="P36" s="86"/>
      <c r="Q36" s="87"/>
      <c r="R36" s="87"/>
      <c r="S36" s="88">
        <f t="shared" si="6"/>
        <v>0</v>
      </c>
      <c r="T36" s="88">
        <f t="shared" si="7"/>
        <v>0</v>
      </c>
      <c r="V36" s="89"/>
      <c r="X36" s="90"/>
    </row>
    <row r="37" spans="1:24" ht="16.5" customHeight="1" x14ac:dyDescent="0.25">
      <c r="A37" s="75" t="s">
        <v>194</v>
      </c>
      <c r="B37" s="76" t="s">
        <v>195</v>
      </c>
      <c r="C37" s="77">
        <v>394335</v>
      </c>
      <c r="D37" s="78">
        <v>267161</v>
      </c>
      <c r="E37" s="94">
        <f t="shared" si="0"/>
        <v>400742</v>
      </c>
      <c r="F37" s="80">
        <f>'[3]2024_НМП_заявлено'!K99-'[3]2024_НМП_заявлено'!K58-'[3]2024_НМП_заявлено'!K77</f>
        <v>276084</v>
      </c>
      <c r="G37" s="80">
        <f>'[3]2024_НМП_заявлено'!K58+'[3]2024_НМП_заявлено'!K77</f>
        <v>20064</v>
      </c>
      <c r="H37" s="80">
        <f>'[3]2024_НМП_заявлено'!K100</f>
        <v>1205</v>
      </c>
      <c r="I37" s="95">
        <f t="shared" si="1"/>
        <v>297353</v>
      </c>
      <c r="J37" s="82">
        <f t="shared" si="2"/>
        <v>-96982</v>
      </c>
      <c r="K37" s="93">
        <f t="shared" si="3"/>
        <v>-103389</v>
      </c>
      <c r="L37" s="83">
        <f t="shared" si="4"/>
        <v>296986</v>
      </c>
      <c r="M37" s="84">
        <f>F37-367</f>
        <v>275717</v>
      </c>
      <c r="N37" s="84">
        <f t="shared" si="5"/>
        <v>20064</v>
      </c>
      <c r="O37" s="85">
        <f t="shared" si="5"/>
        <v>1205</v>
      </c>
      <c r="P37" s="86">
        <f t="shared" si="8"/>
        <v>0.99867069442633405</v>
      </c>
      <c r="Q37" s="87">
        <f t="shared" si="8"/>
        <v>1</v>
      </c>
      <c r="R37" s="87">
        <f t="shared" si="9"/>
        <v>1</v>
      </c>
      <c r="S37" s="88">
        <f t="shared" si="6"/>
        <v>-97349</v>
      </c>
      <c r="T37" s="88">
        <f t="shared" si="7"/>
        <v>-103756</v>
      </c>
      <c r="V37" s="89"/>
      <c r="X37" s="90"/>
    </row>
    <row r="38" spans="1:24" ht="16.5" customHeight="1" x14ac:dyDescent="0.25">
      <c r="A38" s="75" t="s">
        <v>196</v>
      </c>
      <c r="B38" s="76" t="s">
        <v>197</v>
      </c>
      <c r="C38" s="77">
        <v>0</v>
      </c>
      <c r="D38" s="78">
        <v>0</v>
      </c>
      <c r="E38" s="88">
        <f t="shared" si="0"/>
        <v>0</v>
      </c>
      <c r="F38" s="80"/>
      <c r="G38" s="80"/>
      <c r="H38" s="80"/>
      <c r="I38" s="81">
        <f t="shared" si="1"/>
        <v>0</v>
      </c>
      <c r="J38" s="82">
        <f t="shared" si="2"/>
        <v>0</v>
      </c>
      <c r="K38" s="93">
        <f t="shared" si="3"/>
        <v>0</v>
      </c>
      <c r="L38" s="83">
        <f t="shared" si="4"/>
        <v>0</v>
      </c>
      <c r="M38" s="84">
        <f t="shared" si="5"/>
        <v>0</v>
      </c>
      <c r="N38" s="84">
        <f t="shared" si="5"/>
        <v>0</v>
      </c>
      <c r="O38" s="85">
        <f t="shared" si="5"/>
        <v>0</v>
      </c>
      <c r="P38" s="86"/>
      <c r="Q38" s="87"/>
      <c r="R38" s="87"/>
      <c r="S38" s="88">
        <f t="shared" si="6"/>
        <v>0</v>
      </c>
      <c r="T38" s="88">
        <f t="shared" si="7"/>
        <v>0</v>
      </c>
      <c r="V38" s="89"/>
      <c r="X38" s="90"/>
    </row>
    <row r="39" spans="1:24" ht="16.5" customHeight="1" x14ac:dyDescent="0.25">
      <c r="A39" s="75" t="s">
        <v>198</v>
      </c>
      <c r="B39" s="76" t="s">
        <v>199</v>
      </c>
      <c r="C39" s="77">
        <v>0</v>
      </c>
      <c r="D39" s="78">
        <v>0</v>
      </c>
      <c r="E39" s="88">
        <f t="shared" si="0"/>
        <v>0</v>
      </c>
      <c r="F39" s="80"/>
      <c r="G39" s="80"/>
      <c r="H39" s="80"/>
      <c r="I39" s="81">
        <f t="shared" si="1"/>
        <v>0</v>
      </c>
      <c r="J39" s="82">
        <f t="shared" si="2"/>
        <v>0</v>
      </c>
      <c r="K39" s="93">
        <f t="shared" si="3"/>
        <v>0</v>
      </c>
      <c r="L39" s="83">
        <f t="shared" si="4"/>
        <v>0</v>
      </c>
      <c r="M39" s="84">
        <f t="shared" si="5"/>
        <v>0</v>
      </c>
      <c r="N39" s="84">
        <f t="shared" si="5"/>
        <v>0</v>
      </c>
      <c r="O39" s="85">
        <f t="shared" si="5"/>
        <v>0</v>
      </c>
      <c r="P39" s="86"/>
      <c r="Q39" s="87"/>
      <c r="R39" s="87"/>
      <c r="S39" s="88">
        <f t="shared" si="6"/>
        <v>0</v>
      </c>
      <c r="T39" s="88">
        <f t="shared" si="7"/>
        <v>0</v>
      </c>
      <c r="V39" s="89"/>
      <c r="X39" s="90"/>
    </row>
    <row r="40" spans="1:24" ht="16.5" customHeight="1" x14ac:dyDescent="0.25">
      <c r="A40" s="75" t="s">
        <v>200</v>
      </c>
      <c r="B40" s="76" t="s">
        <v>201</v>
      </c>
      <c r="C40" s="77">
        <v>66603</v>
      </c>
      <c r="D40" s="78">
        <v>53919</v>
      </c>
      <c r="E40" s="88">
        <f t="shared" si="0"/>
        <v>80879</v>
      </c>
      <c r="F40" s="80">
        <f>'[3]2024_НМП_заявлено'!L99-'[3]2024_НМП_заявлено'!L58</f>
        <v>59894</v>
      </c>
      <c r="G40" s="80">
        <f>'[3]2024_НМП_заявлено'!$L58</f>
        <v>5400</v>
      </c>
      <c r="H40" s="80">
        <f>'[3]2024_НМП_заявлено'!$L100</f>
        <v>1191</v>
      </c>
      <c r="I40" s="95">
        <f t="shared" si="1"/>
        <v>66485</v>
      </c>
      <c r="J40" s="82">
        <f t="shared" si="2"/>
        <v>-118</v>
      </c>
      <c r="K40" s="93">
        <f t="shared" si="3"/>
        <v>-14394</v>
      </c>
      <c r="L40" s="83">
        <f t="shared" si="4"/>
        <v>66485</v>
      </c>
      <c r="M40" s="84">
        <f t="shared" si="5"/>
        <v>59894</v>
      </c>
      <c r="N40" s="84">
        <f t="shared" si="5"/>
        <v>5400</v>
      </c>
      <c r="O40" s="85">
        <f t="shared" si="5"/>
        <v>1191</v>
      </c>
      <c r="P40" s="86">
        <f t="shared" si="8"/>
        <v>1</v>
      </c>
      <c r="Q40" s="87">
        <f t="shared" si="8"/>
        <v>1</v>
      </c>
      <c r="R40" s="87">
        <f t="shared" si="9"/>
        <v>1</v>
      </c>
      <c r="S40" s="88">
        <f t="shared" si="6"/>
        <v>-118</v>
      </c>
      <c r="T40" s="88">
        <f t="shared" si="7"/>
        <v>-14394</v>
      </c>
      <c r="V40" s="89"/>
      <c r="X40" s="90"/>
    </row>
    <row r="41" spans="1:24" ht="16.5" customHeight="1" x14ac:dyDescent="0.25">
      <c r="A41" s="75" t="s">
        <v>202</v>
      </c>
      <c r="B41" s="76" t="s">
        <v>203</v>
      </c>
      <c r="C41" s="77">
        <f>40+8094</f>
        <v>8134</v>
      </c>
      <c r="D41" s="78">
        <v>5979</v>
      </c>
      <c r="E41" s="88">
        <f t="shared" si="0"/>
        <v>8969</v>
      </c>
      <c r="F41" s="80">
        <f>'[3]2024_НМП_заявлено'!N99+'[3]2024_НМП_заявлено'!M99-'[3]2024_НМП_заявлено'!M58-'[3]2024_НМП_заявлено'!N58</f>
        <v>5783</v>
      </c>
      <c r="G41" s="80">
        <f>'[3]2024_НМП_заявлено'!$M58+'[3]2024_НМП_заявлено'!$N58</f>
        <v>0</v>
      </c>
      <c r="H41" s="80">
        <f>'[3]2024_НМП_заявлено'!$M100+'[3]2024_НМП_заявлено'!$N100</f>
        <v>40</v>
      </c>
      <c r="I41" s="95">
        <f t="shared" si="1"/>
        <v>5823</v>
      </c>
      <c r="J41" s="82">
        <f t="shared" si="2"/>
        <v>-2311</v>
      </c>
      <c r="K41" s="93">
        <f t="shared" si="3"/>
        <v>-3146</v>
      </c>
      <c r="L41" s="83">
        <f t="shared" si="4"/>
        <v>5823</v>
      </c>
      <c r="M41" s="84">
        <f t="shared" si="5"/>
        <v>5783</v>
      </c>
      <c r="N41" s="84">
        <f t="shared" si="5"/>
        <v>0</v>
      </c>
      <c r="O41" s="85">
        <f t="shared" si="5"/>
        <v>40</v>
      </c>
      <c r="P41" s="86">
        <f t="shared" si="8"/>
        <v>1</v>
      </c>
      <c r="Q41" s="87"/>
      <c r="R41" s="87">
        <f t="shared" si="9"/>
        <v>1</v>
      </c>
      <c r="S41" s="88">
        <f t="shared" si="6"/>
        <v>-2311</v>
      </c>
      <c r="T41" s="88">
        <f t="shared" si="7"/>
        <v>-3146</v>
      </c>
      <c r="V41" s="89"/>
      <c r="X41" s="90"/>
    </row>
    <row r="42" spans="1:24" ht="16.5" customHeight="1" x14ac:dyDescent="0.25">
      <c r="A42" s="75" t="s">
        <v>204</v>
      </c>
      <c r="B42" s="76" t="s">
        <v>205</v>
      </c>
      <c r="C42" s="77">
        <v>0</v>
      </c>
      <c r="D42" s="78">
        <v>0</v>
      </c>
      <c r="E42" s="88">
        <f t="shared" si="0"/>
        <v>0</v>
      </c>
      <c r="F42" s="80"/>
      <c r="G42" s="80"/>
      <c r="H42" s="80"/>
      <c r="I42" s="81">
        <f t="shared" si="1"/>
        <v>0</v>
      </c>
      <c r="J42" s="82">
        <f t="shared" si="2"/>
        <v>0</v>
      </c>
      <c r="K42" s="93">
        <f t="shared" si="3"/>
        <v>0</v>
      </c>
      <c r="L42" s="83">
        <f t="shared" si="4"/>
        <v>0</v>
      </c>
      <c r="M42" s="84">
        <f t="shared" si="5"/>
        <v>0</v>
      </c>
      <c r="N42" s="84">
        <f t="shared" si="5"/>
        <v>0</v>
      </c>
      <c r="O42" s="85">
        <f t="shared" si="5"/>
        <v>0</v>
      </c>
      <c r="P42" s="86"/>
      <c r="Q42" s="87"/>
      <c r="R42" s="87"/>
      <c r="S42" s="88">
        <f t="shared" si="6"/>
        <v>0</v>
      </c>
      <c r="T42" s="88">
        <f t="shared" si="7"/>
        <v>0</v>
      </c>
      <c r="V42" s="89"/>
      <c r="X42" s="90"/>
    </row>
    <row r="43" spans="1:24" ht="16.5" customHeight="1" x14ac:dyDescent="0.25">
      <c r="A43" s="75" t="s">
        <v>206</v>
      </c>
      <c r="B43" s="76" t="s">
        <v>207</v>
      </c>
      <c r="C43" s="77">
        <v>30266</v>
      </c>
      <c r="D43" s="78">
        <v>25744</v>
      </c>
      <c r="E43" s="88">
        <f t="shared" si="0"/>
        <v>38616</v>
      </c>
      <c r="F43" s="80">
        <f>'[3]2024_НМП_заявлено'!O99-'[3]2024_НМП_заявлено'!O58</f>
        <v>20110</v>
      </c>
      <c r="G43" s="80">
        <f>'[3]2024_НМП_заявлено'!$O58</f>
        <v>1400</v>
      </c>
      <c r="H43" s="80">
        <f>'[3]2024_НМП_заявлено'!$O100</f>
        <v>474</v>
      </c>
      <c r="I43" s="95">
        <f t="shared" si="1"/>
        <v>21984</v>
      </c>
      <c r="J43" s="82">
        <f t="shared" si="2"/>
        <v>-8282</v>
      </c>
      <c r="K43" s="93">
        <f t="shared" si="3"/>
        <v>-16632</v>
      </c>
      <c r="L43" s="83">
        <f t="shared" si="4"/>
        <v>21984</v>
      </c>
      <c r="M43" s="84">
        <f t="shared" si="5"/>
        <v>20110</v>
      </c>
      <c r="N43" s="84">
        <f t="shared" si="5"/>
        <v>1400</v>
      </c>
      <c r="O43" s="85">
        <f t="shared" si="5"/>
        <v>474</v>
      </c>
      <c r="P43" s="86">
        <f t="shared" si="8"/>
        <v>1</v>
      </c>
      <c r="Q43" s="87">
        <f t="shared" si="8"/>
        <v>1</v>
      </c>
      <c r="R43" s="87">
        <f t="shared" si="9"/>
        <v>1</v>
      </c>
      <c r="S43" s="88">
        <f t="shared" si="6"/>
        <v>-8282</v>
      </c>
      <c r="T43" s="88">
        <f t="shared" si="7"/>
        <v>-16632</v>
      </c>
      <c r="V43" s="89"/>
      <c r="X43" s="90"/>
    </row>
    <row r="44" spans="1:24" ht="16.5" customHeight="1" x14ac:dyDescent="0.25">
      <c r="A44" s="75" t="s">
        <v>208</v>
      </c>
      <c r="B44" s="76" t="s">
        <v>209</v>
      </c>
      <c r="C44" s="77">
        <v>0</v>
      </c>
      <c r="D44" s="78">
        <v>0</v>
      </c>
      <c r="E44" s="88">
        <f t="shared" si="0"/>
        <v>0</v>
      </c>
      <c r="F44" s="80"/>
      <c r="G44" s="80"/>
      <c r="H44" s="80"/>
      <c r="I44" s="81">
        <f t="shared" si="1"/>
        <v>0</v>
      </c>
      <c r="J44" s="82">
        <f t="shared" si="2"/>
        <v>0</v>
      </c>
      <c r="K44" s="93">
        <f t="shared" si="3"/>
        <v>0</v>
      </c>
      <c r="L44" s="83">
        <f t="shared" si="4"/>
        <v>0</v>
      </c>
      <c r="M44" s="84">
        <f t="shared" si="5"/>
        <v>0</v>
      </c>
      <c r="N44" s="84">
        <f t="shared" si="5"/>
        <v>0</v>
      </c>
      <c r="O44" s="85">
        <f t="shared" si="5"/>
        <v>0</v>
      </c>
      <c r="P44" s="86"/>
      <c r="Q44" s="87"/>
      <c r="R44" s="87"/>
      <c r="S44" s="88">
        <f t="shared" si="6"/>
        <v>0</v>
      </c>
      <c r="T44" s="88">
        <f t="shared" si="7"/>
        <v>0</v>
      </c>
      <c r="V44" s="89"/>
      <c r="X44" s="90"/>
    </row>
    <row r="45" spans="1:24" ht="30" customHeight="1" x14ac:dyDescent="0.25">
      <c r="A45" s="75" t="s">
        <v>210</v>
      </c>
      <c r="B45" s="76" t="s">
        <v>211</v>
      </c>
      <c r="C45" s="77">
        <v>19203</v>
      </c>
      <c r="D45" s="78">
        <v>13797</v>
      </c>
      <c r="E45" s="94">
        <f t="shared" si="0"/>
        <v>20696</v>
      </c>
      <c r="F45" s="80">
        <f>'[3]2024_НМП_заявлено'!U99-'[3]2024_НМП_заявлено'!U58</f>
        <v>15458</v>
      </c>
      <c r="G45" s="80">
        <f>'[3]2024_НМП_заявлено'!U58+'[3]2024_НМП_заявлено'!U77</f>
        <v>0</v>
      </c>
      <c r="H45" s="80">
        <f>'[3]2024_НМП_заявлено'!U100</f>
        <v>2798</v>
      </c>
      <c r="I45" s="81">
        <f t="shared" si="1"/>
        <v>18256</v>
      </c>
      <c r="J45" s="82">
        <f t="shared" si="2"/>
        <v>-947</v>
      </c>
      <c r="K45" s="93">
        <f t="shared" si="3"/>
        <v>-2440</v>
      </c>
      <c r="L45" s="83">
        <f t="shared" si="4"/>
        <v>18256</v>
      </c>
      <c r="M45" s="84">
        <f t="shared" si="5"/>
        <v>15458</v>
      </c>
      <c r="N45" s="84">
        <f t="shared" si="5"/>
        <v>0</v>
      </c>
      <c r="O45" s="85">
        <f t="shared" si="5"/>
        <v>2798</v>
      </c>
      <c r="P45" s="86">
        <f t="shared" si="8"/>
        <v>1</v>
      </c>
      <c r="Q45" s="87"/>
      <c r="R45" s="87">
        <f t="shared" si="9"/>
        <v>1</v>
      </c>
      <c r="S45" s="88">
        <f t="shared" si="6"/>
        <v>-947</v>
      </c>
      <c r="T45" s="88">
        <f t="shared" si="7"/>
        <v>-2440</v>
      </c>
      <c r="V45" s="89"/>
      <c r="X45" s="90"/>
    </row>
    <row r="46" spans="1:24" ht="16.5" customHeight="1" x14ac:dyDescent="0.25">
      <c r="A46" s="75" t="s">
        <v>212</v>
      </c>
      <c r="B46" s="76" t="s">
        <v>213</v>
      </c>
      <c r="C46" s="77">
        <v>25</v>
      </c>
      <c r="D46" s="78">
        <v>14</v>
      </c>
      <c r="E46" s="88">
        <f t="shared" si="0"/>
        <v>21</v>
      </c>
      <c r="F46" s="80">
        <f>'[3]2024_НМП_заявлено'!R99-'[3]2024_НМП_заявлено'!R58</f>
        <v>64</v>
      </c>
      <c r="G46" s="80">
        <f>'[3]2024_НМП_заявлено'!R58</f>
        <v>0</v>
      </c>
      <c r="H46" s="80">
        <f>'[3]2024_НМП_заявлено'!R100</f>
        <v>7</v>
      </c>
      <c r="I46" s="81">
        <f t="shared" si="1"/>
        <v>71</v>
      </c>
      <c r="J46" s="82">
        <f t="shared" si="2"/>
        <v>46</v>
      </c>
      <c r="K46" s="93">
        <f t="shared" si="3"/>
        <v>50</v>
      </c>
      <c r="L46" s="83">
        <f t="shared" si="4"/>
        <v>71</v>
      </c>
      <c r="M46" s="84">
        <f t="shared" si="5"/>
        <v>64</v>
      </c>
      <c r="N46" s="84">
        <f t="shared" si="5"/>
        <v>0</v>
      </c>
      <c r="O46" s="85">
        <f t="shared" si="5"/>
        <v>7</v>
      </c>
      <c r="P46" s="86">
        <f t="shared" si="8"/>
        <v>1</v>
      </c>
      <c r="Q46" s="87"/>
      <c r="R46" s="87">
        <f t="shared" si="9"/>
        <v>1</v>
      </c>
      <c r="S46" s="88">
        <f t="shared" si="6"/>
        <v>46</v>
      </c>
      <c r="T46" s="88">
        <f t="shared" si="7"/>
        <v>50</v>
      </c>
      <c r="V46" s="89"/>
      <c r="X46" s="90"/>
    </row>
    <row r="47" spans="1:24" ht="16.5" customHeight="1" x14ac:dyDescent="0.25">
      <c r="A47" s="75" t="s">
        <v>214</v>
      </c>
      <c r="B47" s="76" t="s">
        <v>215</v>
      </c>
      <c r="C47" s="77">
        <v>0</v>
      </c>
      <c r="D47" s="78">
        <v>0</v>
      </c>
      <c r="E47" s="88">
        <f t="shared" si="0"/>
        <v>0</v>
      </c>
      <c r="F47" s="80">
        <v>0</v>
      </c>
      <c r="G47" s="80">
        <v>0</v>
      </c>
      <c r="H47" s="80">
        <v>0</v>
      </c>
      <c r="I47" s="81">
        <f t="shared" si="1"/>
        <v>0</v>
      </c>
      <c r="J47" s="82">
        <f t="shared" si="2"/>
        <v>0</v>
      </c>
      <c r="K47" s="93">
        <f t="shared" si="3"/>
        <v>0</v>
      </c>
      <c r="L47" s="83">
        <f t="shared" si="4"/>
        <v>0</v>
      </c>
      <c r="M47" s="84">
        <f t="shared" si="5"/>
        <v>0</v>
      </c>
      <c r="N47" s="84">
        <f t="shared" si="5"/>
        <v>0</v>
      </c>
      <c r="O47" s="85">
        <f t="shared" si="5"/>
        <v>0</v>
      </c>
      <c r="P47" s="86"/>
      <c r="Q47" s="87"/>
      <c r="R47" s="87"/>
      <c r="S47" s="88">
        <f t="shared" si="6"/>
        <v>0</v>
      </c>
      <c r="T47" s="88">
        <f t="shared" si="7"/>
        <v>0</v>
      </c>
      <c r="V47" s="89"/>
      <c r="X47" s="90"/>
    </row>
    <row r="48" spans="1:24" ht="27" customHeight="1" x14ac:dyDescent="0.25">
      <c r="A48" s="75" t="s">
        <v>216</v>
      </c>
      <c r="B48" s="76" t="s">
        <v>217</v>
      </c>
      <c r="C48" s="77">
        <v>0</v>
      </c>
      <c r="D48" s="78">
        <v>0</v>
      </c>
      <c r="E48" s="88">
        <f t="shared" si="0"/>
        <v>0</v>
      </c>
      <c r="F48" s="80">
        <v>0</v>
      </c>
      <c r="G48" s="80">
        <v>0</v>
      </c>
      <c r="H48" s="80">
        <v>0</v>
      </c>
      <c r="I48" s="81">
        <f t="shared" si="1"/>
        <v>0</v>
      </c>
      <c r="J48" s="82">
        <f t="shared" si="2"/>
        <v>0</v>
      </c>
      <c r="K48" s="93">
        <f t="shared" si="3"/>
        <v>0</v>
      </c>
      <c r="L48" s="83">
        <f t="shared" si="4"/>
        <v>0</v>
      </c>
      <c r="M48" s="84">
        <f t="shared" si="5"/>
        <v>0</v>
      </c>
      <c r="N48" s="84">
        <f t="shared" si="5"/>
        <v>0</v>
      </c>
      <c r="O48" s="85">
        <f t="shared" si="5"/>
        <v>0</v>
      </c>
      <c r="P48" s="86"/>
      <c r="Q48" s="87"/>
      <c r="R48" s="87"/>
      <c r="S48" s="88">
        <f t="shared" si="6"/>
        <v>0</v>
      </c>
      <c r="T48" s="88">
        <f t="shared" si="7"/>
        <v>0</v>
      </c>
      <c r="V48" s="89"/>
      <c r="X48" s="90"/>
    </row>
    <row r="49" spans="1:24" ht="16.5" customHeight="1" x14ac:dyDescent="0.25">
      <c r="A49" s="75" t="s">
        <v>218</v>
      </c>
      <c r="B49" s="76" t="s">
        <v>219</v>
      </c>
      <c r="C49" s="77">
        <v>0</v>
      </c>
      <c r="D49" s="78">
        <v>0</v>
      </c>
      <c r="E49" s="88">
        <f t="shared" si="0"/>
        <v>0</v>
      </c>
      <c r="F49" s="80">
        <v>0</v>
      </c>
      <c r="G49" s="80">
        <v>0</v>
      </c>
      <c r="H49" s="80">
        <v>0</v>
      </c>
      <c r="I49" s="81">
        <f>F49+H49+G49</f>
        <v>0</v>
      </c>
      <c r="J49" s="88">
        <f t="shared" si="2"/>
        <v>0</v>
      </c>
      <c r="K49" s="96">
        <f t="shared" si="3"/>
        <v>0</v>
      </c>
      <c r="L49" s="83">
        <f t="shared" si="4"/>
        <v>0</v>
      </c>
      <c r="M49" s="84">
        <f t="shared" si="5"/>
        <v>0</v>
      </c>
      <c r="N49" s="84">
        <f t="shared" si="5"/>
        <v>0</v>
      </c>
      <c r="O49" s="85">
        <f t="shared" si="5"/>
        <v>0</v>
      </c>
      <c r="P49" s="86"/>
      <c r="Q49" s="87"/>
      <c r="R49" s="87"/>
      <c r="S49" s="88">
        <f t="shared" si="6"/>
        <v>0</v>
      </c>
      <c r="T49" s="88">
        <f t="shared" si="7"/>
        <v>0</v>
      </c>
      <c r="V49" s="89"/>
      <c r="X49" s="90"/>
    </row>
    <row r="50" spans="1:24" ht="41.25" customHeight="1" x14ac:dyDescent="0.25">
      <c r="A50" s="75" t="s">
        <v>220</v>
      </c>
      <c r="B50" s="76" t="s">
        <v>221</v>
      </c>
      <c r="C50" s="97" t="s">
        <v>222</v>
      </c>
      <c r="D50" s="98" t="s">
        <v>222</v>
      </c>
      <c r="E50" s="98" t="s">
        <v>222</v>
      </c>
      <c r="F50" s="99" t="s">
        <v>222</v>
      </c>
      <c r="G50" s="99" t="s">
        <v>222</v>
      </c>
      <c r="H50" s="99" t="s">
        <v>222</v>
      </c>
      <c r="I50" s="100" t="s">
        <v>222</v>
      </c>
      <c r="J50" s="98" t="s">
        <v>222</v>
      </c>
      <c r="K50" s="101" t="s">
        <v>222</v>
      </c>
      <c r="L50" s="102" t="s">
        <v>222</v>
      </c>
      <c r="M50" s="84" t="str">
        <f t="shared" si="5"/>
        <v>x</v>
      </c>
      <c r="N50" s="103" t="str">
        <f t="shared" si="5"/>
        <v>x</v>
      </c>
      <c r="O50" s="104" t="str">
        <f t="shared" si="5"/>
        <v>x</v>
      </c>
      <c r="P50" s="86"/>
      <c r="Q50" s="87"/>
      <c r="R50" s="87"/>
      <c r="S50" s="98" t="s">
        <v>222</v>
      </c>
      <c r="T50" s="98" t="s">
        <v>222</v>
      </c>
      <c r="V50" s="89"/>
      <c r="X50" s="90"/>
    </row>
    <row r="51" spans="1:24" ht="18.75" customHeight="1" x14ac:dyDescent="0.25">
      <c r="A51" s="75" t="s">
        <v>223</v>
      </c>
      <c r="B51" s="76">
        <v>41</v>
      </c>
      <c r="C51" s="97"/>
      <c r="D51" s="98"/>
      <c r="E51" s="98"/>
      <c r="F51" s="99">
        <f>'[3]2024_НМП_заявлено'!S99-'[3]2024_НМП_заявлено'!S58-'[3]2024_НМП_заявлено'!S77</f>
        <v>111103</v>
      </c>
      <c r="G51" s="99"/>
      <c r="H51" s="99"/>
      <c r="I51" s="100">
        <f>F51+H51+G51</f>
        <v>111103</v>
      </c>
      <c r="J51" s="88">
        <f t="shared" ref="J51" si="10">I51-C51</f>
        <v>111103</v>
      </c>
      <c r="K51" s="96">
        <f t="shared" ref="K51" si="11">I51-E51</f>
        <v>111103</v>
      </c>
      <c r="L51" s="83">
        <f t="shared" ref="L51" si="12">M51+N51+O51</f>
        <v>111103</v>
      </c>
      <c r="M51" s="84">
        <f t="shared" si="5"/>
        <v>111103</v>
      </c>
      <c r="N51" s="84">
        <f t="shared" si="5"/>
        <v>0</v>
      </c>
      <c r="O51" s="85">
        <f t="shared" si="5"/>
        <v>0</v>
      </c>
      <c r="P51" s="86">
        <f t="shared" ref="P51" si="13">M51/F51</f>
        <v>1</v>
      </c>
      <c r="Q51" s="87"/>
      <c r="R51" s="87"/>
      <c r="S51" s="98">
        <f t="shared" ref="S51" si="14">L51-C51</f>
        <v>111103</v>
      </c>
      <c r="T51" s="98">
        <f t="shared" ref="T51" si="15">L51-E51</f>
        <v>111103</v>
      </c>
      <c r="V51" s="89"/>
      <c r="X51" s="90"/>
    </row>
    <row r="52" spans="1:24" ht="30.75" customHeight="1" thickBot="1" x14ac:dyDescent="0.3">
      <c r="A52" s="105" t="s">
        <v>224</v>
      </c>
      <c r="B52" s="106" t="s">
        <v>225</v>
      </c>
      <c r="C52" s="107">
        <f>SUM(C9:C49)-C14-C26</f>
        <v>671687</v>
      </c>
      <c r="D52" s="107">
        <f t="shared" ref="D52:E52" si="16">SUM(D9:D49)-D14-D26</f>
        <v>478807</v>
      </c>
      <c r="E52" s="107">
        <f t="shared" si="16"/>
        <v>718216</v>
      </c>
      <c r="F52" s="107">
        <f>SUM(F9:F49)-F14-F26+F51</f>
        <v>628702</v>
      </c>
      <c r="G52" s="107">
        <f t="shared" ref="G52:I52" si="17">SUM(G9:G49)-G14-G26+G51</f>
        <v>29164</v>
      </c>
      <c r="H52" s="107">
        <f t="shared" si="17"/>
        <v>7099</v>
      </c>
      <c r="I52" s="107">
        <f t="shared" si="17"/>
        <v>664965</v>
      </c>
      <c r="J52" s="107">
        <f>SUM(J9:J49)-J14-J26+J51</f>
        <v>-6722</v>
      </c>
      <c r="K52" s="107">
        <f>SUM(K9:K49)-K14-K26+K51</f>
        <v>-53251</v>
      </c>
      <c r="L52" s="108">
        <f>SUM(L9:L49)-L14-L26+L51</f>
        <v>664598</v>
      </c>
      <c r="M52" s="108">
        <f t="shared" ref="M52:O52" si="18">SUM(M9:M49)-M14-M26+M51</f>
        <v>628335</v>
      </c>
      <c r="N52" s="108">
        <f t="shared" si="18"/>
        <v>29164</v>
      </c>
      <c r="O52" s="108">
        <f t="shared" si="18"/>
        <v>7099</v>
      </c>
      <c r="P52" s="109">
        <f t="shared" si="8"/>
        <v>0.99941625762284836</v>
      </c>
      <c r="Q52" s="110">
        <f t="shared" si="8"/>
        <v>1</v>
      </c>
      <c r="R52" s="110">
        <f t="shared" si="9"/>
        <v>1</v>
      </c>
      <c r="S52" s="107">
        <f>SUM(S9:S49)-S14-S26+S51</f>
        <v>-7089</v>
      </c>
      <c r="T52" s="107">
        <f>SUM(T9:T49)-T14-T26+T51</f>
        <v>-53618</v>
      </c>
      <c r="V52" s="89"/>
      <c r="X52" s="90"/>
    </row>
    <row r="53" spans="1:24" hidden="1" x14ac:dyDescent="0.25">
      <c r="A53" s="111" t="s">
        <v>226</v>
      </c>
      <c r="B53" s="112" t="s">
        <v>227</v>
      </c>
      <c r="C53" s="113">
        <v>228675</v>
      </c>
      <c r="F53" s="114">
        <v>7387762.2199999997</v>
      </c>
      <c r="G53" s="114"/>
      <c r="H53" s="113">
        <v>115927</v>
      </c>
      <c r="I53" s="113">
        <v>1005217</v>
      </c>
    </row>
    <row r="54" spans="1:24" x14ac:dyDescent="0.25">
      <c r="F54" s="115">
        <f>'[3]2024_НМП_заявлено'!V99-'[3]2024_НМП_заявлено'!V77-'[3]2024_НМП_заявлено'!V58-F52</f>
        <v>0</v>
      </c>
      <c r="G54" s="115">
        <f>G52-'[3]2024_НМП_заявлено'!V77-'[3]2024_НМП_заявлено'!V58</f>
        <v>0</v>
      </c>
      <c r="H54" s="115">
        <f>H52-'[3]2024_НМП_заявлено'!V100</f>
        <v>0</v>
      </c>
      <c r="I54" s="115">
        <f>I52-'[3]2024_НМП_заявлено'!V101</f>
        <v>0</v>
      </c>
    </row>
    <row r="55" spans="1:24" x14ac:dyDescent="0.25">
      <c r="A55" s="62" t="s">
        <v>228</v>
      </c>
      <c r="B55" s="62"/>
      <c r="C55" s="88">
        <v>1230737</v>
      </c>
      <c r="D55" s="116">
        <v>0.54</v>
      </c>
      <c r="E55" s="117"/>
      <c r="F55" s="118"/>
      <c r="G55" s="118"/>
      <c r="H55" s="62"/>
      <c r="I55" s="119">
        <f>ROUND(C55*D55,0)</f>
        <v>664598</v>
      </c>
      <c r="J55" s="120"/>
      <c r="K55" s="121"/>
      <c r="L55" s="119"/>
      <c r="M55" s="122"/>
      <c r="N55" s="122"/>
      <c r="O55" s="119"/>
      <c r="P55" s="119"/>
      <c r="Q55" s="119"/>
      <c r="R55" s="119"/>
      <c r="S55" s="117"/>
      <c r="T55" s="62"/>
    </row>
    <row r="56" spans="1:24" x14ac:dyDescent="0.25">
      <c r="A56" s="62" t="s">
        <v>112</v>
      </c>
      <c r="B56" s="62"/>
      <c r="C56" s="62"/>
      <c r="D56" s="62"/>
      <c r="E56" s="62"/>
      <c r="F56" s="62"/>
      <c r="G56" s="62"/>
      <c r="H56" s="62"/>
      <c r="I56" s="119">
        <f>I52-I55</f>
        <v>367</v>
      </c>
      <c r="J56" s="62"/>
      <c r="K56" s="62"/>
      <c r="L56" s="119"/>
      <c r="M56" s="122"/>
      <c r="N56" s="122"/>
      <c r="O56" s="119"/>
      <c r="P56" s="119"/>
      <c r="Q56" s="119"/>
      <c r="R56" s="119"/>
      <c r="S56" s="62"/>
      <c r="T56" s="62"/>
    </row>
    <row r="57" spans="1:24" x14ac:dyDescent="0.25">
      <c r="A57" s="55" t="s">
        <v>229</v>
      </c>
      <c r="M57" s="119"/>
    </row>
  </sheetData>
  <mergeCells count="20">
    <mergeCell ref="S2:T2"/>
    <mergeCell ref="P6:R6"/>
    <mergeCell ref="S6:S7"/>
    <mergeCell ref="T6:T7"/>
    <mergeCell ref="H6:H7"/>
    <mergeCell ref="I6:I7"/>
    <mergeCell ref="J6:J7"/>
    <mergeCell ref="K6:K7"/>
    <mergeCell ref="L6:L7"/>
    <mergeCell ref="M6:O6"/>
    <mergeCell ref="A2:J2"/>
    <mergeCell ref="A4:A7"/>
    <mergeCell ref="B4:B7"/>
    <mergeCell ref="C4:I4"/>
    <mergeCell ref="C5:C7"/>
    <mergeCell ref="F5:I5"/>
    <mergeCell ref="D6:D7"/>
    <mergeCell ref="E6:E7"/>
    <mergeCell ref="F6:F7"/>
    <mergeCell ref="G6:G7"/>
  </mergeCells>
  <conditionalFormatting sqref="K24:K50">
    <cfRule type="cellIs" dxfId="108" priority="8" operator="lessThan">
      <formula>0</formula>
    </cfRule>
  </conditionalFormatting>
  <conditionalFormatting sqref="S9:S51">
    <cfRule type="cellIs" dxfId="107" priority="7" operator="lessThan">
      <formula>0</formula>
    </cfRule>
  </conditionalFormatting>
  <conditionalFormatting sqref="T9:T51">
    <cfRule type="cellIs" dxfId="106" priority="6" operator="lessThan">
      <formula>0</formula>
    </cfRule>
  </conditionalFormatting>
  <conditionalFormatting sqref="J9:J49">
    <cfRule type="cellIs" dxfId="105" priority="5" operator="lessThan">
      <formula>0</formula>
    </cfRule>
  </conditionalFormatting>
  <conditionalFormatting sqref="X9:X52">
    <cfRule type="cellIs" dxfId="104" priority="4" operator="greaterThan">
      <formula>0</formula>
    </cfRule>
  </conditionalFormatting>
  <conditionalFormatting sqref="K51">
    <cfRule type="cellIs" dxfId="103" priority="3" operator="lessThan">
      <formula>0</formula>
    </cfRule>
  </conditionalFormatting>
  <conditionalFormatting sqref="J51">
    <cfRule type="cellIs" dxfId="102" priority="2" operator="lessThan">
      <formula>0</formula>
    </cfRule>
  </conditionalFormatting>
  <conditionalFormatting sqref="K9:K23">
    <cfRule type="cellIs" dxfId="101" priority="1" operator="lessThan">
      <formula>0</formula>
    </cfRule>
  </conditionalFormatting>
  <printOptions horizontalCentered="1"/>
  <pageMargins left="0.11811023622047245" right="0" top="0" bottom="0" header="0" footer="0"/>
  <pageSetup paperSize="8" scale="76" fitToWidth="2" orientation="landscape" r:id="rId1"/>
  <headerFooter>
    <oddFooter>&amp;L&amp;6&amp;Z&amp;F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100"/>
  <sheetViews>
    <sheetView view="pageBreakPreview" zoomScale="70" zoomScaleNormal="70" zoomScaleSheetLayoutView="70" workbookViewId="0">
      <pane xSplit="2" ySplit="7" topLeftCell="C50" activePane="bottomRight" state="frozen"/>
      <selection activeCell="U38" sqref="U38"/>
      <selection pane="topRight" activeCell="U38" sqref="U38"/>
      <selection pane="bottomLeft" activeCell="U38" sqref="U38"/>
      <selection pane="bottomRight" activeCell="L3" sqref="L3:M3"/>
    </sheetView>
  </sheetViews>
  <sheetFormatPr defaultRowHeight="12.75" x14ac:dyDescent="0.2"/>
  <cols>
    <col min="1" max="1" width="5.85546875" style="1" customWidth="1"/>
    <col min="2" max="2" width="82.28515625" style="1" customWidth="1"/>
    <col min="3" max="3" width="23.42578125" style="1" customWidth="1"/>
    <col min="4" max="4" width="15.5703125" style="1" hidden="1" customWidth="1"/>
    <col min="5" max="5" width="19.28515625" style="1" customWidth="1"/>
    <col min="6" max="6" width="16.5703125" style="1" customWidth="1"/>
    <col min="7" max="7" width="17.5703125" style="1" customWidth="1"/>
    <col min="8" max="8" width="1.140625" style="1" customWidth="1"/>
    <col min="9" max="9" width="16.7109375" style="1" customWidth="1"/>
    <col min="10" max="10" width="20" style="1" customWidth="1"/>
    <col min="11" max="11" width="18" style="1" customWidth="1"/>
    <col min="12" max="12" width="23.5703125" style="1" customWidth="1"/>
    <col min="13" max="14" width="18.5703125" style="1" customWidth="1"/>
    <col min="15" max="15" width="16.5703125" style="1" customWidth="1"/>
    <col min="16" max="16" width="21.28515625" style="1" customWidth="1"/>
    <col min="17" max="17" width="19.7109375" style="1" customWidth="1"/>
    <col min="18" max="18" width="23.42578125" style="1" customWidth="1"/>
    <col min="19" max="19" width="30.42578125" style="1" customWidth="1"/>
    <col min="20" max="20" width="16.7109375" style="1" customWidth="1"/>
    <col min="21" max="21" width="18" style="1" customWidth="1"/>
    <col min="22" max="22" width="17.85546875" style="1" customWidth="1"/>
    <col min="23" max="24" width="33.140625" style="1" customWidth="1"/>
    <col min="25" max="25" width="34.42578125" style="1" customWidth="1"/>
    <col min="26" max="16384" width="9.140625" style="1"/>
  </cols>
  <sheetData>
    <row r="1" spans="1:25" ht="3" customHeight="1" x14ac:dyDescent="0.2"/>
    <row r="2" spans="1:25" ht="6" customHeight="1" x14ac:dyDescent="0.2">
      <c r="P2" s="158"/>
      <c r="Q2" s="158"/>
    </row>
    <row r="3" spans="1:25" s="2" customFormat="1" ht="61.5" customHeight="1" x14ac:dyDescent="0.3">
      <c r="A3" s="159" t="s">
        <v>0</v>
      </c>
      <c r="B3" s="159"/>
      <c r="L3" s="216" t="s">
        <v>252</v>
      </c>
      <c r="M3" s="216"/>
      <c r="N3" s="215"/>
      <c r="O3" s="215"/>
      <c r="P3" s="215"/>
    </row>
    <row r="4" spans="1:25" ht="29.25" customHeight="1" x14ac:dyDescent="0.2">
      <c r="A4" s="160" t="s">
        <v>1</v>
      </c>
      <c r="B4" s="162" t="s">
        <v>2</v>
      </c>
      <c r="C4" s="164" t="s">
        <v>3</v>
      </c>
      <c r="D4" s="166" t="s">
        <v>4</v>
      </c>
      <c r="E4" s="167"/>
      <c r="F4" s="167"/>
      <c r="G4" s="168"/>
      <c r="H4" s="3"/>
      <c r="I4" s="169" t="s">
        <v>5</v>
      </c>
      <c r="J4" s="171" t="s">
        <v>6</v>
      </c>
      <c r="K4" s="172"/>
      <c r="L4" s="173"/>
      <c r="M4" s="174" t="s">
        <v>7</v>
      </c>
      <c r="N4" s="176" t="s">
        <v>6</v>
      </c>
      <c r="O4" s="177"/>
      <c r="P4" s="178"/>
      <c r="Q4" s="179" t="s">
        <v>8</v>
      </c>
      <c r="R4" s="4" t="s">
        <v>4</v>
      </c>
      <c r="S4" s="181" t="s">
        <v>9</v>
      </c>
      <c r="T4" s="183" t="s">
        <v>4</v>
      </c>
      <c r="U4" s="184"/>
      <c r="V4" s="185"/>
      <c r="W4" s="156" t="s">
        <v>10</v>
      </c>
      <c r="X4" s="156" t="s">
        <v>11</v>
      </c>
      <c r="Y4" s="156" t="s">
        <v>12</v>
      </c>
    </row>
    <row r="5" spans="1:25" ht="138" customHeight="1" x14ac:dyDescent="0.2">
      <c r="A5" s="161"/>
      <c r="B5" s="163"/>
      <c r="C5" s="165"/>
      <c r="D5" s="5" t="s">
        <v>13</v>
      </c>
      <c r="E5" s="6" t="s">
        <v>14</v>
      </c>
      <c r="F5" s="6" t="s">
        <v>15</v>
      </c>
      <c r="G5" s="6" t="s">
        <v>16</v>
      </c>
      <c r="H5" s="3"/>
      <c r="I5" s="170"/>
      <c r="J5" s="5" t="s">
        <v>13</v>
      </c>
      <c r="K5" s="6" t="s">
        <v>15</v>
      </c>
      <c r="L5" s="6" t="s">
        <v>16</v>
      </c>
      <c r="M5" s="175"/>
      <c r="N5" s="5" t="s">
        <v>13</v>
      </c>
      <c r="O5" s="6" t="s">
        <v>15</v>
      </c>
      <c r="P5" s="6" t="s">
        <v>16</v>
      </c>
      <c r="Q5" s="180"/>
      <c r="R5" s="4" t="s">
        <v>17</v>
      </c>
      <c r="S5" s="182"/>
      <c r="T5" s="7" t="s">
        <v>18</v>
      </c>
      <c r="U5" s="7" t="s">
        <v>19</v>
      </c>
      <c r="V5" s="7" t="s">
        <v>17</v>
      </c>
      <c r="W5" s="157"/>
      <c r="X5" s="157"/>
      <c r="Y5" s="157"/>
    </row>
    <row r="6" spans="1:25" ht="15.75" x14ac:dyDescent="0.2">
      <c r="A6" s="8">
        <v>1</v>
      </c>
      <c r="B6" s="9">
        <v>2</v>
      </c>
      <c r="C6" s="10">
        <v>3</v>
      </c>
      <c r="D6" s="9">
        <v>21</v>
      </c>
      <c r="E6" s="10">
        <v>4</v>
      </c>
      <c r="F6" s="10">
        <v>5</v>
      </c>
      <c r="G6" s="10">
        <v>6</v>
      </c>
      <c r="H6" s="11"/>
      <c r="I6" s="10">
        <v>7</v>
      </c>
      <c r="J6" s="10">
        <v>8</v>
      </c>
      <c r="K6" s="10">
        <v>9</v>
      </c>
      <c r="L6" s="10">
        <v>10</v>
      </c>
      <c r="M6" s="12">
        <v>11</v>
      </c>
      <c r="N6" s="12">
        <v>12</v>
      </c>
      <c r="O6" s="12">
        <v>13</v>
      </c>
      <c r="P6" s="12">
        <v>14</v>
      </c>
      <c r="Q6" s="8">
        <v>15</v>
      </c>
      <c r="R6" s="9">
        <v>16</v>
      </c>
      <c r="S6" s="10">
        <v>17</v>
      </c>
      <c r="T6" s="10">
        <v>18</v>
      </c>
      <c r="U6" s="10">
        <v>19</v>
      </c>
      <c r="V6" s="10">
        <v>20</v>
      </c>
      <c r="W6" s="10">
        <v>21</v>
      </c>
      <c r="X6" s="10">
        <v>22</v>
      </c>
      <c r="Y6" s="10">
        <v>23</v>
      </c>
    </row>
    <row r="7" spans="1:25" ht="18.75" x14ac:dyDescent="0.3">
      <c r="A7" s="13">
        <v>1</v>
      </c>
      <c r="B7" s="14" t="s">
        <v>20</v>
      </c>
      <c r="C7" s="15">
        <f>E7+G7+F7</f>
        <v>14028</v>
      </c>
      <c r="D7" s="16"/>
      <c r="E7" s="16">
        <f>[2]V_МО____нов!AQ17</f>
        <v>13177</v>
      </c>
      <c r="F7" s="16">
        <f>[2]V_МО____нов!AR17</f>
        <v>851</v>
      </c>
      <c r="G7" s="16">
        <f>[2]V_МО____нов!AS17</f>
        <v>0</v>
      </c>
      <c r="H7" s="17"/>
      <c r="I7" s="16">
        <f>J7+K7+L7</f>
        <v>13117</v>
      </c>
      <c r="J7" s="16">
        <f>'[3]ФАКТ за 9 мес. 2023'!AM11</f>
        <v>12396</v>
      </c>
      <c r="K7" s="16">
        <f>'[3]ФАКТ за 9 мес. 2023'!AN11</f>
        <v>721</v>
      </c>
      <c r="L7" s="16">
        <f>'[3]ФАКТ за 9 мес. 2023'!AO11</f>
        <v>0</v>
      </c>
      <c r="M7" s="18">
        <f>N7+O7+P7</f>
        <v>17489</v>
      </c>
      <c r="N7" s="19">
        <f>ROUND(J7/9*12,0)</f>
        <v>16528</v>
      </c>
      <c r="O7" s="19">
        <f>ROUND(K7/9*12,0)</f>
        <v>961</v>
      </c>
      <c r="P7" s="19">
        <f>ROUND(L7/9*12,0)</f>
        <v>0</v>
      </c>
      <c r="Q7" s="15">
        <f>'[3]2024_НМП_заявлено'!V12</f>
        <v>14028</v>
      </c>
      <c r="R7" s="16">
        <f>'[3]2024_НМП_заявлено'!U12</f>
        <v>0</v>
      </c>
      <c r="S7" s="20">
        <f>T7+U7+V7</f>
        <v>14027</v>
      </c>
      <c r="T7" s="16">
        <f>'ПР1.21.2_НМП_2024 (в ТПОМС)'!T7-U7</f>
        <v>13066</v>
      </c>
      <c r="U7" s="16">
        <f>O7</f>
        <v>961</v>
      </c>
      <c r="V7" s="16"/>
      <c r="W7" s="21">
        <f>S7-Q7</f>
        <v>-1</v>
      </c>
      <c r="X7" s="21">
        <f>S7-C7</f>
        <v>-1</v>
      </c>
      <c r="Y7" s="21">
        <f>S7-M7</f>
        <v>-3462</v>
      </c>
    </row>
    <row r="8" spans="1:25" ht="33.75" x14ac:dyDescent="0.3">
      <c r="A8" s="13">
        <v>2</v>
      </c>
      <c r="B8" s="14" t="s">
        <v>21</v>
      </c>
      <c r="C8" s="15">
        <f t="shared" ref="C8:C11" si="0">E8+G8+F8</f>
        <v>32276</v>
      </c>
      <c r="D8" s="16"/>
      <c r="E8" s="16">
        <f>[2]V_МО____нов!AQ18</f>
        <v>30382</v>
      </c>
      <c r="F8" s="16">
        <f>[2]V_МО____нов!AR18</f>
        <v>1894</v>
      </c>
      <c r="G8" s="16">
        <f>[2]V_МО____нов!AS18</f>
        <v>0</v>
      </c>
      <c r="H8" s="17"/>
      <c r="I8" s="16">
        <f t="shared" ref="I8:I48" si="1">J8+K8+L8</f>
        <v>30612</v>
      </c>
      <c r="J8" s="16">
        <f>'[3]ФАКТ за 9 мес. 2023'!AM12</f>
        <v>28521</v>
      </c>
      <c r="K8" s="16">
        <f>'[3]ФАКТ за 9 мес. 2023'!AN12</f>
        <v>2091</v>
      </c>
      <c r="L8" s="16">
        <f>'[3]ФАКТ за 9 мес. 2023'!AO12</f>
        <v>0</v>
      </c>
      <c r="M8" s="18">
        <f t="shared" ref="M8:M18" si="2">N8+O8+P8</f>
        <v>40816</v>
      </c>
      <c r="N8" s="19">
        <f t="shared" ref="N8:P11" si="3">ROUND(J8/9*12,0)</f>
        <v>38028</v>
      </c>
      <c r="O8" s="19">
        <f t="shared" si="3"/>
        <v>2788</v>
      </c>
      <c r="P8" s="19">
        <f t="shared" si="3"/>
        <v>0</v>
      </c>
      <c r="Q8" s="15">
        <f>'[3]2024_НМП_заявлено'!V13</f>
        <v>32276</v>
      </c>
      <c r="R8" s="16">
        <f>'[3]2024_НМП_заявлено'!U13</f>
        <v>0</v>
      </c>
      <c r="S8" s="20">
        <f t="shared" ref="S8:S48" si="4">T8+U8+V8</f>
        <v>32276</v>
      </c>
      <c r="T8" s="16">
        <f>'ПР1.21.2_НМП_2024 (в ТПОМС)'!T8-U8</f>
        <v>29488</v>
      </c>
      <c r="U8" s="16">
        <f t="shared" ref="U8:U48" si="5">O8</f>
        <v>2788</v>
      </c>
      <c r="V8" s="22"/>
      <c r="W8" s="21">
        <f t="shared" ref="W8:W11" si="6">S8-Q8</f>
        <v>0</v>
      </c>
      <c r="X8" s="21">
        <f t="shared" ref="X8:X11" si="7">S8-C8</f>
        <v>0</v>
      </c>
      <c r="Y8" s="21">
        <f t="shared" ref="Y8:Y11" si="8">S8-M8</f>
        <v>-8540</v>
      </c>
    </row>
    <row r="9" spans="1:25" ht="18.75" x14ac:dyDescent="0.3">
      <c r="A9" s="13">
        <v>3</v>
      </c>
      <c r="B9" s="14" t="s">
        <v>22</v>
      </c>
      <c r="C9" s="15">
        <f t="shared" si="0"/>
        <v>0</v>
      </c>
      <c r="D9" s="16"/>
      <c r="E9" s="16">
        <f>[2]V_МО____нов!AQ19</f>
        <v>0</v>
      </c>
      <c r="F9" s="16">
        <f>[2]V_МО____нов!AR19</f>
        <v>0</v>
      </c>
      <c r="G9" s="16">
        <f>[2]V_МО____нов!AS19</f>
        <v>0</v>
      </c>
      <c r="H9" s="17"/>
      <c r="I9" s="16">
        <f t="shared" si="1"/>
        <v>0</v>
      </c>
      <c r="J9" s="16">
        <f>'[3]ФАКТ за 9 мес. 2023'!AM13</f>
        <v>0</v>
      </c>
      <c r="K9" s="16">
        <f>'[3]ФАКТ за 9 мес. 2023'!AN13</f>
        <v>0</v>
      </c>
      <c r="L9" s="16">
        <f>'[3]ФАКТ за 9 мес. 2023'!AO13</f>
        <v>0</v>
      </c>
      <c r="M9" s="18">
        <f t="shared" si="2"/>
        <v>0</v>
      </c>
      <c r="N9" s="19">
        <f t="shared" si="3"/>
        <v>0</v>
      </c>
      <c r="O9" s="19">
        <f t="shared" si="3"/>
        <v>0</v>
      </c>
      <c r="P9" s="19">
        <f t="shared" si="3"/>
        <v>0</v>
      </c>
      <c r="Q9" s="15">
        <f>'[3]2024_НМП_заявлено'!V14</f>
        <v>0</v>
      </c>
      <c r="R9" s="16">
        <f>'[3]2024_НМП_заявлено'!U14</f>
        <v>0</v>
      </c>
      <c r="S9" s="20">
        <f t="shared" si="4"/>
        <v>0</v>
      </c>
      <c r="T9" s="16">
        <f>'ПР1.21.2_НМП_2024 (в ТПОМС)'!T9-U9</f>
        <v>0</v>
      </c>
      <c r="U9" s="16">
        <f t="shared" si="5"/>
        <v>0</v>
      </c>
      <c r="V9" s="22"/>
      <c r="W9" s="21">
        <f t="shared" si="6"/>
        <v>0</v>
      </c>
      <c r="X9" s="21">
        <f t="shared" si="7"/>
        <v>0</v>
      </c>
      <c r="Y9" s="21">
        <f t="shared" si="8"/>
        <v>0</v>
      </c>
    </row>
    <row r="10" spans="1:25" ht="24.75" customHeight="1" x14ac:dyDescent="0.3">
      <c r="A10" s="13">
        <v>4</v>
      </c>
      <c r="B10" s="23" t="s">
        <v>23</v>
      </c>
      <c r="C10" s="15">
        <f t="shared" si="0"/>
        <v>0</v>
      </c>
      <c r="D10" s="16"/>
      <c r="E10" s="16">
        <f>[2]V_МО____нов!AQ20</f>
        <v>0</v>
      </c>
      <c r="F10" s="16">
        <f>[2]V_МО____нов!AR20</f>
        <v>0</v>
      </c>
      <c r="G10" s="16">
        <f>[2]V_МО____нов!AS20</f>
        <v>0</v>
      </c>
      <c r="H10" s="17"/>
      <c r="I10" s="16">
        <f t="shared" si="1"/>
        <v>0</v>
      </c>
      <c r="J10" s="16">
        <f>'[3]ФАКТ за 9 мес. 2023'!AM14</f>
        <v>0</v>
      </c>
      <c r="K10" s="16">
        <f>'[3]ФАКТ за 9 мес. 2023'!AN14</f>
        <v>0</v>
      </c>
      <c r="L10" s="16">
        <f>'[3]ФАКТ за 9 мес. 2023'!AO14</f>
        <v>0</v>
      </c>
      <c r="M10" s="18">
        <f t="shared" si="2"/>
        <v>0</v>
      </c>
      <c r="N10" s="19">
        <f t="shared" si="3"/>
        <v>0</v>
      </c>
      <c r="O10" s="19">
        <f t="shared" si="3"/>
        <v>0</v>
      </c>
      <c r="P10" s="19">
        <f t="shared" si="3"/>
        <v>0</v>
      </c>
      <c r="Q10" s="15">
        <f>'[3]2024_НМП_заявлено'!V15</f>
        <v>0</v>
      </c>
      <c r="R10" s="16">
        <f>'[3]2024_НМП_заявлено'!U15</f>
        <v>0</v>
      </c>
      <c r="S10" s="20">
        <f t="shared" si="4"/>
        <v>0</v>
      </c>
      <c r="T10" s="16">
        <f>'ПР1.21.2_НМП_2024 (в ТПОМС)'!T10-U10</f>
        <v>0</v>
      </c>
      <c r="U10" s="16">
        <f t="shared" si="5"/>
        <v>0</v>
      </c>
      <c r="V10" s="22"/>
      <c r="W10" s="21">
        <f t="shared" si="6"/>
        <v>0</v>
      </c>
      <c r="X10" s="21">
        <f t="shared" si="7"/>
        <v>0</v>
      </c>
      <c r="Y10" s="21">
        <f t="shared" si="8"/>
        <v>0</v>
      </c>
    </row>
    <row r="11" spans="1:25" ht="27.75" customHeight="1" x14ac:dyDescent="0.3">
      <c r="A11" s="13">
        <v>5</v>
      </c>
      <c r="B11" s="24" t="s">
        <v>24</v>
      </c>
      <c r="C11" s="15">
        <f t="shared" si="0"/>
        <v>13212</v>
      </c>
      <c r="D11" s="16"/>
      <c r="E11" s="16">
        <f>[2]V_МО____нов!AQ21</f>
        <v>13212</v>
      </c>
      <c r="F11" s="16">
        <f>[2]V_МО____нов!AR21</f>
        <v>0</v>
      </c>
      <c r="G11" s="16">
        <f>[2]V_МО____нов!AS21</f>
        <v>0</v>
      </c>
      <c r="H11" s="17"/>
      <c r="I11" s="16">
        <f t="shared" si="1"/>
        <v>13097</v>
      </c>
      <c r="J11" s="16">
        <f>'[3]ФАКТ за 9 мес. 2023'!AM15</f>
        <v>13097</v>
      </c>
      <c r="K11" s="16">
        <f>'[3]ФАКТ за 9 мес. 2023'!AN15</f>
        <v>0</v>
      </c>
      <c r="L11" s="16">
        <f>'[3]ФАКТ за 9 мес. 2023'!AO15</f>
        <v>0</v>
      </c>
      <c r="M11" s="18">
        <f t="shared" si="2"/>
        <v>17463</v>
      </c>
      <c r="N11" s="19">
        <f t="shared" si="3"/>
        <v>17463</v>
      </c>
      <c r="O11" s="19">
        <f t="shared" si="3"/>
        <v>0</v>
      </c>
      <c r="P11" s="19">
        <f t="shared" si="3"/>
        <v>0</v>
      </c>
      <c r="Q11" s="15">
        <f>'[3]2024_НМП_заявлено'!V16</f>
        <v>11190</v>
      </c>
      <c r="R11" s="16">
        <f>'[3]2024_НМП_заявлено'!U16</f>
        <v>0</v>
      </c>
      <c r="S11" s="20">
        <f t="shared" si="4"/>
        <v>11190</v>
      </c>
      <c r="T11" s="16">
        <f>'ПР1.21.2_НМП_2024 (в ТПОМС)'!T11-U11</f>
        <v>11190</v>
      </c>
      <c r="U11" s="16">
        <f t="shared" si="5"/>
        <v>0</v>
      </c>
      <c r="V11" s="22"/>
      <c r="W11" s="21">
        <f t="shared" si="6"/>
        <v>0</v>
      </c>
      <c r="X11" s="21">
        <f t="shared" si="7"/>
        <v>-2022</v>
      </c>
      <c r="Y11" s="21">
        <f t="shared" si="8"/>
        <v>-6273</v>
      </c>
    </row>
    <row r="12" spans="1:25" ht="18.75" x14ac:dyDescent="0.25">
      <c r="A12" s="25"/>
      <c r="B12" s="26" t="s">
        <v>25</v>
      </c>
      <c r="C12" s="27">
        <f t="shared" ref="C12:R12" si="9">SUM(C7:C11)</f>
        <v>59516</v>
      </c>
      <c r="D12" s="27">
        <f t="shared" si="9"/>
        <v>0</v>
      </c>
      <c r="E12" s="27">
        <f t="shared" si="9"/>
        <v>56771</v>
      </c>
      <c r="F12" s="27">
        <f t="shared" si="9"/>
        <v>2745</v>
      </c>
      <c r="G12" s="27">
        <f t="shared" si="9"/>
        <v>0</v>
      </c>
      <c r="H12" s="28"/>
      <c r="I12" s="27">
        <f t="shared" si="9"/>
        <v>56826</v>
      </c>
      <c r="J12" s="27">
        <f t="shared" si="9"/>
        <v>54014</v>
      </c>
      <c r="K12" s="27">
        <f t="shared" si="9"/>
        <v>2812</v>
      </c>
      <c r="L12" s="27">
        <f t="shared" si="9"/>
        <v>0</v>
      </c>
      <c r="M12" s="29">
        <f t="shared" si="9"/>
        <v>75768</v>
      </c>
      <c r="N12" s="29">
        <f t="shared" si="9"/>
        <v>72019</v>
      </c>
      <c r="O12" s="29">
        <f t="shared" si="9"/>
        <v>3749</v>
      </c>
      <c r="P12" s="29">
        <f t="shared" si="9"/>
        <v>0</v>
      </c>
      <c r="Q12" s="27">
        <f t="shared" si="9"/>
        <v>57494</v>
      </c>
      <c r="R12" s="27">
        <f t="shared" si="9"/>
        <v>0</v>
      </c>
      <c r="S12" s="27">
        <f t="shared" ref="S12:V12" si="10">SUM(S7:S11)</f>
        <v>57493</v>
      </c>
      <c r="T12" s="27">
        <f t="shared" si="10"/>
        <v>53744</v>
      </c>
      <c r="U12" s="27">
        <f t="shared" si="10"/>
        <v>3749</v>
      </c>
      <c r="V12" s="27">
        <f t="shared" si="10"/>
        <v>0</v>
      </c>
      <c r="W12" s="27">
        <f>SUM(W7:W11)</f>
        <v>-1</v>
      </c>
      <c r="X12" s="27">
        <f>SUM(X7:X11)</f>
        <v>-2023</v>
      </c>
      <c r="Y12" s="27">
        <f>SUM(Y7:Y11)</f>
        <v>-18275</v>
      </c>
    </row>
    <row r="13" spans="1:25" s="32" customFormat="1" ht="22.5" customHeight="1" x14ac:dyDescent="0.3">
      <c r="A13" s="13">
        <v>6</v>
      </c>
      <c r="B13" s="24" t="s">
        <v>26</v>
      </c>
      <c r="C13" s="15">
        <f t="shared" ref="C13:C18" si="11">E13+G13+F13</f>
        <v>132610</v>
      </c>
      <c r="D13" s="16"/>
      <c r="E13" s="16">
        <f>[2]V_МО____нов!AQ23</f>
        <v>132610</v>
      </c>
      <c r="F13" s="16">
        <f>[2]V_МО____нов!AR23</f>
        <v>0</v>
      </c>
      <c r="G13" s="16">
        <f>[2]V_МО____нов!AS23</f>
        <v>0</v>
      </c>
      <c r="H13" s="30"/>
      <c r="I13" s="16">
        <f t="shared" si="1"/>
        <v>108869</v>
      </c>
      <c r="J13" s="16">
        <f>'[3]ФАКТ за 9 мес. 2023'!AM17</f>
        <v>108869</v>
      </c>
      <c r="K13" s="16">
        <f>'[3]ФАКТ за 9 мес. 2023'!AN17</f>
        <v>0</v>
      </c>
      <c r="L13" s="16">
        <f>'[3]ФАКТ за 9 мес. 2023'!AO17</f>
        <v>0</v>
      </c>
      <c r="M13" s="15">
        <f t="shared" si="2"/>
        <v>145159</v>
      </c>
      <c r="N13" s="16">
        <f t="shared" ref="N13:P18" si="12">ROUND(J13/9*12,0)</f>
        <v>145159</v>
      </c>
      <c r="O13" s="16">
        <f t="shared" si="12"/>
        <v>0</v>
      </c>
      <c r="P13" s="16">
        <f t="shared" si="12"/>
        <v>0</v>
      </c>
      <c r="Q13" s="15">
        <f>'[3]2024_НМП_заявлено'!V18</f>
        <v>132610</v>
      </c>
      <c r="R13" s="16">
        <f>'[3]2024_НМП_заявлено'!U18</f>
        <v>0</v>
      </c>
      <c r="S13" s="20">
        <f t="shared" si="4"/>
        <v>132442</v>
      </c>
      <c r="T13" s="16">
        <f>'ПР1.21.2_НМП_2024 (в ТПОМС)'!T13-U13</f>
        <v>132442</v>
      </c>
      <c r="U13" s="16">
        <f t="shared" si="5"/>
        <v>0</v>
      </c>
      <c r="V13" s="31"/>
      <c r="W13" s="21">
        <f t="shared" ref="W13:W18" si="13">S13-Q13</f>
        <v>-168</v>
      </c>
      <c r="X13" s="21">
        <f t="shared" ref="X13:X18" si="14">S13-C13</f>
        <v>-168</v>
      </c>
      <c r="Y13" s="21">
        <f t="shared" ref="Y13:Y18" si="15">S13-M13</f>
        <v>-12717</v>
      </c>
    </row>
    <row r="14" spans="1:25" ht="22.5" customHeight="1" x14ac:dyDescent="0.3">
      <c r="A14" s="13">
        <f>A13+1</f>
        <v>7</v>
      </c>
      <c r="B14" s="24" t="s">
        <v>27</v>
      </c>
      <c r="C14" s="15">
        <f t="shared" si="11"/>
        <v>59069</v>
      </c>
      <c r="D14" s="16"/>
      <c r="E14" s="16">
        <f>[2]V_МО____нов!AQ24</f>
        <v>17414</v>
      </c>
      <c r="F14" s="16">
        <f>[2]V_МО____нов!AR24</f>
        <v>41655</v>
      </c>
      <c r="G14" s="16">
        <f>[2]V_МО____нов!AS24</f>
        <v>0</v>
      </c>
      <c r="H14" s="17"/>
      <c r="I14" s="16">
        <f t="shared" si="1"/>
        <v>46409</v>
      </c>
      <c r="J14" s="16">
        <f>'[3]ФАКТ за 9 мес. 2023'!AM18</f>
        <v>13351</v>
      </c>
      <c r="K14" s="16">
        <f>'[3]ФАКТ за 9 мес. 2023'!AN18</f>
        <v>33058</v>
      </c>
      <c r="L14" s="16">
        <f>'[3]ФАКТ за 9 мес. 2023'!AO18</f>
        <v>0</v>
      </c>
      <c r="M14" s="15">
        <f t="shared" si="2"/>
        <v>61878</v>
      </c>
      <c r="N14" s="16">
        <f t="shared" si="12"/>
        <v>17801</v>
      </c>
      <c r="O14" s="16">
        <f t="shared" si="12"/>
        <v>44077</v>
      </c>
      <c r="P14" s="16">
        <f t="shared" si="12"/>
        <v>0</v>
      </c>
      <c r="Q14" s="15">
        <f>'[3]2024_НМП_заявлено'!V19</f>
        <v>52338</v>
      </c>
      <c r="R14" s="16">
        <f>'[3]2024_НМП_заявлено'!U19</f>
        <v>0</v>
      </c>
      <c r="S14" s="20">
        <f t="shared" si="4"/>
        <v>52336</v>
      </c>
      <c r="T14" s="16">
        <f>'ПР1.21.2_НМП_2024 (в ТПОМС)'!T14-U14</f>
        <v>8259</v>
      </c>
      <c r="U14" s="16">
        <f t="shared" si="5"/>
        <v>44077</v>
      </c>
      <c r="V14" s="22"/>
      <c r="W14" s="21">
        <f t="shared" si="13"/>
        <v>-2</v>
      </c>
      <c r="X14" s="21">
        <f t="shared" si="14"/>
        <v>-6733</v>
      </c>
      <c r="Y14" s="21">
        <f t="shared" si="15"/>
        <v>-9542</v>
      </c>
    </row>
    <row r="15" spans="1:25" ht="22.5" customHeight="1" x14ac:dyDescent="0.3">
      <c r="A15" s="13">
        <f t="shared" ref="A15:A18" si="16">A14+1</f>
        <v>8</v>
      </c>
      <c r="B15" s="24" t="s">
        <v>28</v>
      </c>
      <c r="C15" s="15">
        <f t="shared" si="11"/>
        <v>2674</v>
      </c>
      <c r="D15" s="16"/>
      <c r="E15" s="16">
        <f>[2]V_МО____нов!AQ25</f>
        <v>2674</v>
      </c>
      <c r="F15" s="16">
        <f>[2]V_МО____нов!AR25</f>
        <v>0</v>
      </c>
      <c r="G15" s="16">
        <f>[2]V_МО____нов!AS25</f>
        <v>0</v>
      </c>
      <c r="H15" s="17"/>
      <c r="I15" s="16">
        <f t="shared" si="1"/>
        <v>970</v>
      </c>
      <c r="J15" s="16">
        <f>'[3]ФАКТ за 9 мес. 2023'!AM19</f>
        <v>970</v>
      </c>
      <c r="K15" s="16">
        <f>'[3]ФАКТ за 9 мес. 2023'!AN19</f>
        <v>0</v>
      </c>
      <c r="L15" s="16">
        <f>'[3]ФАКТ за 9 мес. 2023'!AO19</f>
        <v>0</v>
      </c>
      <c r="M15" s="15">
        <f t="shared" si="2"/>
        <v>1293</v>
      </c>
      <c r="N15" s="16">
        <f t="shared" si="12"/>
        <v>1293</v>
      </c>
      <c r="O15" s="16">
        <f t="shared" si="12"/>
        <v>0</v>
      </c>
      <c r="P15" s="16">
        <f t="shared" si="12"/>
        <v>0</v>
      </c>
      <c r="Q15" s="15">
        <f>'[3]2024_НМП_заявлено'!V20</f>
        <v>0</v>
      </c>
      <c r="R15" s="16">
        <f>'[3]2024_НМП_заявлено'!U20</f>
        <v>0</v>
      </c>
      <c r="S15" s="20">
        <f t="shared" si="4"/>
        <v>0</v>
      </c>
      <c r="T15" s="16">
        <f>'ПР1.21.2_НМП_2024 (в ТПОМС)'!T15-U15</f>
        <v>0</v>
      </c>
      <c r="U15" s="16">
        <f t="shared" si="5"/>
        <v>0</v>
      </c>
      <c r="V15" s="22"/>
      <c r="W15" s="21">
        <f t="shared" si="13"/>
        <v>0</v>
      </c>
      <c r="X15" s="21">
        <f t="shared" si="14"/>
        <v>-2674</v>
      </c>
      <c r="Y15" s="21">
        <f t="shared" si="15"/>
        <v>-1293</v>
      </c>
    </row>
    <row r="16" spans="1:25" ht="22.5" customHeight="1" x14ac:dyDescent="0.3">
      <c r="A16" s="13">
        <f t="shared" si="16"/>
        <v>9</v>
      </c>
      <c r="B16" s="24" t="s">
        <v>29</v>
      </c>
      <c r="C16" s="15">
        <f t="shared" si="11"/>
        <v>15458</v>
      </c>
      <c r="D16" s="16"/>
      <c r="E16" s="16">
        <f>[2]V_МО____нов!AQ26</f>
        <v>0</v>
      </c>
      <c r="F16" s="16">
        <f>[2]V_МО____нов!AR26</f>
        <v>0</v>
      </c>
      <c r="G16" s="16">
        <f>[2]V_МО____нов!AS26</f>
        <v>15458</v>
      </c>
      <c r="H16" s="17"/>
      <c r="I16" s="16">
        <f t="shared" si="1"/>
        <v>14700</v>
      </c>
      <c r="J16" s="16">
        <f>'[3]ФАКТ за 9 мес. 2023'!AM20</f>
        <v>0</v>
      </c>
      <c r="K16" s="16">
        <f>'[3]ФАКТ за 9 мес. 2023'!AN20</f>
        <v>0</v>
      </c>
      <c r="L16" s="16">
        <f>'[3]ФАКТ за 9 мес. 2023'!AO20</f>
        <v>14700</v>
      </c>
      <c r="M16" s="15">
        <f t="shared" si="2"/>
        <v>19600</v>
      </c>
      <c r="N16" s="16">
        <f t="shared" si="12"/>
        <v>0</v>
      </c>
      <c r="O16" s="16">
        <f t="shared" si="12"/>
        <v>0</v>
      </c>
      <c r="P16" s="16">
        <f t="shared" si="12"/>
        <v>19600</v>
      </c>
      <c r="Q16" s="15">
        <f>'[3]2024_НМП_заявлено'!V21</f>
        <v>15458</v>
      </c>
      <c r="R16" s="16">
        <f>'[3]2024_НМП_заявлено'!U21</f>
        <v>15458</v>
      </c>
      <c r="S16" s="20">
        <f t="shared" si="4"/>
        <v>15458</v>
      </c>
      <c r="T16" s="16">
        <f>'ПР1.21.2_НМП_2024 (в ТПОМС)'!T16-U16</f>
        <v>0</v>
      </c>
      <c r="U16" s="16">
        <f t="shared" si="5"/>
        <v>0</v>
      </c>
      <c r="V16" s="16">
        <f>G16</f>
        <v>15458</v>
      </c>
      <c r="W16" s="21">
        <f t="shared" si="13"/>
        <v>0</v>
      </c>
      <c r="X16" s="21">
        <f t="shared" si="14"/>
        <v>0</v>
      </c>
      <c r="Y16" s="21">
        <f t="shared" si="15"/>
        <v>-4142</v>
      </c>
    </row>
    <row r="17" spans="1:25" ht="20.25" customHeight="1" x14ac:dyDescent="0.3">
      <c r="A17" s="13">
        <f t="shared" si="16"/>
        <v>10</v>
      </c>
      <c r="B17" s="24" t="s">
        <v>30</v>
      </c>
      <c r="C17" s="15">
        <f t="shared" si="11"/>
        <v>0</v>
      </c>
      <c r="D17" s="16"/>
      <c r="E17" s="16">
        <f>[2]V_МО____нов!AQ27</f>
        <v>0</v>
      </c>
      <c r="F17" s="16">
        <f>[2]V_МО____нов!AR27</f>
        <v>0</v>
      </c>
      <c r="G17" s="16">
        <f>[2]V_МО____нов!AS27</f>
        <v>0</v>
      </c>
      <c r="H17" s="17"/>
      <c r="I17" s="16">
        <f t="shared" si="1"/>
        <v>0</v>
      </c>
      <c r="J17" s="16">
        <f>'[3]ФАКТ за 9 мес. 2023'!AM21</f>
        <v>0</v>
      </c>
      <c r="K17" s="16">
        <f>'[3]ФАКТ за 9 мес. 2023'!AN21</f>
        <v>0</v>
      </c>
      <c r="L17" s="16">
        <f>'[3]ФАКТ за 9 мес. 2023'!AO21</f>
        <v>0</v>
      </c>
      <c r="M17" s="15">
        <f t="shared" si="2"/>
        <v>0</v>
      </c>
      <c r="N17" s="16">
        <f t="shared" si="12"/>
        <v>0</v>
      </c>
      <c r="O17" s="16">
        <f t="shared" si="12"/>
        <v>0</v>
      </c>
      <c r="P17" s="16">
        <f t="shared" si="12"/>
        <v>0</v>
      </c>
      <c r="Q17" s="15">
        <f>'[3]2024_НМП_заявлено'!V22</f>
        <v>0</v>
      </c>
      <c r="R17" s="16">
        <f>'[3]2024_НМП_заявлено'!U22</f>
        <v>0</v>
      </c>
      <c r="S17" s="20">
        <f t="shared" si="4"/>
        <v>0</v>
      </c>
      <c r="T17" s="16">
        <f>'ПР1.21.2_НМП_2024 (в ТПОМС)'!T17-U17</f>
        <v>0</v>
      </c>
      <c r="U17" s="16">
        <f t="shared" si="5"/>
        <v>0</v>
      </c>
      <c r="V17" s="22"/>
      <c r="W17" s="21">
        <f t="shared" si="13"/>
        <v>0</v>
      </c>
      <c r="X17" s="21">
        <f t="shared" si="14"/>
        <v>0</v>
      </c>
      <c r="Y17" s="21">
        <f t="shared" si="15"/>
        <v>0</v>
      </c>
    </row>
    <row r="18" spans="1:25" ht="20.25" customHeight="1" x14ac:dyDescent="0.3">
      <c r="A18" s="13">
        <f t="shared" si="16"/>
        <v>11</v>
      </c>
      <c r="B18" s="24" t="s">
        <v>31</v>
      </c>
      <c r="C18" s="15">
        <f t="shared" si="11"/>
        <v>27159</v>
      </c>
      <c r="D18" s="16"/>
      <c r="E18" s="16">
        <f>[2]V_МО____нов!AQ28</f>
        <v>27159</v>
      </c>
      <c r="F18" s="16">
        <f>[2]V_МО____нов!AR28</f>
        <v>0</v>
      </c>
      <c r="G18" s="16">
        <f>[2]V_МО____нов!AS28</f>
        <v>0</v>
      </c>
      <c r="H18" s="17"/>
      <c r="I18" s="16">
        <f t="shared" si="1"/>
        <v>27084</v>
      </c>
      <c r="J18" s="16">
        <f>'[3]ФАКТ за 9 мес. 2023'!AM22</f>
        <v>27084</v>
      </c>
      <c r="K18" s="16">
        <f>'[3]ФАКТ за 9 мес. 2023'!AN22</f>
        <v>0</v>
      </c>
      <c r="L18" s="16">
        <f>'[3]ФАКТ за 9 мес. 2023'!AO22</f>
        <v>0</v>
      </c>
      <c r="M18" s="15">
        <f t="shared" si="2"/>
        <v>36112</v>
      </c>
      <c r="N18" s="16">
        <f t="shared" si="12"/>
        <v>36112</v>
      </c>
      <c r="O18" s="16">
        <f t="shared" si="12"/>
        <v>0</v>
      </c>
      <c r="P18" s="16">
        <f t="shared" si="12"/>
        <v>0</v>
      </c>
      <c r="Q18" s="15">
        <f>'[3]2024_НМП_заявлено'!V23</f>
        <v>27159</v>
      </c>
      <c r="R18" s="16">
        <f>'[3]2024_НМП_заявлено'!U23</f>
        <v>0</v>
      </c>
      <c r="S18" s="20">
        <f t="shared" si="4"/>
        <v>27159</v>
      </c>
      <c r="T18" s="16">
        <f>'ПР1.21.2_НМП_2024 (в ТПОМС)'!T18-U18</f>
        <v>27159</v>
      </c>
      <c r="U18" s="16">
        <f t="shared" si="5"/>
        <v>0</v>
      </c>
      <c r="V18" s="22"/>
      <c r="W18" s="21">
        <f t="shared" si="13"/>
        <v>0</v>
      </c>
      <c r="X18" s="21">
        <f t="shared" si="14"/>
        <v>0</v>
      </c>
      <c r="Y18" s="21">
        <f t="shared" si="15"/>
        <v>-8953</v>
      </c>
    </row>
    <row r="19" spans="1:25" ht="18.75" x14ac:dyDescent="0.25">
      <c r="A19" s="25"/>
      <c r="B19" s="26" t="s">
        <v>32</v>
      </c>
      <c r="C19" s="27">
        <f t="shared" ref="C19:Y19" si="17">SUM(C13:C18)</f>
        <v>236970</v>
      </c>
      <c r="D19" s="27">
        <f t="shared" si="17"/>
        <v>0</v>
      </c>
      <c r="E19" s="27">
        <f t="shared" si="17"/>
        <v>179857</v>
      </c>
      <c r="F19" s="27">
        <f t="shared" si="17"/>
        <v>41655</v>
      </c>
      <c r="G19" s="27">
        <f t="shared" si="17"/>
        <v>15458</v>
      </c>
      <c r="H19" s="28"/>
      <c r="I19" s="27">
        <f t="shared" si="17"/>
        <v>198032</v>
      </c>
      <c r="J19" s="27">
        <f t="shared" si="17"/>
        <v>150274</v>
      </c>
      <c r="K19" s="27">
        <f t="shared" si="17"/>
        <v>33058</v>
      </c>
      <c r="L19" s="27">
        <f t="shared" si="17"/>
        <v>14700</v>
      </c>
      <c r="M19" s="27">
        <f t="shared" si="17"/>
        <v>264042</v>
      </c>
      <c r="N19" s="27">
        <f t="shared" si="17"/>
        <v>200365</v>
      </c>
      <c r="O19" s="27">
        <f t="shared" si="17"/>
        <v>44077</v>
      </c>
      <c r="P19" s="27">
        <f t="shared" si="17"/>
        <v>19600</v>
      </c>
      <c r="Q19" s="27">
        <f t="shared" si="17"/>
        <v>227565</v>
      </c>
      <c r="R19" s="27">
        <f t="shared" si="17"/>
        <v>15458</v>
      </c>
      <c r="S19" s="27">
        <f t="shared" si="17"/>
        <v>227395</v>
      </c>
      <c r="T19" s="27">
        <f t="shared" si="17"/>
        <v>167860</v>
      </c>
      <c r="U19" s="27">
        <f t="shared" si="17"/>
        <v>44077</v>
      </c>
      <c r="V19" s="27">
        <f t="shared" si="17"/>
        <v>15458</v>
      </c>
      <c r="W19" s="27">
        <f t="shared" si="17"/>
        <v>-170</v>
      </c>
      <c r="X19" s="27">
        <f t="shared" si="17"/>
        <v>-9575</v>
      </c>
      <c r="Y19" s="27">
        <f t="shared" si="17"/>
        <v>-36647</v>
      </c>
    </row>
    <row r="20" spans="1:25" ht="26.25" customHeight="1" x14ac:dyDescent="0.3">
      <c r="A20" s="33">
        <v>12</v>
      </c>
      <c r="B20" s="34" t="s">
        <v>33</v>
      </c>
      <c r="C20" s="15">
        <f t="shared" ref="C20:C22" si="18">E20+G20+F20</f>
        <v>0</v>
      </c>
      <c r="D20" s="16"/>
      <c r="E20" s="16">
        <f>[2]V_МО____нов!AQ30</f>
        <v>0</v>
      </c>
      <c r="F20" s="16">
        <f>[2]V_МО____нов!AR30</f>
        <v>0</v>
      </c>
      <c r="G20" s="16">
        <f>[2]V_МО____нов!AS30</f>
        <v>0</v>
      </c>
      <c r="H20" s="17"/>
      <c r="I20" s="16">
        <f t="shared" si="1"/>
        <v>0</v>
      </c>
      <c r="J20" s="16">
        <f>'[3]ФАКТ за 9 мес. 2023'!AM24</f>
        <v>0</v>
      </c>
      <c r="K20" s="16">
        <f>'[3]ФАКТ за 9 мес. 2023'!AN24</f>
        <v>0</v>
      </c>
      <c r="L20" s="16">
        <f>'[3]ФАКТ за 9 мес. 2023'!AO24</f>
        <v>0</v>
      </c>
      <c r="M20" s="15">
        <f t="shared" ref="M20:M22" si="19">N20+O20+P20</f>
        <v>0</v>
      </c>
      <c r="N20" s="16">
        <f t="shared" ref="N20:P22" si="20">ROUND(J20/9*12,0)</f>
        <v>0</v>
      </c>
      <c r="O20" s="16">
        <f t="shared" si="20"/>
        <v>0</v>
      </c>
      <c r="P20" s="16">
        <f t="shared" si="20"/>
        <v>0</v>
      </c>
      <c r="Q20" s="15">
        <f>'[3]2024_НМП_заявлено'!V25</f>
        <v>0</v>
      </c>
      <c r="R20" s="16">
        <f>'[3]2024_НМП_заявлено'!U25</f>
        <v>0</v>
      </c>
      <c r="S20" s="20">
        <f t="shared" si="4"/>
        <v>0</v>
      </c>
      <c r="T20" s="16">
        <f>'ПР1.21.2_НМП_2024 (в ТПОМС)'!T20-U20</f>
        <v>0</v>
      </c>
      <c r="U20" s="16">
        <f t="shared" si="5"/>
        <v>0</v>
      </c>
      <c r="V20" s="22"/>
      <c r="W20" s="21">
        <f t="shared" ref="W20:W22" si="21">S20-Q20</f>
        <v>0</v>
      </c>
      <c r="X20" s="21">
        <f t="shared" ref="X20:X22" si="22">S20-C20</f>
        <v>0</v>
      </c>
      <c r="Y20" s="21">
        <f t="shared" ref="Y20:Y22" si="23">S20-M20</f>
        <v>0</v>
      </c>
    </row>
    <row r="21" spans="1:25" ht="26.25" customHeight="1" x14ac:dyDescent="0.3">
      <c r="A21" s="33">
        <v>13</v>
      </c>
      <c r="B21" s="34" t="s">
        <v>34</v>
      </c>
      <c r="C21" s="15">
        <f t="shared" si="18"/>
        <v>8258</v>
      </c>
      <c r="D21" s="16"/>
      <c r="E21" s="16">
        <f>[2]V_МО____нов!AQ31</f>
        <v>6917</v>
      </c>
      <c r="F21" s="16">
        <f>[2]V_МО____нов!AR31</f>
        <v>1341</v>
      </c>
      <c r="G21" s="16">
        <f>[2]V_МО____нов!AS31</f>
        <v>0</v>
      </c>
      <c r="H21" s="17"/>
      <c r="I21" s="16">
        <f t="shared" si="1"/>
        <v>5857</v>
      </c>
      <c r="J21" s="16">
        <f>'[3]ФАКТ за 9 мес. 2023'!AM25</f>
        <v>4830</v>
      </c>
      <c r="K21" s="16">
        <f>'[3]ФАКТ за 9 мес. 2023'!AN25</f>
        <v>1027</v>
      </c>
      <c r="L21" s="16">
        <f>'[3]ФАКТ за 9 мес. 2023'!AO25</f>
        <v>0</v>
      </c>
      <c r="M21" s="15">
        <f t="shared" si="19"/>
        <v>7809</v>
      </c>
      <c r="N21" s="16">
        <f t="shared" si="20"/>
        <v>6440</v>
      </c>
      <c r="O21" s="16">
        <f t="shared" si="20"/>
        <v>1369</v>
      </c>
      <c r="P21" s="16">
        <f t="shared" si="20"/>
        <v>0</v>
      </c>
      <c r="Q21" s="15">
        <f>'[3]2024_НМП_заявлено'!V26</f>
        <v>8258</v>
      </c>
      <c r="R21" s="16">
        <f>'[3]2024_НМП_заявлено'!U26</f>
        <v>0</v>
      </c>
      <c r="S21" s="20">
        <f t="shared" si="4"/>
        <v>8258</v>
      </c>
      <c r="T21" s="16">
        <f>'ПР1.21.2_НМП_2024 (в ТПОМС)'!T21-U21</f>
        <v>6889</v>
      </c>
      <c r="U21" s="16">
        <f t="shared" si="5"/>
        <v>1369</v>
      </c>
      <c r="V21" s="22"/>
      <c r="W21" s="21">
        <f t="shared" si="21"/>
        <v>0</v>
      </c>
      <c r="X21" s="21">
        <f t="shared" si="22"/>
        <v>0</v>
      </c>
      <c r="Y21" s="21">
        <f t="shared" si="23"/>
        <v>449</v>
      </c>
    </row>
    <row r="22" spans="1:25" ht="26.25" customHeight="1" x14ac:dyDescent="0.3">
      <c r="A22" s="33">
        <v>14</v>
      </c>
      <c r="B22" s="34" t="s">
        <v>35</v>
      </c>
      <c r="C22" s="15">
        <f t="shared" si="18"/>
        <v>28782</v>
      </c>
      <c r="D22" s="16"/>
      <c r="E22" s="16">
        <f>[2]V_МО____нов!AQ32</f>
        <v>28658</v>
      </c>
      <c r="F22" s="16">
        <f>[2]V_МО____нов!AR32</f>
        <v>124</v>
      </c>
      <c r="G22" s="16">
        <f>[2]V_МО____нов!AS32</f>
        <v>0</v>
      </c>
      <c r="H22" s="17"/>
      <c r="I22" s="16">
        <f t="shared" si="1"/>
        <v>12713</v>
      </c>
      <c r="J22" s="16">
        <f>'[3]ФАКТ за 9 мес. 2023'!AM26</f>
        <v>12632</v>
      </c>
      <c r="K22" s="16">
        <f>'[3]ФАКТ за 9 мес. 2023'!AN26</f>
        <v>81</v>
      </c>
      <c r="L22" s="16">
        <f>'[3]ФАКТ за 9 мес. 2023'!AO26</f>
        <v>0</v>
      </c>
      <c r="M22" s="15">
        <f t="shared" si="19"/>
        <v>16951</v>
      </c>
      <c r="N22" s="16">
        <f t="shared" si="20"/>
        <v>16843</v>
      </c>
      <c r="O22" s="16">
        <f t="shared" si="20"/>
        <v>108</v>
      </c>
      <c r="P22" s="16">
        <f t="shared" si="20"/>
        <v>0</v>
      </c>
      <c r="Q22" s="15">
        <f>'[3]2024_НМП_заявлено'!V27</f>
        <v>32836</v>
      </c>
      <c r="R22" s="16">
        <f>'[3]2024_НМП_заявлено'!U27</f>
        <v>0</v>
      </c>
      <c r="S22" s="20">
        <f t="shared" si="4"/>
        <v>32806</v>
      </c>
      <c r="T22" s="16">
        <f>'ПР1.21.2_НМП_2024 (в ТПОМС)'!T22-U22</f>
        <v>32698</v>
      </c>
      <c r="U22" s="16">
        <f t="shared" si="5"/>
        <v>108</v>
      </c>
      <c r="V22" s="22"/>
      <c r="W22" s="21">
        <f t="shared" si="21"/>
        <v>-30</v>
      </c>
      <c r="X22" s="21">
        <f t="shared" si="22"/>
        <v>4024</v>
      </c>
      <c r="Y22" s="21">
        <f t="shared" si="23"/>
        <v>15855</v>
      </c>
    </row>
    <row r="23" spans="1:25" ht="21" customHeight="1" x14ac:dyDescent="0.25">
      <c r="A23" s="25"/>
      <c r="B23" s="26" t="s">
        <v>36</v>
      </c>
      <c r="C23" s="27">
        <f t="shared" ref="C23:Y23" si="24">SUM(C20:C22)</f>
        <v>37040</v>
      </c>
      <c r="D23" s="27">
        <f t="shared" si="24"/>
        <v>0</v>
      </c>
      <c r="E23" s="27">
        <f t="shared" si="24"/>
        <v>35575</v>
      </c>
      <c r="F23" s="27">
        <f t="shared" si="24"/>
        <v>1465</v>
      </c>
      <c r="G23" s="27">
        <f t="shared" si="24"/>
        <v>0</v>
      </c>
      <c r="H23" s="28"/>
      <c r="I23" s="27">
        <f t="shared" si="24"/>
        <v>18570</v>
      </c>
      <c r="J23" s="27">
        <f t="shared" si="24"/>
        <v>17462</v>
      </c>
      <c r="K23" s="27">
        <f t="shared" si="24"/>
        <v>1108</v>
      </c>
      <c r="L23" s="27">
        <f t="shared" si="24"/>
        <v>0</v>
      </c>
      <c r="M23" s="27">
        <f t="shared" si="24"/>
        <v>24760</v>
      </c>
      <c r="N23" s="27">
        <f t="shared" si="24"/>
        <v>23283</v>
      </c>
      <c r="O23" s="27">
        <f t="shared" si="24"/>
        <v>1477</v>
      </c>
      <c r="P23" s="27">
        <f t="shared" si="24"/>
        <v>0</v>
      </c>
      <c r="Q23" s="27">
        <f t="shared" si="24"/>
        <v>41094</v>
      </c>
      <c r="R23" s="27">
        <f t="shared" si="24"/>
        <v>0</v>
      </c>
      <c r="S23" s="27">
        <f t="shared" si="24"/>
        <v>41064</v>
      </c>
      <c r="T23" s="27">
        <f t="shared" si="24"/>
        <v>39587</v>
      </c>
      <c r="U23" s="27">
        <f t="shared" si="24"/>
        <v>1477</v>
      </c>
      <c r="V23" s="27">
        <f t="shared" si="24"/>
        <v>0</v>
      </c>
      <c r="W23" s="27">
        <f t="shared" si="24"/>
        <v>-30</v>
      </c>
      <c r="X23" s="27">
        <f t="shared" si="24"/>
        <v>4024</v>
      </c>
      <c r="Y23" s="27">
        <f t="shared" si="24"/>
        <v>16304</v>
      </c>
    </row>
    <row r="24" spans="1:25" ht="18.75" x14ac:dyDescent="0.3">
      <c r="A24" s="35">
        <v>15</v>
      </c>
      <c r="B24" s="24" t="s">
        <v>37</v>
      </c>
      <c r="C24" s="15">
        <f t="shared" ref="C24:C48" si="25">E24+G24+F24</f>
        <v>6556</v>
      </c>
      <c r="D24" s="16"/>
      <c r="E24" s="16">
        <f>[2]V_МО____нов!AQ34</f>
        <v>6556</v>
      </c>
      <c r="F24" s="16">
        <f>[2]V_МО____нов!AR34</f>
        <v>0</v>
      </c>
      <c r="G24" s="16">
        <f>[2]V_МО____нов!AS34</f>
        <v>0</v>
      </c>
      <c r="H24" s="17"/>
      <c r="I24" s="16">
        <f t="shared" si="1"/>
        <v>5196</v>
      </c>
      <c r="J24" s="16">
        <f>'[3]ФАКТ за 9 мес. 2023'!AM28</f>
        <v>5196</v>
      </c>
      <c r="K24" s="16">
        <f>'[3]ФАКТ за 9 мес. 2023'!AN28</f>
        <v>0</v>
      </c>
      <c r="L24" s="16">
        <f>'[3]ФАКТ за 9 мес. 2023'!AO28</f>
        <v>0</v>
      </c>
      <c r="M24" s="15">
        <f t="shared" ref="M24:M48" si="26">N24+O24+P24</f>
        <v>6928</v>
      </c>
      <c r="N24" s="16">
        <f t="shared" ref="N24:P48" si="27">ROUND(J24/9*12,0)</f>
        <v>6928</v>
      </c>
      <c r="O24" s="16">
        <f t="shared" si="27"/>
        <v>0</v>
      </c>
      <c r="P24" s="16">
        <f t="shared" si="27"/>
        <v>0</v>
      </c>
      <c r="Q24" s="15">
        <f>'[3]2024_НМП_заявлено'!V29</f>
        <v>6556</v>
      </c>
      <c r="R24" s="16">
        <f>'[3]2024_НМП_заявлено'!U29</f>
        <v>0</v>
      </c>
      <c r="S24" s="20">
        <f t="shared" si="4"/>
        <v>6554</v>
      </c>
      <c r="T24" s="16">
        <f>'ПР1.21.2_НМП_2024 (в ТПОМС)'!T24-U24</f>
        <v>6554</v>
      </c>
      <c r="U24" s="16">
        <f t="shared" si="5"/>
        <v>0</v>
      </c>
      <c r="V24" s="22"/>
      <c r="W24" s="21">
        <f t="shared" ref="W24:W48" si="28">S24-Q24</f>
        <v>-2</v>
      </c>
      <c r="X24" s="21">
        <f t="shared" ref="X24:X48" si="29">S24-C24</f>
        <v>-2</v>
      </c>
      <c r="Y24" s="21">
        <f t="shared" ref="Y24:Y48" si="30">S24-M24</f>
        <v>-374</v>
      </c>
    </row>
    <row r="25" spans="1:25" ht="18.75" x14ac:dyDescent="0.3">
      <c r="A25" s="35">
        <f>A24+1</f>
        <v>16</v>
      </c>
      <c r="B25" s="24" t="s">
        <v>38</v>
      </c>
      <c r="C25" s="15">
        <f t="shared" si="25"/>
        <v>8168</v>
      </c>
      <c r="D25" s="16"/>
      <c r="E25" s="16">
        <f>[2]V_МО____нов!AQ35</f>
        <v>8168</v>
      </c>
      <c r="F25" s="16">
        <f>[2]V_МО____нов!AR35</f>
        <v>0</v>
      </c>
      <c r="G25" s="16">
        <f>[2]V_МО____нов!AS35</f>
        <v>0</v>
      </c>
      <c r="H25" s="17"/>
      <c r="I25" s="16">
        <f t="shared" si="1"/>
        <v>6562</v>
      </c>
      <c r="J25" s="16">
        <f>'[3]ФАКТ за 9 мес. 2023'!AM29</f>
        <v>6562</v>
      </c>
      <c r="K25" s="16">
        <f>'[3]ФАКТ за 9 мес. 2023'!AN29</f>
        <v>0</v>
      </c>
      <c r="L25" s="16">
        <f>'[3]ФАКТ за 9 мес. 2023'!AO29</f>
        <v>0</v>
      </c>
      <c r="M25" s="15">
        <f t="shared" si="26"/>
        <v>8749</v>
      </c>
      <c r="N25" s="16">
        <f t="shared" si="27"/>
        <v>8749</v>
      </c>
      <c r="O25" s="16">
        <f t="shared" si="27"/>
        <v>0</v>
      </c>
      <c r="P25" s="16">
        <f t="shared" si="27"/>
        <v>0</v>
      </c>
      <c r="Q25" s="15">
        <f>'[3]2024_НМП_заявлено'!V30</f>
        <v>8168</v>
      </c>
      <c r="R25" s="16">
        <f>'[3]2024_НМП_заявлено'!U30</f>
        <v>0</v>
      </c>
      <c r="S25" s="20">
        <f t="shared" si="4"/>
        <v>8157</v>
      </c>
      <c r="T25" s="16">
        <f>'ПР1.21.2_НМП_2024 (в ТПОМС)'!T25-U25</f>
        <v>8157</v>
      </c>
      <c r="U25" s="16">
        <f t="shared" si="5"/>
        <v>0</v>
      </c>
      <c r="V25" s="22"/>
      <c r="W25" s="21">
        <f t="shared" si="28"/>
        <v>-11</v>
      </c>
      <c r="X25" s="21">
        <f t="shared" si="29"/>
        <v>-11</v>
      </c>
      <c r="Y25" s="21">
        <f t="shared" si="30"/>
        <v>-592</v>
      </c>
    </row>
    <row r="26" spans="1:25" ht="18.75" x14ac:dyDescent="0.3">
      <c r="A26" s="35">
        <f t="shared" ref="A26:A48" si="31">A25+1</f>
        <v>17</v>
      </c>
      <c r="B26" s="24" t="s">
        <v>39</v>
      </c>
      <c r="C26" s="15">
        <f t="shared" si="25"/>
        <v>11270</v>
      </c>
      <c r="D26" s="16"/>
      <c r="E26" s="16">
        <f>[2]V_МО____нов!AQ36</f>
        <v>11270</v>
      </c>
      <c r="F26" s="16">
        <f>[2]V_МО____нов!AR36</f>
        <v>0</v>
      </c>
      <c r="G26" s="16">
        <f>[2]V_МО____нов!AS36</f>
        <v>0</v>
      </c>
      <c r="H26" s="17"/>
      <c r="I26" s="16">
        <f t="shared" si="1"/>
        <v>7050</v>
      </c>
      <c r="J26" s="16">
        <f>'[3]ФАКТ за 9 мес. 2023'!AM30</f>
        <v>7050</v>
      </c>
      <c r="K26" s="16">
        <f>'[3]ФАКТ за 9 мес. 2023'!AN30</f>
        <v>0</v>
      </c>
      <c r="L26" s="16">
        <f>'[3]ФАКТ за 9 мес. 2023'!AO30</f>
        <v>0</v>
      </c>
      <c r="M26" s="15">
        <f t="shared" si="26"/>
        <v>9400</v>
      </c>
      <c r="N26" s="16">
        <f t="shared" si="27"/>
        <v>9400</v>
      </c>
      <c r="O26" s="16">
        <f t="shared" si="27"/>
        <v>0</v>
      </c>
      <c r="P26" s="16">
        <f t="shared" si="27"/>
        <v>0</v>
      </c>
      <c r="Q26" s="15">
        <f>'[3]2024_НМП_заявлено'!V31</f>
        <v>11270</v>
      </c>
      <c r="R26" s="16">
        <f>'[3]2024_НМП_заявлено'!U31</f>
        <v>0</v>
      </c>
      <c r="S26" s="20">
        <f t="shared" si="4"/>
        <v>11263</v>
      </c>
      <c r="T26" s="16">
        <f>'ПР1.21.2_НМП_2024 (в ТПОМС)'!T26-U26</f>
        <v>11263</v>
      </c>
      <c r="U26" s="16">
        <f t="shared" si="5"/>
        <v>0</v>
      </c>
      <c r="V26" s="22"/>
      <c r="W26" s="21">
        <f t="shared" si="28"/>
        <v>-7</v>
      </c>
      <c r="X26" s="21">
        <f t="shared" si="29"/>
        <v>-7</v>
      </c>
      <c r="Y26" s="21">
        <f t="shared" si="30"/>
        <v>1863</v>
      </c>
    </row>
    <row r="27" spans="1:25" ht="18.75" x14ac:dyDescent="0.3">
      <c r="A27" s="35">
        <f t="shared" si="31"/>
        <v>18</v>
      </c>
      <c r="B27" s="24" t="s">
        <v>40</v>
      </c>
      <c r="C27" s="15">
        <f t="shared" si="25"/>
        <v>14936</v>
      </c>
      <c r="D27" s="16"/>
      <c r="E27" s="16">
        <f>[2]V_МО____нов!AQ37</f>
        <v>14936</v>
      </c>
      <c r="F27" s="16">
        <f>[2]V_МО____нов!AR37</f>
        <v>0</v>
      </c>
      <c r="G27" s="16">
        <f>[2]V_МО____нов!AS37</f>
        <v>0</v>
      </c>
      <c r="H27" s="17"/>
      <c r="I27" s="16">
        <f t="shared" si="1"/>
        <v>11613</v>
      </c>
      <c r="J27" s="16">
        <f>'[3]ФАКТ за 9 мес. 2023'!AM31</f>
        <v>11613</v>
      </c>
      <c r="K27" s="16">
        <f>'[3]ФАКТ за 9 мес. 2023'!AN31</f>
        <v>0</v>
      </c>
      <c r="L27" s="16">
        <f>'[3]ФАКТ за 9 мес. 2023'!AO31</f>
        <v>0</v>
      </c>
      <c r="M27" s="15">
        <f t="shared" si="26"/>
        <v>15484</v>
      </c>
      <c r="N27" s="16">
        <f t="shared" si="27"/>
        <v>15484</v>
      </c>
      <c r="O27" s="16">
        <f t="shared" si="27"/>
        <v>0</v>
      </c>
      <c r="P27" s="16">
        <f t="shared" si="27"/>
        <v>0</v>
      </c>
      <c r="Q27" s="15">
        <f>'[3]2024_НМП_заявлено'!V32</f>
        <v>14936</v>
      </c>
      <c r="R27" s="16">
        <f>'[3]2024_НМП_заявлено'!U32</f>
        <v>0</v>
      </c>
      <c r="S27" s="20">
        <f t="shared" si="4"/>
        <v>14918</v>
      </c>
      <c r="T27" s="16">
        <f>'ПР1.21.2_НМП_2024 (в ТПОМС)'!T27-U27</f>
        <v>14918</v>
      </c>
      <c r="U27" s="16">
        <f t="shared" si="5"/>
        <v>0</v>
      </c>
      <c r="V27" s="22"/>
      <c r="W27" s="21">
        <f t="shared" si="28"/>
        <v>-18</v>
      </c>
      <c r="X27" s="21">
        <f t="shared" si="29"/>
        <v>-18</v>
      </c>
      <c r="Y27" s="21">
        <f t="shared" si="30"/>
        <v>-566</v>
      </c>
    </row>
    <row r="28" spans="1:25" ht="18.75" x14ac:dyDescent="0.3">
      <c r="A28" s="35">
        <f t="shared" si="31"/>
        <v>19</v>
      </c>
      <c r="B28" s="24" t="s">
        <v>41</v>
      </c>
      <c r="C28" s="15">
        <f t="shared" si="25"/>
        <v>9189</v>
      </c>
      <c r="D28" s="16"/>
      <c r="E28" s="16">
        <f>[2]V_МО____нов!AQ38</f>
        <v>9189</v>
      </c>
      <c r="F28" s="16">
        <f>[2]V_МО____нов!AR38</f>
        <v>0</v>
      </c>
      <c r="G28" s="16">
        <f>[2]V_МО____нов!AS38</f>
        <v>0</v>
      </c>
      <c r="H28" s="17"/>
      <c r="I28" s="16">
        <f t="shared" si="1"/>
        <v>6101</v>
      </c>
      <c r="J28" s="16">
        <f>'[3]ФАКТ за 9 мес. 2023'!AM32</f>
        <v>6101</v>
      </c>
      <c r="K28" s="16">
        <f>'[3]ФАКТ за 9 мес. 2023'!AN32</f>
        <v>0</v>
      </c>
      <c r="L28" s="16">
        <f>'[3]ФАКТ за 9 мес. 2023'!AO32</f>
        <v>0</v>
      </c>
      <c r="M28" s="15">
        <f t="shared" si="26"/>
        <v>8135</v>
      </c>
      <c r="N28" s="16">
        <f t="shared" si="27"/>
        <v>8135</v>
      </c>
      <c r="O28" s="16">
        <f t="shared" si="27"/>
        <v>0</v>
      </c>
      <c r="P28" s="16">
        <f t="shared" si="27"/>
        <v>0</v>
      </c>
      <c r="Q28" s="15">
        <f>'[3]2024_НМП_заявлено'!V33</f>
        <v>7612</v>
      </c>
      <c r="R28" s="16">
        <f>'[3]2024_НМП_заявлено'!U33</f>
        <v>0</v>
      </c>
      <c r="S28" s="20">
        <f t="shared" si="4"/>
        <v>7612</v>
      </c>
      <c r="T28" s="16">
        <f>'ПР1.21.2_НМП_2024 (в ТПОМС)'!T28-U28</f>
        <v>7612</v>
      </c>
      <c r="U28" s="16">
        <f t="shared" si="5"/>
        <v>0</v>
      </c>
      <c r="V28" s="22"/>
      <c r="W28" s="21">
        <f t="shared" si="28"/>
        <v>0</v>
      </c>
      <c r="X28" s="21">
        <f t="shared" si="29"/>
        <v>-1577</v>
      </c>
      <c r="Y28" s="21">
        <f t="shared" si="30"/>
        <v>-523</v>
      </c>
    </row>
    <row r="29" spans="1:25" ht="18.75" x14ac:dyDescent="0.3">
      <c r="A29" s="35">
        <f t="shared" si="31"/>
        <v>20</v>
      </c>
      <c r="B29" s="24" t="s">
        <v>42</v>
      </c>
      <c r="C29" s="15">
        <f t="shared" si="25"/>
        <v>2728</v>
      </c>
      <c r="D29" s="16"/>
      <c r="E29" s="16">
        <f>[2]V_МО____нов!AQ39</f>
        <v>2728</v>
      </c>
      <c r="F29" s="16">
        <f>[2]V_МО____нов!AR39</f>
        <v>0</v>
      </c>
      <c r="G29" s="16">
        <f>[2]V_МО____нов!AS39</f>
        <v>0</v>
      </c>
      <c r="H29" s="17"/>
      <c r="I29" s="16">
        <f t="shared" si="1"/>
        <v>2656</v>
      </c>
      <c r="J29" s="16">
        <f>'[3]ФАКТ за 9 мес. 2023'!AM33</f>
        <v>2656</v>
      </c>
      <c r="K29" s="16">
        <f>'[3]ФАКТ за 9 мес. 2023'!AN33</f>
        <v>0</v>
      </c>
      <c r="L29" s="16">
        <f>'[3]ФАКТ за 9 мес. 2023'!AO33</f>
        <v>0</v>
      </c>
      <c r="M29" s="15">
        <f t="shared" si="26"/>
        <v>3541</v>
      </c>
      <c r="N29" s="16">
        <f t="shared" si="27"/>
        <v>3541</v>
      </c>
      <c r="O29" s="16">
        <f t="shared" si="27"/>
        <v>0</v>
      </c>
      <c r="P29" s="16">
        <f t="shared" si="27"/>
        <v>0</v>
      </c>
      <c r="Q29" s="15">
        <f>'[3]2024_НМП_заявлено'!V34</f>
        <v>2388</v>
      </c>
      <c r="R29" s="16">
        <f>'[3]2024_НМП_заявлено'!U34</f>
        <v>0</v>
      </c>
      <c r="S29" s="20">
        <f t="shared" si="4"/>
        <v>2386</v>
      </c>
      <c r="T29" s="16">
        <f>'ПР1.21.2_НМП_2024 (в ТПОМС)'!T29-U29</f>
        <v>2386</v>
      </c>
      <c r="U29" s="16">
        <f t="shared" si="5"/>
        <v>0</v>
      </c>
      <c r="V29" s="22"/>
      <c r="W29" s="21">
        <f t="shared" si="28"/>
        <v>-2</v>
      </c>
      <c r="X29" s="21">
        <f t="shared" si="29"/>
        <v>-342</v>
      </c>
      <c r="Y29" s="21">
        <f t="shared" si="30"/>
        <v>-1155</v>
      </c>
    </row>
    <row r="30" spans="1:25" ht="18.75" x14ac:dyDescent="0.3">
      <c r="A30" s="35">
        <f t="shared" si="31"/>
        <v>21</v>
      </c>
      <c r="B30" s="24" t="s">
        <v>43</v>
      </c>
      <c r="C30" s="15">
        <f t="shared" si="25"/>
        <v>16634</v>
      </c>
      <c r="D30" s="16"/>
      <c r="E30" s="16">
        <f>[2]V_МО____нов!AQ40</f>
        <v>14656</v>
      </c>
      <c r="F30" s="16">
        <f>[2]V_МО____нов!AR40</f>
        <v>1978</v>
      </c>
      <c r="G30" s="16">
        <f>[2]V_МО____нов!AS40</f>
        <v>0</v>
      </c>
      <c r="H30" s="17"/>
      <c r="I30" s="16">
        <f t="shared" si="1"/>
        <v>14624</v>
      </c>
      <c r="J30" s="16">
        <f>'[3]ФАКТ за 9 мес. 2023'!AM34</f>
        <v>12663</v>
      </c>
      <c r="K30" s="16">
        <f>'[3]ФАКТ за 9 мес. 2023'!AN34</f>
        <v>1961</v>
      </c>
      <c r="L30" s="16">
        <f>'[3]ФАКТ за 9 мес. 2023'!AO34</f>
        <v>0</v>
      </c>
      <c r="M30" s="15">
        <f t="shared" si="26"/>
        <v>19499</v>
      </c>
      <c r="N30" s="16">
        <f t="shared" si="27"/>
        <v>16884</v>
      </c>
      <c r="O30" s="16">
        <f t="shared" si="27"/>
        <v>2615</v>
      </c>
      <c r="P30" s="16">
        <f t="shared" si="27"/>
        <v>0</v>
      </c>
      <c r="Q30" s="15">
        <f>'[3]2024_НМП_заявлено'!V35</f>
        <v>16634</v>
      </c>
      <c r="R30" s="16">
        <f>'[3]2024_НМП_заявлено'!U35</f>
        <v>0</v>
      </c>
      <c r="S30" s="20">
        <f t="shared" si="4"/>
        <v>16634</v>
      </c>
      <c r="T30" s="16">
        <f>'ПР1.21.2_НМП_2024 (в ТПОМС)'!T30-U30</f>
        <v>14019</v>
      </c>
      <c r="U30" s="16">
        <f t="shared" si="5"/>
        <v>2615</v>
      </c>
      <c r="V30" s="22"/>
      <c r="W30" s="21">
        <f t="shared" si="28"/>
        <v>0</v>
      </c>
      <c r="X30" s="21">
        <f t="shared" si="29"/>
        <v>0</v>
      </c>
      <c r="Y30" s="21">
        <f t="shared" si="30"/>
        <v>-2865</v>
      </c>
    </row>
    <row r="31" spans="1:25" ht="18.75" x14ac:dyDescent="0.3">
      <c r="A31" s="35">
        <f t="shared" si="31"/>
        <v>22</v>
      </c>
      <c r="B31" s="24" t="s">
        <v>44</v>
      </c>
      <c r="C31" s="15">
        <f t="shared" si="25"/>
        <v>10536</v>
      </c>
      <c r="D31" s="16"/>
      <c r="E31" s="16">
        <f>[2]V_МО____нов!AQ41</f>
        <v>10536</v>
      </c>
      <c r="F31" s="16">
        <f>[2]V_МО____нов!AR41</f>
        <v>0</v>
      </c>
      <c r="G31" s="16">
        <f>[2]V_МО____нов!AS41</f>
        <v>0</v>
      </c>
      <c r="H31" s="17"/>
      <c r="I31" s="16">
        <f t="shared" si="1"/>
        <v>8233</v>
      </c>
      <c r="J31" s="16">
        <f>'[3]ФАКТ за 9 мес. 2023'!AM35</f>
        <v>8233</v>
      </c>
      <c r="K31" s="16">
        <f>'[3]ФАКТ за 9 мес. 2023'!AN35</f>
        <v>0</v>
      </c>
      <c r="L31" s="16">
        <f>'[3]ФАКТ за 9 мес. 2023'!AO35</f>
        <v>0</v>
      </c>
      <c r="M31" s="15">
        <f t="shared" si="26"/>
        <v>10977</v>
      </c>
      <c r="N31" s="16">
        <f t="shared" si="27"/>
        <v>10977</v>
      </c>
      <c r="O31" s="16">
        <f t="shared" si="27"/>
        <v>0</v>
      </c>
      <c r="P31" s="16">
        <f t="shared" si="27"/>
        <v>0</v>
      </c>
      <c r="Q31" s="15">
        <f>'[3]2024_НМП_заявлено'!V36</f>
        <v>10536</v>
      </c>
      <c r="R31" s="16">
        <f>'[3]2024_НМП_заявлено'!U36</f>
        <v>0</v>
      </c>
      <c r="S31" s="20">
        <f t="shared" si="4"/>
        <v>10533</v>
      </c>
      <c r="T31" s="16">
        <f>'ПР1.21.2_НМП_2024 (в ТПОМС)'!T31-U31</f>
        <v>10533</v>
      </c>
      <c r="U31" s="16">
        <f t="shared" si="5"/>
        <v>0</v>
      </c>
      <c r="V31" s="22"/>
      <c r="W31" s="21">
        <f t="shared" si="28"/>
        <v>-3</v>
      </c>
      <c r="X31" s="21">
        <f t="shared" si="29"/>
        <v>-3</v>
      </c>
      <c r="Y31" s="21">
        <f t="shared" si="30"/>
        <v>-444</v>
      </c>
    </row>
    <row r="32" spans="1:25" ht="18.75" x14ac:dyDescent="0.3">
      <c r="A32" s="35">
        <f t="shared" si="31"/>
        <v>23</v>
      </c>
      <c r="B32" s="24" t="s">
        <v>45</v>
      </c>
      <c r="C32" s="15">
        <f t="shared" si="25"/>
        <v>3647</v>
      </c>
      <c r="D32" s="16"/>
      <c r="E32" s="16">
        <f>[2]V_МО____нов!AQ42</f>
        <v>3647</v>
      </c>
      <c r="F32" s="16">
        <f>[2]V_МО____нов!AR42</f>
        <v>0</v>
      </c>
      <c r="G32" s="16">
        <f>[2]V_МО____нов!AS42</f>
        <v>0</v>
      </c>
      <c r="H32" s="17"/>
      <c r="I32" s="16">
        <f t="shared" si="1"/>
        <v>2626</v>
      </c>
      <c r="J32" s="16">
        <f>'[3]ФАКТ за 9 мес. 2023'!AM36</f>
        <v>2626</v>
      </c>
      <c r="K32" s="16">
        <f>'[3]ФАКТ за 9 мес. 2023'!AN36</f>
        <v>0</v>
      </c>
      <c r="L32" s="16">
        <f>'[3]ФАКТ за 9 мес. 2023'!AO36</f>
        <v>0</v>
      </c>
      <c r="M32" s="15">
        <f t="shared" si="26"/>
        <v>3501</v>
      </c>
      <c r="N32" s="16">
        <f t="shared" si="27"/>
        <v>3501</v>
      </c>
      <c r="O32" s="16">
        <f t="shared" si="27"/>
        <v>0</v>
      </c>
      <c r="P32" s="16">
        <f t="shared" si="27"/>
        <v>0</v>
      </c>
      <c r="Q32" s="15">
        <f>'[3]2024_НМП_заявлено'!V37</f>
        <v>3647</v>
      </c>
      <c r="R32" s="16">
        <f>'[3]2024_НМП_заявлено'!U37</f>
        <v>0</v>
      </c>
      <c r="S32" s="20">
        <f t="shared" si="4"/>
        <v>3642</v>
      </c>
      <c r="T32" s="16">
        <f>'ПР1.21.2_НМП_2024 (в ТПОМС)'!T32-U32</f>
        <v>3642</v>
      </c>
      <c r="U32" s="16">
        <f t="shared" si="5"/>
        <v>0</v>
      </c>
      <c r="V32" s="22"/>
      <c r="W32" s="21">
        <f t="shared" si="28"/>
        <v>-5</v>
      </c>
      <c r="X32" s="21">
        <f t="shared" si="29"/>
        <v>-5</v>
      </c>
      <c r="Y32" s="21">
        <f t="shared" si="30"/>
        <v>141</v>
      </c>
    </row>
    <row r="33" spans="1:25" ht="18.75" x14ac:dyDescent="0.3">
      <c r="A33" s="35">
        <f t="shared" si="31"/>
        <v>24</v>
      </c>
      <c r="B33" s="24" t="s">
        <v>46</v>
      </c>
      <c r="C33" s="15">
        <f t="shared" si="25"/>
        <v>4080</v>
      </c>
      <c r="D33" s="16"/>
      <c r="E33" s="16">
        <f>[2]V_МО____нов!AQ43</f>
        <v>4080</v>
      </c>
      <c r="F33" s="16">
        <f>[2]V_МО____нов!AR43</f>
        <v>0</v>
      </c>
      <c r="G33" s="16">
        <f>[2]V_МО____нов!AS43</f>
        <v>0</v>
      </c>
      <c r="H33" s="17"/>
      <c r="I33" s="16">
        <f t="shared" si="1"/>
        <v>3348</v>
      </c>
      <c r="J33" s="16">
        <f>'[3]ФАКТ за 9 мес. 2023'!AM37</f>
        <v>3348</v>
      </c>
      <c r="K33" s="16">
        <f>'[3]ФАКТ за 9 мес. 2023'!AN37</f>
        <v>0</v>
      </c>
      <c r="L33" s="16">
        <f>'[3]ФАКТ за 9 мес. 2023'!AO37</f>
        <v>0</v>
      </c>
      <c r="M33" s="15">
        <f t="shared" si="26"/>
        <v>4464</v>
      </c>
      <c r="N33" s="16">
        <f t="shared" si="27"/>
        <v>4464</v>
      </c>
      <c r="O33" s="16">
        <f t="shared" si="27"/>
        <v>0</v>
      </c>
      <c r="P33" s="16">
        <f t="shared" si="27"/>
        <v>0</v>
      </c>
      <c r="Q33" s="15">
        <f>'[3]2024_НМП_заявлено'!V38</f>
        <v>4153</v>
      </c>
      <c r="R33" s="16">
        <f>'[3]2024_НМП_заявлено'!U38</f>
        <v>0</v>
      </c>
      <c r="S33" s="20">
        <f t="shared" si="4"/>
        <v>4152</v>
      </c>
      <c r="T33" s="16">
        <f>'ПР1.21.2_НМП_2024 (в ТПОМС)'!T33-U33</f>
        <v>4152</v>
      </c>
      <c r="U33" s="16">
        <f t="shared" si="5"/>
        <v>0</v>
      </c>
      <c r="V33" s="22"/>
      <c r="W33" s="21">
        <f t="shared" si="28"/>
        <v>-1</v>
      </c>
      <c r="X33" s="21">
        <f t="shared" si="29"/>
        <v>72</v>
      </c>
      <c r="Y33" s="21">
        <f t="shared" si="30"/>
        <v>-312</v>
      </c>
    </row>
    <row r="34" spans="1:25" ht="18.75" x14ac:dyDescent="0.3">
      <c r="A34" s="35">
        <f t="shared" si="31"/>
        <v>25</v>
      </c>
      <c r="B34" s="24" t="s">
        <v>47</v>
      </c>
      <c r="C34" s="15">
        <f t="shared" si="25"/>
        <v>8398</v>
      </c>
      <c r="D34" s="16"/>
      <c r="E34" s="16">
        <f>[2]V_МО____нов!AQ44</f>
        <v>8398</v>
      </c>
      <c r="F34" s="16">
        <f>[2]V_МО____нов!AR44</f>
        <v>0</v>
      </c>
      <c r="G34" s="16">
        <f>[2]V_МО____нов!AS44</f>
        <v>0</v>
      </c>
      <c r="H34" s="17"/>
      <c r="I34" s="16">
        <f t="shared" si="1"/>
        <v>7085</v>
      </c>
      <c r="J34" s="16">
        <f>'[3]ФАКТ за 9 мес. 2023'!AM38</f>
        <v>7085</v>
      </c>
      <c r="K34" s="16">
        <f>'[3]ФАКТ за 9 мес. 2023'!AN38</f>
        <v>0</v>
      </c>
      <c r="L34" s="16">
        <f>'[3]ФАКТ за 9 мес. 2023'!AO38</f>
        <v>0</v>
      </c>
      <c r="M34" s="15">
        <f t="shared" si="26"/>
        <v>9447</v>
      </c>
      <c r="N34" s="16">
        <f t="shared" si="27"/>
        <v>9447</v>
      </c>
      <c r="O34" s="16">
        <f t="shared" si="27"/>
        <v>0</v>
      </c>
      <c r="P34" s="16">
        <f t="shared" si="27"/>
        <v>0</v>
      </c>
      <c r="Q34" s="15">
        <f>'[3]2024_НМП_заявлено'!V39</f>
        <v>8398</v>
      </c>
      <c r="R34" s="16">
        <f>'[3]2024_НМП_заявлено'!U39</f>
        <v>0</v>
      </c>
      <c r="S34" s="20">
        <f t="shared" si="4"/>
        <v>8388</v>
      </c>
      <c r="T34" s="16">
        <f>'ПР1.21.2_НМП_2024 (в ТПОМС)'!T34-U34</f>
        <v>8388</v>
      </c>
      <c r="U34" s="16">
        <f t="shared" si="5"/>
        <v>0</v>
      </c>
      <c r="V34" s="22"/>
      <c r="W34" s="21">
        <f t="shared" si="28"/>
        <v>-10</v>
      </c>
      <c r="X34" s="21">
        <f t="shared" si="29"/>
        <v>-10</v>
      </c>
      <c r="Y34" s="21">
        <f t="shared" si="30"/>
        <v>-1059</v>
      </c>
    </row>
    <row r="35" spans="1:25" ht="18.75" x14ac:dyDescent="0.3">
      <c r="A35" s="35">
        <f t="shared" si="31"/>
        <v>26</v>
      </c>
      <c r="B35" s="24" t="s">
        <v>48</v>
      </c>
      <c r="C35" s="15">
        <f t="shared" si="25"/>
        <v>27863</v>
      </c>
      <c r="D35" s="16"/>
      <c r="E35" s="16">
        <f>[2]V_МО____нов!AQ45</f>
        <v>27779</v>
      </c>
      <c r="F35" s="16">
        <f>[2]V_МО____нов!AR45</f>
        <v>84</v>
      </c>
      <c r="G35" s="16">
        <f>[2]V_МО____нов!AS45</f>
        <v>0</v>
      </c>
      <c r="H35" s="17"/>
      <c r="I35" s="16">
        <f t="shared" si="1"/>
        <v>22578</v>
      </c>
      <c r="J35" s="16">
        <f>'[3]ФАКТ за 9 мес. 2023'!AM39</f>
        <v>22576</v>
      </c>
      <c r="K35" s="16">
        <f>'[3]ФАКТ за 9 мес. 2023'!AN39</f>
        <v>2</v>
      </c>
      <c r="L35" s="16">
        <f>'[3]ФАКТ за 9 мес. 2023'!AO39</f>
        <v>0</v>
      </c>
      <c r="M35" s="15">
        <f t="shared" si="26"/>
        <v>30104</v>
      </c>
      <c r="N35" s="16">
        <f t="shared" si="27"/>
        <v>30101</v>
      </c>
      <c r="O35" s="16">
        <f t="shared" si="27"/>
        <v>3</v>
      </c>
      <c r="P35" s="16">
        <f t="shared" si="27"/>
        <v>0</v>
      </c>
      <c r="Q35" s="15">
        <f>'[3]2024_НМП_заявлено'!V40</f>
        <v>27863</v>
      </c>
      <c r="R35" s="16">
        <f>'[3]2024_НМП_заявлено'!U40</f>
        <v>0</v>
      </c>
      <c r="S35" s="20">
        <f t="shared" si="4"/>
        <v>27843</v>
      </c>
      <c r="T35" s="16">
        <f>'ПР1.21.2_НМП_2024 (в ТПОМС)'!T35-U35</f>
        <v>27840</v>
      </c>
      <c r="U35" s="16">
        <f t="shared" si="5"/>
        <v>3</v>
      </c>
      <c r="V35" s="22"/>
      <c r="W35" s="21">
        <f t="shared" si="28"/>
        <v>-20</v>
      </c>
      <c r="X35" s="21">
        <f t="shared" si="29"/>
        <v>-20</v>
      </c>
      <c r="Y35" s="21">
        <f t="shared" si="30"/>
        <v>-2261</v>
      </c>
    </row>
    <row r="36" spans="1:25" ht="18.75" x14ac:dyDescent="0.3">
      <c r="A36" s="35">
        <f t="shared" si="31"/>
        <v>27</v>
      </c>
      <c r="B36" s="24" t="s">
        <v>49</v>
      </c>
      <c r="C36" s="15">
        <f t="shared" si="25"/>
        <v>10677</v>
      </c>
      <c r="D36" s="16"/>
      <c r="E36" s="16">
        <f>[2]V_МО____нов!AQ46</f>
        <v>10677</v>
      </c>
      <c r="F36" s="16">
        <f>[2]V_МО____нов!AR46</f>
        <v>0</v>
      </c>
      <c r="G36" s="16">
        <f>[2]V_МО____нов!AS46</f>
        <v>0</v>
      </c>
      <c r="H36" s="17"/>
      <c r="I36" s="16">
        <f t="shared" si="1"/>
        <v>5552</v>
      </c>
      <c r="J36" s="16">
        <f>'[3]ФАКТ за 9 мес. 2023'!AM40</f>
        <v>5552</v>
      </c>
      <c r="K36" s="16">
        <f>'[3]ФАКТ за 9 мес. 2023'!AN40</f>
        <v>0</v>
      </c>
      <c r="L36" s="16">
        <f>'[3]ФАКТ за 9 мес. 2023'!AO40</f>
        <v>0</v>
      </c>
      <c r="M36" s="15">
        <f t="shared" si="26"/>
        <v>7403</v>
      </c>
      <c r="N36" s="16">
        <f t="shared" si="27"/>
        <v>7403</v>
      </c>
      <c r="O36" s="16">
        <f t="shared" si="27"/>
        <v>0</v>
      </c>
      <c r="P36" s="16">
        <f t="shared" si="27"/>
        <v>0</v>
      </c>
      <c r="Q36" s="15">
        <f>'[3]2024_НМП_заявлено'!V41</f>
        <v>10667</v>
      </c>
      <c r="R36" s="16">
        <f>'[3]2024_НМП_заявлено'!U41</f>
        <v>0</v>
      </c>
      <c r="S36" s="20">
        <f t="shared" si="4"/>
        <v>10657</v>
      </c>
      <c r="T36" s="16">
        <f>'ПР1.21.2_НМП_2024 (в ТПОМС)'!T36-U36</f>
        <v>10657</v>
      </c>
      <c r="U36" s="16">
        <f t="shared" si="5"/>
        <v>0</v>
      </c>
      <c r="V36" s="22"/>
      <c r="W36" s="21">
        <f t="shared" si="28"/>
        <v>-10</v>
      </c>
      <c r="X36" s="21">
        <f t="shared" si="29"/>
        <v>-20</v>
      </c>
      <c r="Y36" s="21">
        <f t="shared" si="30"/>
        <v>3254</v>
      </c>
    </row>
    <row r="37" spans="1:25" ht="18.75" x14ac:dyDescent="0.3">
      <c r="A37" s="35">
        <f t="shared" si="31"/>
        <v>28</v>
      </c>
      <c r="B37" s="24" t="s">
        <v>50</v>
      </c>
      <c r="C37" s="15">
        <f t="shared" si="25"/>
        <v>21151</v>
      </c>
      <c r="D37" s="16"/>
      <c r="E37" s="16">
        <f>[2]V_МО____нов!AQ47</f>
        <v>19691</v>
      </c>
      <c r="F37" s="16">
        <f>[2]V_МО____нов!AR47</f>
        <v>1460</v>
      </c>
      <c r="G37" s="16">
        <f>[2]V_МО____нов!AS47</f>
        <v>0</v>
      </c>
      <c r="H37" s="17"/>
      <c r="I37" s="16">
        <f t="shared" si="1"/>
        <v>16167</v>
      </c>
      <c r="J37" s="16">
        <f>'[3]ФАКТ за 9 мес. 2023'!AM41</f>
        <v>14627</v>
      </c>
      <c r="K37" s="16">
        <f>'[3]ФАКТ за 9 мес. 2023'!AN41</f>
        <v>1540</v>
      </c>
      <c r="L37" s="16">
        <f>'[3]ФАКТ за 9 мес. 2023'!AO41</f>
        <v>0</v>
      </c>
      <c r="M37" s="15">
        <f t="shared" si="26"/>
        <v>21556</v>
      </c>
      <c r="N37" s="16">
        <f t="shared" si="27"/>
        <v>19503</v>
      </c>
      <c r="O37" s="16">
        <f t="shared" si="27"/>
        <v>2053</v>
      </c>
      <c r="P37" s="16">
        <f t="shared" si="27"/>
        <v>0</v>
      </c>
      <c r="Q37" s="15">
        <f>'[3]2024_НМП_заявлено'!V42</f>
        <v>21151</v>
      </c>
      <c r="R37" s="16">
        <f>'[3]2024_НМП_заявлено'!U42</f>
        <v>0</v>
      </c>
      <c r="S37" s="20">
        <f t="shared" si="4"/>
        <v>21126</v>
      </c>
      <c r="T37" s="16">
        <f>'ПР1.21.2_НМП_2024 (в ТПОМС)'!T37-U37</f>
        <v>19073</v>
      </c>
      <c r="U37" s="16">
        <f t="shared" si="5"/>
        <v>2053</v>
      </c>
      <c r="V37" s="22"/>
      <c r="W37" s="21">
        <f t="shared" si="28"/>
        <v>-25</v>
      </c>
      <c r="X37" s="21">
        <f t="shared" si="29"/>
        <v>-25</v>
      </c>
      <c r="Y37" s="21">
        <f t="shared" si="30"/>
        <v>-430</v>
      </c>
    </row>
    <row r="38" spans="1:25" ht="18.75" x14ac:dyDescent="0.3">
      <c r="A38" s="35">
        <f t="shared" si="31"/>
        <v>29</v>
      </c>
      <c r="B38" s="24" t="s">
        <v>51</v>
      </c>
      <c r="C38" s="15">
        <f t="shared" si="25"/>
        <v>4701</v>
      </c>
      <c r="D38" s="16"/>
      <c r="E38" s="16">
        <f>[2]V_МО____нов!AQ48</f>
        <v>4701</v>
      </c>
      <c r="F38" s="16">
        <f>[2]V_МО____нов!AR48</f>
        <v>0</v>
      </c>
      <c r="G38" s="16">
        <f>[2]V_МО____нов!AS48</f>
        <v>0</v>
      </c>
      <c r="H38" s="17"/>
      <c r="I38" s="16">
        <f t="shared" si="1"/>
        <v>3263</v>
      </c>
      <c r="J38" s="16">
        <f>'[3]ФАКТ за 9 мес. 2023'!AM42</f>
        <v>3263</v>
      </c>
      <c r="K38" s="16">
        <f>'[3]ФАКТ за 9 мес. 2023'!AN42</f>
        <v>0</v>
      </c>
      <c r="L38" s="16">
        <f>'[3]ФАКТ за 9 мес. 2023'!AO42</f>
        <v>0</v>
      </c>
      <c r="M38" s="15">
        <f t="shared" si="26"/>
        <v>4351</v>
      </c>
      <c r="N38" s="16">
        <f t="shared" si="27"/>
        <v>4351</v>
      </c>
      <c r="O38" s="16">
        <f t="shared" si="27"/>
        <v>0</v>
      </c>
      <c r="P38" s="16">
        <f t="shared" si="27"/>
        <v>0</v>
      </c>
      <c r="Q38" s="15">
        <f>'[3]2024_НМП_заявлено'!V43</f>
        <v>4701</v>
      </c>
      <c r="R38" s="16">
        <f>'[3]2024_НМП_заявлено'!U43</f>
        <v>0</v>
      </c>
      <c r="S38" s="20">
        <f t="shared" si="4"/>
        <v>4701</v>
      </c>
      <c r="T38" s="16">
        <f>'ПР1.21.2_НМП_2024 (в ТПОМС)'!T38-U38</f>
        <v>4701</v>
      </c>
      <c r="U38" s="16">
        <f t="shared" si="5"/>
        <v>0</v>
      </c>
      <c r="V38" s="22"/>
      <c r="W38" s="21">
        <f t="shared" si="28"/>
        <v>0</v>
      </c>
      <c r="X38" s="21">
        <f t="shared" si="29"/>
        <v>0</v>
      </c>
      <c r="Y38" s="21">
        <f t="shared" si="30"/>
        <v>350</v>
      </c>
    </row>
    <row r="39" spans="1:25" ht="18.75" x14ac:dyDescent="0.3">
      <c r="A39" s="35">
        <f t="shared" si="31"/>
        <v>30</v>
      </c>
      <c r="B39" s="24" t="s">
        <v>52</v>
      </c>
      <c r="C39" s="15">
        <f t="shared" si="25"/>
        <v>7038</v>
      </c>
      <c r="D39" s="16"/>
      <c r="E39" s="16">
        <f>[2]V_МО____нов!AQ49</f>
        <v>7038</v>
      </c>
      <c r="F39" s="16">
        <f>[2]V_МО____нов!AR49</f>
        <v>0</v>
      </c>
      <c r="G39" s="16">
        <f>[2]V_МО____нов!AS49</f>
        <v>0</v>
      </c>
      <c r="H39" s="17"/>
      <c r="I39" s="16">
        <f t="shared" si="1"/>
        <v>6368</v>
      </c>
      <c r="J39" s="16">
        <f>'[3]ФАКТ за 9 мес. 2023'!AM43</f>
        <v>6368</v>
      </c>
      <c r="K39" s="16">
        <f>'[3]ФАКТ за 9 мес. 2023'!AN43</f>
        <v>0</v>
      </c>
      <c r="L39" s="16">
        <f>'[3]ФАКТ за 9 мес. 2023'!AO43</f>
        <v>0</v>
      </c>
      <c r="M39" s="15">
        <f t="shared" si="26"/>
        <v>8491</v>
      </c>
      <c r="N39" s="16">
        <f t="shared" si="27"/>
        <v>8491</v>
      </c>
      <c r="O39" s="16">
        <f t="shared" si="27"/>
        <v>0</v>
      </c>
      <c r="P39" s="16">
        <f t="shared" si="27"/>
        <v>0</v>
      </c>
      <c r="Q39" s="15">
        <f>'[3]2024_НМП_заявлено'!V44</f>
        <v>7038</v>
      </c>
      <c r="R39" s="16">
        <f>'[3]2024_НМП_заявлено'!U44</f>
        <v>0</v>
      </c>
      <c r="S39" s="20">
        <f t="shared" si="4"/>
        <v>7031</v>
      </c>
      <c r="T39" s="16">
        <f>'ПР1.21.2_НМП_2024 (в ТПОМС)'!T39-U39</f>
        <v>7031</v>
      </c>
      <c r="U39" s="16">
        <f t="shared" si="5"/>
        <v>0</v>
      </c>
      <c r="V39" s="22"/>
      <c r="W39" s="21">
        <f t="shared" si="28"/>
        <v>-7</v>
      </c>
      <c r="X39" s="21">
        <f t="shared" si="29"/>
        <v>-7</v>
      </c>
      <c r="Y39" s="21">
        <f t="shared" si="30"/>
        <v>-1460</v>
      </c>
    </row>
    <row r="40" spans="1:25" ht="18.75" x14ac:dyDescent="0.3">
      <c r="A40" s="35">
        <f t="shared" si="31"/>
        <v>31</v>
      </c>
      <c r="B40" s="24" t="s">
        <v>53</v>
      </c>
      <c r="C40" s="15">
        <f t="shared" si="25"/>
        <v>31222</v>
      </c>
      <c r="D40" s="16"/>
      <c r="E40" s="16">
        <f>[2]V_МО____нов!AQ50</f>
        <v>31222</v>
      </c>
      <c r="F40" s="16">
        <f>[2]V_МО____нов!AR50</f>
        <v>0</v>
      </c>
      <c r="G40" s="16">
        <f>[2]V_МО____нов!AS50</f>
        <v>0</v>
      </c>
      <c r="H40" s="17"/>
      <c r="I40" s="16">
        <f t="shared" si="1"/>
        <v>29489</v>
      </c>
      <c r="J40" s="16">
        <f>'[3]ФАКТ за 9 мес. 2023'!AM44</f>
        <v>29489</v>
      </c>
      <c r="K40" s="16">
        <f>'[3]ФАКТ за 9 мес. 2023'!AN44</f>
        <v>0</v>
      </c>
      <c r="L40" s="16">
        <f>'[3]ФАКТ за 9 мес. 2023'!AO44</f>
        <v>0</v>
      </c>
      <c r="M40" s="15">
        <f t="shared" si="26"/>
        <v>39319</v>
      </c>
      <c r="N40" s="16">
        <f t="shared" si="27"/>
        <v>39319</v>
      </c>
      <c r="O40" s="16">
        <f t="shared" si="27"/>
        <v>0</v>
      </c>
      <c r="P40" s="16">
        <f t="shared" si="27"/>
        <v>0</v>
      </c>
      <c r="Q40" s="15">
        <f>'[3]2024_НМП_заявлено'!V45</f>
        <v>31222</v>
      </c>
      <c r="R40" s="16">
        <f>'[3]2024_НМП_заявлено'!U45</f>
        <v>0</v>
      </c>
      <c r="S40" s="20">
        <f t="shared" si="4"/>
        <v>31204</v>
      </c>
      <c r="T40" s="16">
        <f>'ПР1.21.2_НМП_2024 (в ТПОМС)'!T40-U40</f>
        <v>31204</v>
      </c>
      <c r="U40" s="16">
        <f t="shared" si="5"/>
        <v>0</v>
      </c>
      <c r="V40" s="22"/>
      <c r="W40" s="21">
        <f t="shared" si="28"/>
        <v>-18</v>
      </c>
      <c r="X40" s="21">
        <f t="shared" si="29"/>
        <v>-18</v>
      </c>
      <c r="Y40" s="21">
        <f t="shared" si="30"/>
        <v>-8115</v>
      </c>
    </row>
    <row r="41" spans="1:25" ht="18.75" x14ac:dyDescent="0.3">
      <c r="A41" s="35">
        <f t="shared" si="31"/>
        <v>32</v>
      </c>
      <c r="B41" s="24" t="s">
        <v>54</v>
      </c>
      <c r="C41" s="15">
        <f t="shared" si="25"/>
        <v>4467</v>
      </c>
      <c r="D41" s="16"/>
      <c r="E41" s="16">
        <f>[2]V_МО____нов!AQ51</f>
        <v>4467</v>
      </c>
      <c r="F41" s="16">
        <f>[2]V_МО____нов!AR51</f>
        <v>0</v>
      </c>
      <c r="G41" s="16">
        <f>[2]V_МО____нов!AS51</f>
        <v>0</v>
      </c>
      <c r="H41" s="17"/>
      <c r="I41" s="16">
        <f t="shared" si="1"/>
        <v>4243</v>
      </c>
      <c r="J41" s="16">
        <f>'[3]ФАКТ за 9 мес. 2023'!AM45</f>
        <v>4243</v>
      </c>
      <c r="K41" s="16">
        <f>'[3]ФАКТ за 9 мес. 2023'!AN45</f>
        <v>0</v>
      </c>
      <c r="L41" s="16">
        <f>'[3]ФАКТ за 9 мес. 2023'!AO45</f>
        <v>0</v>
      </c>
      <c r="M41" s="15">
        <f t="shared" si="26"/>
        <v>5657</v>
      </c>
      <c r="N41" s="16">
        <f t="shared" si="27"/>
        <v>5657</v>
      </c>
      <c r="O41" s="16">
        <f t="shared" si="27"/>
        <v>0</v>
      </c>
      <c r="P41" s="16">
        <f t="shared" si="27"/>
        <v>0</v>
      </c>
      <c r="Q41" s="15">
        <f>'[3]2024_НМП_заявлено'!V46</f>
        <v>4467</v>
      </c>
      <c r="R41" s="16">
        <f>'[3]2024_НМП_заявлено'!U46</f>
        <v>0</v>
      </c>
      <c r="S41" s="20">
        <f t="shared" si="4"/>
        <v>4461</v>
      </c>
      <c r="T41" s="16">
        <f>'ПР1.21.2_НМП_2024 (в ТПОМС)'!T41-U41</f>
        <v>4461</v>
      </c>
      <c r="U41" s="16">
        <f t="shared" si="5"/>
        <v>0</v>
      </c>
      <c r="V41" s="22"/>
      <c r="W41" s="21">
        <f t="shared" si="28"/>
        <v>-6</v>
      </c>
      <c r="X41" s="21">
        <f t="shared" si="29"/>
        <v>-6</v>
      </c>
      <c r="Y41" s="21">
        <f t="shared" si="30"/>
        <v>-1196</v>
      </c>
    </row>
    <row r="42" spans="1:25" ht="22.5" customHeight="1" x14ac:dyDescent="0.3">
      <c r="A42" s="35">
        <f t="shared" si="31"/>
        <v>33</v>
      </c>
      <c r="B42" s="24" t="s">
        <v>55</v>
      </c>
      <c r="C42" s="15">
        <f t="shared" si="25"/>
        <v>79622</v>
      </c>
      <c r="D42" s="16"/>
      <c r="E42" s="16">
        <f>[2]V_МО____нов!AQ52</f>
        <v>79622</v>
      </c>
      <c r="F42" s="16">
        <f>[2]V_МО____нов!AR52</f>
        <v>0</v>
      </c>
      <c r="G42" s="16">
        <f>[2]V_МО____нов!AS52</f>
        <v>0</v>
      </c>
      <c r="H42" s="17"/>
      <c r="I42" s="16">
        <f t="shared" si="1"/>
        <v>46954</v>
      </c>
      <c r="J42" s="16">
        <f>'[3]ФАКТ за 9 мес. 2023'!AM46</f>
        <v>46954</v>
      </c>
      <c r="K42" s="16">
        <f>'[3]ФАКТ за 9 мес. 2023'!AN46</f>
        <v>0</v>
      </c>
      <c r="L42" s="16">
        <f>'[3]ФАКТ за 9 мес. 2023'!AO46</f>
        <v>0</v>
      </c>
      <c r="M42" s="15">
        <f t="shared" si="26"/>
        <v>62605</v>
      </c>
      <c r="N42" s="16">
        <f t="shared" si="27"/>
        <v>62605</v>
      </c>
      <c r="O42" s="16">
        <f t="shared" si="27"/>
        <v>0</v>
      </c>
      <c r="P42" s="16">
        <f t="shared" si="27"/>
        <v>0</v>
      </c>
      <c r="Q42" s="15">
        <f>'[3]2024_НМП_заявлено'!V47</f>
        <v>79622</v>
      </c>
      <c r="R42" s="16">
        <f>'[3]2024_НМП_заявлено'!U47</f>
        <v>0</v>
      </c>
      <c r="S42" s="20">
        <f t="shared" si="4"/>
        <v>79622</v>
      </c>
      <c r="T42" s="16">
        <f>'ПР1.21.2_НМП_2024 (в ТПОМС)'!T42-U42</f>
        <v>79622</v>
      </c>
      <c r="U42" s="16">
        <f t="shared" si="5"/>
        <v>0</v>
      </c>
      <c r="V42" s="22"/>
      <c r="W42" s="21">
        <f t="shared" si="28"/>
        <v>0</v>
      </c>
      <c r="X42" s="21">
        <f t="shared" si="29"/>
        <v>0</v>
      </c>
      <c r="Y42" s="21">
        <f t="shared" si="30"/>
        <v>17017</v>
      </c>
    </row>
    <row r="43" spans="1:25" ht="33" x14ac:dyDescent="0.3">
      <c r="A43" s="35">
        <f t="shared" si="31"/>
        <v>34</v>
      </c>
      <c r="B43" s="24" t="s">
        <v>56</v>
      </c>
      <c r="C43" s="15">
        <f t="shared" si="25"/>
        <v>5484</v>
      </c>
      <c r="D43" s="16"/>
      <c r="E43" s="16">
        <f>[2]V_МО____нов!AQ53</f>
        <v>4966</v>
      </c>
      <c r="F43" s="16">
        <f>[2]V_МО____нов!AR53</f>
        <v>518</v>
      </c>
      <c r="G43" s="16">
        <f>[2]V_МО____нов!AS53</f>
        <v>0</v>
      </c>
      <c r="H43" s="17"/>
      <c r="I43" s="16">
        <f t="shared" si="1"/>
        <v>5608</v>
      </c>
      <c r="J43" s="16">
        <f>'[3]ФАКТ за 9 мес. 2023'!AM47</f>
        <v>4922</v>
      </c>
      <c r="K43" s="16">
        <f>'[3]ФАКТ за 9 мес. 2023'!AN47</f>
        <v>686</v>
      </c>
      <c r="L43" s="16">
        <f>'[3]ФАКТ за 9 мес. 2023'!AO47</f>
        <v>0</v>
      </c>
      <c r="M43" s="15">
        <f t="shared" si="26"/>
        <v>7478</v>
      </c>
      <c r="N43" s="16">
        <f t="shared" si="27"/>
        <v>6563</v>
      </c>
      <c r="O43" s="16">
        <f t="shared" si="27"/>
        <v>915</v>
      </c>
      <c r="P43" s="16">
        <f t="shared" si="27"/>
        <v>0</v>
      </c>
      <c r="Q43" s="15">
        <f>'[3]2024_НМП_заявлено'!V48</f>
        <v>4759</v>
      </c>
      <c r="R43" s="16">
        <f>'[3]2024_НМП_заявлено'!U48</f>
        <v>0</v>
      </c>
      <c r="S43" s="20">
        <f t="shared" si="4"/>
        <v>4759</v>
      </c>
      <c r="T43" s="16">
        <f>'ПР1.21.2_НМП_2024 (в ТПОМС)'!T43-U43</f>
        <v>3844</v>
      </c>
      <c r="U43" s="16">
        <f t="shared" si="5"/>
        <v>915</v>
      </c>
      <c r="V43" s="22"/>
      <c r="W43" s="21">
        <f t="shared" si="28"/>
        <v>0</v>
      </c>
      <c r="X43" s="21">
        <f t="shared" si="29"/>
        <v>-725</v>
      </c>
      <c r="Y43" s="21">
        <f t="shared" si="30"/>
        <v>-2719</v>
      </c>
    </row>
    <row r="44" spans="1:25" ht="23.25" customHeight="1" x14ac:dyDescent="0.3">
      <c r="A44" s="35">
        <f t="shared" si="31"/>
        <v>35</v>
      </c>
      <c r="B44" s="24" t="s">
        <v>57</v>
      </c>
      <c r="C44" s="15">
        <f t="shared" si="25"/>
        <v>0</v>
      </c>
      <c r="D44" s="16"/>
      <c r="E44" s="16">
        <f>[2]V_МО____нов!AQ54</f>
        <v>0</v>
      </c>
      <c r="F44" s="16">
        <f>[2]V_МО____нов!AR54</f>
        <v>0</v>
      </c>
      <c r="G44" s="16">
        <f>[2]V_МО____нов!AS54</f>
        <v>0</v>
      </c>
      <c r="H44" s="17"/>
      <c r="I44" s="16">
        <f t="shared" si="1"/>
        <v>0</v>
      </c>
      <c r="J44" s="16">
        <f>'[3]ФАКТ за 9 мес. 2023'!AM48</f>
        <v>0</v>
      </c>
      <c r="K44" s="16">
        <f>'[3]ФАКТ за 9 мес. 2023'!AN48</f>
        <v>0</v>
      </c>
      <c r="L44" s="16">
        <f>'[3]ФАКТ за 9 мес. 2023'!AO48</f>
        <v>0</v>
      </c>
      <c r="M44" s="15">
        <f t="shared" si="26"/>
        <v>0</v>
      </c>
      <c r="N44" s="16">
        <f t="shared" si="27"/>
        <v>0</v>
      </c>
      <c r="O44" s="16">
        <f t="shared" si="27"/>
        <v>0</v>
      </c>
      <c r="P44" s="16">
        <f t="shared" si="27"/>
        <v>0</v>
      </c>
      <c r="Q44" s="15">
        <f>'[3]2024_НМП_заявлено'!V49</f>
        <v>0</v>
      </c>
      <c r="R44" s="16">
        <f>'[3]2024_НМП_заявлено'!U49</f>
        <v>0</v>
      </c>
      <c r="S44" s="20">
        <f t="shared" si="4"/>
        <v>0</v>
      </c>
      <c r="T44" s="16">
        <f>'ПР1.21.2_НМП_2024 (в ТПОМС)'!T44-U44</f>
        <v>0</v>
      </c>
      <c r="U44" s="16">
        <f t="shared" si="5"/>
        <v>0</v>
      </c>
      <c r="V44" s="22"/>
      <c r="W44" s="21">
        <f t="shared" si="28"/>
        <v>0</v>
      </c>
      <c r="X44" s="21">
        <f t="shared" si="29"/>
        <v>0</v>
      </c>
      <c r="Y44" s="21">
        <f t="shared" si="30"/>
        <v>0</v>
      </c>
    </row>
    <row r="45" spans="1:25" ht="34.5" customHeight="1" x14ac:dyDescent="0.3">
      <c r="A45" s="35">
        <f t="shared" si="31"/>
        <v>36</v>
      </c>
      <c r="B45" s="24" t="s">
        <v>58</v>
      </c>
      <c r="C45" s="15">
        <f t="shared" si="25"/>
        <v>0</v>
      </c>
      <c r="D45" s="16"/>
      <c r="E45" s="16">
        <f>[2]V_МО____нов!AQ55</f>
        <v>0</v>
      </c>
      <c r="F45" s="16">
        <f>[2]V_МО____нов!AR55</f>
        <v>0</v>
      </c>
      <c r="G45" s="16">
        <f>[2]V_МО____нов!AS55</f>
        <v>0</v>
      </c>
      <c r="H45" s="17"/>
      <c r="I45" s="16">
        <f t="shared" si="1"/>
        <v>0</v>
      </c>
      <c r="J45" s="16">
        <f>'[3]ФАКТ за 9 мес. 2023'!AM49</f>
        <v>0</v>
      </c>
      <c r="K45" s="16">
        <f>'[3]ФАКТ за 9 мес. 2023'!AN49</f>
        <v>0</v>
      </c>
      <c r="L45" s="16">
        <f>'[3]ФАКТ за 9 мес. 2023'!AO49</f>
        <v>0</v>
      </c>
      <c r="M45" s="15">
        <f t="shared" si="26"/>
        <v>0</v>
      </c>
      <c r="N45" s="16">
        <f t="shared" si="27"/>
        <v>0</v>
      </c>
      <c r="O45" s="16">
        <f t="shared" si="27"/>
        <v>0</v>
      </c>
      <c r="P45" s="16">
        <f t="shared" si="27"/>
        <v>0</v>
      </c>
      <c r="Q45" s="15">
        <f>'[3]2024_НМП_заявлено'!V50</f>
        <v>0</v>
      </c>
      <c r="R45" s="16">
        <f>'[3]2024_НМП_заявлено'!U50</f>
        <v>0</v>
      </c>
      <c r="S45" s="20">
        <f t="shared" si="4"/>
        <v>0</v>
      </c>
      <c r="T45" s="16">
        <f>'ПР1.21.2_НМП_2024 (в ТПОМС)'!T45-U45</f>
        <v>0</v>
      </c>
      <c r="U45" s="16">
        <f t="shared" si="5"/>
        <v>0</v>
      </c>
      <c r="V45" s="22"/>
      <c r="W45" s="21">
        <f t="shared" si="28"/>
        <v>0</v>
      </c>
      <c r="X45" s="21">
        <f t="shared" si="29"/>
        <v>0</v>
      </c>
      <c r="Y45" s="21">
        <f t="shared" si="30"/>
        <v>0</v>
      </c>
    </row>
    <row r="46" spans="1:25" ht="21" customHeight="1" x14ac:dyDescent="0.3">
      <c r="A46" s="35">
        <f t="shared" si="31"/>
        <v>37</v>
      </c>
      <c r="B46" s="24" t="s">
        <v>59</v>
      </c>
      <c r="C46" s="15">
        <f t="shared" si="25"/>
        <v>0</v>
      </c>
      <c r="D46" s="16"/>
      <c r="E46" s="16">
        <f>[2]V_МО____нов!AQ56</f>
        <v>0</v>
      </c>
      <c r="F46" s="16">
        <f>[2]V_МО____нов!AR56</f>
        <v>0</v>
      </c>
      <c r="G46" s="16">
        <f>[2]V_МО____нов!AS56</f>
        <v>0</v>
      </c>
      <c r="H46" s="17"/>
      <c r="I46" s="16">
        <f t="shared" si="1"/>
        <v>0</v>
      </c>
      <c r="J46" s="16">
        <f>'[3]ФАКТ за 9 мес. 2023'!AM50</f>
        <v>0</v>
      </c>
      <c r="K46" s="16">
        <f>'[3]ФАКТ за 9 мес. 2023'!AN50</f>
        <v>0</v>
      </c>
      <c r="L46" s="16">
        <f>'[3]ФАКТ за 9 мес. 2023'!AO50</f>
        <v>0</v>
      </c>
      <c r="M46" s="15">
        <f t="shared" si="26"/>
        <v>0</v>
      </c>
      <c r="N46" s="16">
        <f t="shared" si="27"/>
        <v>0</v>
      </c>
      <c r="O46" s="16">
        <f t="shared" si="27"/>
        <v>0</v>
      </c>
      <c r="P46" s="16">
        <f t="shared" si="27"/>
        <v>0</v>
      </c>
      <c r="Q46" s="15">
        <f>'[3]2024_НМП_заявлено'!V51</f>
        <v>0</v>
      </c>
      <c r="R46" s="16">
        <f>'[3]2024_НМП_заявлено'!U51</f>
        <v>0</v>
      </c>
      <c r="S46" s="20">
        <f t="shared" si="4"/>
        <v>0</v>
      </c>
      <c r="T46" s="16">
        <f>'ПР1.21.2_НМП_2024 (в ТПОМС)'!T46-U46</f>
        <v>0</v>
      </c>
      <c r="U46" s="16">
        <f t="shared" si="5"/>
        <v>0</v>
      </c>
      <c r="V46" s="22"/>
      <c r="W46" s="21">
        <f t="shared" si="28"/>
        <v>0</v>
      </c>
      <c r="X46" s="21">
        <f t="shared" si="29"/>
        <v>0</v>
      </c>
      <c r="Y46" s="21">
        <f t="shared" si="30"/>
        <v>0</v>
      </c>
    </row>
    <row r="47" spans="1:25" ht="21" customHeight="1" x14ac:dyDescent="0.3">
      <c r="A47" s="35">
        <f t="shared" si="31"/>
        <v>38</v>
      </c>
      <c r="B47" s="24" t="s">
        <v>60</v>
      </c>
      <c r="C47" s="15">
        <f t="shared" si="25"/>
        <v>0</v>
      </c>
      <c r="D47" s="16"/>
      <c r="E47" s="16">
        <f>[2]V_МО____нов!AQ57</f>
        <v>0</v>
      </c>
      <c r="F47" s="16">
        <f>[2]V_МО____нов!AR57</f>
        <v>0</v>
      </c>
      <c r="G47" s="16">
        <f>[2]V_МО____нов!AS57</f>
        <v>0</v>
      </c>
      <c r="H47" s="17"/>
      <c r="I47" s="16">
        <f t="shared" si="1"/>
        <v>0</v>
      </c>
      <c r="J47" s="16">
        <f>'[3]ФАКТ за 9 мес. 2023'!AM51</f>
        <v>0</v>
      </c>
      <c r="K47" s="16">
        <f>'[3]ФАКТ за 9 мес. 2023'!AN51</f>
        <v>0</v>
      </c>
      <c r="L47" s="16">
        <f>'[3]ФАКТ за 9 мес. 2023'!AO51</f>
        <v>0</v>
      </c>
      <c r="M47" s="15">
        <f t="shared" si="26"/>
        <v>0</v>
      </c>
      <c r="N47" s="16">
        <f t="shared" si="27"/>
        <v>0</v>
      </c>
      <c r="O47" s="16">
        <f t="shared" si="27"/>
        <v>0</v>
      </c>
      <c r="P47" s="16">
        <f t="shared" si="27"/>
        <v>0</v>
      </c>
      <c r="Q47" s="15">
        <f>'[3]2024_НМП_заявлено'!V52</f>
        <v>0</v>
      </c>
      <c r="R47" s="16">
        <f>'[3]2024_НМП_заявлено'!U52</f>
        <v>0</v>
      </c>
      <c r="S47" s="20">
        <f t="shared" si="4"/>
        <v>0</v>
      </c>
      <c r="T47" s="16">
        <f>'ПР1.21.2_НМП_2024 (в ТПОМС)'!T47-U47</f>
        <v>0</v>
      </c>
      <c r="U47" s="16">
        <f t="shared" si="5"/>
        <v>0</v>
      </c>
      <c r="V47" s="22"/>
      <c r="W47" s="21">
        <f t="shared" si="28"/>
        <v>0</v>
      </c>
      <c r="X47" s="21">
        <f t="shared" si="29"/>
        <v>0</v>
      </c>
      <c r="Y47" s="21">
        <f t="shared" si="30"/>
        <v>0</v>
      </c>
    </row>
    <row r="48" spans="1:25" ht="21" customHeight="1" x14ac:dyDescent="0.3">
      <c r="A48" s="35">
        <f t="shared" si="31"/>
        <v>39</v>
      </c>
      <c r="B48" s="24" t="s">
        <v>61</v>
      </c>
      <c r="C48" s="15">
        <f t="shared" si="25"/>
        <v>0</v>
      </c>
      <c r="D48" s="16"/>
      <c r="E48" s="16">
        <f>[2]V_МО____нов!AQ58</f>
        <v>0</v>
      </c>
      <c r="F48" s="16">
        <f>[2]V_МО____нов!AR58</f>
        <v>0</v>
      </c>
      <c r="G48" s="16">
        <f>[2]V_МО____нов!AS58</f>
        <v>0</v>
      </c>
      <c r="H48" s="17"/>
      <c r="I48" s="16">
        <f t="shared" si="1"/>
        <v>0</v>
      </c>
      <c r="J48" s="16">
        <f>'[3]ФАКТ за 9 мес. 2023'!AM52</f>
        <v>0</v>
      </c>
      <c r="K48" s="16">
        <f>'[3]ФАКТ за 9 мес. 2023'!AN52</f>
        <v>0</v>
      </c>
      <c r="L48" s="16">
        <f>'[3]ФАКТ за 9 мес. 2023'!AO52</f>
        <v>0</v>
      </c>
      <c r="M48" s="15">
        <f t="shared" si="26"/>
        <v>0</v>
      </c>
      <c r="N48" s="16">
        <f t="shared" si="27"/>
        <v>0</v>
      </c>
      <c r="O48" s="16">
        <f t="shared" si="27"/>
        <v>0</v>
      </c>
      <c r="P48" s="16">
        <f t="shared" si="27"/>
        <v>0</v>
      </c>
      <c r="Q48" s="15">
        <f>'[3]2024_НМП_заявлено'!V53</f>
        <v>0</v>
      </c>
      <c r="R48" s="16">
        <f>'[3]2024_НМП_заявлено'!U53</f>
        <v>0</v>
      </c>
      <c r="S48" s="20">
        <f t="shared" si="4"/>
        <v>0</v>
      </c>
      <c r="T48" s="16">
        <f>'ПР1.21.2_НМП_2024 (в ТПОМС)'!T48</f>
        <v>0</v>
      </c>
      <c r="U48" s="16">
        <f t="shared" si="5"/>
        <v>0</v>
      </c>
      <c r="V48" s="22"/>
      <c r="W48" s="21">
        <f t="shared" si="28"/>
        <v>0</v>
      </c>
      <c r="X48" s="21">
        <f t="shared" si="29"/>
        <v>0</v>
      </c>
      <c r="Y48" s="21">
        <f t="shared" si="30"/>
        <v>0</v>
      </c>
    </row>
    <row r="49" spans="1:25" ht="39" customHeight="1" x14ac:dyDescent="0.25">
      <c r="A49" s="25"/>
      <c r="B49" s="26" t="s">
        <v>62</v>
      </c>
      <c r="C49" s="27">
        <f t="shared" ref="C49:Y49" si="32">SUM(C24:C48)</f>
        <v>288367</v>
      </c>
      <c r="D49" s="27">
        <f t="shared" si="32"/>
        <v>0</v>
      </c>
      <c r="E49" s="27">
        <f t="shared" si="32"/>
        <v>284327</v>
      </c>
      <c r="F49" s="27">
        <f t="shared" si="32"/>
        <v>4040</v>
      </c>
      <c r="G49" s="27">
        <f t="shared" si="32"/>
        <v>0</v>
      </c>
      <c r="H49" s="28"/>
      <c r="I49" s="27">
        <f t="shared" si="32"/>
        <v>215316</v>
      </c>
      <c r="J49" s="27">
        <f t="shared" si="32"/>
        <v>211127</v>
      </c>
      <c r="K49" s="27">
        <f t="shared" si="32"/>
        <v>4189</v>
      </c>
      <c r="L49" s="27">
        <f t="shared" si="32"/>
        <v>0</v>
      </c>
      <c r="M49" s="27">
        <f t="shared" si="32"/>
        <v>287089</v>
      </c>
      <c r="N49" s="27">
        <f t="shared" si="32"/>
        <v>281503</v>
      </c>
      <c r="O49" s="27">
        <f t="shared" si="32"/>
        <v>5586</v>
      </c>
      <c r="P49" s="27">
        <f t="shared" si="32"/>
        <v>0</v>
      </c>
      <c r="Q49" s="27">
        <f t="shared" si="32"/>
        <v>285788</v>
      </c>
      <c r="R49" s="27">
        <f t="shared" si="32"/>
        <v>0</v>
      </c>
      <c r="S49" s="27">
        <f t="shared" si="32"/>
        <v>285643</v>
      </c>
      <c r="T49" s="27">
        <f t="shared" si="32"/>
        <v>280057</v>
      </c>
      <c r="U49" s="27">
        <f t="shared" si="32"/>
        <v>5586</v>
      </c>
      <c r="V49" s="27">
        <f t="shared" si="32"/>
        <v>0</v>
      </c>
      <c r="W49" s="27">
        <f t="shared" si="32"/>
        <v>-145</v>
      </c>
      <c r="X49" s="27">
        <f t="shared" si="32"/>
        <v>-2724</v>
      </c>
      <c r="Y49" s="27">
        <f t="shared" si="32"/>
        <v>-1446</v>
      </c>
    </row>
    <row r="50" spans="1:25" ht="18.75" x14ac:dyDescent="0.25">
      <c r="A50" s="25"/>
      <c r="B50" s="26" t="s">
        <v>63</v>
      </c>
      <c r="C50" s="27">
        <f t="shared" ref="C50:V50" si="33">C12+C19+C23+C49</f>
        <v>621893</v>
      </c>
      <c r="D50" s="27">
        <f t="shared" si="33"/>
        <v>0</v>
      </c>
      <c r="E50" s="27">
        <f t="shared" si="33"/>
        <v>556530</v>
      </c>
      <c r="F50" s="27">
        <f t="shared" si="33"/>
        <v>49905</v>
      </c>
      <c r="G50" s="27">
        <f t="shared" si="33"/>
        <v>15458</v>
      </c>
      <c r="H50" s="28"/>
      <c r="I50" s="27">
        <f t="shared" si="33"/>
        <v>488744</v>
      </c>
      <c r="J50" s="27">
        <f t="shared" si="33"/>
        <v>432877</v>
      </c>
      <c r="K50" s="27">
        <f t="shared" si="33"/>
        <v>41167</v>
      </c>
      <c r="L50" s="27">
        <f t="shared" si="33"/>
        <v>14700</v>
      </c>
      <c r="M50" s="27">
        <f t="shared" si="33"/>
        <v>651659</v>
      </c>
      <c r="N50" s="27">
        <f t="shared" si="33"/>
        <v>577170</v>
      </c>
      <c r="O50" s="27">
        <f t="shared" si="33"/>
        <v>54889</v>
      </c>
      <c r="P50" s="27">
        <f t="shared" si="33"/>
        <v>19600</v>
      </c>
      <c r="Q50" s="27">
        <f t="shared" si="33"/>
        <v>611941</v>
      </c>
      <c r="R50" s="27">
        <f t="shared" si="33"/>
        <v>15458</v>
      </c>
      <c r="S50" s="27">
        <f t="shared" si="33"/>
        <v>611595</v>
      </c>
      <c r="T50" s="27">
        <f t="shared" si="33"/>
        <v>541248</v>
      </c>
      <c r="U50" s="27">
        <f t="shared" si="33"/>
        <v>54889</v>
      </c>
      <c r="V50" s="27">
        <f t="shared" si="33"/>
        <v>15458</v>
      </c>
      <c r="W50" s="27">
        <f>W12+W19+W23+W49</f>
        <v>-346</v>
      </c>
      <c r="X50" s="27">
        <f>X12+X19+X23+X49</f>
        <v>-10298</v>
      </c>
      <c r="Y50" s="27">
        <f>Y12+Y19+Y23+Y49</f>
        <v>-40064</v>
      </c>
    </row>
    <row r="51" spans="1:25" ht="18.75" x14ac:dyDescent="0.3">
      <c r="A51" s="36">
        <v>40</v>
      </c>
      <c r="B51" s="37" t="s">
        <v>64</v>
      </c>
      <c r="C51" s="15">
        <f>E51+G51+F51</f>
        <v>0</v>
      </c>
      <c r="D51" s="16"/>
      <c r="E51" s="16">
        <f>[2]V_МО____нов!AQ61</f>
        <v>0</v>
      </c>
      <c r="F51" s="16">
        <f>[2]V_МО____нов!AR61</f>
        <v>0</v>
      </c>
      <c r="G51" s="16">
        <f>[2]V_МО____нов!AS61</f>
        <v>0</v>
      </c>
      <c r="H51" s="17"/>
      <c r="I51" s="16">
        <f t="shared" ref="I51" si="34">J51+K51+L51</f>
        <v>0</v>
      </c>
      <c r="J51" s="16">
        <f>'[3]ФАКТ за 9 мес. 2023'!AM55</f>
        <v>0</v>
      </c>
      <c r="K51" s="16">
        <f>'[3]ФАКТ за 9 мес. 2023'!AN55</f>
        <v>0</v>
      </c>
      <c r="L51" s="16">
        <f>'[3]ФАКТ за 9 мес. 2023'!AO55</f>
        <v>0</v>
      </c>
      <c r="M51" s="15">
        <f t="shared" ref="M51" si="35">N51+O51+P51</f>
        <v>0</v>
      </c>
      <c r="N51" s="16">
        <f t="shared" ref="N51:P51" si="36">ROUND(J51/9*12,0)</f>
        <v>0</v>
      </c>
      <c r="O51" s="16">
        <f t="shared" si="36"/>
        <v>0</v>
      </c>
      <c r="P51" s="16">
        <f t="shared" si="36"/>
        <v>0</v>
      </c>
      <c r="Q51" s="15">
        <f>'[3]2024_НМП_заявлено'!V56</f>
        <v>0</v>
      </c>
      <c r="R51" s="16">
        <f>'[3]2024_НМП_заявлено'!U56</f>
        <v>0</v>
      </c>
      <c r="S51" s="20">
        <f t="shared" ref="S51" si="37">T51+U51+V51</f>
        <v>0</v>
      </c>
      <c r="T51" s="16">
        <f>'ПР1.21.2_НМП_2024 (в ТПОМС)'!T51-U51</f>
        <v>0</v>
      </c>
      <c r="U51" s="16">
        <f t="shared" ref="U51" si="38">O51</f>
        <v>0</v>
      </c>
      <c r="V51" s="22"/>
      <c r="W51" s="21">
        <f>S51-Q51</f>
        <v>0</v>
      </c>
      <c r="X51" s="21">
        <f>S51-C51</f>
        <v>0</v>
      </c>
      <c r="Y51" s="21">
        <f>S51-M51</f>
        <v>0</v>
      </c>
    </row>
    <row r="52" spans="1:25" ht="18.75" x14ac:dyDescent="0.25">
      <c r="A52" s="25"/>
      <c r="B52" s="26" t="s">
        <v>65</v>
      </c>
      <c r="C52" s="27">
        <f t="shared" ref="C52:V52" si="39">C51</f>
        <v>0</v>
      </c>
      <c r="D52" s="27">
        <f t="shared" si="39"/>
        <v>0</v>
      </c>
      <c r="E52" s="27">
        <f t="shared" si="39"/>
        <v>0</v>
      </c>
      <c r="F52" s="27">
        <f t="shared" si="39"/>
        <v>0</v>
      </c>
      <c r="G52" s="27">
        <f t="shared" si="39"/>
        <v>0</v>
      </c>
      <c r="H52" s="28"/>
      <c r="I52" s="27">
        <f t="shared" si="39"/>
        <v>0</v>
      </c>
      <c r="J52" s="27">
        <f t="shared" si="39"/>
        <v>0</v>
      </c>
      <c r="K52" s="27">
        <f t="shared" si="39"/>
        <v>0</v>
      </c>
      <c r="L52" s="27">
        <f t="shared" si="39"/>
        <v>0</v>
      </c>
      <c r="M52" s="27">
        <f t="shared" si="39"/>
        <v>0</v>
      </c>
      <c r="N52" s="27">
        <f t="shared" si="39"/>
        <v>0</v>
      </c>
      <c r="O52" s="27">
        <f t="shared" si="39"/>
        <v>0</v>
      </c>
      <c r="P52" s="27">
        <f t="shared" si="39"/>
        <v>0</v>
      </c>
      <c r="Q52" s="27">
        <f t="shared" si="39"/>
        <v>0</v>
      </c>
      <c r="R52" s="27">
        <f t="shared" si="39"/>
        <v>0</v>
      </c>
      <c r="S52" s="27">
        <f t="shared" si="39"/>
        <v>0</v>
      </c>
      <c r="T52" s="27">
        <f t="shared" si="39"/>
        <v>0</v>
      </c>
      <c r="U52" s="27">
        <f t="shared" si="39"/>
        <v>0</v>
      </c>
      <c r="V52" s="27">
        <f t="shared" si="39"/>
        <v>0</v>
      </c>
      <c r="W52" s="27">
        <f>W51</f>
        <v>0</v>
      </c>
      <c r="X52" s="27">
        <f>X51</f>
        <v>0</v>
      </c>
      <c r="Y52" s="27">
        <f>Y51</f>
        <v>0</v>
      </c>
    </row>
    <row r="53" spans="1:25" ht="18.75" x14ac:dyDescent="0.3">
      <c r="A53" s="38">
        <v>41</v>
      </c>
      <c r="B53" s="24" t="s">
        <v>66</v>
      </c>
      <c r="C53" s="15">
        <f t="shared" ref="C53:C57" si="40">E53+G53+F53</f>
        <v>28564</v>
      </c>
      <c r="D53" s="16"/>
      <c r="E53" s="16">
        <f>[2]V_МО____нов!AQ63</f>
        <v>28564</v>
      </c>
      <c r="F53" s="16">
        <f>[2]V_МО____нов!AR63</f>
        <v>0</v>
      </c>
      <c r="G53" s="16">
        <f>[2]V_МО____нов!AS63</f>
        <v>0</v>
      </c>
      <c r="H53" s="17"/>
      <c r="I53" s="16">
        <f t="shared" ref="I53:I57" si="41">J53+K53+L53</f>
        <v>19863</v>
      </c>
      <c r="J53" s="16">
        <f>'[3]ФАКТ за 9 мес. 2023'!AM57</f>
        <v>19863</v>
      </c>
      <c r="K53" s="16">
        <f>'[3]ФАКТ за 9 мес. 2023'!AN57</f>
        <v>0</v>
      </c>
      <c r="L53" s="16">
        <f>'[3]ФАКТ за 9 мес. 2023'!AO57</f>
        <v>0</v>
      </c>
      <c r="M53" s="15">
        <f t="shared" ref="M53:M57" si="42">N53+O53+P53</f>
        <v>26484</v>
      </c>
      <c r="N53" s="16">
        <f t="shared" ref="N53:P57" si="43">ROUND(J53/9*12,0)</f>
        <v>26484</v>
      </c>
      <c r="O53" s="16">
        <f t="shared" si="43"/>
        <v>0</v>
      </c>
      <c r="P53" s="16">
        <f t="shared" si="43"/>
        <v>0</v>
      </c>
      <c r="Q53" s="15">
        <f>'[3]2024_НМП_заявлено'!V58</f>
        <v>28564</v>
      </c>
      <c r="R53" s="16">
        <f>'[3]2024_НМП_заявлено'!U58</f>
        <v>0</v>
      </c>
      <c r="S53" s="20">
        <f t="shared" ref="S53:S57" si="44">T53+U53+V53</f>
        <v>28564</v>
      </c>
      <c r="T53" s="16">
        <f>'ПР1.21.2_НМП_2024 (в ТПОМС)'!T53-U53</f>
        <v>28564</v>
      </c>
      <c r="U53" s="16">
        <f t="shared" ref="U53:U57" si="45">O53</f>
        <v>0</v>
      </c>
      <c r="V53" s="22"/>
      <c r="W53" s="21">
        <f t="shared" ref="W53:W57" si="46">S53-Q53</f>
        <v>0</v>
      </c>
      <c r="X53" s="21">
        <f t="shared" ref="X53:X57" si="47">S53-C53</f>
        <v>0</v>
      </c>
      <c r="Y53" s="21">
        <f t="shared" ref="Y53:Y57" si="48">S53-M53</f>
        <v>2080</v>
      </c>
    </row>
    <row r="54" spans="1:25" ht="18.75" x14ac:dyDescent="0.3">
      <c r="A54" s="38">
        <f>A53+1</f>
        <v>42</v>
      </c>
      <c r="B54" s="24" t="s">
        <v>67</v>
      </c>
      <c r="C54" s="15">
        <f t="shared" si="40"/>
        <v>0</v>
      </c>
      <c r="D54" s="16"/>
      <c r="E54" s="16">
        <f>[2]V_МО____нов!AQ64</f>
        <v>0</v>
      </c>
      <c r="F54" s="16">
        <f>[2]V_МО____нов!AR64</f>
        <v>0</v>
      </c>
      <c r="G54" s="16">
        <f>[2]V_МО____нов!AS64</f>
        <v>0</v>
      </c>
      <c r="H54" s="28"/>
      <c r="I54" s="16">
        <f t="shared" si="41"/>
        <v>0</v>
      </c>
      <c r="J54" s="16">
        <f>'[3]ФАКТ за 9 мес. 2023'!AM58</f>
        <v>0</v>
      </c>
      <c r="K54" s="16">
        <f>'[3]ФАКТ за 9 мес. 2023'!AN58</f>
        <v>0</v>
      </c>
      <c r="L54" s="16">
        <f>'[3]ФАКТ за 9 мес. 2023'!AO58</f>
        <v>0</v>
      </c>
      <c r="M54" s="15">
        <f t="shared" si="42"/>
        <v>0</v>
      </c>
      <c r="N54" s="16">
        <f t="shared" si="43"/>
        <v>0</v>
      </c>
      <c r="O54" s="16">
        <f t="shared" si="43"/>
        <v>0</v>
      </c>
      <c r="P54" s="16">
        <f t="shared" si="43"/>
        <v>0</v>
      </c>
      <c r="Q54" s="15">
        <f>'[3]2024_НМП_заявлено'!V59</f>
        <v>0</v>
      </c>
      <c r="R54" s="16">
        <f>'[3]2024_НМП_заявлено'!U59</f>
        <v>0</v>
      </c>
      <c r="S54" s="20">
        <f t="shared" si="44"/>
        <v>0</v>
      </c>
      <c r="T54" s="16">
        <f>'ПР1.21.2_НМП_2024 (в ТПОМС)'!T54-U54</f>
        <v>0</v>
      </c>
      <c r="U54" s="16">
        <f t="shared" si="45"/>
        <v>0</v>
      </c>
      <c r="V54" s="22"/>
      <c r="W54" s="21">
        <f t="shared" si="46"/>
        <v>0</v>
      </c>
      <c r="X54" s="21">
        <f t="shared" si="47"/>
        <v>0</v>
      </c>
      <c r="Y54" s="21">
        <f t="shared" si="48"/>
        <v>0</v>
      </c>
    </row>
    <row r="55" spans="1:25" ht="18.75" x14ac:dyDescent="0.3">
      <c r="A55" s="38">
        <f t="shared" ref="A55:A57" si="49">A54+1</f>
        <v>43</v>
      </c>
      <c r="B55" s="24" t="s">
        <v>68</v>
      </c>
      <c r="C55" s="15">
        <f t="shared" si="40"/>
        <v>0</v>
      </c>
      <c r="D55" s="16"/>
      <c r="E55" s="16">
        <f>[2]V_МО____нов!AQ65</f>
        <v>0</v>
      </c>
      <c r="F55" s="16">
        <f>[2]V_МО____нов!AR65</f>
        <v>0</v>
      </c>
      <c r="G55" s="16">
        <f>[2]V_МО____нов!AS65</f>
        <v>0</v>
      </c>
      <c r="H55" s="17"/>
      <c r="I55" s="16">
        <f t="shared" si="41"/>
        <v>0</v>
      </c>
      <c r="J55" s="16">
        <f>'[3]ФАКТ за 9 мес. 2023'!AM59</f>
        <v>0</v>
      </c>
      <c r="K55" s="16">
        <f>'[3]ФАКТ за 9 мес. 2023'!AN59</f>
        <v>0</v>
      </c>
      <c r="L55" s="16">
        <f>'[3]ФАКТ за 9 мес. 2023'!AO59</f>
        <v>0</v>
      </c>
      <c r="M55" s="15">
        <f t="shared" si="42"/>
        <v>0</v>
      </c>
      <c r="N55" s="16">
        <f t="shared" si="43"/>
        <v>0</v>
      </c>
      <c r="O55" s="16">
        <f t="shared" si="43"/>
        <v>0</v>
      </c>
      <c r="P55" s="16">
        <f t="shared" si="43"/>
        <v>0</v>
      </c>
      <c r="Q55" s="15">
        <f>'[3]2024_НМП_заявлено'!V60</f>
        <v>0</v>
      </c>
      <c r="R55" s="16">
        <f>'[3]2024_НМП_заявлено'!U60</f>
        <v>0</v>
      </c>
      <c r="S55" s="20">
        <f t="shared" si="44"/>
        <v>0</v>
      </c>
      <c r="T55" s="16">
        <f>'ПР1.21.2_НМП_2024 (в ТПОМС)'!T55-U55</f>
        <v>0</v>
      </c>
      <c r="U55" s="16">
        <f t="shared" si="45"/>
        <v>0</v>
      </c>
      <c r="V55" s="22"/>
      <c r="W55" s="21">
        <f t="shared" si="46"/>
        <v>0</v>
      </c>
      <c r="X55" s="21">
        <f t="shared" si="47"/>
        <v>0</v>
      </c>
      <c r="Y55" s="21">
        <f t="shared" si="48"/>
        <v>0</v>
      </c>
    </row>
    <row r="56" spans="1:25" ht="20.25" customHeight="1" x14ac:dyDescent="0.3">
      <c r="A56" s="38">
        <f t="shared" si="49"/>
        <v>44</v>
      </c>
      <c r="B56" s="24" t="s">
        <v>69</v>
      </c>
      <c r="C56" s="15">
        <f t="shared" si="40"/>
        <v>0</v>
      </c>
      <c r="D56" s="16"/>
      <c r="E56" s="16">
        <f>[2]V_МО____нов!AQ66</f>
        <v>0</v>
      </c>
      <c r="F56" s="16">
        <f>[2]V_МО____нов!AR66</f>
        <v>0</v>
      </c>
      <c r="G56" s="16">
        <f>[2]V_МО____нов!AS66</f>
        <v>0</v>
      </c>
      <c r="H56" s="17"/>
      <c r="I56" s="16">
        <f t="shared" si="41"/>
        <v>0</v>
      </c>
      <c r="J56" s="16">
        <f>'[3]ФАКТ за 9 мес. 2023'!AM60</f>
        <v>0</v>
      </c>
      <c r="K56" s="16">
        <f>'[3]ФАКТ за 9 мес. 2023'!AN60</f>
        <v>0</v>
      </c>
      <c r="L56" s="16">
        <f>'[3]ФАКТ за 9 мес. 2023'!AO60</f>
        <v>0</v>
      </c>
      <c r="M56" s="15">
        <f t="shared" si="42"/>
        <v>0</v>
      </c>
      <c r="N56" s="16">
        <f t="shared" si="43"/>
        <v>0</v>
      </c>
      <c r="O56" s="16">
        <f t="shared" si="43"/>
        <v>0</v>
      </c>
      <c r="P56" s="16">
        <f t="shared" si="43"/>
        <v>0</v>
      </c>
      <c r="Q56" s="15">
        <f>'[3]2024_НМП_заявлено'!V61</f>
        <v>0</v>
      </c>
      <c r="R56" s="16">
        <f>'[3]2024_НМП_заявлено'!U61</f>
        <v>0</v>
      </c>
      <c r="S56" s="20">
        <f t="shared" si="44"/>
        <v>0</v>
      </c>
      <c r="T56" s="16">
        <f>'ПР1.21.2_НМП_2024 (в ТПОМС)'!T56-U56</f>
        <v>0</v>
      </c>
      <c r="U56" s="16">
        <f t="shared" si="45"/>
        <v>0</v>
      </c>
      <c r="V56" s="22"/>
      <c r="W56" s="21">
        <f t="shared" si="46"/>
        <v>0</v>
      </c>
      <c r="X56" s="21">
        <f t="shared" si="47"/>
        <v>0</v>
      </c>
      <c r="Y56" s="21">
        <f t="shared" si="48"/>
        <v>0</v>
      </c>
    </row>
    <row r="57" spans="1:25" ht="20.25" customHeight="1" x14ac:dyDescent="0.3">
      <c r="A57" s="38">
        <f t="shared" si="49"/>
        <v>45</v>
      </c>
      <c r="B57" s="39" t="s">
        <v>70</v>
      </c>
      <c r="C57" s="15">
        <f t="shared" si="40"/>
        <v>6868</v>
      </c>
      <c r="D57" s="16"/>
      <c r="E57" s="16">
        <f>[2]V_МО____нов!AQ67</f>
        <v>6868</v>
      </c>
      <c r="F57" s="16">
        <f>[2]V_МО____нов!AR67</f>
        <v>0</v>
      </c>
      <c r="G57" s="16">
        <f>[2]V_МО____нов!AS67</f>
        <v>0</v>
      </c>
      <c r="H57" s="17"/>
      <c r="I57" s="16">
        <f t="shared" si="41"/>
        <v>7097</v>
      </c>
      <c r="J57" s="16">
        <f>'[3]ФАКТ за 9 мес. 2023'!AM61</f>
        <v>7097</v>
      </c>
      <c r="K57" s="16">
        <f>'[3]ФАКТ за 9 мес. 2023'!AN61</f>
        <v>0</v>
      </c>
      <c r="L57" s="16">
        <f>'[3]ФАКТ за 9 мес. 2023'!AO61</f>
        <v>0</v>
      </c>
      <c r="M57" s="15">
        <f t="shared" si="42"/>
        <v>9463</v>
      </c>
      <c r="N57" s="16">
        <f t="shared" si="43"/>
        <v>9463</v>
      </c>
      <c r="O57" s="16">
        <f t="shared" si="43"/>
        <v>0</v>
      </c>
      <c r="P57" s="16">
        <f t="shared" si="43"/>
        <v>0</v>
      </c>
      <c r="Q57" s="15">
        <f>'[3]2024_НМП_заявлено'!V62</f>
        <v>9868</v>
      </c>
      <c r="R57" s="16">
        <f>'[3]2024_НМП_заявлено'!U62</f>
        <v>0</v>
      </c>
      <c r="S57" s="20">
        <f t="shared" si="44"/>
        <v>9856</v>
      </c>
      <c r="T57" s="16">
        <f>'ПР1.21.2_НМП_2024 (в ТПОМС)'!T57-U57</f>
        <v>9856</v>
      </c>
      <c r="U57" s="16">
        <f t="shared" si="45"/>
        <v>0</v>
      </c>
      <c r="V57" s="22"/>
      <c r="W57" s="21">
        <f t="shared" si="46"/>
        <v>-12</v>
      </c>
      <c r="X57" s="21">
        <f t="shared" si="47"/>
        <v>2988</v>
      </c>
      <c r="Y57" s="21">
        <f t="shared" si="48"/>
        <v>393</v>
      </c>
    </row>
    <row r="58" spans="1:25" ht="20.25" customHeight="1" x14ac:dyDescent="0.25">
      <c r="A58" s="25"/>
      <c r="B58" s="26" t="s">
        <v>71</v>
      </c>
      <c r="C58" s="27">
        <f>SUM(C53:C57)</f>
        <v>35432</v>
      </c>
      <c r="D58" s="27">
        <f t="shared" ref="D58:G58" si="50">SUM(D53:D57)</f>
        <v>0</v>
      </c>
      <c r="E58" s="27">
        <f t="shared" si="50"/>
        <v>35432</v>
      </c>
      <c r="F58" s="27">
        <f t="shared" si="50"/>
        <v>0</v>
      </c>
      <c r="G58" s="27">
        <f t="shared" si="50"/>
        <v>0</v>
      </c>
      <c r="H58" s="17"/>
      <c r="I58" s="27">
        <f t="shared" ref="I58:Y58" si="51">SUM(I53:I57)</f>
        <v>26960</v>
      </c>
      <c r="J58" s="27">
        <f t="shared" si="51"/>
        <v>26960</v>
      </c>
      <c r="K58" s="27">
        <f t="shared" si="51"/>
        <v>0</v>
      </c>
      <c r="L58" s="27">
        <f t="shared" si="51"/>
        <v>0</v>
      </c>
      <c r="M58" s="27">
        <f t="shared" si="51"/>
        <v>35947</v>
      </c>
      <c r="N58" s="27">
        <f t="shared" si="51"/>
        <v>35947</v>
      </c>
      <c r="O58" s="27">
        <f t="shared" si="51"/>
        <v>0</v>
      </c>
      <c r="P58" s="27">
        <f t="shared" si="51"/>
        <v>0</v>
      </c>
      <c r="Q58" s="27">
        <f t="shared" si="51"/>
        <v>38432</v>
      </c>
      <c r="R58" s="27">
        <f t="shared" si="51"/>
        <v>0</v>
      </c>
      <c r="S58" s="27">
        <f t="shared" si="51"/>
        <v>38420</v>
      </c>
      <c r="T58" s="27">
        <f t="shared" si="51"/>
        <v>38420</v>
      </c>
      <c r="U58" s="27">
        <f t="shared" si="51"/>
        <v>0</v>
      </c>
      <c r="V58" s="27">
        <f t="shared" si="51"/>
        <v>0</v>
      </c>
      <c r="W58" s="27">
        <f t="shared" si="51"/>
        <v>-12</v>
      </c>
      <c r="X58" s="27">
        <f t="shared" si="51"/>
        <v>2988</v>
      </c>
      <c r="Y58" s="27">
        <f t="shared" si="51"/>
        <v>2473</v>
      </c>
    </row>
    <row r="59" spans="1:25" ht="20.25" customHeight="1" x14ac:dyDescent="0.3">
      <c r="A59" s="38">
        <v>46</v>
      </c>
      <c r="B59" s="24" t="s">
        <v>72</v>
      </c>
      <c r="C59" s="15">
        <f>E59+G59+F59</f>
        <v>0</v>
      </c>
      <c r="D59" s="16"/>
      <c r="E59" s="16">
        <f>[2]V_МО____нов!AQ69</f>
        <v>0</v>
      </c>
      <c r="F59" s="16">
        <f>[2]V_МО____нов!AR69</f>
        <v>0</v>
      </c>
      <c r="G59" s="16">
        <f>[2]V_МО____нов!AS69</f>
        <v>0</v>
      </c>
      <c r="H59" s="17"/>
      <c r="I59" s="16">
        <f t="shared" ref="I59:I92" si="52">J59+K59+L59</f>
        <v>0</v>
      </c>
      <c r="J59" s="16">
        <f>'[3]ФАКТ за 9 мес. 2023'!AM63</f>
        <v>0</v>
      </c>
      <c r="K59" s="16">
        <f>'[3]ФАКТ за 9 мес. 2023'!AN63</f>
        <v>0</v>
      </c>
      <c r="L59" s="16">
        <f>'[3]ФАКТ за 9 мес. 2023'!AO63</f>
        <v>0</v>
      </c>
      <c r="M59" s="15">
        <f t="shared" ref="M59:M92" si="53">N59+O59+P59</f>
        <v>0</v>
      </c>
      <c r="N59" s="16">
        <f t="shared" ref="N59:P92" si="54">ROUND(J59/9*12,0)</f>
        <v>0</v>
      </c>
      <c r="O59" s="16">
        <f t="shared" si="54"/>
        <v>0</v>
      </c>
      <c r="P59" s="16">
        <f t="shared" si="54"/>
        <v>0</v>
      </c>
      <c r="Q59" s="15">
        <f>'[3]2024_НМП_заявлено'!V64</f>
        <v>0</v>
      </c>
      <c r="R59" s="16">
        <f>'[3]2024_НМП_заявлено'!U64</f>
        <v>0</v>
      </c>
      <c r="S59" s="20">
        <f t="shared" ref="S59:S92" si="55">T59+U59+V59</f>
        <v>0</v>
      </c>
      <c r="T59" s="16">
        <f>'ПР1.21.2_НМП_2024 (в ТПОМС)'!T59-U59</f>
        <v>0</v>
      </c>
      <c r="U59" s="16">
        <f t="shared" ref="U59:U92" si="56">O59</f>
        <v>0</v>
      </c>
      <c r="V59" s="22"/>
      <c r="W59" s="21">
        <f t="shared" ref="W59:W92" si="57">S59-Q59</f>
        <v>0</v>
      </c>
      <c r="X59" s="21">
        <f t="shared" ref="X59:X92" si="58">S59-C59</f>
        <v>0</v>
      </c>
      <c r="Y59" s="21">
        <f t="shared" ref="Y59:Y92" si="59">S59-M59</f>
        <v>0</v>
      </c>
    </row>
    <row r="60" spans="1:25" ht="25.5" customHeight="1" x14ac:dyDescent="0.3">
      <c r="A60" s="38">
        <f>A59+1</f>
        <v>47</v>
      </c>
      <c r="B60" s="24" t="s">
        <v>73</v>
      </c>
      <c r="C60" s="15">
        <f>E60+G60+F60</f>
        <v>6893</v>
      </c>
      <c r="D60" s="16"/>
      <c r="E60" s="16">
        <f>[2]V_МО____нов!AQ70</f>
        <v>6893</v>
      </c>
      <c r="F60" s="16">
        <f>[2]V_МО____нов!AR70</f>
        <v>0</v>
      </c>
      <c r="G60" s="16">
        <f>[2]V_МО____нов!AS70</f>
        <v>0</v>
      </c>
      <c r="H60" s="28"/>
      <c r="I60" s="16">
        <f t="shared" si="52"/>
        <v>6397</v>
      </c>
      <c r="J60" s="16">
        <f>'[3]ФАКТ за 9 мес. 2023'!AM64</f>
        <v>6397</v>
      </c>
      <c r="K60" s="16">
        <f>'[3]ФАКТ за 9 мес. 2023'!AN64</f>
        <v>0</v>
      </c>
      <c r="L60" s="16">
        <f>'[3]ФАКТ за 9 мес. 2023'!AO64</f>
        <v>0</v>
      </c>
      <c r="M60" s="15">
        <f t="shared" si="53"/>
        <v>8529</v>
      </c>
      <c r="N60" s="16">
        <f t="shared" si="54"/>
        <v>8529</v>
      </c>
      <c r="O60" s="16">
        <f t="shared" si="54"/>
        <v>0</v>
      </c>
      <c r="P60" s="16">
        <f t="shared" si="54"/>
        <v>0</v>
      </c>
      <c r="Q60" s="15">
        <f>'[3]2024_НМП_заявлено'!V65</f>
        <v>6893</v>
      </c>
      <c r="R60" s="16">
        <f>'[3]2024_НМП_заявлено'!U65</f>
        <v>0</v>
      </c>
      <c r="S60" s="20">
        <f t="shared" si="55"/>
        <v>6884</v>
      </c>
      <c r="T60" s="16">
        <f>'ПР1.21.2_НМП_2024 (в ТПОМС)'!T60-U60</f>
        <v>6884</v>
      </c>
      <c r="U60" s="16">
        <f t="shared" si="56"/>
        <v>0</v>
      </c>
      <c r="V60" s="22"/>
      <c r="W60" s="21">
        <f t="shared" si="57"/>
        <v>-9</v>
      </c>
      <c r="X60" s="21">
        <f t="shared" si="58"/>
        <v>-9</v>
      </c>
      <c r="Y60" s="21">
        <f t="shared" si="59"/>
        <v>-1645</v>
      </c>
    </row>
    <row r="61" spans="1:25" ht="18.75" x14ac:dyDescent="0.3">
      <c r="A61" s="38">
        <f t="shared" ref="A61:A92" si="60">A60+1</f>
        <v>48</v>
      </c>
      <c r="B61" s="24" t="s">
        <v>74</v>
      </c>
      <c r="C61" s="15">
        <f t="shared" ref="C61:C75" si="61">E61+G61+F61</f>
        <v>0</v>
      </c>
      <c r="D61" s="16"/>
      <c r="E61" s="16">
        <f>[2]V_МО____нов!AQ71</f>
        <v>0</v>
      </c>
      <c r="F61" s="16">
        <f>[2]V_МО____нов!AR71</f>
        <v>0</v>
      </c>
      <c r="G61" s="16">
        <f>[2]V_МО____нов!AS71</f>
        <v>0</v>
      </c>
      <c r="H61" s="17"/>
      <c r="I61" s="16">
        <f t="shared" si="52"/>
        <v>0</v>
      </c>
      <c r="J61" s="16">
        <f>'[3]ФАКТ за 9 мес. 2023'!AM65</f>
        <v>0</v>
      </c>
      <c r="K61" s="16">
        <f>'[3]ФАКТ за 9 мес. 2023'!AN65</f>
        <v>0</v>
      </c>
      <c r="L61" s="16">
        <f>'[3]ФАКТ за 9 мес. 2023'!AO65</f>
        <v>0</v>
      </c>
      <c r="M61" s="15">
        <f t="shared" si="53"/>
        <v>0</v>
      </c>
      <c r="N61" s="16">
        <f t="shared" si="54"/>
        <v>0</v>
      </c>
      <c r="O61" s="16">
        <f t="shared" si="54"/>
        <v>0</v>
      </c>
      <c r="P61" s="16">
        <f t="shared" si="54"/>
        <v>0</v>
      </c>
      <c r="Q61" s="15">
        <f>'[3]2024_НМП_заявлено'!V66</f>
        <v>0</v>
      </c>
      <c r="R61" s="16">
        <f>'[3]2024_НМП_заявлено'!U66</f>
        <v>0</v>
      </c>
      <c r="S61" s="20">
        <f t="shared" si="55"/>
        <v>0</v>
      </c>
      <c r="T61" s="16">
        <f>'ПР1.21.2_НМП_2024 (в ТПОМС)'!T61-U61</f>
        <v>0</v>
      </c>
      <c r="U61" s="16">
        <f t="shared" si="56"/>
        <v>0</v>
      </c>
      <c r="V61" s="22"/>
      <c r="W61" s="21">
        <f t="shared" si="57"/>
        <v>0</v>
      </c>
      <c r="X61" s="21">
        <f t="shared" si="58"/>
        <v>0</v>
      </c>
      <c r="Y61" s="21">
        <f t="shared" si="59"/>
        <v>0</v>
      </c>
    </row>
    <row r="62" spans="1:25" ht="18.75" x14ac:dyDescent="0.3">
      <c r="A62" s="38">
        <f t="shared" si="60"/>
        <v>49</v>
      </c>
      <c r="B62" s="39" t="s">
        <v>75</v>
      </c>
      <c r="C62" s="15">
        <f t="shared" si="61"/>
        <v>0</v>
      </c>
      <c r="D62" s="16"/>
      <c r="E62" s="16">
        <f>[2]V_МО____нов!AQ72</f>
        <v>0</v>
      </c>
      <c r="F62" s="16">
        <f>[2]V_МО____нов!AR72</f>
        <v>0</v>
      </c>
      <c r="G62" s="16">
        <f>[2]V_МО____нов!AS72</f>
        <v>0</v>
      </c>
      <c r="H62" s="17"/>
      <c r="I62" s="16">
        <f t="shared" si="52"/>
        <v>0</v>
      </c>
      <c r="J62" s="16">
        <f>'[3]ФАКТ за 9 мес. 2023'!AM66</f>
        <v>0</v>
      </c>
      <c r="K62" s="16">
        <f>'[3]ФАКТ за 9 мес. 2023'!AN66</f>
        <v>0</v>
      </c>
      <c r="L62" s="16">
        <f>'[3]ФАКТ за 9 мес. 2023'!AO66</f>
        <v>0</v>
      </c>
      <c r="M62" s="15">
        <f t="shared" si="53"/>
        <v>0</v>
      </c>
      <c r="N62" s="16">
        <f t="shared" si="54"/>
        <v>0</v>
      </c>
      <c r="O62" s="16">
        <f t="shared" si="54"/>
        <v>0</v>
      </c>
      <c r="P62" s="16">
        <f t="shared" si="54"/>
        <v>0</v>
      </c>
      <c r="Q62" s="15">
        <f>'[3]2024_НМП_заявлено'!V67</f>
        <v>0</v>
      </c>
      <c r="R62" s="16">
        <f>'[3]2024_НМП_заявлено'!U67</f>
        <v>0</v>
      </c>
      <c r="S62" s="20">
        <f t="shared" si="55"/>
        <v>0</v>
      </c>
      <c r="T62" s="16">
        <f>'ПР1.21.2_НМП_2024 (в ТПОМС)'!T62-U62</f>
        <v>0</v>
      </c>
      <c r="U62" s="16">
        <f t="shared" si="56"/>
        <v>0</v>
      </c>
      <c r="V62" s="22"/>
      <c r="W62" s="21">
        <f t="shared" si="57"/>
        <v>0</v>
      </c>
      <c r="X62" s="21">
        <f t="shared" si="58"/>
        <v>0</v>
      </c>
      <c r="Y62" s="21">
        <f t="shared" si="59"/>
        <v>0</v>
      </c>
    </row>
    <row r="63" spans="1:25" ht="18.75" x14ac:dyDescent="0.3">
      <c r="A63" s="38">
        <f t="shared" si="60"/>
        <v>50</v>
      </c>
      <c r="B63" s="40" t="s">
        <v>76</v>
      </c>
      <c r="C63" s="15">
        <f t="shared" si="61"/>
        <v>0</v>
      </c>
      <c r="D63" s="16"/>
      <c r="E63" s="16">
        <f>[2]V_МО____нов!AQ73</f>
        <v>0</v>
      </c>
      <c r="F63" s="16">
        <f>[2]V_МО____нов!AR73</f>
        <v>0</v>
      </c>
      <c r="G63" s="16">
        <f>[2]V_МО____нов!AS73</f>
        <v>0</v>
      </c>
      <c r="H63" s="17"/>
      <c r="I63" s="16">
        <f t="shared" si="52"/>
        <v>0</v>
      </c>
      <c r="J63" s="16">
        <f>'[3]ФАКТ за 9 мес. 2023'!AM67</f>
        <v>0</v>
      </c>
      <c r="K63" s="16">
        <f>'[3]ФАКТ за 9 мес. 2023'!AN67</f>
        <v>0</v>
      </c>
      <c r="L63" s="16">
        <f>'[3]ФАКТ за 9 мес. 2023'!AO67</f>
        <v>0</v>
      </c>
      <c r="M63" s="15">
        <f t="shared" si="53"/>
        <v>0</v>
      </c>
      <c r="N63" s="16">
        <f t="shared" si="54"/>
        <v>0</v>
      </c>
      <c r="O63" s="16">
        <f t="shared" si="54"/>
        <v>0</v>
      </c>
      <c r="P63" s="16">
        <f t="shared" si="54"/>
        <v>0</v>
      </c>
      <c r="Q63" s="15">
        <f>'[3]2024_НМП_заявлено'!V68</f>
        <v>0</v>
      </c>
      <c r="R63" s="16">
        <f>'[3]2024_НМП_заявлено'!U68</f>
        <v>0</v>
      </c>
      <c r="S63" s="20">
        <f t="shared" si="55"/>
        <v>0</v>
      </c>
      <c r="T63" s="16">
        <f>'ПР1.21.2_НМП_2024 (в ТПОМС)'!T63-U63</f>
        <v>0</v>
      </c>
      <c r="U63" s="16">
        <f t="shared" si="56"/>
        <v>0</v>
      </c>
      <c r="V63" s="22"/>
      <c r="W63" s="21">
        <f t="shared" si="57"/>
        <v>0</v>
      </c>
      <c r="X63" s="21">
        <f t="shared" si="58"/>
        <v>0</v>
      </c>
      <c r="Y63" s="21">
        <f t="shared" si="59"/>
        <v>0</v>
      </c>
    </row>
    <row r="64" spans="1:25" ht="18.75" x14ac:dyDescent="0.3">
      <c r="A64" s="38">
        <f t="shared" si="60"/>
        <v>51</v>
      </c>
      <c r="B64" s="41" t="s">
        <v>77</v>
      </c>
      <c r="C64" s="15">
        <f t="shared" si="61"/>
        <v>0</v>
      </c>
      <c r="D64" s="16"/>
      <c r="E64" s="16">
        <f>[2]V_МО____нов!AQ74</f>
        <v>0</v>
      </c>
      <c r="F64" s="16">
        <f>[2]V_МО____нов!AR74</f>
        <v>0</v>
      </c>
      <c r="G64" s="16">
        <f>[2]V_МО____нов!AS74</f>
        <v>0</v>
      </c>
      <c r="H64" s="17"/>
      <c r="I64" s="16">
        <f t="shared" si="52"/>
        <v>0</v>
      </c>
      <c r="J64" s="16">
        <f>'[3]ФАКТ за 9 мес. 2023'!AM68</f>
        <v>0</v>
      </c>
      <c r="K64" s="16">
        <f>'[3]ФАКТ за 9 мес. 2023'!AN68</f>
        <v>0</v>
      </c>
      <c r="L64" s="16">
        <f>'[3]ФАКТ за 9 мес. 2023'!AO68</f>
        <v>0</v>
      </c>
      <c r="M64" s="15">
        <f t="shared" si="53"/>
        <v>0</v>
      </c>
      <c r="N64" s="16">
        <f t="shared" si="54"/>
        <v>0</v>
      </c>
      <c r="O64" s="16">
        <f t="shared" si="54"/>
        <v>0</v>
      </c>
      <c r="P64" s="16">
        <f t="shared" si="54"/>
        <v>0</v>
      </c>
      <c r="Q64" s="15">
        <f>'[3]2024_НМП_заявлено'!V69</f>
        <v>0</v>
      </c>
      <c r="R64" s="16">
        <f>'[3]2024_НМП_заявлено'!U69</f>
        <v>0</v>
      </c>
      <c r="S64" s="20">
        <f t="shared" si="55"/>
        <v>0</v>
      </c>
      <c r="T64" s="16">
        <f>'ПР1.21.2_НМП_2024 (в ТПОМС)'!T64-U64</f>
        <v>0</v>
      </c>
      <c r="U64" s="16">
        <f t="shared" si="56"/>
        <v>0</v>
      </c>
      <c r="V64" s="22"/>
      <c r="W64" s="21">
        <f t="shared" si="57"/>
        <v>0</v>
      </c>
      <c r="X64" s="21">
        <f t="shared" si="58"/>
        <v>0</v>
      </c>
      <c r="Y64" s="21">
        <f t="shared" si="59"/>
        <v>0</v>
      </c>
    </row>
    <row r="65" spans="1:25" ht="18.75" x14ac:dyDescent="0.3">
      <c r="A65" s="38">
        <f t="shared" si="60"/>
        <v>52</v>
      </c>
      <c r="B65" s="42" t="s">
        <v>78</v>
      </c>
      <c r="C65" s="15">
        <f t="shared" si="61"/>
        <v>0</v>
      </c>
      <c r="D65" s="16"/>
      <c r="E65" s="16">
        <f>[2]V_МО____нов!AQ75</f>
        <v>0</v>
      </c>
      <c r="F65" s="16">
        <f>[2]V_МО____нов!AR75</f>
        <v>0</v>
      </c>
      <c r="G65" s="16">
        <f>[2]V_МО____нов!AS75</f>
        <v>0</v>
      </c>
      <c r="H65" s="17"/>
      <c r="I65" s="16">
        <f t="shared" si="52"/>
        <v>0</v>
      </c>
      <c r="J65" s="16">
        <f>'[3]ФАКТ за 9 мес. 2023'!AM69</f>
        <v>0</v>
      </c>
      <c r="K65" s="16">
        <f>'[3]ФАКТ за 9 мес. 2023'!AN69</f>
        <v>0</v>
      </c>
      <c r="L65" s="16">
        <f>'[3]ФАКТ за 9 мес. 2023'!AO69</f>
        <v>0</v>
      </c>
      <c r="M65" s="15">
        <f t="shared" si="53"/>
        <v>0</v>
      </c>
      <c r="N65" s="16">
        <f t="shared" si="54"/>
        <v>0</v>
      </c>
      <c r="O65" s="16">
        <f t="shared" si="54"/>
        <v>0</v>
      </c>
      <c r="P65" s="16">
        <f t="shared" si="54"/>
        <v>0</v>
      </c>
      <c r="Q65" s="15">
        <f>'[3]2024_НМП_заявлено'!V70</f>
        <v>0</v>
      </c>
      <c r="R65" s="16">
        <f>'[3]2024_НМП_заявлено'!U70</f>
        <v>0</v>
      </c>
      <c r="S65" s="20">
        <f t="shared" si="55"/>
        <v>0</v>
      </c>
      <c r="T65" s="16">
        <f>'ПР1.21.2_НМП_2024 (в ТПОМС)'!T65-U65</f>
        <v>0</v>
      </c>
      <c r="U65" s="16">
        <f t="shared" si="56"/>
        <v>0</v>
      </c>
      <c r="V65" s="22"/>
      <c r="W65" s="21">
        <f t="shared" si="57"/>
        <v>0</v>
      </c>
      <c r="X65" s="21">
        <f t="shared" si="58"/>
        <v>0</v>
      </c>
      <c r="Y65" s="21">
        <f t="shared" si="59"/>
        <v>0</v>
      </c>
    </row>
    <row r="66" spans="1:25" ht="18.75" x14ac:dyDescent="0.3">
      <c r="A66" s="38">
        <f t="shared" si="60"/>
        <v>53</v>
      </c>
      <c r="B66" s="40" t="s">
        <v>79</v>
      </c>
      <c r="C66" s="15">
        <f t="shared" si="61"/>
        <v>0</v>
      </c>
      <c r="D66" s="16"/>
      <c r="E66" s="16">
        <f>[2]V_МО____нов!AQ76</f>
        <v>0</v>
      </c>
      <c r="F66" s="16">
        <f>[2]V_МО____нов!AR76</f>
        <v>0</v>
      </c>
      <c r="G66" s="16">
        <f>[2]V_МО____нов!AS76</f>
        <v>0</v>
      </c>
      <c r="H66" s="17"/>
      <c r="I66" s="16">
        <f t="shared" si="52"/>
        <v>0</v>
      </c>
      <c r="J66" s="16">
        <f>'[3]ФАКТ за 9 мес. 2023'!AM70</f>
        <v>0</v>
      </c>
      <c r="K66" s="16">
        <f>'[3]ФАКТ за 9 мес. 2023'!AN70</f>
        <v>0</v>
      </c>
      <c r="L66" s="16">
        <f>'[3]ФАКТ за 9 мес. 2023'!AO70</f>
        <v>0</v>
      </c>
      <c r="M66" s="15">
        <f t="shared" si="53"/>
        <v>0</v>
      </c>
      <c r="N66" s="16">
        <f t="shared" si="54"/>
        <v>0</v>
      </c>
      <c r="O66" s="16">
        <f t="shared" si="54"/>
        <v>0</v>
      </c>
      <c r="P66" s="16">
        <f t="shared" si="54"/>
        <v>0</v>
      </c>
      <c r="Q66" s="15">
        <f>'[3]2024_НМП_заявлено'!V71</f>
        <v>0</v>
      </c>
      <c r="R66" s="16">
        <f>'[3]2024_НМП_заявлено'!U71</f>
        <v>0</v>
      </c>
      <c r="S66" s="20">
        <f t="shared" si="55"/>
        <v>0</v>
      </c>
      <c r="T66" s="16">
        <f>'ПР1.21.2_НМП_2024 (в ТПОМС)'!T66-U66</f>
        <v>0</v>
      </c>
      <c r="U66" s="16">
        <f t="shared" si="56"/>
        <v>0</v>
      </c>
      <c r="V66" s="22"/>
      <c r="W66" s="21">
        <f t="shared" si="57"/>
        <v>0</v>
      </c>
      <c r="X66" s="21">
        <f t="shared" si="58"/>
        <v>0</v>
      </c>
      <c r="Y66" s="21">
        <f t="shared" si="59"/>
        <v>0</v>
      </c>
    </row>
    <row r="67" spans="1:25" ht="18.75" x14ac:dyDescent="0.3">
      <c r="A67" s="38">
        <f t="shared" si="60"/>
        <v>54</v>
      </c>
      <c r="B67" s="40" t="s">
        <v>80</v>
      </c>
      <c r="C67" s="15">
        <f t="shared" si="61"/>
        <v>0</v>
      </c>
      <c r="D67" s="16"/>
      <c r="E67" s="16">
        <f>[2]V_МО____нов!AQ77</f>
        <v>0</v>
      </c>
      <c r="F67" s="16">
        <f>[2]V_МО____нов!AR77</f>
        <v>0</v>
      </c>
      <c r="G67" s="16">
        <f>[2]V_МО____нов!AS77</f>
        <v>0</v>
      </c>
      <c r="H67" s="17"/>
      <c r="I67" s="16">
        <f t="shared" si="52"/>
        <v>0</v>
      </c>
      <c r="J67" s="16">
        <f>'[3]ФАКТ за 9 мес. 2023'!AM71</f>
        <v>0</v>
      </c>
      <c r="K67" s="16">
        <f>'[3]ФАКТ за 9 мес. 2023'!AN71</f>
        <v>0</v>
      </c>
      <c r="L67" s="16">
        <f>'[3]ФАКТ за 9 мес. 2023'!AO71</f>
        <v>0</v>
      </c>
      <c r="M67" s="15">
        <f t="shared" si="53"/>
        <v>0</v>
      </c>
      <c r="N67" s="16">
        <f t="shared" si="54"/>
        <v>0</v>
      </c>
      <c r="O67" s="16">
        <f t="shared" si="54"/>
        <v>0</v>
      </c>
      <c r="P67" s="16">
        <f t="shared" si="54"/>
        <v>0</v>
      </c>
      <c r="Q67" s="15">
        <f>'[3]2024_НМП_заявлено'!V72</f>
        <v>0</v>
      </c>
      <c r="R67" s="16">
        <f>'[3]2024_НМП_заявлено'!U72</f>
        <v>0</v>
      </c>
      <c r="S67" s="20">
        <f t="shared" si="55"/>
        <v>0</v>
      </c>
      <c r="T67" s="16">
        <f>'ПР1.21.2_НМП_2024 (в ТПОМС)'!T67-U67</f>
        <v>0</v>
      </c>
      <c r="U67" s="16">
        <f t="shared" si="56"/>
        <v>0</v>
      </c>
      <c r="V67" s="22"/>
      <c r="W67" s="21">
        <f t="shared" si="57"/>
        <v>0</v>
      </c>
      <c r="X67" s="21">
        <f t="shared" si="58"/>
        <v>0</v>
      </c>
      <c r="Y67" s="21">
        <f t="shared" si="59"/>
        <v>0</v>
      </c>
    </row>
    <row r="68" spans="1:25" ht="22.5" customHeight="1" x14ac:dyDescent="0.3">
      <c r="A68" s="38">
        <f t="shared" si="60"/>
        <v>55</v>
      </c>
      <c r="B68" s="39" t="s">
        <v>81</v>
      </c>
      <c r="C68" s="15">
        <f t="shared" si="61"/>
        <v>0</v>
      </c>
      <c r="D68" s="16"/>
      <c r="E68" s="16">
        <f>[2]V_МО____нов!AQ78</f>
        <v>0</v>
      </c>
      <c r="F68" s="16">
        <f>[2]V_МО____нов!AR78</f>
        <v>0</v>
      </c>
      <c r="G68" s="16">
        <f>[2]V_МО____нов!AS78</f>
        <v>0</v>
      </c>
      <c r="H68" s="17"/>
      <c r="I68" s="16">
        <f t="shared" si="52"/>
        <v>0</v>
      </c>
      <c r="J68" s="16">
        <f>'[3]ФАКТ за 9 мес. 2023'!AM72</f>
        <v>0</v>
      </c>
      <c r="K68" s="16">
        <f>'[3]ФАКТ за 9 мес. 2023'!AN72</f>
        <v>0</v>
      </c>
      <c r="L68" s="16">
        <f>'[3]ФАКТ за 9 мес. 2023'!AO72</f>
        <v>0</v>
      </c>
      <c r="M68" s="15">
        <f t="shared" si="53"/>
        <v>0</v>
      </c>
      <c r="N68" s="16">
        <f t="shared" si="54"/>
        <v>0</v>
      </c>
      <c r="O68" s="16">
        <f t="shared" si="54"/>
        <v>0</v>
      </c>
      <c r="P68" s="16">
        <f t="shared" si="54"/>
        <v>0</v>
      </c>
      <c r="Q68" s="15">
        <f>'[3]2024_НМП_заявлено'!V73</f>
        <v>0</v>
      </c>
      <c r="R68" s="16">
        <f>'[3]2024_НМП_заявлено'!U73</f>
        <v>0</v>
      </c>
      <c r="S68" s="20">
        <f t="shared" si="55"/>
        <v>0</v>
      </c>
      <c r="T68" s="16">
        <f>'ПР1.21.2_НМП_2024 (в ТПОМС)'!T68-U68</f>
        <v>0</v>
      </c>
      <c r="U68" s="16">
        <f t="shared" si="56"/>
        <v>0</v>
      </c>
      <c r="V68" s="22"/>
      <c r="W68" s="21">
        <f t="shared" si="57"/>
        <v>0</v>
      </c>
      <c r="X68" s="21">
        <f t="shared" si="58"/>
        <v>0</v>
      </c>
      <c r="Y68" s="21">
        <f t="shared" si="59"/>
        <v>0</v>
      </c>
    </row>
    <row r="69" spans="1:25" ht="18.75" x14ac:dyDescent="0.3">
      <c r="A69" s="38">
        <f t="shared" si="60"/>
        <v>56</v>
      </c>
      <c r="B69" s="24" t="s">
        <v>82</v>
      </c>
      <c r="C69" s="15">
        <f t="shared" si="61"/>
        <v>0</v>
      </c>
      <c r="D69" s="16"/>
      <c r="E69" s="16">
        <f>[2]V_МО____нов!AQ79</f>
        <v>0</v>
      </c>
      <c r="F69" s="16">
        <f>[2]V_МО____нов!AR79</f>
        <v>0</v>
      </c>
      <c r="G69" s="16">
        <f>[2]V_МО____нов!AS79</f>
        <v>0</v>
      </c>
      <c r="H69" s="17"/>
      <c r="I69" s="16">
        <f t="shared" si="52"/>
        <v>0</v>
      </c>
      <c r="J69" s="16">
        <f>'[3]ФАКТ за 9 мес. 2023'!AM73</f>
        <v>0</v>
      </c>
      <c r="K69" s="16">
        <f>'[3]ФАКТ за 9 мес. 2023'!AN73</f>
        <v>0</v>
      </c>
      <c r="L69" s="16">
        <f>'[3]ФАКТ за 9 мес. 2023'!AO73</f>
        <v>0</v>
      </c>
      <c r="M69" s="15">
        <f t="shared" si="53"/>
        <v>0</v>
      </c>
      <c r="N69" s="16">
        <f t="shared" si="54"/>
        <v>0</v>
      </c>
      <c r="O69" s="16">
        <f t="shared" si="54"/>
        <v>0</v>
      </c>
      <c r="P69" s="16">
        <f t="shared" si="54"/>
        <v>0</v>
      </c>
      <c r="Q69" s="15">
        <f>'[3]2024_НМП_заявлено'!V74</f>
        <v>0</v>
      </c>
      <c r="R69" s="16">
        <f>'[3]2024_НМП_заявлено'!U74</f>
        <v>0</v>
      </c>
      <c r="S69" s="20">
        <f t="shared" si="55"/>
        <v>0</v>
      </c>
      <c r="T69" s="16">
        <f>'ПР1.21.2_НМП_2024 (в ТПОМС)'!T69-U69</f>
        <v>0</v>
      </c>
      <c r="U69" s="16">
        <f t="shared" si="56"/>
        <v>0</v>
      </c>
      <c r="V69" s="22"/>
      <c r="W69" s="21">
        <f t="shared" si="57"/>
        <v>0</v>
      </c>
      <c r="X69" s="21">
        <f t="shared" si="58"/>
        <v>0</v>
      </c>
      <c r="Y69" s="21">
        <f t="shared" si="59"/>
        <v>0</v>
      </c>
    </row>
    <row r="70" spans="1:25" ht="18.75" x14ac:dyDescent="0.3">
      <c r="A70" s="38">
        <f t="shared" si="60"/>
        <v>57</v>
      </c>
      <c r="B70" s="39" t="s">
        <v>83</v>
      </c>
      <c r="C70" s="15">
        <f t="shared" si="61"/>
        <v>0</v>
      </c>
      <c r="D70" s="16"/>
      <c r="E70" s="16">
        <f>[2]V_МО____нов!AQ80</f>
        <v>0</v>
      </c>
      <c r="F70" s="16">
        <f>[2]V_МО____нов!AR80</f>
        <v>0</v>
      </c>
      <c r="G70" s="16">
        <f>[2]V_МО____нов!AS80</f>
        <v>0</v>
      </c>
      <c r="H70" s="17"/>
      <c r="I70" s="16">
        <f t="shared" si="52"/>
        <v>0</v>
      </c>
      <c r="J70" s="16">
        <f>'[3]ФАКТ за 9 мес. 2023'!AM74</f>
        <v>0</v>
      </c>
      <c r="K70" s="16">
        <f>'[3]ФАКТ за 9 мес. 2023'!AN74</f>
        <v>0</v>
      </c>
      <c r="L70" s="16">
        <f>'[3]ФАКТ за 9 мес. 2023'!AO74</f>
        <v>0</v>
      </c>
      <c r="M70" s="15">
        <f t="shared" si="53"/>
        <v>0</v>
      </c>
      <c r="N70" s="16">
        <f t="shared" si="54"/>
        <v>0</v>
      </c>
      <c r="O70" s="16">
        <f t="shared" si="54"/>
        <v>0</v>
      </c>
      <c r="P70" s="16">
        <f t="shared" si="54"/>
        <v>0</v>
      </c>
      <c r="Q70" s="15">
        <f>'[3]2024_НМП_заявлено'!V75</f>
        <v>0</v>
      </c>
      <c r="R70" s="16">
        <f>'[3]2024_НМП_заявлено'!U75</f>
        <v>0</v>
      </c>
      <c r="S70" s="20">
        <f t="shared" si="55"/>
        <v>0</v>
      </c>
      <c r="T70" s="16">
        <f>'ПР1.21.2_НМП_2024 (в ТПОМС)'!T70-U70</f>
        <v>0</v>
      </c>
      <c r="U70" s="16">
        <f t="shared" si="56"/>
        <v>0</v>
      </c>
      <c r="V70" s="22"/>
      <c r="W70" s="21">
        <f t="shared" si="57"/>
        <v>0</v>
      </c>
      <c r="X70" s="21">
        <f t="shared" si="58"/>
        <v>0</v>
      </c>
      <c r="Y70" s="21">
        <f t="shared" si="59"/>
        <v>0</v>
      </c>
    </row>
    <row r="71" spans="1:25" ht="18.75" x14ac:dyDescent="0.3">
      <c r="A71" s="38">
        <f t="shared" si="60"/>
        <v>58</v>
      </c>
      <c r="B71" s="39" t="s">
        <v>84</v>
      </c>
      <c r="C71" s="15">
        <f t="shared" si="61"/>
        <v>0</v>
      </c>
      <c r="D71" s="16"/>
      <c r="E71" s="16">
        <f>[2]V_МО____нов!AQ81</f>
        <v>0</v>
      </c>
      <c r="F71" s="16">
        <f>[2]V_МО____нов!AR81</f>
        <v>0</v>
      </c>
      <c r="G71" s="16">
        <f>[2]V_МО____нов!AS81</f>
        <v>0</v>
      </c>
      <c r="H71" s="17"/>
      <c r="I71" s="16">
        <f t="shared" si="52"/>
        <v>0</v>
      </c>
      <c r="J71" s="16">
        <f>'[3]ФАКТ за 9 мес. 2023'!AM75</f>
        <v>0</v>
      </c>
      <c r="K71" s="16">
        <f>'[3]ФАКТ за 9 мес. 2023'!AN75</f>
        <v>0</v>
      </c>
      <c r="L71" s="16">
        <f>'[3]ФАКТ за 9 мес. 2023'!AO75</f>
        <v>0</v>
      </c>
      <c r="M71" s="15">
        <f t="shared" si="53"/>
        <v>0</v>
      </c>
      <c r="N71" s="16">
        <f t="shared" si="54"/>
        <v>0</v>
      </c>
      <c r="O71" s="16">
        <f t="shared" si="54"/>
        <v>0</v>
      </c>
      <c r="P71" s="16">
        <f t="shared" si="54"/>
        <v>0</v>
      </c>
      <c r="Q71" s="15">
        <f>'[3]2024_НМП_заявлено'!V76</f>
        <v>0</v>
      </c>
      <c r="R71" s="16">
        <f>'[3]2024_НМП_заявлено'!U76</f>
        <v>0</v>
      </c>
      <c r="S71" s="20">
        <f t="shared" si="55"/>
        <v>0</v>
      </c>
      <c r="T71" s="16">
        <f>'ПР1.21.2_НМП_2024 (в ТПОМС)'!T71-U71</f>
        <v>0</v>
      </c>
      <c r="U71" s="16">
        <f t="shared" si="56"/>
        <v>0</v>
      </c>
      <c r="V71" s="22"/>
      <c r="W71" s="21">
        <f t="shared" si="57"/>
        <v>0</v>
      </c>
      <c r="X71" s="21">
        <f t="shared" si="58"/>
        <v>0</v>
      </c>
      <c r="Y71" s="21">
        <f t="shared" si="59"/>
        <v>0</v>
      </c>
    </row>
    <row r="72" spans="1:25" ht="18.75" x14ac:dyDescent="0.3">
      <c r="A72" s="38">
        <f t="shared" si="60"/>
        <v>59</v>
      </c>
      <c r="B72" s="39" t="s">
        <v>85</v>
      </c>
      <c r="C72" s="15">
        <f t="shared" si="61"/>
        <v>200</v>
      </c>
      <c r="D72" s="16"/>
      <c r="E72" s="16">
        <f>[2]V_МО____нов!AQ83</f>
        <v>200</v>
      </c>
      <c r="F72" s="16">
        <f>[2]V_МО____нов!AR83</f>
        <v>0</v>
      </c>
      <c r="G72" s="16">
        <f>[2]V_МО____нов!AS83</f>
        <v>0</v>
      </c>
      <c r="H72" s="17"/>
      <c r="I72" s="16">
        <f t="shared" si="52"/>
        <v>83</v>
      </c>
      <c r="J72" s="16">
        <f>'[3]ФАКТ за 9 мес. 2023'!AM77</f>
        <v>83</v>
      </c>
      <c r="K72" s="16">
        <f>'[3]ФАКТ за 9 мес. 2023'!AN77</f>
        <v>0</v>
      </c>
      <c r="L72" s="16">
        <f>'[3]ФАКТ за 9 мес. 2023'!AO77</f>
        <v>0</v>
      </c>
      <c r="M72" s="15">
        <f t="shared" si="53"/>
        <v>111</v>
      </c>
      <c r="N72" s="16">
        <f t="shared" si="54"/>
        <v>111</v>
      </c>
      <c r="O72" s="16">
        <f t="shared" si="54"/>
        <v>0</v>
      </c>
      <c r="P72" s="16">
        <f t="shared" si="54"/>
        <v>0</v>
      </c>
      <c r="Q72" s="15">
        <f>'[3]2024_НМП_заявлено'!V77</f>
        <v>600</v>
      </c>
      <c r="R72" s="16">
        <f>'[3]2024_НМП_заявлено'!U77</f>
        <v>0</v>
      </c>
      <c r="S72" s="20">
        <f t="shared" si="55"/>
        <v>600</v>
      </c>
      <c r="T72" s="16">
        <f>'ПР1.21.2_НМП_2024 (в ТПОМС)'!T72-U72</f>
        <v>600</v>
      </c>
      <c r="U72" s="16">
        <f t="shared" si="56"/>
        <v>0</v>
      </c>
      <c r="V72" s="22"/>
      <c r="W72" s="21">
        <f t="shared" si="57"/>
        <v>0</v>
      </c>
      <c r="X72" s="21">
        <f t="shared" si="58"/>
        <v>400</v>
      </c>
      <c r="Y72" s="21">
        <f t="shared" si="59"/>
        <v>489</v>
      </c>
    </row>
    <row r="73" spans="1:25" ht="18.75" x14ac:dyDescent="0.3">
      <c r="A73" s="38">
        <f t="shared" si="60"/>
        <v>60</v>
      </c>
      <c r="B73" s="43" t="s">
        <v>86</v>
      </c>
      <c r="C73" s="15">
        <f t="shared" si="61"/>
        <v>0</v>
      </c>
      <c r="D73" s="16"/>
      <c r="E73" s="16">
        <f>[2]V_МО____нов!AQ84</f>
        <v>0</v>
      </c>
      <c r="F73" s="16">
        <f>[2]V_МО____нов!AR84</f>
        <v>0</v>
      </c>
      <c r="G73" s="16">
        <f>[2]V_МО____нов!AS84</f>
        <v>0</v>
      </c>
      <c r="H73" s="17"/>
      <c r="I73" s="16">
        <f t="shared" si="52"/>
        <v>0</v>
      </c>
      <c r="J73" s="16">
        <f>'[3]ФАКТ за 9 мес. 2023'!AM78</f>
        <v>0</v>
      </c>
      <c r="K73" s="16">
        <f>'[3]ФАКТ за 9 мес. 2023'!AN78</f>
        <v>0</v>
      </c>
      <c r="L73" s="16">
        <f>'[3]ФАКТ за 9 мес. 2023'!AO78</f>
        <v>0</v>
      </c>
      <c r="M73" s="15">
        <f t="shared" si="53"/>
        <v>0</v>
      </c>
      <c r="N73" s="16">
        <f t="shared" si="54"/>
        <v>0</v>
      </c>
      <c r="O73" s="16">
        <f t="shared" si="54"/>
        <v>0</v>
      </c>
      <c r="P73" s="16">
        <f t="shared" si="54"/>
        <v>0</v>
      </c>
      <c r="Q73" s="15">
        <f>'[3]2024_НМП_заявлено'!V78</f>
        <v>0</v>
      </c>
      <c r="R73" s="16">
        <f>'[3]2024_НМП_заявлено'!U78</f>
        <v>0</v>
      </c>
      <c r="S73" s="20">
        <f t="shared" si="55"/>
        <v>0</v>
      </c>
      <c r="T73" s="16">
        <f>'ПР1.21.2_НМП_2024 (в ТПОМС)'!T73-U73</f>
        <v>0</v>
      </c>
      <c r="U73" s="16">
        <f t="shared" si="56"/>
        <v>0</v>
      </c>
      <c r="V73" s="22"/>
      <c r="W73" s="21">
        <f t="shared" si="57"/>
        <v>0</v>
      </c>
      <c r="X73" s="21">
        <f t="shared" si="58"/>
        <v>0</v>
      </c>
      <c r="Y73" s="21">
        <f t="shared" si="59"/>
        <v>0</v>
      </c>
    </row>
    <row r="74" spans="1:25" ht="23.25" customHeight="1" x14ac:dyDescent="0.3">
      <c r="A74" s="38">
        <f t="shared" si="60"/>
        <v>61</v>
      </c>
      <c r="B74" s="43" t="s">
        <v>87</v>
      </c>
      <c r="C74" s="15">
        <f t="shared" si="61"/>
        <v>0</v>
      </c>
      <c r="D74" s="16"/>
      <c r="E74" s="16">
        <f>[2]V_МО____нов!AQ85</f>
        <v>0</v>
      </c>
      <c r="F74" s="16">
        <f>[2]V_МО____нов!AR85</f>
        <v>0</v>
      </c>
      <c r="G74" s="16">
        <f>[2]V_МО____нов!AS85</f>
        <v>0</v>
      </c>
      <c r="H74" s="17"/>
      <c r="I74" s="16">
        <f t="shared" si="52"/>
        <v>0</v>
      </c>
      <c r="J74" s="16">
        <f>'[3]ФАКТ за 9 мес. 2023'!AM79</f>
        <v>0</v>
      </c>
      <c r="K74" s="16">
        <f>'[3]ФАКТ за 9 мес. 2023'!AN79</f>
        <v>0</v>
      </c>
      <c r="L74" s="16">
        <f>'[3]ФАКТ за 9 мес. 2023'!AO79</f>
        <v>0</v>
      </c>
      <c r="M74" s="15">
        <f t="shared" si="53"/>
        <v>0</v>
      </c>
      <c r="N74" s="16">
        <f t="shared" si="54"/>
        <v>0</v>
      </c>
      <c r="O74" s="16">
        <f t="shared" si="54"/>
        <v>0</v>
      </c>
      <c r="P74" s="16">
        <f t="shared" si="54"/>
        <v>0</v>
      </c>
      <c r="Q74" s="15">
        <f>'[3]2024_НМП_заявлено'!V79</f>
        <v>0</v>
      </c>
      <c r="R74" s="16">
        <f>'[3]2024_НМП_заявлено'!U79</f>
        <v>0</v>
      </c>
      <c r="S74" s="20">
        <f t="shared" si="55"/>
        <v>0</v>
      </c>
      <c r="T74" s="16">
        <f>'ПР1.21.2_НМП_2024 (в ТПОМС)'!T74-U74</f>
        <v>0</v>
      </c>
      <c r="U74" s="16">
        <f t="shared" si="56"/>
        <v>0</v>
      </c>
      <c r="V74" s="22"/>
      <c r="W74" s="21">
        <f t="shared" si="57"/>
        <v>0</v>
      </c>
      <c r="X74" s="21">
        <f t="shared" si="58"/>
        <v>0</v>
      </c>
      <c r="Y74" s="21">
        <f t="shared" si="59"/>
        <v>0</v>
      </c>
    </row>
    <row r="75" spans="1:25" ht="23.25" customHeight="1" x14ac:dyDescent="0.3">
      <c r="A75" s="38">
        <f t="shared" si="60"/>
        <v>62</v>
      </c>
      <c r="B75" s="43" t="s">
        <v>88</v>
      </c>
      <c r="C75" s="15">
        <f t="shared" si="61"/>
        <v>0</v>
      </c>
      <c r="D75" s="16"/>
      <c r="E75" s="16">
        <f>[2]V_МО____нов!AQ86</f>
        <v>0</v>
      </c>
      <c r="F75" s="16">
        <f>[2]V_МО____нов!AR86</f>
        <v>0</v>
      </c>
      <c r="G75" s="16">
        <f>[2]V_МО____нов!AS86</f>
        <v>0</v>
      </c>
      <c r="H75" s="17"/>
      <c r="I75" s="16">
        <f t="shared" si="52"/>
        <v>0</v>
      </c>
      <c r="J75" s="16">
        <f>'[3]ФАКТ за 9 мес. 2023'!AM80</f>
        <v>0</v>
      </c>
      <c r="K75" s="16">
        <f>'[3]ФАКТ за 9 мес. 2023'!AN80</f>
        <v>0</v>
      </c>
      <c r="L75" s="16">
        <f>'[3]ФАКТ за 9 мес. 2023'!AO80</f>
        <v>0</v>
      </c>
      <c r="M75" s="15">
        <f t="shared" si="53"/>
        <v>0</v>
      </c>
      <c r="N75" s="16">
        <f t="shared" si="54"/>
        <v>0</v>
      </c>
      <c r="O75" s="16">
        <f t="shared" si="54"/>
        <v>0</v>
      </c>
      <c r="P75" s="16">
        <f t="shared" si="54"/>
        <v>0</v>
      </c>
      <c r="Q75" s="15">
        <f>'[3]2024_НМП_заявлено'!V80</f>
        <v>0</v>
      </c>
      <c r="R75" s="16">
        <f>'[3]2024_НМП_заявлено'!U80</f>
        <v>0</v>
      </c>
      <c r="S75" s="20">
        <f t="shared" si="55"/>
        <v>0</v>
      </c>
      <c r="T75" s="16">
        <f>'ПР1.21.2_НМП_2024 (в ТПОМС)'!T75-U75</f>
        <v>0</v>
      </c>
      <c r="U75" s="16">
        <f t="shared" si="56"/>
        <v>0</v>
      </c>
      <c r="V75" s="22"/>
      <c r="W75" s="21">
        <f t="shared" si="57"/>
        <v>0</v>
      </c>
      <c r="X75" s="21">
        <f t="shared" si="58"/>
        <v>0</v>
      </c>
      <c r="Y75" s="21">
        <f t="shared" si="59"/>
        <v>0</v>
      </c>
    </row>
    <row r="76" spans="1:25" ht="18.75" x14ac:dyDescent="0.3">
      <c r="A76" s="38">
        <f t="shared" si="60"/>
        <v>63</v>
      </c>
      <c r="B76" s="43" t="s">
        <v>89</v>
      </c>
      <c r="C76" s="15">
        <f t="shared" ref="C76:C92" si="62">D76+E76+G76</f>
        <v>0</v>
      </c>
      <c r="D76" s="16">
        <f>'[3]V_МО_Протокол 21'!AL87</f>
        <v>0</v>
      </c>
      <c r="E76" s="16">
        <f>[2]V_МО____нов!AQ87</f>
        <v>0</v>
      </c>
      <c r="F76" s="16">
        <f>[2]V_МО____нов!AR87</f>
        <v>0</v>
      </c>
      <c r="G76" s="16">
        <f>[2]V_МО____нов!AS87</f>
        <v>0</v>
      </c>
      <c r="H76" s="17"/>
      <c r="I76" s="16">
        <f t="shared" si="52"/>
        <v>0</v>
      </c>
      <c r="J76" s="16">
        <f>'[3]ФАКТ за 9 мес. 2023'!AM81</f>
        <v>0</v>
      </c>
      <c r="K76" s="16">
        <f>'[3]ФАКТ за 9 мес. 2023'!AN81</f>
        <v>0</v>
      </c>
      <c r="L76" s="16">
        <f>'[3]ФАКТ за 9 мес. 2023'!AO81</f>
        <v>0</v>
      </c>
      <c r="M76" s="15">
        <f t="shared" si="53"/>
        <v>0</v>
      </c>
      <c r="N76" s="16">
        <f t="shared" si="54"/>
        <v>0</v>
      </c>
      <c r="O76" s="16">
        <f t="shared" si="54"/>
        <v>0</v>
      </c>
      <c r="P76" s="16">
        <f t="shared" si="54"/>
        <v>0</v>
      </c>
      <c r="Q76" s="15">
        <f>'[3]2024_НМП_заявлено'!V81</f>
        <v>0</v>
      </c>
      <c r="R76" s="16">
        <f>'[3]2024_НМП_заявлено'!U81</f>
        <v>0</v>
      </c>
      <c r="S76" s="20">
        <f t="shared" si="55"/>
        <v>0</v>
      </c>
      <c r="T76" s="16">
        <f>'ПР1.21.2_НМП_2024 (в ТПОМС)'!T76-U76</f>
        <v>0</v>
      </c>
      <c r="U76" s="16">
        <f t="shared" si="56"/>
        <v>0</v>
      </c>
      <c r="V76" s="22"/>
      <c r="W76" s="21">
        <f t="shared" si="57"/>
        <v>0</v>
      </c>
      <c r="X76" s="21">
        <f t="shared" si="58"/>
        <v>0</v>
      </c>
      <c r="Y76" s="21">
        <f t="shared" si="59"/>
        <v>0</v>
      </c>
    </row>
    <row r="77" spans="1:25" ht="18.75" x14ac:dyDescent="0.3">
      <c r="A77" s="38">
        <f t="shared" si="60"/>
        <v>64</v>
      </c>
      <c r="B77" s="43" t="s">
        <v>90</v>
      </c>
      <c r="C77" s="15">
        <f t="shared" si="62"/>
        <v>0</v>
      </c>
      <c r="D77" s="16"/>
      <c r="E77" s="16">
        <f>[2]V_МО____нов!AQ88</f>
        <v>0</v>
      </c>
      <c r="F77" s="16">
        <f>[2]V_МО____нов!AR88</f>
        <v>0</v>
      </c>
      <c r="G77" s="16">
        <f>[2]V_МО____нов!AS88</f>
        <v>0</v>
      </c>
      <c r="H77" s="17"/>
      <c r="I77" s="16">
        <f t="shared" si="52"/>
        <v>0</v>
      </c>
      <c r="J77" s="16">
        <f>'[3]ФАКТ за 9 мес. 2023'!AM82</f>
        <v>0</v>
      </c>
      <c r="K77" s="16">
        <f>'[3]ФАКТ за 9 мес. 2023'!AN82</f>
        <v>0</v>
      </c>
      <c r="L77" s="16">
        <f>'[3]ФАКТ за 9 мес. 2023'!AO82</f>
        <v>0</v>
      </c>
      <c r="M77" s="15">
        <f t="shared" si="53"/>
        <v>0</v>
      </c>
      <c r="N77" s="16">
        <f t="shared" si="54"/>
        <v>0</v>
      </c>
      <c r="O77" s="16">
        <f t="shared" si="54"/>
        <v>0</v>
      </c>
      <c r="P77" s="16">
        <f t="shared" si="54"/>
        <v>0</v>
      </c>
      <c r="Q77" s="15">
        <f>'[3]2024_НМП_заявлено'!V82</f>
        <v>0</v>
      </c>
      <c r="R77" s="16">
        <f>'[3]2024_НМП_заявлено'!U82</f>
        <v>0</v>
      </c>
      <c r="S77" s="20">
        <f t="shared" si="55"/>
        <v>0</v>
      </c>
      <c r="T77" s="16">
        <f>'ПР1.21.2_НМП_2024 (в ТПОМС)'!T77-U77</f>
        <v>0</v>
      </c>
      <c r="U77" s="16">
        <f t="shared" si="56"/>
        <v>0</v>
      </c>
      <c r="V77" s="22"/>
      <c r="W77" s="21">
        <f t="shared" si="57"/>
        <v>0</v>
      </c>
      <c r="X77" s="21">
        <f t="shared" si="58"/>
        <v>0</v>
      </c>
      <c r="Y77" s="21">
        <f t="shared" si="59"/>
        <v>0</v>
      </c>
    </row>
    <row r="78" spans="1:25" ht="18.75" x14ac:dyDescent="0.3">
      <c r="A78" s="38">
        <f t="shared" si="60"/>
        <v>65</v>
      </c>
      <c r="B78" s="43" t="s">
        <v>91</v>
      </c>
      <c r="C78" s="15">
        <f t="shared" si="62"/>
        <v>0</v>
      </c>
      <c r="D78" s="16"/>
      <c r="E78" s="16">
        <f>[2]V_МО____нов!AQ89</f>
        <v>0</v>
      </c>
      <c r="F78" s="16">
        <f>[2]V_МО____нов!AR89</f>
        <v>0</v>
      </c>
      <c r="G78" s="16">
        <f>[2]V_МО____нов!AS89</f>
        <v>0</v>
      </c>
      <c r="H78" s="17"/>
      <c r="I78" s="16">
        <f t="shared" si="52"/>
        <v>0</v>
      </c>
      <c r="J78" s="16">
        <f>'[3]ФАКТ за 9 мес. 2023'!AM83</f>
        <v>0</v>
      </c>
      <c r="K78" s="16">
        <f>'[3]ФАКТ за 9 мес. 2023'!AN83</f>
        <v>0</v>
      </c>
      <c r="L78" s="16">
        <f>'[3]ФАКТ за 9 мес. 2023'!AO83</f>
        <v>0</v>
      </c>
      <c r="M78" s="15">
        <f t="shared" si="53"/>
        <v>0</v>
      </c>
      <c r="N78" s="16">
        <f t="shared" si="54"/>
        <v>0</v>
      </c>
      <c r="O78" s="16">
        <f t="shared" si="54"/>
        <v>0</v>
      </c>
      <c r="P78" s="16">
        <f t="shared" si="54"/>
        <v>0</v>
      </c>
      <c r="Q78" s="15">
        <f>'[3]2024_НМП_заявлено'!V83</f>
        <v>0</v>
      </c>
      <c r="R78" s="16">
        <f>'[3]2024_НМП_заявлено'!U83</f>
        <v>0</v>
      </c>
      <c r="S78" s="20">
        <f t="shared" si="55"/>
        <v>0</v>
      </c>
      <c r="T78" s="16">
        <f>'ПР1.21.2_НМП_2024 (в ТПОМС)'!T78-U78</f>
        <v>0</v>
      </c>
      <c r="U78" s="16">
        <f t="shared" si="56"/>
        <v>0</v>
      </c>
      <c r="V78" s="22"/>
      <c r="W78" s="21">
        <f t="shared" si="57"/>
        <v>0</v>
      </c>
      <c r="X78" s="21">
        <f t="shared" si="58"/>
        <v>0</v>
      </c>
      <c r="Y78" s="21">
        <f t="shared" si="59"/>
        <v>0</v>
      </c>
    </row>
    <row r="79" spans="1:25" ht="18.75" x14ac:dyDescent="0.3">
      <c r="A79" s="38">
        <f t="shared" si="60"/>
        <v>66</v>
      </c>
      <c r="B79" s="43" t="s">
        <v>92</v>
      </c>
      <c r="C79" s="15">
        <f t="shared" si="62"/>
        <v>0</v>
      </c>
      <c r="D79" s="16"/>
      <c r="E79" s="16">
        <f>[2]V_МО____нов!AQ90</f>
        <v>0</v>
      </c>
      <c r="F79" s="16">
        <f>[2]V_МО____нов!AR90</f>
        <v>0</v>
      </c>
      <c r="G79" s="16">
        <f>[2]V_МО____нов!AS90</f>
        <v>0</v>
      </c>
      <c r="H79" s="17"/>
      <c r="I79" s="16">
        <f t="shared" si="52"/>
        <v>0</v>
      </c>
      <c r="J79" s="16">
        <f>'[3]ФАКТ за 9 мес. 2023'!AM84</f>
        <v>0</v>
      </c>
      <c r="K79" s="16">
        <f>'[3]ФАКТ за 9 мес. 2023'!AN84</f>
        <v>0</v>
      </c>
      <c r="L79" s="16">
        <f>'[3]ФАКТ за 9 мес. 2023'!AO84</f>
        <v>0</v>
      </c>
      <c r="M79" s="15">
        <f t="shared" si="53"/>
        <v>0</v>
      </c>
      <c r="N79" s="16">
        <f t="shared" si="54"/>
        <v>0</v>
      </c>
      <c r="O79" s="16">
        <f t="shared" si="54"/>
        <v>0</v>
      </c>
      <c r="P79" s="16">
        <f t="shared" si="54"/>
        <v>0</v>
      </c>
      <c r="Q79" s="15">
        <f>'[3]2024_НМП_заявлено'!V84</f>
        <v>0</v>
      </c>
      <c r="R79" s="16">
        <f>'[3]2024_НМП_заявлено'!U84</f>
        <v>0</v>
      </c>
      <c r="S79" s="20">
        <f t="shared" si="55"/>
        <v>0</v>
      </c>
      <c r="T79" s="16">
        <f>'ПР1.21.2_НМП_2024 (в ТПОМС)'!T79-U79</f>
        <v>0</v>
      </c>
      <c r="U79" s="16">
        <f t="shared" si="56"/>
        <v>0</v>
      </c>
      <c r="V79" s="22"/>
      <c r="W79" s="21">
        <f t="shared" si="57"/>
        <v>0</v>
      </c>
      <c r="X79" s="21">
        <f t="shared" si="58"/>
        <v>0</v>
      </c>
      <c r="Y79" s="21">
        <f t="shared" si="59"/>
        <v>0</v>
      </c>
    </row>
    <row r="80" spans="1:25" ht="19.5" customHeight="1" x14ac:dyDescent="0.3">
      <c r="A80" s="38">
        <f t="shared" si="60"/>
        <v>67</v>
      </c>
      <c r="B80" s="43" t="s">
        <v>93</v>
      </c>
      <c r="C80" s="15">
        <f t="shared" si="62"/>
        <v>0</v>
      </c>
      <c r="D80" s="16"/>
      <c r="E80" s="16">
        <f>[2]V_МО____нов!AQ91</f>
        <v>0</v>
      </c>
      <c r="F80" s="16">
        <f>[2]V_МО____нов!AR91</f>
        <v>0</v>
      </c>
      <c r="G80" s="16">
        <f>[2]V_МО____нов!AS91</f>
        <v>0</v>
      </c>
      <c r="H80" s="17"/>
      <c r="I80" s="16">
        <f t="shared" si="52"/>
        <v>0</v>
      </c>
      <c r="J80" s="16">
        <f>'[3]ФАКТ за 9 мес. 2023'!AM85</f>
        <v>0</v>
      </c>
      <c r="K80" s="16">
        <f>'[3]ФАКТ за 9 мес. 2023'!AN85</f>
        <v>0</v>
      </c>
      <c r="L80" s="16">
        <f>'[3]ФАКТ за 9 мес. 2023'!AO85</f>
        <v>0</v>
      </c>
      <c r="M80" s="15">
        <f t="shared" si="53"/>
        <v>0</v>
      </c>
      <c r="N80" s="16">
        <f t="shared" si="54"/>
        <v>0</v>
      </c>
      <c r="O80" s="16">
        <f t="shared" si="54"/>
        <v>0</v>
      </c>
      <c r="P80" s="16">
        <f t="shared" si="54"/>
        <v>0</v>
      </c>
      <c r="Q80" s="15">
        <f>'[3]2024_НМП_заявлено'!V85</f>
        <v>0</v>
      </c>
      <c r="R80" s="16">
        <f>'[3]2024_НМП_заявлено'!U85</f>
        <v>0</v>
      </c>
      <c r="S80" s="20">
        <f t="shared" si="55"/>
        <v>0</v>
      </c>
      <c r="T80" s="16">
        <f>'ПР1.21.2_НМП_2024 (в ТПОМС)'!T80-U80</f>
        <v>0</v>
      </c>
      <c r="U80" s="16">
        <f t="shared" si="56"/>
        <v>0</v>
      </c>
      <c r="V80" s="22"/>
      <c r="W80" s="21">
        <f t="shared" si="57"/>
        <v>0</v>
      </c>
      <c r="X80" s="21">
        <f t="shared" si="58"/>
        <v>0</v>
      </c>
      <c r="Y80" s="21">
        <f t="shared" si="59"/>
        <v>0</v>
      </c>
    </row>
    <row r="81" spans="1:25" ht="19.5" customHeight="1" x14ac:dyDescent="0.3">
      <c r="A81" s="38">
        <f t="shared" si="60"/>
        <v>68</v>
      </c>
      <c r="B81" s="43" t="s">
        <v>94</v>
      </c>
      <c r="C81" s="15">
        <f t="shared" si="62"/>
        <v>0</v>
      </c>
      <c r="D81" s="16"/>
      <c r="E81" s="16">
        <f>[2]V_МО____нов!AQ92</f>
        <v>0</v>
      </c>
      <c r="F81" s="16">
        <f>[2]V_МО____нов!AR92</f>
        <v>0</v>
      </c>
      <c r="G81" s="16">
        <f>[2]V_МО____нов!AS92</f>
        <v>0</v>
      </c>
      <c r="H81" s="17"/>
      <c r="I81" s="16">
        <f t="shared" si="52"/>
        <v>0</v>
      </c>
      <c r="J81" s="16">
        <f>'[3]ФАКТ за 9 мес. 2023'!AM86</f>
        <v>0</v>
      </c>
      <c r="K81" s="16">
        <f>'[3]ФАКТ за 9 мес. 2023'!AN86</f>
        <v>0</v>
      </c>
      <c r="L81" s="16">
        <f>'[3]ФАКТ за 9 мес. 2023'!AO86</f>
        <v>0</v>
      </c>
      <c r="M81" s="15">
        <f t="shared" si="53"/>
        <v>0</v>
      </c>
      <c r="N81" s="16">
        <f t="shared" si="54"/>
        <v>0</v>
      </c>
      <c r="O81" s="16">
        <f t="shared" si="54"/>
        <v>0</v>
      </c>
      <c r="P81" s="16">
        <f t="shared" si="54"/>
        <v>0</v>
      </c>
      <c r="Q81" s="15">
        <f>'[3]2024_НМП_заявлено'!V86</f>
        <v>0</v>
      </c>
      <c r="R81" s="16">
        <f>'[3]2024_НМП_заявлено'!U86</f>
        <v>0</v>
      </c>
      <c r="S81" s="20">
        <f t="shared" si="55"/>
        <v>0</v>
      </c>
      <c r="T81" s="16">
        <f>'ПР1.21.2_НМП_2024 (в ТПОМС)'!T81-U81</f>
        <v>0</v>
      </c>
      <c r="U81" s="16">
        <f t="shared" si="56"/>
        <v>0</v>
      </c>
      <c r="V81" s="22"/>
      <c r="W81" s="21">
        <f t="shared" si="57"/>
        <v>0</v>
      </c>
      <c r="X81" s="21">
        <f t="shared" si="58"/>
        <v>0</v>
      </c>
      <c r="Y81" s="21">
        <f t="shared" si="59"/>
        <v>0</v>
      </c>
    </row>
    <row r="82" spans="1:25" ht="18.75" x14ac:dyDescent="0.3">
      <c r="A82" s="38">
        <f t="shared" si="60"/>
        <v>69</v>
      </c>
      <c r="B82" s="43" t="s">
        <v>95</v>
      </c>
      <c r="C82" s="15">
        <f t="shared" si="62"/>
        <v>0</v>
      </c>
      <c r="D82" s="16"/>
      <c r="E82" s="16">
        <f>[2]V_МО____нов!AQ93</f>
        <v>0</v>
      </c>
      <c r="F82" s="16">
        <f>[2]V_МО____нов!AR93</f>
        <v>0</v>
      </c>
      <c r="G82" s="16">
        <f>[2]V_МО____нов!AS93</f>
        <v>0</v>
      </c>
      <c r="H82" s="17"/>
      <c r="I82" s="16">
        <f t="shared" si="52"/>
        <v>0</v>
      </c>
      <c r="J82" s="16">
        <f>'[3]ФАКТ за 9 мес. 2023'!AM87</f>
        <v>0</v>
      </c>
      <c r="K82" s="16">
        <f>'[3]ФАКТ за 9 мес. 2023'!AN87</f>
        <v>0</v>
      </c>
      <c r="L82" s="16">
        <f>'[3]ФАКТ за 9 мес. 2023'!AO87</f>
        <v>0</v>
      </c>
      <c r="M82" s="15">
        <f t="shared" si="53"/>
        <v>0</v>
      </c>
      <c r="N82" s="16">
        <f t="shared" si="54"/>
        <v>0</v>
      </c>
      <c r="O82" s="16">
        <f t="shared" si="54"/>
        <v>0</v>
      </c>
      <c r="P82" s="16">
        <f t="shared" si="54"/>
        <v>0</v>
      </c>
      <c r="Q82" s="15">
        <f>'[3]2024_НМП_заявлено'!V87</f>
        <v>0</v>
      </c>
      <c r="R82" s="16">
        <f>'[3]2024_НМП_заявлено'!U87</f>
        <v>0</v>
      </c>
      <c r="S82" s="20">
        <f t="shared" si="55"/>
        <v>0</v>
      </c>
      <c r="T82" s="16">
        <f>'ПР1.21.2_НМП_2024 (в ТПОМС)'!T82-U82</f>
        <v>0</v>
      </c>
      <c r="U82" s="16">
        <f t="shared" si="56"/>
        <v>0</v>
      </c>
      <c r="V82" s="22"/>
      <c r="W82" s="21">
        <f t="shared" si="57"/>
        <v>0</v>
      </c>
      <c r="X82" s="21">
        <f t="shared" si="58"/>
        <v>0</v>
      </c>
      <c r="Y82" s="21">
        <f t="shared" si="59"/>
        <v>0</v>
      </c>
    </row>
    <row r="83" spans="1:25" ht="18.75" x14ac:dyDescent="0.3">
      <c r="A83" s="38">
        <f t="shared" si="60"/>
        <v>70</v>
      </c>
      <c r="B83" s="43" t="s">
        <v>96</v>
      </c>
      <c r="C83" s="15">
        <f t="shared" si="62"/>
        <v>0</v>
      </c>
      <c r="D83" s="16"/>
      <c r="E83" s="16">
        <f>[2]V_МО____нов!AQ94</f>
        <v>0</v>
      </c>
      <c r="F83" s="16">
        <f>[2]V_МО____нов!AR94</f>
        <v>0</v>
      </c>
      <c r="G83" s="16">
        <f>[2]V_МО____нов!AS94</f>
        <v>0</v>
      </c>
      <c r="H83" s="17"/>
      <c r="I83" s="16">
        <f t="shared" si="52"/>
        <v>0</v>
      </c>
      <c r="J83" s="16">
        <f>'[3]ФАКТ за 9 мес. 2023'!AM88</f>
        <v>0</v>
      </c>
      <c r="K83" s="16">
        <f>'[3]ФАКТ за 9 мес. 2023'!AN88</f>
        <v>0</v>
      </c>
      <c r="L83" s="16">
        <f>'[3]ФАКТ за 9 мес. 2023'!AO88</f>
        <v>0</v>
      </c>
      <c r="M83" s="15">
        <f t="shared" si="53"/>
        <v>0</v>
      </c>
      <c r="N83" s="16">
        <f t="shared" si="54"/>
        <v>0</v>
      </c>
      <c r="O83" s="16">
        <f t="shared" si="54"/>
        <v>0</v>
      </c>
      <c r="P83" s="16">
        <f t="shared" si="54"/>
        <v>0</v>
      </c>
      <c r="Q83" s="15">
        <f>'[3]2024_НМП_заявлено'!V88</f>
        <v>0</v>
      </c>
      <c r="R83" s="16">
        <f>'[3]2024_НМП_заявлено'!U88</f>
        <v>0</v>
      </c>
      <c r="S83" s="20">
        <f t="shared" si="55"/>
        <v>0</v>
      </c>
      <c r="T83" s="16">
        <f>'ПР1.21.2_НМП_2024 (в ТПОМС)'!T83-U83</f>
        <v>0</v>
      </c>
      <c r="U83" s="16">
        <f t="shared" si="56"/>
        <v>0</v>
      </c>
      <c r="V83" s="22"/>
      <c r="W83" s="21">
        <f t="shared" si="57"/>
        <v>0</v>
      </c>
      <c r="X83" s="21">
        <f t="shared" si="58"/>
        <v>0</v>
      </c>
      <c r="Y83" s="21">
        <f t="shared" si="59"/>
        <v>0</v>
      </c>
    </row>
    <row r="84" spans="1:25" ht="18.75" x14ac:dyDescent="0.3">
      <c r="A84" s="38">
        <f t="shared" si="60"/>
        <v>71</v>
      </c>
      <c r="B84" s="43" t="s">
        <v>97</v>
      </c>
      <c r="C84" s="15">
        <f t="shared" si="62"/>
        <v>0</v>
      </c>
      <c r="D84" s="16"/>
      <c r="E84" s="16">
        <f>[2]V_МО____нов!AQ95</f>
        <v>0</v>
      </c>
      <c r="F84" s="16">
        <f>[2]V_МО____нов!AR95</f>
        <v>0</v>
      </c>
      <c r="G84" s="16">
        <f>[2]V_МО____нов!AS95</f>
        <v>0</v>
      </c>
      <c r="H84" s="17"/>
      <c r="I84" s="16">
        <f t="shared" si="52"/>
        <v>0</v>
      </c>
      <c r="J84" s="16">
        <f>'[3]ФАКТ за 9 мес. 2023'!AM89</f>
        <v>0</v>
      </c>
      <c r="K84" s="16">
        <f>'[3]ФАКТ за 9 мес. 2023'!AN89</f>
        <v>0</v>
      </c>
      <c r="L84" s="16">
        <f>'[3]ФАКТ за 9 мес. 2023'!AO89</f>
        <v>0</v>
      </c>
      <c r="M84" s="15">
        <f t="shared" si="53"/>
        <v>0</v>
      </c>
      <c r="N84" s="16">
        <f t="shared" si="54"/>
        <v>0</v>
      </c>
      <c r="O84" s="16">
        <f t="shared" si="54"/>
        <v>0</v>
      </c>
      <c r="P84" s="16">
        <f t="shared" si="54"/>
        <v>0</v>
      </c>
      <c r="Q84" s="15">
        <f>'[3]2024_НМП_заявлено'!V89</f>
        <v>0</v>
      </c>
      <c r="R84" s="16">
        <f>'[3]2024_НМП_заявлено'!U89</f>
        <v>0</v>
      </c>
      <c r="S84" s="20">
        <f t="shared" si="55"/>
        <v>0</v>
      </c>
      <c r="T84" s="16">
        <f>'ПР1.21.2_НМП_2024 (в ТПОМС)'!T84-U84</f>
        <v>0</v>
      </c>
      <c r="U84" s="16">
        <f t="shared" si="56"/>
        <v>0</v>
      </c>
      <c r="V84" s="22"/>
      <c r="W84" s="21">
        <f t="shared" si="57"/>
        <v>0</v>
      </c>
      <c r="X84" s="21">
        <f t="shared" si="58"/>
        <v>0</v>
      </c>
      <c r="Y84" s="21">
        <f t="shared" si="59"/>
        <v>0</v>
      </c>
    </row>
    <row r="85" spans="1:25" s="45" customFormat="1" ht="18.75" x14ac:dyDescent="0.3">
      <c r="A85" s="38">
        <f t="shared" si="60"/>
        <v>72</v>
      </c>
      <c r="B85" s="43" t="s">
        <v>98</v>
      </c>
      <c r="C85" s="15">
        <f t="shared" si="62"/>
        <v>0</v>
      </c>
      <c r="D85" s="16"/>
      <c r="E85" s="16">
        <f>[2]V_МО____нов!AQ96</f>
        <v>0</v>
      </c>
      <c r="F85" s="16">
        <f>[2]V_МО____нов!AR96</f>
        <v>0</v>
      </c>
      <c r="G85" s="16">
        <f>[2]V_МО____нов!AS96</f>
        <v>0</v>
      </c>
      <c r="H85" s="17"/>
      <c r="I85" s="16">
        <f t="shared" si="52"/>
        <v>0</v>
      </c>
      <c r="J85" s="16">
        <f>'[3]ФАКТ за 9 мес. 2023'!AM90</f>
        <v>0</v>
      </c>
      <c r="K85" s="16">
        <f>'[3]ФАКТ за 9 мес. 2023'!AN90</f>
        <v>0</v>
      </c>
      <c r="L85" s="16">
        <f>'[3]ФАКТ за 9 мес. 2023'!AO90</f>
        <v>0</v>
      </c>
      <c r="M85" s="15">
        <f t="shared" si="53"/>
        <v>0</v>
      </c>
      <c r="N85" s="16">
        <f t="shared" si="54"/>
        <v>0</v>
      </c>
      <c r="O85" s="16">
        <f t="shared" si="54"/>
        <v>0</v>
      </c>
      <c r="P85" s="16">
        <f t="shared" si="54"/>
        <v>0</v>
      </c>
      <c r="Q85" s="15">
        <f>'[3]2024_НМП_заявлено'!V90</f>
        <v>0</v>
      </c>
      <c r="R85" s="16">
        <f>'[3]2024_НМП_заявлено'!U90</f>
        <v>0</v>
      </c>
      <c r="S85" s="20">
        <f t="shared" si="55"/>
        <v>0</v>
      </c>
      <c r="T85" s="16">
        <f>'ПР1.21.2_НМП_2024 (в ТПОМС)'!T85-U85</f>
        <v>0</v>
      </c>
      <c r="U85" s="16">
        <f t="shared" si="56"/>
        <v>0</v>
      </c>
      <c r="V85" s="44"/>
      <c r="W85" s="21">
        <f t="shared" si="57"/>
        <v>0</v>
      </c>
      <c r="X85" s="21">
        <f t="shared" si="58"/>
        <v>0</v>
      </c>
      <c r="Y85" s="21">
        <f t="shared" si="59"/>
        <v>0</v>
      </c>
    </row>
    <row r="86" spans="1:25" ht="18.75" x14ac:dyDescent="0.3">
      <c r="A86" s="38">
        <f t="shared" si="60"/>
        <v>73</v>
      </c>
      <c r="B86" s="43" t="s">
        <v>99</v>
      </c>
      <c r="C86" s="15">
        <f t="shared" si="62"/>
        <v>0</v>
      </c>
      <c r="D86" s="16"/>
      <c r="E86" s="16">
        <f>[2]V_МО____нов!AQ97</f>
        <v>0</v>
      </c>
      <c r="F86" s="16">
        <f>[2]V_МО____нов!AR97</f>
        <v>0</v>
      </c>
      <c r="G86" s="16">
        <f>[2]V_МО____нов!AS97</f>
        <v>0</v>
      </c>
      <c r="H86" s="17"/>
      <c r="I86" s="16">
        <f t="shared" si="52"/>
        <v>0</v>
      </c>
      <c r="J86" s="16">
        <f>'[3]ФАКТ за 9 мес. 2023'!AM91</f>
        <v>0</v>
      </c>
      <c r="K86" s="16">
        <f>'[3]ФАКТ за 9 мес. 2023'!AN91</f>
        <v>0</v>
      </c>
      <c r="L86" s="16">
        <f>'[3]ФАКТ за 9 мес. 2023'!AO91</f>
        <v>0</v>
      </c>
      <c r="M86" s="15">
        <f t="shared" si="53"/>
        <v>0</v>
      </c>
      <c r="N86" s="16">
        <f t="shared" si="54"/>
        <v>0</v>
      </c>
      <c r="O86" s="16">
        <f t="shared" si="54"/>
        <v>0</v>
      </c>
      <c r="P86" s="16">
        <f t="shared" si="54"/>
        <v>0</v>
      </c>
      <c r="Q86" s="15">
        <f>'[3]2024_НМП_заявлено'!V91</f>
        <v>0</v>
      </c>
      <c r="R86" s="16">
        <f>'[3]2024_НМП_заявлено'!U91</f>
        <v>0</v>
      </c>
      <c r="S86" s="20">
        <f t="shared" si="55"/>
        <v>0</v>
      </c>
      <c r="T86" s="16">
        <f>'ПР1.21.2_НМП_2024 (в ТПОМС)'!T86-U86</f>
        <v>0</v>
      </c>
      <c r="U86" s="16">
        <f t="shared" si="56"/>
        <v>0</v>
      </c>
      <c r="V86" s="22"/>
      <c r="W86" s="21">
        <f t="shared" si="57"/>
        <v>0</v>
      </c>
      <c r="X86" s="21">
        <f t="shared" si="58"/>
        <v>0</v>
      </c>
      <c r="Y86" s="21">
        <f t="shared" si="59"/>
        <v>0</v>
      </c>
    </row>
    <row r="87" spans="1:25" ht="26.25" customHeight="1" x14ac:dyDescent="0.3">
      <c r="A87" s="38">
        <f t="shared" si="60"/>
        <v>74</v>
      </c>
      <c r="B87" s="43" t="s">
        <v>100</v>
      </c>
      <c r="C87" s="15">
        <f t="shared" si="62"/>
        <v>0</v>
      </c>
      <c r="D87" s="16"/>
      <c r="E87" s="16">
        <f>[2]V_МО____нов!AQ98</f>
        <v>0</v>
      </c>
      <c r="F87" s="16">
        <f>[2]V_МО____нов!AR98</f>
        <v>0</v>
      </c>
      <c r="G87" s="16">
        <f>[2]V_МО____нов!AS98</f>
        <v>0</v>
      </c>
      <c r="H87" s="17"/>
      <c r="I87" s="16">
        <f t="shared" si="52"/>
        <v>0</v>
      </c>
      <c r="J87" s="16">
        <f>'[3]ФАКТ за 9 мес. 2023'!AM92</f>
        <v>0</v>
      </c>
      <c r="K87" s="16">
        <f>'[3]ФАКТ за 9 мес. 2023'!AN92</f>
        <v>0</v>
      </c>
      <c r="L87" s="16">
        <f>'[3]ФАКТ за 9 мес. 2023'!AO92</f>
        <v>0</v>
      </c>
      <c r="M87" s="15">
        <f t="shared" si="53"/>
        <v>0</v>
      </c>
      <c r="N87" s="16">
        <f t="shared" si="54"/>
        <v>0</v>
      </c>
      <c r="O87" s="16">
        <f t="shared" si="54"/>
        <v>0</v>
      </c>
      <c r="P87" s="16">
        <f t="shared" si="54"/>
        <v>0</v>
      </c>
      <c r="Q87" s="15">
        <f>'[3]2024_НМП_заявлено'!V92</f>
        <v>0</v>
      </c>
      <c r="R87" s="16">
        <f>'[3]2024_НМП_заявлено'!U92</f>
        <v>0</v>
      </c>
      <c r="S87" s="20">
        <f t="shared" si="55"/>
        <v>0</v>
      </c>
      <c r="T87" s="16">
        <f>'ПР1.21.2_НМП_2024 (в ТПОМС)'!T87-U87</f>
        <v>0</v>
      </c>
      <c r="U87" s="16">
        <f t="shared" si="56"/>
        <v>0</v>
      </c>
      <c r="V87" s="22"/>
      <c r="W87" s="21">
        <f t="shared" si="57"/>
        <v>0</v>
      </c>
      <c r="X87" s="21">
        <f t="shared" si="58"/>
        <v>0</v>
      </c>
      <c r="Y87" s="21">
        <f t="shared" si="59"/>
        <v>0</v>
      </c>
    </row>
    <row r="88" spans="1:25" ht="18.75" x14ac:dyDescent="0.3">
      <c r="A88" s="38">
        <f t="shared" si="60"/>
        <v>75</v>
      </c>
      <c r="B88" s="43" t="s">
        <v>101</v>
      </c>
      <c r="C88" s="15">
        <f t="shared" si="62"/>
        <v>0</v>
      </c>
      <c r="D88" s="16"/>
      <c r="E88" s="16">
        <f>[2]V_МО____нов!AQ99</f>
        <v>0</v>
      </c>
      <c r="F88" s="16">
        <f>[2]V_МО____нов!AR99</f>
        <v>0</v>
      </c>
      <c r="G88" s="16">
        <f>[2]V_МО____нов!AS99</f>
        <v>0</v>
      </c>
      <c r="H88" s="17"/>
      <c r="I88" s="16">
        <f t="shared" si="52"/>
        <v>0</v>
      </c>
      <c r="J88" s="16">
        <f>'[3]ФАКТ за 9 мес. 2023'!AM93</f>
        <v>0</v>
      </c>
      <c r="K88" s="16">
        <f>'[3]ФАКТ за 9 мес. 2023'!AN93</f>
        <v>0</v>
      </c>
      <c r="L88" s="16">
        <f>'[3]ФАКТ за 9 мес. 2023'!AO93</f>
        <v>0</v>
      </c>
      <c r="M88" s="15">
        <f t="shared" si="53"/>
        <v>0</v>
      </c>
      <c r="N88" s="16">
        <f t="shared" si="54"/>
        <v>0</v>
      </c>
      <c r="O88" s="16">
        <f t="shared" si="54"/>
        <v>0</v>
      </c>
      <c r="P88" s="16">
        <f t="shared" si="54"/>
        <v>0</v>
      </c>
      <c r="Q88" s="15">
        <f>'[3]2024_НМП_заявлено'!V93</f>
        <v>0</v>
      </c>
      <c r="R88" s="16">
        <f>'[3]2024_НМП_заявлено'!U93</f>
        <v>0</v>
      </c>
      <c r="S88" s="20">
        <f t="shared" si="55"/>
        <v>0</v>
      </c>
      <c r="T88" s="16">
        <f>'ПР1.21.2_НМП_2024 (в ТПОМС)'!T88-U88</f>
        <v>0</v>
      </c>
      <c r="U88" s="16">
        <f t="shared" si="56"/>
        <v>0</v>
      </c>
      <c r="V88" s="22"/>
      <c r="W88" s="21">
        <f t="shared" si="57"/>
        <v>0</v>
      </c>
      <c r="X88" s="21">
        <f t="shared" si="58"/>
        <v>0</v>
      </c>
      <c r="Y88" s="21">
        <f t="shared" si="59"/>
        <v>0</v>
      </c>
    </row>
    <row r="89" spans="1:25" ht="18.75" x14ac:dyDescent="0.3">
      <c r="A89" s="38">
        <f t="shared" si="60"/>
        <v>76</v>
      </c>
      <c r="B89" s="46" t="s">
        <v>102</v>
      </c>
      <c r="C89" s="15">
        <f t="shared" si="62"/>
        <v>0</v>
      </c>
      <c r="D89" s="16"/>
      <c r="E89" s="16">
        <f>[2]V_МО____нов!AQ100</f>
        <v>0</v>
      </c>
      <c r="F89" s="16">
        <f>[2]V_МО____нов!AR100</f>
        <v>0</v>
      </c>
      <c r="G89" s="16">
        <f>[2]V_МО____нов!AS100</f>
        <v>0</v>
      </c>
      <c r="H89" s="17"/>
      <c r="I89" s="16">
        <f t="shared" si="52"/>
        <v>0</v>
      </c>
      <c r="J89" s="16">
        <f>'[3]ФАКТ за 9 мес. 2023'!AM94</f>
        <v>0</v>
      </c>
      <c r="K89" s="16">
        <f>'[3]ФАКТ за 9 мес. 2023'!AN94</f>
        <v>0</v>
      </c>
      <c r="L89" s="16">
        <f>'[3]ФАКТ за 9 мес. 2023'!AO94</f>
        <v>0</v>
      </c>
      <c r="M89" s="15">
        <f t="shared" si="53"/>
        <v>0</v>
      </c>
      <c r="N89" s="16">
        <f t="shared" si="54"/>
        <v>0</v>
      </c>
      <c r="O89" s="16">
        <f t="shared" si="54"/>
        <v>0</v>
      </c>
      <c r="P89" s="16">
        <f t="shared" si="54"/>
        <v>0</v>
      </c>
      <c r="Q89" s="15">
        <f>'[3]2024_НМП_заявлено'!V94</f>
        <v>0</v>
      </c>
      <c r="R89" s="16">
        <f>'[3]2024_НМП_заявлено'!U94</f>
        <v>0</v>
      </c>
      <c r="S89" s="20">
        <f t="shared" si="55"/>
        <v>0</v>
      </c>
      <c r="T89" s="16">
        <f>'ПР1.21.2_НМП_2024 (в ТПОМС)'!T89-U89</f>
        <v>0</v>
      </c>
      <c r="U89" s="16">
        <f t="shared" si="56"/>
        <v>0</v>
      </c>
      <c r="V89" s="22"/>
      <c r="W89" s="21">
        <f t="shared" si="57"/>
        <v>0</v>
      </c>
      <c r="X89" s="21">
        <f t="shared" si="58"/>
        <v>0</v>
      </c>
      <c r="Y89" s="21">
        <f t="shared" si="59"/>
        <v>0</v>
      </c>
    </row>
    <row r="90" spans="1:25" ht="18.75" x14ac:dyDescent="0.3">
      <c r="A90" s="38">
        <f t="shared" si="60"/>
        <v>77</v>
      </c>
      <c r="B90" s="46" t="s">
        <v>103</v>
      </c>
      <c r="C90" s="15">
        <f t="shared" si="62"/>
        <v>0</v>
      </c>
      <c r="D90" s="16"/>
      <c r="E90" s="16">
        <f>[2]V_МО____нов!AQ101</f>
        <v>0</v>
      </c>
      <c r="F90" s="16">
        <f>[2]V_МО____нов!AR101</f>
        <v>0</v>
      </c>
      <c r="G90" s="16">
        <f>[2]V_МО____нов!AS101</f>
        <v>0</v>
      </c>
      <c r="H90" s="17"/>
      <c r="I90" s="16">
        <f t="shared" si="52"/>
        <v>0</v>
      </c>
      <c r="J90" s="16">
        <f>'[3]ФАКТ за 9 мес. 2023'!AM95</f>
        <v>0</v>
      </c>
      <c r="K90" s="16">
        <f>'[3]ФАКТ за 9 мес. 2023'!AN95</f>
        <v>0</v>
      </c>
      <c r="L90" s="16">
        <f>'[3]ФАКТ за 9 мес. 2023'!AO95</f>
        <v>0</v>
      </c>
      <c r="M90" s="15">
        <f t="shared" si="53"/>
        <v>0</v>
      </c>
      <c r="N90" s="16">
        <f t="shared" si="54"/>
        <v>0</v>
      </c>
      <c r="O90" s="16">
        <f t="shared" si="54"/>
        <v>0</v>
      </c>
      <c r="P90" s="16">
        <f t="shared" si="54"/>
        <v>0</v>
      </c>
      <c r="Q90" s="15">
        <f>'[3]2024_НМП_заявлено'!V95</f>
        <v>0</v>
      </c>
      <c r="R90" s="16">
        <f>'[3]2024_НМП_заявлено'!U95</f>
        <v>0</v>
      </c>
      <c r="S90" s="20">
        <f t="shared" si="55"/>
        <v>0</v>
      </c>
      <c r="T90" s="16">
        <f>'ПР1.21.2_НМП_2024 (в ТПОМС)'!T90-U90</f>
        <v>0</v>
      </c>
      <c r="U90" s="16">
        <f t="shared" si="56"/>
        <v>0</v>
      </c>
      <c r="V90" s="22"/>
      <c r="W90" s="21">
        <f t="shared" si="57"/>
        <v>0</v>
      </c>
      <c r="X90" s="21">
        <f t="shared" si="58"/>
        <v>0</v>
      </c>
      <c r="Y90" s="21">
        <f t="shared" si="59"/>
        <v>0</v>
      </c>
    </row>
    <row r="91" spans="1:25" s="45" customFormat="1" ht="18.75" x14ac:dyDescent="0.3">
      <c r="A91" s="38">
        <f t="shared" si="60"/>
        <v>78</v>
      </c>
      <c r="B91" s="46" t="s">
        <v>104</v>
      </c>
      <c r="C91" s="15">
        <f t="shared" si="62"/>
        <v>0</v>
      </c>
      <c r="D91" s="16"/>
      <c r="E91" s="16">
        <f>[2]V_МО____нов!AQ102</f>
        <v>0</v>
      </c>
      <c r="F91" s="16">
        <f>[2]V_МО____нов!AR102</f>
        <v>0</v>
      </c>
      <c r="G91" s="16">
        <f>[2]V_МО____нов!AS102</f>
        <v>0</v>
      </c>
      <c r="H91" s="17"/>
      <c r="I91" s="16">
        <f t="shared" si="52"/>
        <v>0</v>
      </c>
      <c r="J91" s="16">
        <f>'[3]ФАКТ за 9 мес. 2023'!AM96</f>
        <v>0</v>
      </c>
      <c r="K91" s="16">
        <f>'[3]ФАКТ за 9 мес. 2023'!AN96</f>
        <v>0</v>
      </c>
      <c r="L91" s="16">
        <f>'[3]ФАКТ за 9 мес. 2023'!AO96</f>
        <v>0</v>
      </c>
      <c r="M91" s="15">
        <f t="shared" si="53"/>
        <v>0</v>
      </c>
      <c r="N91" s="16">
        <f t="shared" si="54"/>
        <v>0</v>
      </c>
      <c r="O91" s="16">
        <f t="shared" si="54"/>
        <v>0</v>
      </c>
      <c r="P91" s="16">
        <f t="shared" si="54"/>
        <v>0</v>
      </c>
      <c r="Q91" s="15">
        <f>'[3]2024_НМП_заявлено'!V96</f>
        <v>0</v>
      </c>
      <c r="R91" s="16">
        <f>'[3]2024_НМП_заявлено'!U96</f>
        <v>0</v>
      </c>
      <c r="S91" s="20">
        <f t="shared" si="55"/>
        <v>0</v>
      </c>
      <c r="T91" s="16">
        <f>'ПР1.21.2_НМП_2024 (в ТПОМС)'!T91-U91</f>
        <v>0</v>
      </c>
      <c r="U91" s="16">
        <f t="shared" si="56"/>
        <v>0</v>
      </c>
      <c r="V91" s="44"/>
      <c r="W91" s="21">
        <f t="shared" si="57"/>
        <v>0</v>
      </c>
      <c r="X91" s="21">
        <f t="shared" si="58"/>
        <v>0</v>
      </c>
      <c r="Y91" s="21">
        <f t="shared" si="59"/>
        <v>0</v>
      </c>
    </row>
    <row r="92" spans="1:25" ht="18.75" x14ac:dyDescent="0.3">
      <c r="A92" s="38">
        <f t="shared" si="60"/>
        <v>79</v>
      </c>
      <c r="B92" s="46" t="s">
        <v>105</v>
      </c>
      <c r="C92" s="15">
        <f t="shared" si="62"/>
        <v>0</v>
      </c>
      <c r="D92" s="16"/>
      <c r="E92" s="16">
        <f>[2]V_МО____нов!AQ103</f>
        <v>0</v>
      </c>
      <c r="F92" s="16">
        <f>[2]V_МО____нов!AR103</f>
        <v>0</v>
      </c>
      <c r="G92" s="16">
        <f>[2]V_МО____нов!AS103</f>
        <v>0</v>
      </c>
      <c r="H92" s="17"/>
      <c r="I92" s="16">
        <f t="shared" si="52"/>
        <v>0</v>
      </c>
      <c r="J92" s="16">
        <f>'[3]ФАКТ за 9 мес. 2023'!AM97</f>
        <v>0</v>
      </c>
      <c r="K92" s="16">
        <f>'[3]ФАКТ за 9 мес. 2023'!AN97</f>
        <v>0</v>
      </c>
      <c r="L92" s="16">
        <f>'[3]ФАКТ за 9 мес. 2023'!AO97</f>
        <v>0</v>
      </c>
      <c r="M92" s="15">
        <f t="shared" si="53"/>
        <v>0</v>
      </c>
      <c r="N92" s="16">
        <f t="shared" si="54"/>
        <v>0</v>
      </c>
      <c r="O92" s="16">
        <f t="shared" si="54"/>
        <v>0</v>
      </c>
      <c r="P92" s="16">
        <f t="shared" si="54"/>
        <v>0</v>
      </c>
      <c r="Q92" s="15">
        <f>'[3]2024_НМП_заявлено'!V97</f>
        <v>0</v>
      </c>
      <c r="R92" s="16">
        <f>'[3]2024_НМП_заявлено'!U97</f>
        <v>0</v>
      </c>
      <c r="S92" s="20">
        <f t="shared" si="55"/>
        <v>0</v>
      </c>
      <c r="T92" s="16">
        <f>'ПР1.21.2_НМП_2024 (в ТПОМС)'!T92-U92</f>
        <v>0</v>
      </c>
      <c r="U92" s="16">
        <f t="shared" si="56"/>
        <v>0</v>
      </c>
      <c r="V92" s="22"/>
      <c r="W92" s="21">
        <f t="shared" si="57"/>
        <v>0</v>
      </c>
      <c r="X92" s="21">
        <f t="shared" si="58"/>
        <v>0</v>
      </c>
      <c r="Y92" s="21">
        <f t="shared" si="59"/>
        <v>0</v>
      </c>
    </row>
    <row r="93" spans="1:25" ht="18.75" x14ac:dyDescent="0.25">
      <c r="A93" s="47"/>
      <c r="B93" s="26" t="s">
        <v>106</v>
      </c>
      <c r="C93" s="27">
        <f>SUM(C59:C92)</f>
        <v>7093</v>
      </c>
      <c r="D93" s="27">
        <f>SUM(D59:D92)</f>
        <v>0</v>
      </c>
      <c r="E93" s="27">
        <f>SUM(E59:E92)</f>
        <v>7093</v>
      </c>
      <c r="F93" s="27">
        <f>SUM(F59:F92)</f>
        <v>0</v>
      </c>
      <c r="G93" s="27">
        <f>SUM(G59:G92)</f>
        <v>0</v>
      </c>
      <c r="H93" s="17"/>
      <c r="I93" s="27">
        <f t="shared" ref="I93:Y93" si="63">SUM(I59:I92)</f>
        <v>6480</v>
      </c>
      <c r="J93" s="27">
        <f t="shared" si="63"/>
        <v>6480</v>
      </c>
      <c r="K93" s="27">
        <f t="shared" si="63"/>
        <v>0</v>
      </c>
      <c r="L93" s="27">
        <f t="shared" si="63"/>
        <v>0</v>
      </c>
      <c r="M93" s="27">
        <f t="shared" si="63"/>
        <v>8640</v>
      </c>
      <c r="N93" s="27">
        <f t="shared" si="63"/>
        <v>8640</v>
      </c>
      <c r="O93" s="27">
        <f t="shared" si="63"/>
        <v>0</v>
      </c>
      <c r="P93" s="27">
        <f t="shared" si="63"/>
        <v>0</v>
      </c>
      <c r="Q93" s="27">
        <f t="shared" si="63"/>
        <v>7493</v>
      </c>
      <c r="R93" s="27">
        <f t="shared" si="63"/>
        <v>0</v>
      </c>
      <c r="S93" s="27">
        <f t="shared" si="63"/>
        <v>7484</v>
      </c>
      <c r="T93" s="27">
        <f t="shared" si="63"/>
        <v>7484</v>
      </c>
      <c r="U93" s="27">
        <f t="shared" si="63"/>
        <v>0</v>
      </c>
      <c r="V93" s="27">
        <f t="shared" si="63"/>
        <v>0</v>
      </c>
      <c r="W93" s="27">
        <f t="shared" si="63"/>
        <v>-9</v>
      </c>
      <c r="X93" s="27">
        <f t="shared" si="63"/>
        <v>391</v>
      </c>
      <c r="Y93" s="27">
        <f t="shared" si="63"/>
        <v>-1156</v>
      </c>
    </row>
    <row r="94" spans="1:25" ht="18.75" x14ac:dyDescent="0.25">
      <c r="A94" s="25"/>
      <c r="B94" s="26" t="s">
        <v>107</v>
      </c>
      <c r="C94" s="27">
        <f>C50+C52+C58+C93</f>
        <v>664418</v>
      </c>
      <c r="D94" s="27">
        <f>D50+D52+D58+D93</f>
        <v>0</v>
      </c>
      <c r="E94" s="27">
        <f>E50+E52+E58+E93</f>
        <v>599055</v>
      </c>
      <c r="F94" s="27">
        <f>F50+F52+F58+F93</f>
        <v>49905</v>
      </c>
      <c r="G94" s="27">
        <f>G50+G52+G58+G93</f>
        <v>15458</v>
      </c>
      <c r="H94" s="17"/>
      <c r="I94" s="27">
        <f t="shared" ref="I94:Y94" si="64">I50+I52+I58+I93</f>
        <v>522184</v>
      </c>
      <c r="J94" s="27">
        <f t="shared" si="64"/>
        <v>466317</v>
      </c>
      <c r="K94" s="27">
        <f t="shared" si="64"/>
        <v>41167</v>
      </c>
      <c r="L94" s="27">
        <f t="shared" si="64"/>
        <v>14700</v>
      </c>
      <c r="M94" s="27">
        <f t="shared" si="64"/>
        <v>696246</v>
      </c>
      <c r="N94" s="27">
        <f t="shared" si="64"/>
        <v>621757</v>
      </c>
      <c r="O94" s="27">
        <f t="shared" si="64"/>
        <v>54889</v>
      </c>
      <c r="P94" s="27">
        <f t="shared" si="64"/>
        <v>19600</v>
      </c>
      <c r="Q94" s="27">
        <f t="shared" si="64"/>
        <v>657866</v>
      </c>
      <c r="R94" s="27">
        <f t="shared" si="64"/>
        <v>15458</v>
      </c>
      <c r="S94" s="27">
        <f t="shared" si="64"/>
        <v>657499</v>
      </c>
      <c r="T94" s="27">
        <f t="shared" si="64"/>
        <v>587152</v>
      </c>
      <c r="U94" s="27">
        <f t="shared" si="64"/>
        <v>54889</v>
      </c>
      <c r="V94" s="27">
        <f t="shared" si="64"/>
        <v>15458</v>
      </c>
      <c r="W94" s="27">
        <f t="shared" si="64"/>
        <v>-367</v>
      </c>
      <c r="X94" s="27">
        <f t="shared" si="64"/>
        <v>-6919</v>
      </c>
      <c r="Y94" s="27">
        <f t="shared" si="64"/>
        <v>-38747</v>
      </c>
    </row>
    <row r="95" spans="1:25" ht="33.75" x14ac:dyDescent="0.3">
      <c r="A95" s="38"/>
      <c r="B95" s="46" t="s">
        <v>108</v>
      </c>
      <c r="C95" s="15">
        <f t="shared" ref="C95" si="65">D95+E95+G95</f>
        <v>7269</v>
      </c>
      <c r="D95" s="16"/>
      <c r="E95" s="16">
        <f>[2]V_МО____нов!AQ108</f>
        <v>3524</v>
      </c>
      <c r="F95" s="16">
        <f>[2]V_МО____нов!AR108</f>
        <v>0</v>
      </c>
      <c r="G95" s="16">
        <f>[2]V_МО____нов!AS108</f>
        <v>3745</v>
      </c>
      <c r="H95" s="17"/>
      <c r="I95" s="19">
        <f>J95+K95+L95</f>
        <v>5325</v>
      </c>
      <c r="J95" s="19">
        <f>ROUND(N95/12*9,0)</f>
        <v>3226</v>
      </c>
      <c r="K95" s="16">
        <f>ROUND(P95/12*9,0)</f>
        <v>2099</v>
      </c>
      <c r="L95" s="16"/>
      <c r="M95" s="15">
        <f t="shared" ref="M95" si="66">N95+O95+P95</f>
        <v>7099</v>
      </c>
      <c r="N95" s="16">
        <f>'[3]2024_НМП_заявлено'!T100</f>
        <v>4301</v>
      </c>
      <c r="O95" s="16"/>
      <c r="P95" s="16">
        <f>'[3]2024_НМП_заявлено'!U100</f>
        <v>2798</v>
      </c>
      <c r="Q95" s="15">
        <f>M95</f>
        <v>7099</v>
      </c>
      <c r="R95" s="16">
        <f>'[3]2024_НМП_заявлено'!U100</f>
        <v>2798</v>
      </c>
      <c r="S95" s="20">
        <f t="shared" ref="S95" si="67">T95+U95+V95</f>
        <v>7099</v>
      </c>
      <c r="T95" s="16">
        <f>'ПР1.21.2_НМП_2024 (в ТПОМС)'!T95-U95</f>
        <v>4301</v>
      </c>
      <c r="U95" s="16">
        <f t="shared" ref="U95" si="68">O95</f>
        <v>0</v>
      </c>
      <c r="V95" s="16">
        <f>R95</f>
        <v>2798</v>
      </c>
      <c r="W95" s="21">
        <f>S95-Q95</f>
        <v>0</v>
      </c>
      <c r="X95" s="21">
        <f>S95-C95</f>
        <v>-170</v>
      </c>
      <c r="Y95" s="21">
        <f>S95-M95</f>
        <v>0</v>
      </c>
    </row>
    <row r="96" spans="1:25" ht="18.75" x14ac:dyDescent="0.25">
      <c r="A96" s="25"/>
      <c r="B96" s="26" t="s">
        <v>107</v>
      </c>
      <c r="C96" s="27">
        <f>C94+C95</f>
        <v>671687</v>
      </c>
      <c r="D96" s="27">
        <f t="shared" ref="D96:G96" si="69">D94+D95</f>
        <v>0</v>
      </c>
      <c r="E96" s="27">
        <f t="shared" si="69"/>
        <v>602579</v>
      </c>
      <c r="F96" s="27">
        <f t="shared" si="69"/>
        <v>49905</v>
      </c>
      <c r="G96" s="27">
        <f t="shared" si="69"/>
        <v>19203</v>
      </c>
      <c r="H96" s="17"/>
      <c r="I96" s="27">
        <f t="shared" ref="I96:Y96" si="70">I94+I95</f>
        <v>527509</v>
      </c>
      <c r="J96" s="27">
        <f t="shared" si="70"/>
        <v>469543</v>
      </c>
      <c r="K96" s="27">
        <f t="shared" si="70"/>
        <v>43266</v>
      </c>
      <c r="L96" s="27">
        <f t="shared" si="70"/>
        <v>14700</v>
      </c>
      <c r="M96" s="27">
        <f t="shared" si="70"/>
        <v>703345</v>
      </c>
      <c r="N96" s="27">
        <f t="shared" si="70"/>
        <v>626058</v>
      </c>
      <c r="O96" s="27">
        <f t="shared" si="70"/>
        <v>54889</v>
      </c>
      <c r="P96" s="27">
        <f t="shared" si="70"/>
        <v>22398</v>
      </c>
      <c r="Q96" s="27">
        <f t="shared" si="70"/>
        <v>664965</v>
      </c>
      <c r="R96" s="27">
        <f t="shared" si="70"/>
        <v>18256</v>
      </c>
      <c r="S96" s="27">
        <f t="shared" si="70"/>
        <v>664598</v>
      </c>
      <c r="T96" s="27">
        <f t="shared" si="70"/>
        <v>591453</v>
      </c>
      <c r="U96" s="27">
        <f t="shared" si="70"/>
        <v>54889</v>
      </c>
      <c r="V96" s="27">
        <f t="shared" si="70"/>
        <v>18256</v>
      </c>
      <c r="W96" s="27">
        <f t="shared" si="70"/>
        <v>-367</v>
      </c>
      <c r="X96" s="27">
        <f t="shared" si="70"/>
        <v>-7089</v>
      </c>
      <c r="Y96" s="27">
        <f t="shared" si="70"/>
        <v>-38747</v>
      </c>
    </row>
    <row r="97" spans="1:25" ht="36" customHeight="1" x14ac:dyDescent="0.3">
      <c r="A97" s="48">
        <v>1</v>
      </c>
      <c r="B97" s="49" t="s">
        <v>109</v>
      </c>
      <c r="C97" s="50">
        <f>C96-[2]V_МО____нов!AP109</f>
        <v>0</v>
      </c>
      <c r="D97" s="50">
        <f>D96-[2]V_МО____нов!AQ109</f>
        <v>-602579</v>
      </c>
      <c r="E97" s="50">
        <f>E96-[2]V_МО____нов!AQ109</f>
        <v>0</v>
      </c>
      <c r="F97" s="50">
        <f>F96-[2]V_МО____нов!AR109</f>
        <v>0</v>
      </c>
      <c r="G97" s="50">
        <f>G96-[2]V_МО____нов!AS109</f>
        <v>0</v>
      </c>
      <c r="H97" s="28"/>
      <c r="I97" s="22"/>
      <c r="J97" s="22"/>
      <c r="K97" s="22"/>
      <c r="L97" s="22"/>
      <c r="M97" s="22"/>
      <c r="N97" s="22"/>
      <c r="O97" s="22"/>
      <c r="P97" s="22"/>
      <c r="Q97" s="16">
        <v>1230737</v>
      </c>
      <c r="R97" s="22"/>
      <c r="S97" s="21">
        <f>S96-Q99</f>
        <v>0</v>
      </c>
      <c r="T97" s="21"/>
      <c r="U97" s="21"/>
      <c r="V97" s="44"/>
      <c r="W97" s="21"/>
      <c r="X97" s="21"/>
      <c r="Y97" s="21"/>
    </row>
    <row r="98" spans="1:25" ht="18.75" x14ac:dyDescent="0.3">
      <c r="A98" s="48">
        <v>2</v>
      </c>
      <c r="B98" s="49" t="s">
        <v>110</v>
      </c>
      <c r="C98" s="22"/>
      <c r="D98" s="22"/>
      <c r="E98" s="22"/>
      <c r="F98" s="22"/>
      <c r="G98" s="22"/>
      <c r="H98" s="28"/>
      <c r="I98" s="22"/>
      <c r="J98" s="22"/>
      <c r="K98" s="22"/>
      <c r="L98" s="22"/>
      <c r="M98" s="22"/>
      <c r="N98" s="22"/>
      <c r="O98" s="22"/>
      <c r="P98" s="22"/>
      <c r="Q98" s="51">
        <v>0.54</v>
      </c>
      <c r="R98" s="22"/>
      <c r="S98" s="52"/>
      <c r="T98" s="21"/>
      <c r="U98" s="21"/>
      <c r="V98" s="44"/>
      <c r="W98" s="21"/>
      <c r="X98" s="21"/>
      <c r="Y98" s="21"/>
    </row>
    <row r="99" spans="1:25" ht="18.75" x14ac:dyDescent="0.3">
      <c r="A99" s="48"/>
      <c r="B99" s="48" t="s">
        <v>111</v>
      </c>
      <c r="C99" s="22"/>
      <c r="D99" s="22"/>
      <c r="E99" s="22"/>
      <c r="F99" s="22"/>
      <c r="G99" s="22"/>
      <c r="H99" s="28"/>
      <c r="I99" s="22"/>
      <c r="J99" s="22"/>
      <c r="K99" s="22"/>
      <c r="L99" s="22"/>
      <c r="M99" s="22"/>
      <c r="N99" s="22"/>
      <c r="O99" s="22"/>
      <c r="P99" s="22"/>
      <c r="Q99" s="53">
        <f>ROUND(Q97*Q98,0)</f>
        <v>664598</v>
      </c>
      <c r="R99" s="22"/>
      <c r="S99" s="54"/>
      <c r="T99" s="54"/>
      <c r="U99" s="54"/>
      <c r="V99" s="54"/>
      <c r="W99" s="54"/>
      <c r="X99" s="54"/>
      <c r="Y99" s="54"/>
    </row>
    <row r="100" spans="1:25" ht="18.75" x14ac:dyDescent="0.3">
      <c r="A100" s="48"/>
      <c r="B100" s="48" t="s">
        <v>112</v>
      </c>
      <c r="Q100" s="16">
        <f>Q96-Q99</f>
        <v>367</v>
      </c>
      <c r="S100" s="54"/>
      <c r="T100" s="54"/>
      <c r="U100" s="54"/>
      <c r="V100" s="54"/>
      <c r="W100" s="54"/>
      <c r="X100" s="54"/>
      <c r="Y100" s="54"/>
    </row>
  </sheetData>
  <mergeCells count="18">
    <mergeCell ref="N3:P3"/>
    <mergeCell ref="L3:M3"/>
    <mergeCell ref="Y4:Y5"/>
    <mergeCell ref="P2:Q2"/>
    <mergeCell ref="A3:B3"/>
    <mergeCell ref="A4:A5"/>
    <mergeCell ref="B4:B5"/>
    <mergeCell ref="C4:C5"/>
    <mergeCell ref="D4:G4"/>
    <mergeCell ref="I4:I5"/>
    <mergeCell ref="J4:L4"/>
    <mergeCell ref="M4:M5"/>
    <mergeCell ref="N4:P4"/>
    <mergeCell ref="Q4:Q5"/>
    <mergeCell ref="S4:S5"/>
    <mergeCell ref="T4:V4"/>
    <mergeCell ref="W4:W5"/>
    <mergeCell ref="X4:X5"/>
  </mergeCells>
  <printOptions horizontalCentered="1" verticalCentered="1"/>
  <pageMargins left="0.59055118110236227" right="0" top="0" bottom="0" header="0" footer="0"/>
  <pageSetup paperSize="8" scale="36" orientation="landscape" r:id="rId1"/>
  <headerFooter alignWithMargins="0">
    <oddFooter>&amp;L&amp;8&amp;Z&amp;F&amp;F&amp;A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AH100"/>
  <sheetViews>
    <sheetView tabSelected="1" view="pageBreakPreview" zoomScale="60" zoomScaleNormal="70" workbookViewId="0">
      <pane xSplit="2" ySplit="7" topLeftCell="M74" activePane="bottomRight" state="frozen"/>
      <selection activeCell="U38" sqref="U38"/>
      <selection pane="topRight" activeCell="U38" sqref="U38"/>
      <selection pane="bottomLeft" activeCell="U38" sqref="U38"/>
      <selection pane="bottomRight" activeCell="U2" sqref="U2:V2"/>
    </sheetView>
  </sheetViews>
  <sheetFormatPr defaultRowHeight="12.75" x14ac:dyDescent="0.2"/>
  <cols>
    <col min="1" max="1" width="4" style="1" customWidth="1"/>
    <col min="2" max="2" width="56.140625" style="1" customWidth="1"/>
    <col min="3" max="3" width="23.28515625" style="1" customWidth="1"/>
    <col min="4" max="4" width="16.7109375" style="1" customWidth="1"/>
    <col min="5" max="5" width="16.42578125" style="1" customWidth="1"/>
    <col min="6" max="6" width="17.5703125" style="1" customWidth="1"/>
    <col min="7" max="7" width="22.28515625" style="1" customWidth="1"/>
    <col min="8" max="8" width="22.85546875" style="1" customWidth="1"/>
    <col min="9" max="9" width="19.85546875" style="1" customWidth="1"/>
    <col min="10" max="10" width="22.140625" style="1" customWidth="1"/>
    <col min="11" max="11" width="20.7109375" style="1" customWidth="1"/>
    <col min="12" max="12" width="22.28515625" style="1" customWidth="1"/>
    <col min="13" max="13" width="19.5703125" style="1" customWidth="1"/>
    <col min="14" max="14" width="18.28515625" style="1" customWidth="1"/>
    <col min="15" max="19" width="19.5703125" style="1" customWidth="1"/>
    <col min="20" max="20" width="26" style="1" customWidth="1"/>
    <col min="21" max="21" width="23.7109375" style="1" customWidth="1"/>
    <col min="22" max="22" width="22.28515625" style="1" customWidth="1"/>
    <col min="23" max="23" width="20.5703125" style="1" hidden="1" customWidth="1"/>
    <col min="24" max="24" width="14.28515625" style="1" hidden="1" customWidth="1"/>
    <col min="25" max="25" width="10.5703125" style="1" hidden="1" customWidth="1"/>
    <col min="26" max="26" width="2.28515625" style="1" customWidth="1"/>
    <col min="27" max="27" width="19.7109375" style="1" customWidth="1"/>
    <col min="28" max="28" width="23.42578125" style="1" customWidth="1"/>
    <col min="29" max="29" width="24.42578125" style="1" customWidth="1"/>
    <col min="30" max="30" width="19.42578125" style="1" customWidth="1"/>
    <col min="31" max="31" width="2.28515625" style="1" customWidth="1"/>
    <col min="32" max="32" width="20.5703125" style="1" customWidth="1"/>
    <col min="33" max="33" width="35.5703125" style="1" customWidth="1"/>
    <col min="34" max="16384" width="9.140625" style="1"/>
  </cols>
  <sheetData>
    <row r="1" spans="1:34" ht="3" customHeight="1" x14ac:dyDescent="0.2"/>
    <row r="2" spans="1:34" ht="26.25" customHeight="1" x14ac:dyDescent="0.35">
      <c r="U2" s="217" t="s">
        <v>253</v>
      </c>
      <c r="V2" s="217"/>
      <c r="W2" s="123"/>
    </row>
    <row r="3" spans="1:34" s="2" customFormat="1" ht="31.5" customHeight="1" x14ac:dyDescent="0.25">
      <c r="A3" s="124"/>
      <c r="B3" s="203" t="s">
        <v>230</v>
      </c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125"/>
    </row>
    <row r="4" spans="1:34" ht="45.75" customHeight="1" x14ac:dyDescent="0.2">
      <c r="A4" s="160" t="s">
        <v>1</v>
      </c>
      <c r="B4" s="162" t="s">
        <v>2</v>
      </c>
      <c r="C4" s="204" t="s">
        <v>231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6"/>
      <c r="T4" s="179" t="s">
        <v>232</v>
      </c>
      <c r="U4" s="207" t="s">
        <v>17</v>
      </c>
      <c r="V4" s="179" t="s">
        <v>233</v>
      </c>
      <c r="W4" s="210" t="s">
        <v>234</v>
      </c>
      <c r="AA4" s="179" t="s">
        <v>8</v>
      </c>
      <c r="AB4" s="4" t="s">
        <v>4</v>
      </c>
      <c r="AC4" s="212" t="s">
        <v>235</v>
      </c>
      <c r="AD4" s="212" t="s">
        <v>236</v>
      </c>
      <c r="AF4" s="183" t="s">
        <v>19</v>
      </c>
      <c r="AG4" s="184"/>
    </row>
    <row r="5" spans="1:34" ht="72.75" customHeight="1" x14ac:dyDescent="0.2">
      <c r="A5" s="161"/>
      <c r="B5" s="163"/>
      <c r="C5" s="126" t="s">
        <v>237</v>
      </c>
      <c r="D5" s="126" t="s">
        <v>154</v>
      </c>
      <c r="E5" s="126" t="s">
        <v>156</v>
      </c>
      <c r="F5" s="126" t="s">
        <v>162</v>
      </c>
      <c r="G5" s="126" t="s">
        <v>164</v>
      </c>
      <c r="H5" s="126" t="s">
        <v>238</v>
      </c>
      <c r="I5" s="126" t="s">
        <v>176</v>
      </c>
      <c r="J5" s="126" t="s">
        <v>239</v>
      </c>
      <c r="K5" s="126" t="s">
        <v>240</v>
      </c>
      <c r="L5" s="126" t="s">
        <v>241</v>
      </c>
      <c r="M5" s="126" t="s">
        <v>242</v>
      </c>
      <c r="N5" s="126" t="s">
        <v>243</v>
      </c>
      <c r="O5" s="126" t="s">
        <v>244</v>
      </c>
      <c r="P5" s="127" t="s">
        <v>245</v>
      </c>
      <c r="Q5" s="127" t="s">
        <v>246</v>
      </c>
      <c r="R5" s="127" t="s">
        <v>212</v>
      </c>
      <c r="S5" s="128" t="s">
        <v>223</v>
      </c>
      <c r="T5" s="180"/>
      <c r="U5" s="208"/>
      <c r="V5" s="180"/>
      <c r="W5" s="211"/>
      <c r="AA5" s="180"/>
      <c r="AB5" s="4" t="s">
        <v>17</v>
      </c>
      <c r="AC5" s="213"/>
      <c r="AD5" s="213"/>
      <c r="AF5" s="7" t="s">
        <v>247</v>
      </c>
      <c r="AG5" s="7" t="s">
        <v>248</v>
      </c>
    </row>
    <row r="6" spans="1:34" ht="15.75" x14ac:dyDescent="0.2">
      <c r="A6" s="8">
        <v>1</v>
      </c>
      <c r="B6" s="9">
        <v>2</v>
      </c>
      <c r="C6" s="8">
        <v>3</v>
      </c>
      <c r="D6" s="9">
        <v>4</v>
      </c>
      <c r="E6" s="8">
        <v>5</v>
      </c>
      <c r="F6" s="9">
        <v>6</v>
      </c>
      <c r="G6" s="8">
        <v>7</v>
      </c>
      <c r="H6" s="9">
        <v>8</v>
      </c>
      <c r="I6" s="8">
        <v>9</v>
      </c>
      <c r="J6" s="9">
        <v>10</v>
      </c>
      <c r="K6" s="8">
        <v>11</v>
      </c>
      <c r="L6" s="9">
        <v>12</v>
      </c>
      <c r="M6" s="8">
        <v>13</v>
      </c>
      <c r="N6" s="9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9">
        <v>19</v>
      </c>
      <c r="U6" s="8">
        <v>20</v>
      </c>
      <c r="V6" s="9">
        <v>21</v>
      </c>
      <c r="W6" s="8">
        <v>22</v>
      </c>
      <c r="AA6" s="8">
        <v>23</v>
      </c>
      <c r="AB6" s="9">
        <v>24</v>
      </c>
      <c r="AC6" s="9">
        <v>25</v>
      </c>
      <c r="AD6" s="9">
        <v>26</v>
      </c>
      <c r="AF6" s="9">
        <v>27</v>
      </c>
      <c r="AG6" s="9">
        <v>28</v>
      </c>
    </row>
    <row r="7" spans="1:34" ht="33.75" x14ac:dyDescent="0.3">
      <c r="A7" s="13">
        <v>1</v>
      </c>
      <c r="B7" s="14" t="s">
        <v>20</v>
      </c>
      <c r="C7" s="129">
        <f>'[3]2024_НМП_заявлено'!C12</f>
        <v>2750</v>
      </c>
      <c r="D7" s="129">
        <f>'[3]2024_НМП_заявлено'!D12</f>
        <v>0</v>
      </c>
      <c r="E7" s="129">
        <f>'[3]2024_НМП_заявлено'!E12</f>
        <v>102</v>
      </c>
      <c r="F7" s="129">
        <f>'[3]2024_НМП_заявлено'!F12</f>
        <v>806</v>
      </c>
      <c r="G7" s="129">
        <f>'[3]2024_НМП_заявлено'!G12</f>
        <v>50</v>
      </c>
      <c r="H7" s="129">
        <f>'[3]2024_НМП_заявлено'!H12</f>
        <v>820</v>
      </c>
      <c r="I7" s="129">
        <f>'[3]2024_НМП_заявлено'!I12</f>
        <v>0</v>
      </c>
      <c r="J7" s="129">
        <f>'[3]2024_НМП_заявлено'!J12</f>
        <v>0</v>
      </c>
      <c r="K7" s="129">
        <f>ROUND('[3]2024_НМП_заявлено'!K12*'ПР1.21.2_НМП_2024 (в ТПОМС)'!$K$97,0)</f>
        <v>703</v>
      </c>
      <c r="L7" s="129">
        <f>'[3]2024_НМП_заявлено'!L12</f>
        <v>300</v>
      </c>
      <c r="M7" s="129">
        <f>'[3]2024_НМП_заявлено'!M12</f>
        <v>3196</v>
      </c>
      <c r="N7" s="129">
        <f>'[3]2024_НМП_заявлено'!N12</f>
        <v>0</v>
      </c>
      <c r="O7" s="129">
        <f>'[3]2024_НМП_заявлено'!O12</f>
        <v>5300</v>
      </c>
      <c r="P7" s="129">
        <f>'[3]2024_НМП_заявлено'!P12</f>
        <v>0</v>
      </c>
      <c r="Q7" s="129">
        <f>'[3]2024_НМП_заявлено'!Q12</f>
        <v>0</v>
      </c>
      <c r="R7" s="129">
        <f>'[3]2024_НМП_заявлено'!R12</f>
        <v>0</v>
      </c>
      <c r="S7" s="129">
        <f>'[3]2024_НМП_заявлено'!S12</f>
        <v>0</v>
      </c>
      <c r="T7" s="130">
        <f>SUM(C7:S7)</f>
        <v>14027</v>
      </c>
      <c r="U7" s="129">
        <f>'[3]2024_НМП_заявлено'!U12</f>
        <v>0</v>
      </c>
      <c r="V7" s="130">
        <f>T7+U7</f>
        <v>14027</v>
      </c>
      <c r="W7" s="21">
        <f>ROUND(U7*4.2,0)</f>
        <v>0</v>
      </c>
      <c r="X7" s="131">
        <f>('ПР1.21.1_2024_НМП (Анализ)_'!S7-'ПР1.21.1_2024_НМП (Анализ)_'!V7)/('ПР1.21.1_2024_НМП (Анализ)_'!Q7-'ПР1.21.1_2024_НМП (Анализ)_'!R7)</f>
        <v>0.99992871400057026</v>
      </c>
      <c r="Y7" s="132">
        <f>V7-'ПР1.21.1_2024_НМП (Анализ)_'!S7</f>
        <v>0</v>
      </c>
      <c r="Z7" s="132"/>
      <c r="AA7" s="15">
        <f>'ПР1.21.1_2024_НМП (Анализ)_'!Q7</f>
        <v>14028</v>
      </c>
      <c r="AB7" s="15">
        <f>U7</f>
        <v>0</v>
      </c>
      <c r="AC7" s="133">
        <f t="shared" ref="AC7:AC60" si="0">V7/AA7</f>
        <v>0.99992871400057026</v>
      </c>
      <c r="AD7" s="16">
        <f>V7-AA7</f>
        <v>-1</v>
      </c>
      <c r="AF7" s="16">
        <f>'ПР1.21.1_2024_НМП (Анализ)_'!O7</f>
        <v>961</v>
      </c>
      <c r="AG7" s="16">
        <f>AF7</f>
        <v>961</v>
      </c>
      <c r="AH7" s="132">
        <f>V7-'[3]2024_НМП_заявлено'!V12</f>
        <v>-1</v>
      </c>
    </row>
    <row r="8" spans="1:34" ht="33.75" x14ac:dyDescent="0.3">
      <c r="A8" s="13">
        <v>2</v>
      </c>
      <c r="B8" s="14" t="s">
        <v>21</v>
      </c>
      <c r="C8" s="129">
        <f>'[3]2024_НМП_заявлено'!C13</f>
        <v>0</v>
      </c>
      <c r="D8" s="129">
        <f>'[3]2024_НМП_заявлено'!D13</f>
        <v>0</v>
      </c>
      <c r="E8" s="129">
        <f>'[3]2024_НМП_заявлено'!E13</f>
        <v>17</v>
      </c>
      <c r="F8" s="129">
        <f>'[3]2024_НМП_заявлено'!F13</f>
        <v>0</v>
      </c>
      <c r="G8" s="129">
        <f>'[3]2024_НМП_заявлено'!G13</f>
        <v>48</v>
      </c>
      <c r="H8" s="129">
        <f>'[3]2024_НМП_заявлено'!H13</f>
        <v>122</v>
      </c>
      <c r="I8" s="129">
        <f>'[3]2024_НМП_заявлено'!I13</f>
        <v>20</v>
      </c>
      <c r="J8" s="129">
        <f>'[3]2024_НМП_заявлено'!J13</f>
        <v>9719</v>
      </c>
      <c r="K8" s="129">
        <f>ROUND('[3]2024_НМП_заявлено'!K13*'ПР1.21.2_НМП_2024 (в ТПОМС)'!$K$97,0)</f>
        <v>0</v>
      </c>
      <c r="L8" s="129">
        <f>'[3]2024_НМП_заявлено'!L13</f>
        <v>18153</v>
      </c>
      <c r="M8" s="129">
        <f>'[3]2024_НМП_заявлено'!M13</f>
        <v>0</v>
      </c>
      <c r="N8" s="129">
        <f>'[3]2024_НМП_заявлено'!N13</f>
        <v>5</v>
      </c>
      <c r="O8" s="129">
        <f>'[3]2024_НМП_заявлено'!O13</f>
        <v>4192</v>
      </c>
      <c r="P8" s="129">
        <f>'[3]2024_НМП_заявлено'!P13</f>
        <v>0</v>
      </c>
      <c r="Q8" s="129">
        <f>'[3]2024_НМП_заявлено'!Q13</f>
        <v>0</v>
      </c>
      <c r="R8" s="129">
        <f>'[3]2024_НМП_заявлено'!R13</f>
        <v>0</v>
      </c>
      <c r="S8" s="129">
        <f>'[3]2024_НМП_заявлено'!S13</f>
        <v>0</v>
      </c>
      <c r="T8" s="130">
        <f t="shared" ref="T8:T48" si="1">SUM(C8:S8)</f>
        <v>32276</v>
      </c>
      <c r="U8" s="129">
        <f>'[3]2024_НМП_заявлено'!U13</f>
        <v>0</v>
      </c>
      <c r="V8" s="130">
        <f t="shared" ref="V8:V11" si="2">T8+U8</f>
        <v>32276</v>
      </c>
      <c r="W8" s="21">
        <f t="shared" ref="W8:W11" si="3">ROUND(U8*4.2,0)</f>
        <v>0</v>
      </c>
      <c r="X8" s="131">
        <f>('ПР1.21.1_2024_НМП (Анализ)_'!S8-'ПР1.21.1_2024_НМП (Анализ)_'!V8)/('ПР1.21.1_2024_НМП (Анализ)_'!Q8-'ПР1.21.1_2024_НМП (Анализ)_'!R8)</f>
        <v>1</v>
      </c>
      <c r="Y8" s="132">
        <f>V8-'ПР1.21.1_2024_НМП (Анализ)_'!S8</f>
        <v>0</v>
      </c>
      <c r="Z8" s="132"/>
      <c r="AA8" s="15">
        <f>'ПР1.21.1_2024_НМП (Анализ)_'!Q8</f>
        <v>32276</v>
      </c>
      <c r="AB8" s="15">
        <f t="shared" ref="AB8:AB48" si="4">U8</f>
        <v>0</v>
      </c>
      <c r="AC8" s="133">
        <f t="shared" si="0"/>
        <v>1</v>
      </c>
      <c r="AD8" s="16">
        <f t="shared" ref="AD8:AD48" si="5">V8-AA8</f>
        <v>0</v>
      </c>
      <c r="AF8" s="16">
        <f>'ПР1.21.1_2024_НМП (Анализ)_'!O8</f>
        <v>2788</v>
      </c>
      <c r="AG8" s="16">
        <f t="shared" ref="AG8:AG48" si="6">AF8</f>
        <v>2788</v>
      </c>
      <c r="AH8" s="132">
        <f>V8-'[3]2024_НМП_заявлено'!V13</f>
        <v>0</v>
      </c>
    </row>
    <row r="9" spans="1:34" ht="18.75" x14ac:dyDescent="0.3">
      <c r="A9" s="13">
        <v>3</v>
      </c>
      <c r="B9" s="14" t="s">
        <v>22</v>
      </c>
      <c r="C9" s="129">
        <f>'[3]2024_НМП_заявлено'!C14</f>
        <v>0</v>
      </c>
      <c r="D9" s="129">
        <f>'[3]2024_НМП_заявлено'!D14</f>
        <v>0</v>
      </c>
      <c r="E9" s="129">
        <f>'[3]2024_НМП_заявлено'!E14</f>
        <v>0</v>
      </c>
      <c r="F9" s="129">
        <f>'[3]2024_НМП_заявлено'!F14</f>
        <v>0</v>
      </c>
      <c r="G9" s="129">
        <f>'[3]2024_НМП_заявлено'!G14</f>
        <v>0</v>
      </c>
      <c r="H9" s="129">
        <f>'[3]2024_НМП_заявлено'!H14</f>
        <v>0</v>
      </c>
      <c r="I9" s="129">
        <f>'[3]2024_НМП_заявлено'!I14</f>
        <v>0</v>
      </c>
      <c r="J9" s="129">
        <f>'[3]2024_НМП_заявлено'!J14</f>
        <v>0</v>
      </c>
      <c r="K9" s="129">
        <f>ROUND('[3]2024_НМП_заявлено'!K14*'ПР1.21.2_НМП_2024 (в ТПОМС)'!$K$97,0)</f>
        <v>0</v>
      </c>
      <c r="L9" s="129">
        <f>'[3]2024_НМП_заявлено'!L14</f>
        <v>0</v>
      </c>
      <c r="M9" s="129">
        <f>'[3]2024_НМП_заявлено'!M14</f>
        <v>0</v>
      </c>
      <c r="N9" s="129">
        <f>'[3]2024_НМП_заявлено'!N14</f>
        <v>0</v>
      </c>
      <c r="O9" s="129">
        <f>'[3]2024_НМП_заявлено'!O14</f>
        <v>0</v>
      </c>
      <c r="P9" s="129">
        <f>'[3]2024_НМП_заявлено'!P14</f>
        <v>0</v>
      </c>
      <c r="Q9" s="129">
        <f>'[3]2024_НМП_заявлено'!Q14</f>
        <v>0</v>
      </c>
      <c r="R9" s="129">
        <f>'[3]2024_НМП_заявлено'!R14</f>
        <v>0</v>
      </c>
      <c r="S9" s="129">
        <f>'[3]2024_НМП_заявлено'!S14</f>
        <v>0</v>
      </c>
      <c r="T9" s="130">
        <f t="shared" si="1"/>
        <v>0</v>
      </c>
      <c r="U9" s="129">
        <f>'[3]2024_НМП_заявлено'!U14</f>
        <v>0</v>
      </c>
      <c r="V9" s="130">
        <f t="shared" si="2"/>
        <v>0</v>
      </c>
      <c r="W9" s="21">
        <f t="shared" si="3"/>
        <v>0</v>
      </c>
      <c r="X9" s="131"/>
      <c r="Y9" s="132">
        <f>V9-'ПР1.21.1_2024_НМП (Анализ)_'!S9</f>
        <v>0</v>
      </c>
      <c r="Z9" s="132"/>
      <c r="AA9" s="15">
        <f>'ПР1.21.1_2024_НМП (Анализ)_'!Q9</f>
        <v>0</v>
      </c>
      <c r="AB9" s="15">
        <f t="shared" si="4"/>
        <v>0</v>
      </c>
      <c r="AC9" s="133"/>
      <c r="AD9" s="16">
        <f t="shared" si="5"/>
        <v>0</v>
      </c>
      <c r="AF9" s="16">
        <f>'ПР1.21.1_2024_НМП (Анализ)_'!O9</f>
        <v>0</v>
      </c>
      <c r="AG9" s="16">
        <f t="shared" si="6"/>
        <v>0</v>
      </c>
      <c r="AH9" s="132">
        <f>V9-'[3]2024_НМП_заявлено'!V14</f>
        <v>0</v>
      </c>
    </row>
    <row r="10" spans="1:34" ht="15.75" customHeight="1" x14ac:dyDescent="0.3">
      <c r="A10" s="13">
        <v>4</v>
      </c>
      <c r="B10" s="23" t="s">
        <v>23</v>
      </c>
      <c r="C10" s="129">
        <f>'[3]2024_НМП_заявлено'!C15</f>
        <v>0</v>
      </c>
      <c r="D10" s="129">
        <f>'[3]2024_НМП_заявлено'!D15</f>
        <v>0</v>
      </c>
      <c r="E10" s="129">
        <f>'[3]2024_НМП_заявлено'!E15</f>
        <v>0</v>
      </c>
      <c r="F10" s="129">
        <f>'[3]2024_НМП_заявлено'!F15</f>
        <v>0</v>
      </c>
      <c r="G10" s="129">
        <f>'[3]2024_НМП_заявлено'!G15</f>
        <v>0</v>
      </c>
      <c r="H10" s="129">
        <f>'[3]2024_НМП_заявлено'!H15</f>
        <v>0</v>
      </c>
      <c r="I10" s="129">
        <f>'[3]2024_НМП_заявлено'!I15</f>
        <v>0</v>
      </c>
      <c r="J10" s="129">
        <f>'[3]2024_НМП_заявлено'!J15</f>
        <v>0</v>
      </c>
      <c r="K10" s="129">
        <f>ROUND('[3]2024_НМП_заявлено'!K15*'ПР1.21.2_НМП_2024 (в ТПОМС)'!$K$97,0)</f>
        <v>0</v>
      </c>
      <c r="L10" s="129">
        <f>'[3]2024_НМП_заявлено'!L15</f>
        <v>0</v>
      </c>
      <c r="M10" s="129">
        <f>'[3]2024_НМП_заявлено'!M15</f>
        <v>0</v>
      </c>
      <c r="N10" s="129">
        <f>'[3]2024_НМП_заявлено'!N15</f>
        <v>0</v>
      </c>
      <c r="O10" s="129">
        <f>'[3]2024_НМП_заявлено'!O15</f>
        <v>0</v>
      </c>
      <c r="P10" s="129">
        <f>'[3]2024_НМП_заявлено'!P15</f>
        <v>0</v>
      </c>
      <c r="Q10" s="129">
        <f>'[3]2024_НМП_заявлено'!Q15</f>
        <v>0</v>
      </c>
      <c r="R10" s="129">
        <f>'[3]2024_НМП_заявлено'!R15</f>
        <v>0</v>
      </c>
      <c r="S10" s="129">
        <f>'[3]2024_НМП_заявлено'!S15</f>
        <v>0</v>
      </c>
      <c r="T10" s="130">
        <f t="shared" si="1"/>
        <v>0</v>
      </c>
      <c r="U10" s="129">
        <f>'[3]2024_НМП_заявлено'!U15</f>
        <v>0</v>
      </c>
      <c r="V10" s="130">
        <f t="shared" si="2"/>
        <v>0</v>
      </c>
      <c r="W10" s="21">
        <f t="shared" si="3"/>
        <v>0</v>
      </c>
      <c r="X10" s="131"/>
      <c r="Y10" s="132">
        <f>V10-'ПР1.21.1_2024_НМП (Анализ)_'!S10</f>
        <v>0</v>
      </c>
      <c r="Z10" s="132"/>
      <c r="AA10" s="15">
        <f>'ПР1.21.1_2024_НМП (Анализ)_'!Q10</f>
        <v>0</v>
      </c>
      <c r="AB10" s="15">
        <f t="shared" si="4"/>
        <v>0</v>
      </c>
      <c r="AC10" s="133"/>
      <c r="AD10" s="16">
        <f t="shared" si="5"/>
        <v>0</v>
      </c>
      <c r="AF10" s="16">
        <f>'ПР1.21.1_2024_НМП (Анализ)_'!O10</f>
        <v>0</v>
      </c>
      <c r="AG10" s="16">
        <f t="shared" si="6"/>
        <v>0</v>
      </c>
      <c r="AH10" s="132">
        <f>V10-'[3]2024_НМП_заявлено'!V15</f>
        <v>0</v>
      </c>
    </row>
    <row r="11" spans="1:34" ht="33" x14ac:dyDescent="0.3">
      <c r="A11" s="13">
        <v>5</v>
      </c>
      <c r="B11" s="24" t="s">
        <v>24</v>
      </c>
      <c r="C11" s="129">
        <f>'[3]2024_НМП_заявлено'!C16</f>
        <v>0</v>
      </c>
      <c r="D11" s="129">
        <f>'[3]2024_НМП_заявлено'!D16</f>
        <v>0</v>
      </c>
      <c r="E11" s="129">
        <f>'[3]2024_НМП_заявлено'!E16</f>
        <v>0</v>
      </c>
      <c r="F11" s="129">
        <f>'[3]2024_НМП_заявлено'!F16</f>
        <v>0</v>
      </c>
      <c r="G11" s="129">
        <f>'[3]2024_НМП_заявлено'!G16</f>
        <v>0</v>
      </c>
      <c r="H11" s="129">
        <f>'[3]2024_НМП_заявлено'!H16</f>
        <v>0</v>
      </c>
      <c r="I11" s="129">
        <f>'[3]2024_НМП_заявлено'!I16</f>
        <v>11190</v>
      </c>
      <c r="J11" s="129">
        <f>'[3]2024_НМП_заявлено'!J16</f>
        <v>0</v>
      </c>
      <c r="K11" s="129">
        <f>ROUND('[3]2024_НМП_заявлено'!K16*'ПР1.21.2_НМП_2024 (в ТПОМС)'!$K$97,0)</f>
        <v>0</v>
      </c>
      <c r="L11" s="129">
        <f>'[3]2024_НМП_заявлено'!L16</f>
        <v>0</v>
      </c>
      <c r="M11" s="129">
        <f>'[3]2024_НМП_заявлено'!M16</f>
        <v>0</v>
      </c>
      <c r="N11" s="129">
        <f>'[3]2024_НМП_заявлено'!N16</f>
        <v>0</v>
      </c>
      <c r="O11" s="129">
        <f>'[3]2024_НМП_заявлено'!O16</f>
        <v>0</v>
      </c>
      <c r="P11" s="129">
        <f>'[3]2024_НМП_заявлено'!P16</f>
        <v>0</v>
      </c>
      <c r="Q11" s="129">
        <f>'[3]2024_НМП_заявлено'!Q16</f>
        <v>0</v>
      </c>
      <c r="R11" s="129">
        <f>'[3]2024_НМП_заявлено'!R16</f>
        <v>0</v>
      </c>
      <c r="S11" s="129">
        <f>'[3]2024_НМП_заявлено'!S16</f>
        <v>0</v>
      </c>
      <c r="T11" s="130">
        <f t="shared" si="1"/>
        <v>11190</v>
      </c>
      <c r="U11" s="129">
        <f>'[3]2024_НМП_заявлено'!U16</f>
        <v>0</v>
      </c>
      <c r="V11" s="130">
        <f t="shared" si="2"/>
        <v>11190</v>
      </c>
      <c r="W11" s="21">
        <f t="shared" si="3"/>
        <v>0</v>
      </c>
      <c r="X11" s="131">
        <f>('ПР1.21.1_2024_НМП (Анализ)_'!S11-'ПР1.21.1_2024_НМП (Анализ)_'!V11)/('ПР1.21.1_2024_НМП (Анализ)_'!Q11-'ПР1.21.1_2024_НМП (Анализ)_'!R11)</f>
        <v>1</v>
      </c>
      <c r="Y11" s="132">
        <f>V11-'ПР1.21.1_2024_НМП (Анализ)_'!S11</f>
        <v>0</v>
      </c>
      <c r="Z11" s="132"/>
      <c r="AA11" s="15">
        <f>'ПР1.21.1_2024_НМП (Анализ)_'!Q11</f>
        <v>11190</v>
      </c>
      <c r="AB11" s="15">
        <f t="shared" si="4"/>
        <v>0</v>
      </c>
      <c r="AC11" s="133">
        <f t="shared" si="0"/>
        <v>1</v>
      </c>
      <c r="AD11" s="16">
        <f t="shared" si="5"/>
        <v>0</v>
      </c>
      <c r="AF11" s="16">
        <f>'ПР1.21.1_2024_НМП (Анализ)_'!O11</f>
        <v>0</v>
      </c>
      <c r="AG11" s="16">
        <f t="shared" si="6"/>
        <v>0</v>
      </c>
      <c r="AH11" s="132">
        <f>V11-'[3]2024_НМП_заявлено'!V16</f>
        <v>0</v>
      </c>
    </row>
    <row r="12" spans="1:34" ht="18.75" x14ac:dyDescent="0.25">
      <c r="A12" s="25"/>
      <c r="B12" s="26" t="s">
        <v>25</v>
      </c>
      <c r="C12" s="27">
        <f t="shared" ref="C12" si="7">SUM(C7:C11)</f>
        <v>2750</v>
      </c>
      <c r="D12" s="27">
        <f t="shared" ref="D12:AG12" si="8">SUM(D7:D11)</f>
        <v>0</v>
      </c>
      <c r="E12" s="27">
        <f t="shared" si="8"/>
        <v>119</v>
      </c>
      <c r="F12" s="27">
        <f t="shared" si="8"/>
        <v>806</v>
      </c>
      <c r="G12" s="27">
        <f t="shared" si="8"/>
        <v>98</v>
      </c>
      <c r="H12" s="27">
        <f t="shared" si="8"/>
        <v>942</v>
      </c>
      <c r="I12" s="27">
        <f t="shared" si="8"/>
        <v>11210</v>
      </c>
      <c r="J12" s="27">
        <f t="shared" si="8"/>
        <v>9719</v>
      </c>
      <c r="K12" s="27">
        <f t="shared" si="8"/>
        <v>703</v>
      </c>
      <c r="L12" s="27">
        <f t="shared" si="8"/>
        <v>18453</v>
      </c>
      <c r="M12" s="27">
        <f t="shared" si="8"/>
        <v>3196</v>
      </c>
      <c r="N12" s="27">
        <f t="shared" si="8"/>
        <v>5</v>
      </c>
      <c r="O12" s="27">
        <f t="shared" si="8"/>
        <v>9492</v>
      </c>
      <c r="P12" s="27">
        <f t="shared" si="8"/>
        <v>0</v>
      </c>
      <c r="Q12" s="27">
        <f t="shared" si="8"/>
        <v>0</v>
      </c>
      <c r="R12" s="27">
        <f t="shared" si="8"/>
        <v>0</v>
      </c>
      <c r="S12" s="27">
        <f t="shared" si="8"/>
        <v>0</v>
      </c>
      <c r="T12" s="27">
        <f t="shared" si="8"/>
        <v>57493</v>
      </c>
      <c r="U12" s="27">
        <f t="shared" si="8"/>
        <v>0</v>
      </c>
      <c r="V12" s="27">
        <f t="shared" si="8"/>
        <v>57493</v>
      </c>
      <c r="W12" s="27">
        <f t="shared" si="8"/>
        <v>0</v>
      </c>
      <c r="X12" s="27">
        <f t="shared" si="8"/>
        <v>2.9999287140005704</v>
      </c>
      <c r="Y12" s="27">
        <f t="shared" si="8"/>
        <v>0</v>
      </c>
      <c r="Z12" s="27">
        <f t="shared" si="8"/>
        <v>0</v>
      </c>
      <c r="AA12" s="27">
        <f t="shared" si="8"/>
        <v>57494</v>
      </c>
      <c r="AB12" s="27">
        <f t="shared" si="8"/>
        <v>0</v>
      </c>
      <c r="AC12" s="134">
        <f t="shared" si="0"/>
        <v>0.99998260688071794</v>
      </c>
      <c r="AD12" s="27">
        <f t="shared" si="8"/>
        <v>-1</v>
      </c>
      <c r="AE12" s="27"/>
      <c r="AF12" s="27">
        <f t="shared" si="8"/>
        <v>3749</v>
      </c>
      <c r="AG12" s="27">
        <f t="shared" si="8"/>
        <v>3749</v>
      </c>
      <c r="AH12" s="132">
        <f>V12-'[3]2024_НМП_заявлено'!V17</f>
        <v>-1</v>
      </c>
    </row>
    <row r="13" spans="1:34" s="32" customFormat="1" ht="18.75" x14ac:dyDescent="0.3">
      <c r="A13" s="13">
        <v>6</v>
      </c>
      <c r="B13" s="24" t="s">
        <v>26</v>
      </c>
      <c r="C13" s="129">
        <f>'[3]2024_НМП_заявлено'!C18</f>
        <v>0</v>
      </c>
      <c r="D13" s="129">
        <f>'[3]2024_НМП_заявлено'!D18</f>
        <v>0</v>
      </c>
      <c r="E13" s="129">
        <f>'[3]2024_НМП_заявлено'!E18</f>
        <v>0</v>
      </c>
      <c r="F13" s="129">
        <f>'[3]2024_НМП_заявлено'!F18</f>
        <v>0</v>
      </c>
      <c r="G13" s="129">
        <f>'[3]2024_НМП_заявлено'!G18</f>
        <v>0</v>
      </c>
      <c r="H13" s="129">
        <f>'[3]2024_НМП_заявлено'!H18</f>
        <v>0</v>
      </c>
      <c r="I13" s="129">
        <f>'[3]2024_НМП_заявлено'!I18</f>
        <v>0</v>
      </c>
      <c r="J13" s="129">
        <f>'[3]2024_НМП_заявлено'!J18</f>
        <v>0</v>
      </c>
      <c r="K13" s="135">
        <f>ROUND('[3]2024_НМП_заявлено'!K18*'ПР1.21.2_НМП_2024 (в ТПОМС)'!$K$97,0)+1</f>
        <v>127218</v>
      </c>
      <c r="L13" s="129">
        <f>'[3]2024_НМП_заявлено'!L18</f>
        <v>0</v>
      </c>
      <c r="M13" s="129">
        <f>'[3]2024_НМП_заявлено'!M18</f>
        <v>0</v>
      </c>
      <c r="N13" s="129">
        <f>'[3]2024_НМП_заявлено'!N18</f>
        <v>0</v>
      </c>
      <c r="O13" s="129">
        <f>'[3]2024_НМП_заявлено'!O18</f>
        <v>0</v>
      </c>
      <c r="P13" s="129">
        <f>'[3]2024_НМП_заявлено'!P18</f>
        <v>0</v>
      </c>
      <c r="Q13" s="129">
        <f>'[3]2024_НМП_заявлено'!Q18</f>
        <v>0</v>
      </c>
      <c r="R13" s="129">
        <f>'[3]2024_НМП_заявлено'!R18</f>
        <v>0</v>
      </c>
      <c r="S13" s="129">
        <f>'[3]2024_НМП_заявлено'!S18</f>
        <v>5224</v>
      </c>
      <c r="T13" s="130">
        <f t="shared" si="1"/>
        <v>132442</v>
      </c>
      <c r="U13" s="129">
        <f>'[3]2024_НМП_заявлено'!U18</f>
        <v>0</v>
      </c>
      <c r="V13" s="130">
        <f t="shared" ref="V13:V18" si="9">T13+U13</f>
        <v>132442</v>
      </c>
      <c r="W13" s="21">
        <f t="shared" ref="W13:W18" si="10">ROUND(U13*4.2,0)</f>
        <v>0</v>
      </c>
      <c r="X13" s="131">
        <f>('ПР1.21.1_2024_НМП (Анализ)_'!S13-'ПР1.21.1_2024_НМП (Анализ)_'!V13)/('ПР1.21.1_2024_НМП (Анализ)_'!Q13-'ПР1.21.1_2024_НМП (Анализ)_'!R13)</f>
        <v>0.99873312721514218</v>
      </c>
      <c r="Y13" s="132">
        <f>V13-'ПР1.21.1_2024_НМП (Анализ)_'!S13</f>
        <v>0</v>
      </c>
      <c r="Z13" s="132"/>
      <c r="AA13" s="15">
        <f>'ПР1.21.1_2024_НМП (Анализ)_'!Q13</f>
        <v>132610</v>
      </c>
      <c r="AB13" s="15">
        <f t="shared" si="4"/>
        <v>0</v>
      </c>
      <c r="AC13" s="133">
        <f t="shared" si="0"/>
        <v>0.99873312721514218</v>
      </c>
      <c r="AD13" s="16">
        <f t="shared" si="5"/>
        <v>-168</v>
      </c>
      <c r="AF13" s="16">
        <f>'ПР1.21.1_2024_НМП (Анализ)_'!O13</f>
        <v>0</v>
      </c>
      <c r="AG13" s="16">
        <f t="shared" si="6"/>
        <v>0</v>
      </c>
      <c r="AH13" s="132">
        <f>V13-'[3]2024_НМП_заявлено'!V18</f>
        <v>-168</v>
      </c>
    </row>
    <row r="14" spans="1:34" ht="33.75" customHeight="1" x14ac:dyDescent="0.3">
      <c r="A14" s="13">
        <f>A13+1</f>
        <v>7</v>
      </c>
      <c r="B14" s="24" t="s">
        <v>27</v>
      </c>
      <c r="C14" s="129">
        <f>'[3]2024_НМП_заявлено'!C19</f>
        <v>1845</v>
      </c>
      <c r="D14" s="129">
        <f>'[3]2024_НМП_заявлено'!D19</f>
        <v>0</v>
      </c>
      <c r="E14" s="129">
        <f>'[3]2024_НМП_заявлено'!E19</f>
        <v>4280</v>
      </c>
      <c r="F14" s="129">
        <f>'[3]2024_НМП_заявлено'!F19</f>
        <v>3985</v>
      </c>
      <c r="G14" s="129">
        <f>'[3]2024_НМП_заявлено'!G19</f>
        <v>3827</v>
      </c>
      <c r="H14" s="129">
        <f>'[3]2024_НМП_заявлено'!H19</f>
        <v>3500</v>
      </c>
      <c r="I14" s="129">
        <f>'[3]2024_НМП_заявлено'!I19</f>
        <v>0</v>
      </c>
      <c r="J14" s="129">
        <f>'[3]2024_НМП_заявлено'!J19</f>
        <v>0</v>
      </c>
      <c r="K14" s="129">
        <f>ROUND('[3]2024_НМП_заявлено'!K19*'ПР1.21.2_НМП_2024 (в ТПОМС)'!$K$97,0)</f>
        <v>1496</v>
      </c>
      <c r="L14" s="129">
        <f>'[3]2024_НМП_заявлено'!L19</f>
        <v>31103</v>
      </c>
      <c r="M14" s="129">
        <f>'[3]2024_НМП_заявлено'!M19</f>
        <v>2300</v>
      </c>
      <c r="N14" s="129">
        <f>'[3]2024_НМП_заявлено'!N19</f>
        <v>0</v>
      </c>
      <c r="O14" s="129">
        <f>'[3]2024_НМП_заявлено'!O19</f>
        <v>0</v>
      </c>
      <c r="P14" s="129">
        <f>'[3]2024_НМП_заявлено'!P19</f>
        <v>0</v>
      </c>
      <c r="Q14" s="129">
        <f>'[3]2024_НМП_заявлено'!Q19</f>
        <v>0</v>
      </c>
      <c r="R14" s="129">
        <f>'[3]2024_НМП_заявлено'!R19</f>
        <v>0</v>
      </c>
      <c r="S14" s="129">
        <f>'[3]2024_НМП_заявлено'!S19</f>
        <v>0</v>
      </c>
      <c r="T14" s="130">
        <f t="shared" si="1"/>
        <v>52336</v>
      </c>
      <c r="U14" s="129">
        <f>'[3]2024_НМП_заявлено'!U19</f>
        <v>0</v>
      </c>
      <c r="V14" s="130">
        <f t="shared" si="9"/>
        <v>52336</v>
      </c>
      <c r="W14" s="21">
        <f t="shared" si="10"/>
        <v>0</v>
      </c>
      <c r="X14" s="131">
        <f>('ПР1.21.1_2024_НМП (Анализ)_'!S14-'ПР1.21.1_2024_НМП (Анализ)_'!V14)/('ПР1.21.1_2024_НМП (Анализ)_'!Q14-'ПР1.21.1_2024_НМП (Анализ)_'!R14)</f>
        <v>0.99996178684703274</v>
      </c>
      <c r="Y14" s="132">
        <f>V14-'ПР1.21.1_2024_НМП (Анализ)_'!S14</f>
        <v>0</v>
      </c>
      <c r="Z14" s="132"/>
      <c r="AA14" s="15">
        <f>'ПР1.21.1_2024_НМП (Анализ)_'!Q14</f>
        <v>52338</v>
      </c>
      <c r="AB14" s="15">
        <f t="shared" si="4"/>
        <v>0</v>
      </c>
      <c r="AC14" s="133">
        <f t="shared" si="0"/>
        <v>0.99996178684703274</v>
      </c>
      <c r="AD14" s="16">
        <f t="shared" si="5"/>
        <v>-2</v>
      </c>
      <c r="AF14" s="16">
        <f>'ПР1.21.1_2024_НМП (Анализ)_'!O14</f>
        <v>44077</v>
      </c>
      <c r="AG14" s="16">
        <f t="shared" si="6"/>
        <v>44077</v>
      </c>
      <c r="AH14" s="132">
        <f>V14-'[3]2024_НМП_заявлено'!V19</f>
        <v>-2</v>
      </c>
    </row>
    <row r="15" spans="1:34" ht="18.75" x14ac:dyDescent="0.3">
      <c r="A15" s="13">
        <f t="shared" ref="A15:A18" si="11">A14+1</f>
        <v>8</v>
      </c>
      <c r="B15" s="24" t="s">
        <v>28</v>
      </c>
      <c r="C15" s="129">
        <f>'[3]2024_НМП_заявлено'!C20</f>
        <v>0</v>
      </c>
      <c r="D15" s="129">
        <f>'[3]2024_НМП_заявлено'!D20</f>
        <v>0</v>
      </c>
      <c r="E15" s="129">
        <f>'[3]2024_НМП_заявлено'!E20</f>
        <v>0</v>
      </c>
      <c r="F15" s="129">
        <f>'[3]2024_НМП_заявлено'!F20</f>
        <v>0</v>
      </c>
      <c r="G15" s="129">
        <f>'[3]2024_НМП_заявлено'!G20</f>
        <v>0</v>
      </c>
      <c r="H15" s="129">
        <f>'[3]2024_НМП_заявлено'!H20</f>
        <v>0</v>
      </c>
      <c r="I15" s="129">
        <f>'[3]2024_НМП_заявлено'!I20</f>
        <v>0</v>
      </c>
      <c r="J15" s="129">
        <f>'[3]2024_НМП_заявлено'!J20</f>
        <v>0</v>
      </c>
      <c r="K15" s="129">
        <f>ROUND('[3]2024_НМП_заявлено'!K20*'ПР1.21.2_НМП_2024 (в ТПОМС)'!$K$97,0)</f>
        <v>0</v>
      </c>
      <c r="L15" s="129">
        <f>'[3]2024_НМП_заявлено'!L20</f>
        <v>0</v>
      </c>
      <c r="M15" s="129">
        <f>'[3]2024_НМП_заявлено'!M20</f>
        <v>0</v>
      </c>
      <c r="N15" s="129">
        <f>'[3]2024_НМП_заявлено'!N20</f>
        <v>0</v>
      </c>
      <c r="O15" s="129">
        <f>'[3]2024_НМП_заявлено'!O20</f>
        <v>0</v>
      </c>
      <c r="P15" s="129">
        <f>'[3]2024_НМП_заявлено'!P20</f>
        <v>0</v>
      </c>
      <c r="Q15" s="129">
        <f>'[3]2024_НМП_заявлено'!Q20</f>
        <v>0</v>
      </c>
      <c r="R15" s="129">
        <f>'[3]2024_НМП_заявлено'!R20</f>
        <v>0</v>
      </c>
      <c r="S15" s="129">
        <f>'[3]2024_НМП_заявлено'!S20</f>
        <v>0</v>
      </c>
      <c r="T15" s="130">
        <f t="shared" si="1"/>
        <v>0</v>
      </c>
      <c r="U15" s="129">
        <f>'[3]2024_НМП_заявлено'!U20</f>
        <v>0</v>
      </c>
      <c r="V15" s="130">
        <f t="shared" si="9"/>
        <v>0</v>
      </c>
      <c r="W15" s="21">
        <f t="shared" si="10"/>
        <v>0</v>
      </c>
      <c r="X15" s="131" t="e">
        <f>('ПР1.21.1_2024_НМП (Анализ)_'!S15-'ПР1.21.1_2024_НМП (Анализ)_'!V15)/('ПР1.21.1_2024_НМП (Анализ)_'!Q15-'ПР1.21.1_2024_НМП (Анализ)_'!R15)</f>
        <v>#DIV/0!</v>
      </c>
      <c r="Y15" s="132">
        <f>V15-'ПР1.21.1_2024_НМП (Анализ)_'!S15</f>
        <v>0</v>
      </c>
      <c r="Z15" s="132"/>
      <c r="AA15" s="15">
        <f>'ПР1.21.1_2024_НМП (Анализ)_'!Q15</f>
        <v>0</v>
      </c>
      <c r="AB15" s="15">
        <f t="shared" si="4"/>
        <v>0</v>
      </c>
      <c r="AC15" s="133"/>
      <c r="AD15" s="16">
        <f t="shared" si="5"/>
        <v>0</v>
      </c>
      <c r="AF15" s="16">
        <f>'ПР1.21.1_2024_НМП (Анализ)_'!O15</f>
        <v>0</v>
      </c>
      <c r="AG15" s="16">
        <f t="shared" si="6"/>
        <v>0</v>
      </c>
      <c r="AH15" s="132">
        <f>V15-'[3]2024_НМП_заявлено'!V20</f>
        <v>0</v>
      </c>
    </row>
    <row r="16" spans="1:34" ht="33" x14ac:dyDescent="0.3">
      <c r="A16" s="13">
        <f t="shared" si="11"/>
        <v>9</v>
      </c>
      <c r="B16" s="24" t="s">
        <v>29</v>
      </c>
      <c r="C16" s="129">
        <f>'[3]2024_НМП_заявлено'!C21</f>
        <v>0</v>
      </c>
      <c r="D16" s="129">
        <f>'[3]2024_НМП_заявлено'!D21</f>
        <v>0</v>
      </c>
      <c r="E16" s="129">
        <f>'[3]2024_НМП_заявлено'!E21</f>
        <v>0</v>
      </c>
      <c r="F16" s="129">
        <f>'[3]2024_НМП_заявлено'!F21</f>
        <v>0</v>
      </c>
      <c r="G16" s="129">
        <f>'[3]2024_НМП_заявлено'!G21</f>
        <v>0</v>
      </c>
      <c r="H16" s="129">
        <f>'[3]2024_НМП_заявлено'!H21</f>
        <v>0</v>
      </c>
      <c r="I16" s="129">
        <f>'[3]2024_НМП_заявлено'!I21</f>
        <v>0</v>
      </c>
      <c r="J16" s="129">
        <f>'[3]2024_НМП_заявлено'!J21</f>
        <v>0</v>
      </c>
      <c r="K16" s="129">
        <f>ROUND('[3]2024_НМП_заявлено'!K21*'ПР1.21.2_НМП_2024 (в ТПОМС)'!$K$97,0)</f>
        <v>0</v>
      </c>
      <c r="L16" s="129">
        <f>'[3]2024_НМП_заявлено'!L21</f>
        <v>0</v>
      </c>
      <c r="M16" s="129">
        <f>'[3]2024_НМП_заявлено'!M21</f>
        <v>0</v>
      </c>
      <c r="N16" s="129">
        <f>'[3]2024_НМП_заявлено'!N21</f>
        <v>0</v>
      </c>
      <c r="O16" s="129">
        <f>'[3]2024_НМП_заявлено'!O21</f>
        <v>0</v>
      </c>
      <c r="P16" s="129">
        <f>'[3]2024_НМП_заявлено'!P21</f>
        <v>0</v>
      </c>
      <c r="Q16" s="129">
        <f>'[3]2024_НМП_заявлено'!Q21</f>
        <v>0</v>
      </c>
      <c r="R16" s="129">
        <f>'[3]2024_НМП_заявлено'!R21</f>
        <v>0</v>
      </c>
      <c r="S16" s="129">
        <f>'[3]2024_НМП_заявлено'!S21</f>
        <v>0</v>
      </c>
      <c r="T16" s="130">
        <f t="shared" si="1"/>
        <v>0</v>
      </c>
      <c r="U16" s="129">
        <f>'[3]2024_НМП_заявлено'!U21</f>
        <v>15458</v>
      </c>
      <c r="V16" s="130">
        <f t="shared" si="9"/>
        <v>15458</v>
      </c>
      <c r="W16" s="21">
        <f t="shared" si="10"/>
        <v>64924</v>
      </c>
      <c r="X16" s="131"/>
      <c r="Y16" s="132">
        <f>V16-'ПР1.21.1_2024_НМП (Анализ)_'!S16</f>
        <v>0</v>
      </c>
      <c r="Z16" s="132"/>
      <c r="AA16" s="15">
        <f>'ПР1.21.1_2024_НМП (Анализ)_'!Q16</f>
        <v>15458</v>
      </c>
      <c r="AB16" s="15">
        <f t="shared" si="4"/>
        <v>15458</v>
      </c>
      <c r="AC16" s="133">
        <f t="shared" si="0"/>
        <v>1</v>
      </c>
      <c r="AD16" s="16">
        <f t="shared" si="5"/>
        <v>0</v>
      </c>
      <c r="AF16" s="16">
        <f>'ПР1.21.1_2024_НМП (Анализ)_'!O16</f>
        <v>0</v>
      </c>
      <c r="AG16" s="16">
        <f t="shared" si="6"/>
        <v>0</v>
      </c>
      <c r="AH16" s="132">
        <f>V16-'[3]2024_НМП_заявлено'!V21</f>
        <v>0</v>
      </c>
    </row>
    <row r="17" spans="1:34" ht="18.75" x14ac:dyDescent="0.3">
      <c r="A17" s="13">
        <f t="shared" si="11"/>
        <v>10</v>
      </c>
      <c r="B17" s="24" t="s">
        <v>30</v>
      </c>
      <c r="C17" s="129">
        <f>'[3]2024_НМП_заявлено'!C22</f>
        <v>0</v>
      </c>
      <c r="D17" s="129">
        <f>'[3]2024_НМП_заявлено'!D22</f>
        <v>0</v>
      </c>
      <c r="E17" s="129">
        <f>'[3]2024_НМП_заявлено'!E22</f>
        <v>0</v>
      </c>
      <c r="F17" s="129">
        <f>'[3]2024_НМП_заявлено'!F22</f>
        <v>0</v>
      </c>
      <c r="G17" s="129">
        <f>'[3]2024_НМП_заявлено'!G22</f>
        <v>0</v>
      </c>
      <c r="H17" s="129">
        <f>'[3]2024_НМП_заявлено'!H22</f>
        <v>0</v>
      </c>
      <c r="I17" s="129">
        <f>'[3]2024_НМП_заявлено'!I22</f>
        <v>0</v>
      </c>
      <c r="J17" s="129">
        <f>'[3]2024_НМП_заявлено'!J22</f>
        <v>0</v>
      </c>
      <c r="K17" s="129">
        <f>ROUND('[3]2024_НМП_заявлено'!K22*'ПР1.21.2_НМП_2024 (в ТПОМС)'!$K$97,0)</f>
        <v>0</v>
      </c>
      <c r="L17" s="129">
        <f>'[3]2024_НМП_заявлено'!L22</f>
        <v>0</v>
      </c>
      <c r="M17" s="129">
        <f>'[3]2024_НМП_заявлено'!M22</f>
        <v>0</v>
      </c>
      <c r="N17" s="129">
        <f>'[3]2024_НМП_заявлено'!N22</f>
        <v>0</v>
      </c>
      <c r="O17" s="129">
        <f>'[3]2024_НМП_заявлено'!O22</f>
        <v>0</v>
      </c>
      <c r="P17" s="129">
        <f>'[3]2024_НМП_заявлено'!P22</f>
        <v>0</v>
      </c>
      <c r="Q17" s="129">
        <f>'[3]2024_НМП_заявлено'!Q22</f>
        <v>0</v>
      </c>
      <c r="R17" s="129">
        <f>'[3]2024_НМП_заявлено'!R22</f>
        <v>0</v>
      </c>
      <c r="S17" s="129">
        <f>'[3]2024_НМП_заявлено'!S22</f>
        <v>0</v>
      </c>
      <c r="T17" s="130">
        <f t="shared" si="1"/>
        <v>0</v>
      </c>
      <c r="U17" s="129">
        <f>'[3]2024_НМП_заявлено'!U22</f>
        <v>0</v>
      </c>
      <c r="V17" s="130">
        <f t="shared" si="9"/>
        <v>0</v>
      </c>
      <c r="W17" s="21">
        <f t="shared" si="10"/>
        <v>0</v>
      </c>
      <c r="X17" s="131"/>
      <c r="Y17" s="132">
        <f>V17-'ПР1.21.1_2024_НМП (Анализ)_'!S17</f>
        <v>0</v>
      </c>
      <c r="Z17" s="132"/>
      <c r="AA17" s="15">
        <f>'ПР1.21.1_2024_НМП (Анализ)_'!Q17</f>
        <v>0</v>
      </c>
      <c r="AB17" s="15">
        <f t="shared" si="4"/>
        <v>0</v>
      </c>
      <c r="AC17" s="133"/>
      <c r="AD17" s="16">
        <f t="shared" si="5"/>
        <v>0</v>
      </c>
      <c r="AF17" s="16">
        <f>'ПР1.21.1_2024_НМП (Анализ)_'!O17</f>
        <v>0</v>
      </c>
      <c r="AG17" s="16">
        <f t="shared" si="6"/>
        <v>0</v>
      </c>
      <c r="AH17" s="132">
        <f>V17-'[3]2024_НМП_заявлено'!V22</f>
        <v>0</v>
      </c>
    </row>
    <row r="18" spans="1:34" ht="18.75" x14ac:dyDescent="0.3">
      <c r="A18" s="13">
        <f t="shared" si="11"/>
        <v>11</v>
      </c>
      <c r="B18" s="24" t="s">
        <v>31</v>
      </c>
      <c r="C18" s="129">
        <f>'[3]2024_НМП_заявлено'!C23</f>
        <v>0</v>
      </c>
      <c r="D18" s="129">
        <f>'[3]2024_НМП_заявлено'!D23</f>
        <v>0</v>
      </c>
      <c r="E18" s="129">
        <f>'[3]2024_НМП_заявлено'!E23</f>
        <v>0</v>
      </c>
      <c r="F18" s="129">
        <f>'[3]2024_НМП_заявлено'!F23</f>
        <v>0</v>
      </c>
      <c r="G18" s="129">
        <f>'[3]2024_НМП_заявлено'!G23</f>
        <v>0</v>
      </c>
      <c r="H18" s="129">
        <f>'[3]2024_НМП_заявлено'!H23</f>
        <v>0</v>
      </c>
      <c r="I18" s="129">
        <f>'[3]2024_НМП_заявлено'!I23</f>
        <v>0</v>
      </c>
      <c r="J18" s="129">
        <f>'[3]2024_НМП_заявлено'!J23</f>
        <v>27159</v>
      </c>
      <c r="K18" s="129">
        <f>ROUND('[3]2024_НМП_заявлено'!K23*'ПР1.21.2_НМП_2024 (в ТПОМС)'!$K$97,0)</f>
        <v>0</v>
      </c>
      <c r="L18" s="129">
        <f>'[3]2024_НМП_заявлено'!L23</f>
        <v>0</v>
      </c>
      <c r="M18" s="129">
        <f>'[3]2024_НМП_заявлено'!M23</f>
        <v>0</v>
      </c>
      <c r="N18" s="129">
        <f>'[3]2024_НМП_заявлено'!N23</f>
        <v>0</v>
      </c>
      <c r="O18" s="129">
        <f>'[3]2024_НМП_заявлено'!O23</f>
        <v>0</v>
      </c>
      <c r="P18" s="129">
        <f>'[3]2024_НМП_заявлено'!P23</f>
        <v>0</v>
      </c>
      <c r="Q18" s="129">
        <f>'[3]2024_НМП_заявлено'!Q23</f>
        <v>0</v>
      </c>
      <c r="R18" s="129">
        <f>'[3]2024_НМП_заявлено'!R23</f>
        <v>0</v>
      </c>
      <c r="S18" s="129">
        <f>'[3]2024_НМП_заявлено'!S23</f>
        <v>0</v>
      </c>
      <c r="T18" s="130">
        <f t="shared" si="1"/>
        <v>27159</v>
      </c>
      <c r="U18" s="129">
        <f>'[3]2024_НМП_заявлено'!U23</f>
        <v>0</v>
      </c>
      <c r="V18" s="130">
        <f t="shared" si="9"/>
        <v>27159</v>
      </c>
      <c r="W18" s="21">
        <f t="shared" si="10"/>
        <v>0</v>
      </c>
      <c r="X18" s="131">
        <f>('ПР1.21.1_2024_НМП (Анализ)_'!S18-'ПР1.21.1_2024_НМП (Анализ)_'!V18)/('ПР1.21.1_2024_НМП (Анализ)_'!Q18-'ПР1.21.1_2024_НМП (Анализ)_'!R18)</f>
        <v>1</v>
      </c>
      <c r="Y18" s="132">
        <f>V18-'ПР1.21.1_2024_НМП (Анализ)_'!S18</f>
        <v>0</v>
      </c>
      <c r="Z18" s="132"/>
      <c r="AA18" s="15">
        <f>'ПР1.21.1_2024_НМП (Анализ)_'!Q18</f>
        <v>27159</v>
      </c>
      <c r="AB18" s="15">
        <f t="shared" si="4"/>
        <v>0</v>
      </c>
      <c r="AC18" s="133">
        <f t="shared" si="0"/>
        <v>1</v>
      </c>
      <c r="AD18" s="16">
        <f t="shared" si="5"/>
        <v>0</v>
      </c>
      <c r="AF18" s="16">
        <f>'ПР1.21.1_2024_НМП (Анализ)_'!O18</f>
        <v>0</v>
      </c>
      <c r="AG18" s="16">
        <f t="shared" si="6"/>
        <v>0</v>
      </c>
      <c r="AH18" s="132">
        <f>V18-'[3]2024_НМП_заявлено'!V23</f>
        <v>0</v>
      </c>
    </row>
    <row r="19" spans="1:34" ht="33" x14ac:dyDescent="0.25">
      <c r="A19" s="25"/>
      <c r="B19" s="26" t="s">
        <v>32</v>
      </c>
      <c r="C19" s="27">
        <f t="shared" ref="C19" si="12">SUM(C13:C18)</f>
        <v>1845</v>
      </c>
      <c r="D19" s="27">
        <f t="shared" ref="D19:AG19" si="13">SUM(D13:D18)</f>
        <v>0</v>
      </c>
      <c r="E19" s="27">
        <f t="shared" si="13"/>
        <v>4280</v>
      </c>
      <c r="F19" s="27">
        <f t="shared" si="13"/>
        <v>3985</v>
      </c>
      <c r="G19" s="27">
        <f t="shared" si="13"/>
        <v>3827</v>
      </c>
      <c r="H19" s="27">
        <f t="shared" si="13"/>
        <v>3500</v>
      </c>
      <c r="I19" s="27">
        <f t="shared" si="13"/>
        <v>0</v>
      </c>
      <c r="J19" s="27">
        <f t="shared" si="13"/>
        <v>27159</v>
      </c>
      <c r="K19" s="27">
        <f t="shared" si="13"/>
        <v>128714</v>
      </c>
      <c r="L19" s="27">
        <f t="shared" si="13"/>
        <v>31103</v>
      </c>
      <c r="M19" s="27">
        <f t="shared" si="13"/>
        <v>2300</v>
      </c>
      <c r="N19" s="27">
        <f t="shared" si="13"/>
        <v>0</v>
      </c>
      <c r="O19" s="27">
        <f t="shared" si="13"/>
        <v>0</v>
      </c>
      <c r="P19" s="27">
        <f t="shared" si="13"/>
        <v>0</v>
      </c>
      <c r="Q19" s="27">
        <f t="shared" si="13"/>
        <v>0</v>
      </c>
      <c r="R19" s="27">
        <f t="shared" si="13"/>
        <v>0</v>
      </c>
      <c r="S19" s="27">
        <f t="shared" si="13"/>
        <v>5224</v>
      </c>
      <c r="T19" s="27">
        <f t="shared" si="13"/>
        <v>211937</v>
      </c>
      <c r="U19" s="27">
        <f t="shared" si="13"/>
        <v>15458</v>
      </c>
      <c r="V19" s="27">
        <f t="shared" si="13"/>
        <v>227395</v>
      </c>
      <c r="W19" s="27">
        <f t="shared" si="13"/>
        <v>64924</v>
      </c>
      <c r="X19" s="27" t="e">
        <f t="shared" si="13"/>
        <v>#DIV/0!</v>
      </c>
      <c r="Y19" s="27">
        <f t="shared" si="13"/>
        <v>0</v>
      </c>
      <c r="Z19" s="27">
        <f t="shared" si="13"/>
        <v>0</v>
      </c>
      <c r="AA19" s="27">
        <f t="shared" si="13"/>
        <v>227565</v>
      </c>
      <c r="AB19" s="27">
        <f t="shared" si="13"/>
        <v>15458</v>
      </c>
      <c r="AC19" s="134">
        <f t="shared" si="0"/>
        <v>0.99925296069254943</v>
      </c>
      <c r="AD19" s="27">
        <f t="shared" si="13"/>
        <v>-170</v>
      </c>
      <c r="AE19" s="27"/>
      <c r="AF19" s="27">
        <f t="shared" si="13"/>
        <v>44077</v>
      </c>
      <c r="AG19" s="27">
        <f t="shared" si="13"/>
        <v>44077</v>
      </c>
      <c r="AH19" s="132">
        <f>V19-'[3]2024_НМП_заявлено'!V24</f>
        <v>-170</v>
      </c>
    </row>
    <row r="20" spans="1:34" ht="33.75" x14ac:dyDescent="0.3">
      <c r="A20" s="33">
        <v>12</v>
      </c>
      <c r="B20" s="34" t="s">
        <v>33</v>
      </c>
      <c r="C20" s="129">
        <f>'[3]2024_НМП_заявлено'!C25</f>
        <v>0</v>
      </c>
      <c r="D20" s="129">
        <f>'[3]2024_НМП_заявлено'!D25</f>
        <v>0</v>
      </c>
      <c r="E20" s="129">
        <f>'[3]2024_НМП_заявлено'!E25</f>
        <v>0</v>
      </c>
      <c r="F20" s="129">
        <f>'[3]2024_НМП_заявлено'!F25</f>
        <v>0</v>
      </c>
      <c r="G20" s="129">
        <f>'[3]2024_НМП_заявлено'!G25</f>
        <v>0</v>
      </c>
      <c r="H20" s="129">
        <f>'[3]2024_НМП_заявлено'!H25</f>
        <v>0</v>
      </c>
      <c r="I20" s="129">
        <f>'[3]2024_НМП_заявлено'!I25</f>
        <v>0</v>
      </c>
      <c r="J20" s="129">
        <f>'[3]2024_НМП_заявлено'!J25</f>
        <v>0</v>
      </c>
      <c r="K20" s="129">
        <f>ROUND('[3]2024_НМП_заявлено'!K25*'ПР1.21.2_НМП_2024 (в ТПОМС)'!$K$97,0)</f>
        <v>0</v>
      </c>
      <c r="L20" s="129">
        <f>'[3]2024_НМП_заявлено'!L25</f>
        <v>0</v>
      </c>
      <c r="M20" s="129">
        <f>'[3]2024_НМП_заявлено'!M25</f>
        <v>0</v>
      </c>
      <c r="N20" s="129">
        <f>'[3]2024_НМП_заявлено'!N25</f>
        <v>0</v>
      </c>
      <c r="O20" s="129">
        <f>'[3]2024_НМП_заявлено'!O25</f>
        <v>0</v>
      </c>
      <c r="P20" s="129">
        <f>'[3]2024_НМП_заявлено'!P25</f>
        <v>0</v>
      </c>
      <c r="Q20" s="129">
        <f>'[3]2024_НМП_заявлено'!Q25</f>
        <v>0</v>
      </c>
      <c r="R20" s="129">
        <f>'[3]2024_НМП_заявлено'!R25</f>
        <v>0</v>
      </c>
      <c r="S20" s="129">
        <f>'[3]2024_НМП_заявлено'!S25</f>
        <v>0</v>
      </c>
      <c r="T20" s="130">
        <f t="shared" si="1"/>
        <v>0</v>
      </c>
      <c r="U20" s="129">
        <f>'[3]2024_НМП_заявлено'!U25</f>
        <v>0</v>
      </c>
      <c r="V20" s="130">
        <f t="shared" ref="V20:V22" si="14">T20+U20</f>
        <v>0</v>
      </c>
      <c r="W20" s="21">
        <f t="shared" ref="W20:W22" si="15">ROUND(U20*4.2,0)</f>
        <v>0</v>
      </c>
      <c r="X20" s="131"/>
      <c r="Y20" s="132">
        <f>V20-'ПР1.21.1_2024_НМП (Анализ)_'!S20</f>
        <v>0</v>
      </c>
      <c r="Z20" s="132"/>
      <c r="AA20" s="15">
        <f>'ПР1.21.1_2024_НМП (Анализ)_'!Q20</f>
        <v>0</v>
      </c>
      <c r="AB20" s="15">
        <f t="shared" si="4"/>
        <v>0</v>
      </c>
      <c r="AC20" s="133"/>
      <c r="AD20" s="16">
        <f t="shared" si="5"/>
        <v>0</v>
      </c>
      <c r="AF20" s="16">
        <f>'ПР1.21.1_2024_НМП (Анализ)_'!O20</f>
        <v>0</v>
      </c>
      <c r="AG20" s="16">
        <f t="shared" si="6"/>
        <v>0</v>
      </c>
      <c r="AH20" s="132">
        <f>V20-'[3]2024_НМП_заявлено'!V25</f>
        <v>0</v>
      </c>
    </row>
    <row r="21" spans="1:34" ht="18.75" x14ac:dyDescent="0.3">
      <c r="A21" s="33">
        <v>13</v>
      </c>
      <c r="B21" s="34" t="s">
        <v>34</v>
      </c>
      <c r="C21" s="129">
        <f>'[3]2024_НМП_заявлено'!C26</f>
        <v>3</v>
      </c>
      <c r="D21" s="129">
        <f>'[3]2024_НМП_заявлено'!D26</f>
        <v>468</v>
      </c>
      <c r="E21" s="129">
        <f>'[3]2024_НМП_заявлено'!E26</f>
        <v>0</v>
      </c>
      <c r="F21" s="129">
        <f>'[3]2024_НМП_заявлено'!F26</f>
        <v>58</v>
      </c>
      <c r="G21" s="129">
        <f>'[3]2024_НМП_заявлено'!G26</f>
        <v>0</v>
      </c>
      <c r="H21" s="129">
        <f>'[3]2024_НМП_заявлено'!H26</f>
        <v>63</v>
      </c>
      <c r="I21" s="129">
        <f>'[3]2024_НМП_заявлено'!I26</f>
        <v>4</v>
      </c>
      <c r="J21" s="129">
        <f>'[3]2024_НМП_заявлено'!J26</f>
        <v>4852</v>
      </c>
      <c r="K21" s="129">
        <f>ROUND('[3]2024_НМП_заявлено'!K26*'ПР1.21.2_НМП_2024 (в ТПОМС)'!$K$97,0)</f>
        <v>0</v>
      </c>
      <c r="L21" s="129">
        <f>'[3]2024_НМП_заявлено'!L26</f>
        <v>1195</v>
      </c>
      <c r="M21" s="129">
        <f>'[3]2024_НМП_заявлено'!M26</f>
        <v>0</v>
      </c>
      <c r="N21" s="129">
        <f>'[3]2024_НМП_заявлено'!N26</f>
        <v>35</v>
      </c>
      <c r="O21" s="129">
        <f>'[3]2024_НМП_заявлено'!O26</f>
        <v>1580</v>
      </c>
      <c r="P21" s="129">
        <f>'[3]2024_НМП_заявлено'!P26</f>
        <v>0</v>
      </c>
      <c r="Q21" s="129">
        <f>'[3]2024_НМП_заявлено'!Q26</f>
        <v>0</v>
      </c>
      <c r="R21" s="129">
        <f>'[3]2024_НМП_заявлено'!R26</f>
        <v>0</v>
      </c>
      <c r="S21" s="129">
        <f>'[3]2024_НМП_заявлено'!S26</f>
        <v>0</v>
      </c>
      <c r="T21" s="130">
        <f t="shared" si="1"/>
        <v>8258</v>
      </c>
      <c r="U21" s="129">
        <f>'[3]2024_НМП_заявлено'!U26</f>
        <v>0</v>
      </c>
      <c r="V21" s="130">
        <f t="shared" si="14"/>
        <v>8258</v>
      </c>
      <c r="W21" s="21">
        <f t="shared" si="15"/>
        <v>0</v>
      </c>
      <c r="X21" s="131">
        <f>('ПР1.21.1_2024_НМП (Анализ)_'!S21-'ПР1.21.1_2024_НМП (Анализ)_'!V21)/('ПР1.21.1_2024_НМП (Анализ)_'!Q21-'ПР1.21.1_2024_НМП (Анализ)_'!R21)</f>
        <v>1</v>
      </c>
      <c r="Y21" s="132">
        <f>V21-'ПР1.21.1_2024_НМП (Анализ)_'!S21</f>
        <v>0</v>
      </c>
      <c r="Z21" s="132"/>
      <c r="AA21" s="15">
        <f>'ПР1.21.1_2024_НМП (Анализ)_'!Q21</f>
        <v>8258</v>
      </c>
      <c r="AB21" s="15">
        <f t="shared" si="4"/>
        <v>0</v>
      </c>
      <c r="AC21" s="133">
        <f t="shared" si="0"/>
        <v>1</v>
      </c>
      <c r="AD21" s="16">
        <f t="shared" si="5"/>
        <v>0</v>
      </c>
      <c r="AF21" s="16">
        <f>'ПР1.21.1_2024_НМП (Анализ)_'!O21</f>
        <v>1369</v>
      </c>
      <c r="AG21" s="16">
        <f t="shared" si="6"/>
        <v>1369</v>
      </c>
      <c r="AH21" s="132">
        <f>V21-'[3]2024_НМП_заявлено'!V26</f>
        <v>0</v>
      </c>
    </row>
    <row r="22" spans="1:34" ht="19.5" customHeight="1" x14ac:dyDescent="0.3">
      <c r="A22" s="33">
        <v>14</v>
      </c>
      <c r="B22" s="34" t="s">
        <v>35</v>
      </c>
      <c r="C22" s="129">
        <f>'[3]2024_НМП_заявлено'!C27</f>
        <v>40</v>
      </c>
      <c r="D22" s="129">
        <f>'[3]2024_НМП_заявлено'!D27</f>
        <v>0</v>
      </c>
      <c r="E22" s="129">
        <f>'[3]2024_НМП_заявлено'!E27</f>
        <v>68</v>
      </c>
      <c r="F22" s="129">
        <f>'[3]2024_НМП_заявлено'!F27</f>
        <v>1348</v>
      </c>
      <c r="G22" s="129">
        <f>'[3]2024_НМП_заявлено'!G27</f>
        <v>4</v>
      </c>
      <c r="H22" s="129">
        <f>'[3]2024_НМП_заявлено'!H27</f>
        <v>50</v>
      </c>
      <c r="I22" s="129">
        <f>'[3]2024_НМП_заявлено'!I27</f>
        <v>48</v>
      </c>
      <c r="J22" s="129">
        <f>'[3]2024_НМП_заявлено'!J27</f>
        <v>1446</v>
      </c>
      <c r="K22" s="129">
        <f>ROUND('[3]2024_НМП_заявлено'!K27*'ПР1.21.2_НМП_2024 (в ТПОМС)'!$K$97,0)</f>
        <v>22380</v>
      </c>
      <c r="L22" s="129">
        <f>'[3]2024_НМП_заявлено'!L27</f>
        <v>5034</v>
      </c>
      <c r="M22" s="129">
        <f>'[3]2024_НМП_заявлено'!M27</f>
        <v>232</v>
      </c>
      <c r="N22" s="129">
        <f>'[3]2024_НМП_заявлено'!N27</f>
        <v>0</v>
      </c>
      <c r="O22" s="129">
        <f>'[3]2024_НМП_заявлено'!O27</f>
        <v>2156</v>
      </c>
      <c r="P22" s="129">
        <f>'[3]2024_НМП_заявлено'!P27</f>
        <v>0</v>
      </c>
      <c r="Q22" s="129">
        <f>'[3]2024_НМП_заявлено'!Q27</f>
        <v>0</v>
      </c>
      <c r="R22" s="129">
        <f>'[3]2024_НМП_заявлено'!R27</f>
        <v>0</v>
      </c>
      <c r="S22" s="129">
        <f>'[3]2024_НМП_заявлено'!S27</f>
        <v>0</v>
      </c>
      <c r="T22" s="130">
        <f t="shared" si="1"/>
        <v>32806</v>
      </c>
      <c r="U22" s="129">
        <f>'[3]2024_НМП_заявлено'!U27</f>
        <v>0</v>
      </c>
      <c r="V22" s="130">
        <f t="shared" si="14"/>
        <v>32806</v>
      </c>
      <c r="W22" s="21">
        <f t="shared" si="15"/>
        <v>0</v>
      </c>
      <c r="X22" s="131">
        <f>('ПР1.21.1_2024_НМП (Анализ)_'!S22-'ПР1.21.1_2024_НМП (Анализ)_'!V22)/('ПР1.21.1_2024_НМП (Анализ)_'!Q22-'ПР1.21.1_2024_НМП (Анализ)_'!R22)</f>
        <v>0.99908636861980749</v>
      </c>
      <c r="Y22" s="132">
        <f>V22-'ПР1.21.1_2024_НМП (Анализ)_'!S22</f>
        <v>0</v>
      </c>
      <c r="Z22" s="132"/>
      <c r="AA22" s="15">
        <f>'ПР1.21.1_2024_НМП (Анализ)_'!Q22</f>
        <v>32836</v>
      </c>
      <c r="AB22" s="15">
        <f t="shared" si="4"/>
        <v>0</v>
      </c>
      <c r="AC22" s="133">
        <f t="shared" si="0"/>
        <v>0.99908636861980749</v>
      </c>
      <c r="AD22" s="16">
        <f t="shared" si="5"/>
        <v>-30</v>
      </c>
      <c r="AF22" s="16">
        <f>'ПР1.21.1_2024_НМП (Анализ)_'!O22</f>
        <v>108</v>
      </c>
      <c r="AG22" s="16">
        <f t="shared" si="6"/>
        <v>108</v>
      </c>
      <c r="AH22" s="132">
        <f>V22-'[3]2024_НМП_заявлено'!V27</f>
        <v>-30</v>
      </c>
    </row>
    <row r="23" spans="1:34" ht="33" x14ac:dyDescent="0.25">
      <c r="A23" s="25"/>
      <c r="B23" s="26" t="s">
        <v>36</v>
      </c>
      <c r="C23" s="27">
        <f>SUM(C20:C22)</f>
        <v>43</v>
      </c>
      <c r="D23" s="27">
        <f t="shared" ref="D23:AG23" si="16">SUM(D20:D22)</f>
        <v>468</v>
      </c>
      <c r="E23" s="27">
        <f t="shared" si="16"/>
        <v>68</v>
      </c>
      <c r="F23" s="27">
        <f t="shared" si="16"/>
        <v>1406</v>
      </c>
      <c r="G23" s="27">
        <f t="shared" si="16"/>
        <v>4</v>
      </c>
      <c r="H23" s="27">
        <f t="shared" si="16"/>
        <v>113</v>
      </c>
      <c r="I23" s="27">
        <f t="shared" si="16"/>
        <v>52</v>
      </c>
      <c r="J23" s="27">
        <f t="shared" si="16"/>
        <v>6298</v>
      </c>
      <c r="K23" s="27">
        <f t="shared" si="16"/>
        <v>22380</v>
      </c>
      <c r="L23" s="27">
        <f t="shared" si="16"/>
        <v>6229</v>
      </c>
      <c r="M23" s="27">
        <f t="shared" si="16"/>
        <v>232</v>
      </c>
      <c r="N23" s="27">
        <f t="shared" si="16"/>
        <v>35</v>
      </c>
      <c r="O23" s="27">
        <f t="shared" si="16"/>
        <v>3736</v>
      </c>
      <c r="P23" s="27">
        <f t="shared" si="16"/>
        <v>0</v>
      </c>
      <c r="Q23" s="27">
        <f t="shared" si="16"/>
        <v>0</v>
      </c>
      <c r="R23" s="27">
        <f t="shared" si="16"/>
        <v>0</v>
      </c>
      <c r="S23" s="27">
        <f t="shared" si="16"/>
        <v>0</v>
      </c>
      <c r="T23" s="27">
        <f t="shared" si="16"/>
        <v>41064</v>
      </c>
      <c r="U23" s="27">
        <f t="shared" si="16"/>
        <v>0</v>
      </c>
      <c r="V23" s="27">
        <f t="shared" si="16"/>
        <v>41064</v>
      </c>
      <c r="W23" s="27">
        <f t="shared" si="16"/>
        <v>0</v>
      </c>
      <c r="X23" s="27">
        <f t="shared" si="16"/>
        <v>1.9990863686198075</v>
      </c>
      <c r="Y23" s="27">
        <f t="shared" si="16"/>
        <v>0</v>
      </c>
      <c r="Z23" s="27">
        <f t="shared" si="16"/>
        <v>0</v>
      </c>
      <c r="AA23" s="27">
        <f t="shared" si="16"/>
        <v>41094</v>
      </c>
      <c r="AB23" s="27">
        <f t="shared" si="16"/>
        <v>0</v>
      </c>
      <c r="AC23" s="134">
        <f t="shared" si="0"/>
        <v>0.99926996641845522</v>
      </c>
      <c r="AD23" s="27">
        <f t="shared" si="16"/>
        <v>-30</v>
      </c>
      <c r="AE23" s="27"/>
      <c r="AF23" s="27">
        <f t="shared" si="16"/>
        <v>1477</v>
      </c>
      <c r="AG23" s="27">
        <f t="shared" si="16"/>
        <v>1477</v>
      </c>
      <c r="AH23" s="132">
        <f>V23-'[3]2024_НМП_заявлено'!V28</f>
        <v>-30</v>
      </c>
    </row>
    <row r="24" spans="1:34" ht="18.75" x14ac:dyDescent="0.3">
      <c r="A24" s="35">
        <v>15</v>
      </c>
      <c r="B24" s="24" t="s">
        <v>37</v>
      </c>
      <c r="C24" s="129">
        <f>'[3]2024_НМП_заявлено'!C29</f>
        <v>50</v>
      </c>
      <c r="D24" s="129">
        <f>'[3]2024_НМП_заявлено'!D29</f>
        <v>0</v>
      </c>
      <c r="E24" s="129">
        <f>'[3]2024_НМП_заявлено'!E29</f>
        <v>0</v>
      </c>
      <c r="F24" s="129">
        <f>'[3]2024_НМП_заявлено'!F29</f>
        <v>0</v>
      </c>
      <c r="G24" s="129">
        <f>'[3]2024_НМП_заявлено'!G29</f>
        <v>0</v>
      </c>
      <c r="H24" s="129">
        <f>'[3]2024_НМП_заявлено'!H29</f>
        <v>0</v>
      </c>
      <c r="I24" s="129">
        <f>'[3]2024_НМП_заявлено'!I29</f>
        <v>0</v>
      </c>
      <c r="J24" s="129">
        <f>'[3]2024_НМП_заявлено'!J29</f>
        <v>5224</v>
      </c>
      <c r="K24" s="129">
        <f>ROUND('[3]2024_НМП_заявлено'!K29*'ПР1.21.2_НМП_2024 (в ТПОМС)'!$K$97,0)</f>
        <v>1130</v>
      </c>
      <c r="L24" s="129">
        <f>'[3]2024_НМП_заявлено'!L29</f>
        <v>50</v>
      </c>
      <c r="M24" s="129">
        <f>'[3]2024_НМП_заявлено'!M29</f>
        <v>0</v>
      </c>
      <c r="N24" s="129">
        <f>'[3]2024_НМП_заявлено'!N29</f>
        <v>0</v>
      </c>
      <c r="O24" s="129">
        <f>'[3]2024_НМП_заявлено'!O29</f>
        <v>50</v>
      </c>
      <c r="P24" s="129">
        <f>'[3]2024_НМП_заявлено'!P29</f>
        <v>50</v>
      </c>
      <c r="Q24" s="129">
        <f>'[3]2024_НМП_заявлено'!Q29</f>
        <v>0</v>
      </c>
      <c r="R24" s="129">
        <f>'[3]2024_НМП_заявлено'!R29</f>
        <v>0</v>
      </c>
      <c r="S24" s="129">
        <f>'[3]2024_НМП_заявлено'!S29</f>
        <v>0</v>
      </c>
      <c r="T24" s="130">
        <f t="shared" si="1"/>
        <v>6554</v>
      </c>
      <c r="U24" s="129">
        <f>'[3]2024_НМП_заявлено'!U29</f>
        <v>0</v>
      </c>
      <c r="V24" s="130">
        <f t="shared" ref="V24:V48" si="17">T24+U24</f>
        <v>6554</v>
      </c>
      <c r="W24" s="21">
        <f t="shared" ref="W24:W48" si="18">ROUND(U24*4.2,0)</f>
        <v>0</v>
      </c>
      <c r="X24" s="131">
        <f>('ПР1.21.1_2024_НМП (Анализ)_'!S24-'ПР1.21.1_2024_НМП (Анализ)_'!V24)/('ПР1.21.1_2024_НМП (Анализ)_'!Q24-'ПР1.21.1_2024_НМП (Анализ)_'!R24)</f>
        <v>0.99969493593654668</v>
      </c>
      <c r="Y24" s="132">
        <f>V24-'ПР1.21.1_2024_НМП (Анализ)_'!S24</f>
        <v>0</v>
      </c>
      <c r="Z24" s="132"/>
      <c r="AA24" s="15">
        <f>'ПР1.21.1_2024_НМП (Анализ)_'!Q24</f>
        <v>6556</v>
      </c>
      <c r="AB24" s="15">
        <f t="shared" si="4"/>
        <v>0</v>
      </c>
      <c r="AC24" s="133">
        <f t="shared" si="0"/>
        <v>0.99969493593654668</v>
      </c>
      <c r="AD24" s="16">
        <f t="shared" si="5"/>
        <v>-2</v>
      </c>
      <c r="AF24" s="16">
        <f>'ПР1.21.1_2024_НМП (Анализ)_'!O24</f>
        <v>0</v>
      </c>
      <c r="AG24" s="16">
        <f t="shared" si="6"/>
        <v>0</v>
      </c>
      <c r="AH24" s="132">
        <f>V24-'[3]2024_НМП_заявлено'!V29</f>
        <v>-2</v>
      </c>
    </row>
    <row r="25" spans="1:34" ht="18.75" x14ac:dyDescent="0.3">
      <c r="A25" s="35">
        <f>A24+1</f>
        <v>16</v>
      </c>
      <c r="B25" s="24" t="s">
        <v>38</v>
      </c>
      <c r="C25" s="129">
        <f>'[3]2024_НМП_заявлено'!C30</f>
        <v>0</v>
      </c>
      <c r="D25" s="129">
        <f>'[3]2024_НМП_заявлено'!D30</f>
        <v>0</v>
      </c>
      <c r="E25" s="129">
        <f>'[3]2024_НМП_заявлено'!E30</f>
        <v>0</v>
      </c>
      <c r="F25" s="129">
        <f>'[3]2024_НМП_заявлено'!F30</f>
        <v>0</v>
      </c>
      <c r="G25" s="129">
        <f>'[3]2024_НМП_заявлено'!G30</f>
        <v>0</v>
      </c>
      <c r="H25" s="129">
        <f>'[3]2024_НМП_заявлено'!H30</f>
        <v>0</v>
      </c>
      <c r="I25" s="129">
        <f>'[3]2024_НМП_заявлено'!I30</f>
        <v>0</v>
      </c>
      <c r="J25" s="129">
        <f>'[3]2024_НМП_заявлено'!J30</f>
        <v>40</v>
      </c>
      <c r="K25" s="129">
        <f>ROUND('[3]2024_НМП_заявлено'!K30*'ПР1.21.2_НМП_2024 (в ТПОМС)'!$K$97,0)</f>
        <v>8062</v>
      </c>
      <c r="L25" s="129">
        <f>'[3]2024_НМП_заявлено'!L30</f>
        <v>0</v>
      </c>
      <c r="M25" s="129">
        <f>'[3]2024_НМП_заявлено'!M30</f>
        <v>15</v>
      </c>
      <c r="N25" s="129">
        <f>'[3]2024_НМП_заявлено'!N30</f>
        <v>0</v>
      </c>
      <c r="O25" s="129">
        <f>'[3]2024_НМП_заявлено'!O30</f>
        <v>40</v>
      </c>
      <c r="P25" s="129">
        <f>'[3]2024_НМП_заявлено'!P30</f>
        <v>0</v>
      </c>
      <c r="Q25" s="129">
        <f>'[3]2024_НМП_заявлено'!Q30</f>
        <v>0</v>
      </c>
      <c r="R25" s="129">
        <f>'[3]2024_НМП_заявлено'!R30</f>
        <v>0</v>
      </c>
      <c r="S25" s="129">
        <f>'[3]2024_НМП_заявлено'!S30</f>
        <v>0</v>
      </c>
      <c r="T25" s="130">
        <f t="shared" si="1"/>
        <v>8157</v>
      </c>
      <c r="U25" s="129">
        <f>'[3]2024_НМП_заявлено'!U30</f>
        <v>0</v>
      </c>
      <c r="V25" s="130">
        <f t="shared" si="17"/>
        <v>8157</v>
      </c>
      <c r="W25" s="21">
        <f t="shared" si="18"/>
        <v>0</v>
      </c>
      <c r="X25" s="131">
        <f>('ПР1.21.1_2024_НМП (Анализ)_'!S25-'ПР1.21.1_2024_НМП (Анализ)_'!V25)/('ПР1.21.1_2024_НМП (Анализ)_'!Q25-'ПР1.21.1_2024_НМП (Анализ)_'!R25)</f>
        <v>0.99865328109696372</v>
      </c>
      <c r="Y25" s="132">
        <f>V25-'ПР1.21.1_2024_НМП (Анализ)_'!S25</f>
        <v>0</v>
      </c>
      <c r="Z25" s="132"/>
      <c r="AA25" s="15">
        <f>'ПР1.21.1_2024_НМП (Анализ)_'!Q25</f>
        <v>8168</v>
      </c>
      <c r="AB25" s="15">
        <f t="shared" si="4"/>
        <v>0</v>
      </c>
      <c r="AC25" s="133">
        <f t="shared" si="0"/>
        <v>0.99865328109696372</v>
      </c>
      <c r="AD25" s="16">
        <f t="shared" si="5"/>
        <v>-11</v>
      </c>
      <c r="AF25" s="16">
        <f>'ПР1.21.1_2024_НМП (Анализ)_'!O25</f>
        <v>0</v>
      </c>
      <c r="AG25" s="16">
        <f t="shared" si="6"/>
        <v>0</v>
      </c>
      <c r="AH25" s="132">
        <f>V25-'[3]2024_НМП_заявлено'!V30</f>
        <v>-11</v>
      </c>
    </row>
    <row r="26" spans="1:34" ht="18.75" x14ac:dyDescent="0.3">
      <c r="A26" s="35">
        <f t="shared" ref="A26:A48" si="19">A25+1</f>
        <v>17</v>
      </c>
      <c r="B26" s="24" t="s">
        <v>39</v>
      </c>
      <c r="C26" s="129">
        <f>'[3]2024_НМП_заявлено'!C31</f>
        <v>19</v>
      </c>
      <c r="D26" s="129">
        <f>'[3]2024_НМП_заявлено'!D31</f>
        <v>0</v>
      </c>
      <c r="E26" s="129">
        <f>'[3]2024_НМП_заявлено'!E31</f>
        <v>0</v>
      </c>
      <c r="F26" s="129">
        <f>'[3]2024_НМП_заявлено'!F31</f>
        <v>0</v>
      </c>
      <c r="G26" s="129">
        <f>'[3]2024_НМП_заявлено'!G31</f>
        <v>0</v>
      </c>
      <c r="H26" s="129">
        <f>'[3]2024_НМП_заявлено'!H31</f>
        <v>0</v>
      </c>
      <c r="I26" s="129">
        <f>'[3]2024_НМП_заявлено'!I31</f>
        <v>0</v>
      </c>
      <c r="J26" s="129">
        <f>'[3]2024_НМП_заявлено'!J31</f>
        <v>5137</v>
      </c>
      <c r="K26" s="129">
        <f>ROUND('[3]2024_НМП_заявлено'!K31*'ПР1.21.2_НМП_2024 (в ТПОМС)'!$K$97,0)</f>
        <v>5482</v>
      </c>
      <c r="L26" s="129">
        <f>'[3]2024_НМП_заявлено'!L31</f>
        <v>0</v>
      </c>
      <c r="M26" s="129">
        <f>'[3]2024_НМП_заявлено'!M31</f>
        <v>0</v>
      </c>
      <c r="N26" s="129">
        <f>'[3]2024_НМП_заявлено'!N31</f>
        <v>0</v>
      </c>
      <c r="O26" s="129">
        <f>'[3]2024_НМП_заявлено'!O31</f>
        <v>625</v>
      </c>
      <c r="P26" s="129">
        <f>'[3]2024_НМП_заявлено'!P31</f>
        <v>0</v>
      </c>
      <c r="Q26" s="129">
        <f>'[3]2024_НМП_заявлено'!Q31</f>
        <v>0</v>
      </c>
      <c r="R26" s="129">
        <f>'[3]2024_НМП_заявлено'!R31</f>
        <v>0</v>
      </c>
      <c r="S26" s="129">
        <f>'[3]2024_НМП_заявлено'!S31</f>
        <v>0</v>
      </c>
      <c r="T26" s="130">
        <f t="shared" si="1"/>
        <v>11263</v>
      </c>
      <c r="U26" s="129">
        <f>'[3]2024_НМП_заявлено'!U31</f>
        <v>0</v>
      </c>
      <c r="V26" s="130">
        <f t="shared" si="17"/>
        <v>11263</v>
      </c>
      <c r="W26" s="21">
        <f t="shared" si="18"/>
        <v>0</v>
      </c>
      <c r="X26" s="131">
        <f>('ПР1.21.1_2024_НМП (Анализ)_'!S26-'ПР1.21.1_2024_НМП (Анализ)_'!V26)/('ПР1.21.1_2024_НМП (Анализ)_'!Q26-'ПР1.21.1_2024_НМП (Анализ)_'!R26)</f>
        <v>0.99937888198757763</v>
      </c>
      <c r="Y26" s="132">
        <f>V26-'ПР1.21.1_2024_НМП (Анализ)_'!S26</f>
        <v>0</v>
      </c>
      <c r="Z26" s="132"/>
      <c r="AA26" s="15">
        <f>'ПР1.21.1_2024_НМП (Анализ)_'!Q26</f>
        <v>11270</v>
      </c>
      <c r="AB26" s="15">
        <f t="shared" si="4"/>
        <v>0</v>
      </c>
      <c r="AC26" s="133">
        <f t="shared" si="0"/>
        <v>0.99937888198757763</v>
      </c>
      <c r="AD26" s="16">
        <f t="shared" si="5"/>
        <v>-7</v>
      </c>
      <c r="AF26" s="16">
        <f>'ПР1.21.1_2024_НМП (Анализ)_'!O26</f>
        <v>0</v>
      </c>
      <c r="AG26" s="16">
        <f t="shared" si="6"/>
        <v>0</v>
      </c>
      <c r="AH26" s="132">
        <f>V26-'[3]2024_НМП_заявлено'!V31</f>
        <v>-7</v>
      </c>
    </row>
    <row r="27" spans="1:34" ht="18.75" x14ac:dyDescent="0.3">
      <c r="A27" s="35">
        <f t="shared" si="19"/>
        <v>18</v>
      </c>
      <c r="B27" s="24" t="s">
        <v>40</v>
      </c>
      <c r="C27" s="129">
        <f>'[3]2024_НМП_заявлено'!C32</f>
        <v>93</v>
      </c>
      <c r="D27" s="129">
        <f>'[3]2024_НМП_заявлено'!D32</f>
        <v>0</v>
      </c>
      <c r="E27" s="129">
        <f>'[3]2024_НМП_заявлено'!E32</f>
        <v>0</v>
      </c>
      <c r="F27" s="129">
        <f>'[3]2024_НМП_заявлено'!F32</f>
        <v>100</v>
      </c>
      <c r="G27" s="129">
        <f>'[3]2024_НМП_заявлено'!G32</f>
        <v>0</v>
      </c>
      <c r="H27" s="129">
        <f>'[3]2024_НМП_заявлено'!H32</f>
        <v>0</v>
      </c>
      <c r="I27" s="129">
        <f>'[3]2024_НМП_заявлено'!I32</f>
        <v>0</v>
      </c>
      <c r="J27" s="129">
        <f>'[3]2024_НМП_заявлено'!J32</f>
        <v>500</v>
      </c>
      <c r="K27" s="129">
        <f>ROUND('[3]2024_НМП_заявлено'!K32*'ПР1.21.2_НМП_2024 (в ТПОМС)'!$K$97,0)</f>
        <v>13333</v>
      </c>
      <c r="L27" s="129">
        <f>'[3]2024_НМП_заявлено'!L32</f>
        <v>0</v>
      </c>
      <c r="M27" s="129">
        <f>'[3]2024_НМП_заявлено'!M32</f>
        <v>0</v>
      </c>
      <c r="N27" s="129">
        <f>'[3]2024_НМП_заявлено'!N32</f>
        <v>0</v>
      </c>
      <c r="O27" s="129">
        <f>'[3]2024_НМП_заявлено'!O32</f>
        <v>892</v>
      </c>
      <c r="P27" s="129">
        <f>'[3]2024_НМП_заявлено'!P32</f>
        <v>0</v>
      </c>
      <c r="Q27" s="129">
        <f>'[3]2024_НМП_заявлено'!Q32</f>
        <v>0</v>
      </c>
      <c r="R27" s="129">
        <f>'[3]2024_НМП_заявлено'!R32</f>
        <v>0</v>
      </c>
      <c r="S27" s="129">
        <f>'[3]2024_НМП_заявлено'!S32</f>
        <v>0</v>
      </c>
      <c r="T27" s="130">
        <f t="shared" si="1"/>
        <v>14918</v>
      </c>
      <c r="U27" s="129">
        <f>'[3]2024_НМП_заявлено'!U32</f>
        <v>0</v>
      </c>
      <c r="V27" s="130">
        <f t="shared" si="17"/>
        <v>14918</v>
      </c>
      <c r="W27" s="21">
        <f t="shared" si="18"/>
        <v>0</v>
      </c>
      <c r="X27" s="131">
        <f>('ПР1.21.1_2024_НМП (Анализ)_'!S27-'ПР1.21.1_2024_НМП (Анализ)_'!V27)/('ПР1.21.1_2024_НМП (Анализ)_'!Q27-'ПР1.21.1_2024_НМП (Анализ)_'!R27)</f>
        <v>0.9987948580610605</v>
      </c>
      <c r="Y27" s="132">
        <f>V27-'ПР1.21.1_2024_НМП (Анализ)_'!S27</f>
        <v>0</v>
      </c>
      <c r="Z27" s="132"/>
      <c r="AA27" s="15">
        <f>'ПР1.21.1_2024_НМП (Анализ)_'!Q27</f>
        <v>14936</v>
      </c>
      <c r="AB27" s="15">
        <f t="shared" si="4"/>
        <v>0</v>
      </c>
      <c r="AC27" s="133">
        <f t="shared" si="0"/>
        <v>0.9987948580610605</v>
      </c>
      <c r="AD27" s="16">
        <f t="shared" si="5"/>
        <v>-18</v>
      </c>
      <c r="AF27" s="16">
        <f>'ПР1.21.1_2024_НМП (Анализ)_'!O27</f>
        <v>0</v>
      </c>
      <c r="AG27" s="16">
        <f t="shared" si="6"/>
        <v>0</v>
      </c>
      <c r="AH27" s="132">
        <f>V27-'[3]2024_НМП_заявлено'!V32</f>
        <v>-18</v>
      </c>
    </row>
    <row r="28" spans="1:34" ht="18.75" x14ac:dyDescent="0.3">
      <c r="A28" s="35">
        <f t="shared" si="19"/>
        <v>19</v>
      </c>
      <c r="B28" s="24" t="s">
        <v>41</v>
      </c>
      <c r="C28" s="129">
        <f>'[3]2024_НМП_заявлено'!C33</f>
        <v>220</v>
      </c>
      <c r="D28" s="129">
        <f>'[3]2024_НМП_заявлено'!D33</f>
        <v>0</v>
      </c>
      <c r="E28" s="129">
        <f>'[3]2024_НМП_заявлено'!E33</f>
        <v>20</v>
      </c>
      <c r="F28" s="129">
        <f>'[3]2024_НМП_заявлено'!F33</f>
        <v>110</v>
      </c>
      <c r="G28" s="129">
        <f>'[3]2024_НМП_заявлено'!G33</f>
        <v>0</v>
      </c>
      <c r="H28" s="129">
        <f>'[3]2024_НМП_заявлено'!H33</f>
        <v>110</v>
      </c>
      <c r="I28" s="129">
        <f>'[3]2024_НМП_заявлено'!I33</f>
        <v>62</v>
      </c>
      <c r="J28" s="129">
        <f>'[3]2024_НМП_заявлено'!J33</f>
        <v>1980</v>
      </c>
      <c r="K28" s="129">
        <f>ROUND('[3]2024_НМП_заявлено'!K33*'ПР1.21.2_НМП_2024 (в ТПОМС)'!$K$97,0)</f>
        <v>0</v>
      </c>
      <c r="L28" s="129">
        <f>'[3]2024_НМП_заявлено'!L33</f>
        <v>220</v>
      </c>
      <c r="M28" s="129">
        <f>'[3]2024_НМП_заявлено'!M33</f>
        <v>0</v>
      </c>
      <c r="N28" s="129">
        <f>'[3]2024_НМП_заявлено'!N33</f>
        <v>0</v>
      </c>
      <c r="O28" s="129">
        <f>'[3]2024_НМП_заявлено'!O33</f>
        <v>110</v>
      </c>
      <c r="P28" s="129">
        <f>'[3]2024_НМП_заявлено'!P33</f>
        <v>0</v>
      </c>
      <c r="Q28" s="129">
        <f>'[3]2024_НМП_заявлено'!Q33</f>
        <v>0</v>
      </c>
      <c r="R28" s="129">
        <f>'[3]2024_НМП_заявлено'!R33</f>
        <v>0</v>
      </c>
      <c r="S28" s="129">
        <f>'[3]2024_НМП_заявлено'!S33</f>
        <v>4780</v>
      </c>
      <c r="T28" s="130">
        <f t="shared" si="1"/>
        <v>7612</v>
      </c>
      <c r="U28" s="129">
        <f>'[3]2024_НМП_заявлено'!U33</f>
        <v>0</v>
      </c>
      <c r="V28" s="130">
        <f t="shared" si="17"/>
        <v>7612</v>
      </c>
      <c r="W28" s="21">
        <f t="shared" si="18"/>
        <v>0</v>
      </c>
      <c r="X28" s="131">
        <f>('ПР1.21.1_2024_НМП (Анализ)_'!S28-'ПР1.21.1_2024_НМП (Анализ)_'!V28)/('ПР1.21.1_2024_НМП (Анализ)_'!Q28-'ПР1.21.1_2024_НМП (Анализ)_'!R28)</f>
        <v>1</v>
      </c>
      <c r="Y28" s="132">
        <f>V28-'ПР1.21.1_2024_НМП (Анализ)_'!S28</f>
        <v>0</v>
      </c>
      <c r="Z28" s="132"/>
      <c r="AA28" s="15">
        <f>'ПР1.21.1_2024_НМП (Анализ)_'!Q28</f>
        <v>7612</v>
      </c>
      <c r="AB28" s="15">
        <f t="shared" si="4"/>
        <v>0</v>
      </c>
      <c r="AC28" s="133">
        <f t="shared" si="0"/>
        <v>1</v>
      </c>
      <c r="AD28" s="16">
        <f t="shared" si="5"/>
        <v>0</v>
      </c>
      <c r="AF28" s="16">
        <f>'ПР1.21.1_2024_НМП (Анализ)_'!O28</f>
        <v>0</v>
      </c>
      <c r="AG28" s="16">
        <f t="shared" si="6"/>
        <v>0</v>
      </c>
      <c r="AH28" s="132">
        <f>V28-'[3]2024_НМП_заявлено'!V33</f>
        <v>0</v>
      </c>
    </row>
    <row r="29" spans="1:34" ht="18.75" x14ac:dyDescent="0.3">
      <c r="A29" s="35">
        <f t="shared" si="19"/>
        <v>20</v>
      </c>
      <c r="B29" s="24" t="s">
        <v>42</v>
      </c>
      <c r="C29" s="129">
        <f>'[3]2024_НМП_заявлено'!C34</f>
        <v>0</v>
      </c>
      <c r="D29" s="129">
        <f>'[3]2024_НМП_заявлено'!D34</f>
        <v>0</v>
      </c>
      <c r="E29" s="129">
        <f>'[3]2024_НМП_заявлено'!E34</f>
        <v>0</v>
      </c>
      <c r="F29" s="129">
        <f>'[3]2024_НМП_заявлено'!F34</f>
        <v>150</v>
      </c>
      <c r="G29" s="129">
        <f>'[3]2024_НМП_заявлено'!G34</f>
        <v>0</v>
      </c>
      <c r="H29" s="129">
        <f>'[3]2024_НМП_заявлено'!H34</f>
        <v>50</v>
      </c>
      <c r="I29" s="129">
        <f>'[3]2024_НМП_заявлено'!I34</f>
        <v>20</v>
      </c>
      <c r="J29" s="129">
        <f>'[3]2024_НМП_заявлено'!J34</f>
        <v>500</v>
      </c>
      <c r="K29" s="129">
        <f>ROUND('[3]2024_НМП_заявлено'!K34*'ПР1.21.2_НМП_2024 (в ТПОМС)'!$K$97,0)</f>
        <v>1566</v>
      </c>
      <c r="L29" s="129">
        <f>'[3]2024_НМП_заявлено'!L34</f>
        <v>0</v>
      </c>
      <c r="M29" s="129">
        <f>'[3]2024_НМП_заявлено'!M34</f>
        <v>0</v>
      </c>
      <c r="N29" s="129">
        <f>'[3]2024_НМП_заявлено'!N34</f>
        <v>0</v>
      </c>
      <c r="O29" s="129">
        <f>'[3]2024_НМП_заявлено'!O34</f>
        <v>100</v>
      </c>
      <c r="P29" s="129">
        <f>'[3]2024_НМП_заявлено'!P34</f>
        <v>0</v>
      </c>
      <c r="Q29" s="129">
        <f>'[3]2024_НМП_заявлено'!Q34</f>
        <v>0</v>
      </c>
      <c r="R29" s="129">
        <f>'[3]2024_НМП_заявлено'!R34</f>
        <v>0</v>
      </c>
      <c r="S29" s="129">
        <f>'[3]2024_НМП_заявлено'!S34</f>
        <v>0</v>
      </c>
      <c r="T29" s="130">
        <f t="shared" si="1"/>
        <v>2386</v>
      </c>
      <c r="U29" s="129">
        <f>'[3]2024_НМП_заявлено'!U34</f>
        <v>0</v>
      </c>
      <c r="V29" s="130">
        <f t="shared" si="17"/>
        <v>2386</v>
      </c>
      <c r="W29" s="21">
        <f t="shared" si="18"/>
        <v>0</v>
      </c>
      <c r="X29" s="131">
        <f>('ПР1.21.1_2024_НМП (Анализ)_'!S29-'ПР1.21.1_2024_НМП (Анализ)_'!V29)/('ПР1.21.1_2024_НМП (Анализ)_'!Q29-'ПР1.21.1_2024_НМП (Анализ)_'!R29)</f>
        <v>0.99916247906197653</v>
      </c>
      <c r="Y29" s="132">
        <f>V29-'ПР1.21.1_2024_НМП (Анализ)_'!S29</f>
        <v>0</v>
      </c>
      <c r="Z29" s="132"/>
      <c r="AA29" s="15">
        <f>'ПР1.21.1_2024_НМП (Анализ)_'!Q29</f>
        <v>2388</v>
      </c>
      <c r="AB29" s="15">
        <f t="shared" si="4"/>
        <v>0</v>
      </c>
      <c r="AC29" s="133">
        <f t="shared" si="0"/>
        <v>0.99916247906197653</v>
      </c>
      <c r="AD29" s="16">
        <f t="shared" si="5"/>
        <v>-2</v>
      </c>
      <c r="AF29" s="16">
        <f>'ПР1.21.1_2024_НМП (Анализ)_'!O29</f>
        <v>0</v>
      </c>
      <c r="AG29" s="16">
        <f t="shared" si="6"/>
        <v>0</v>
      </c>
      <c r="AH29" s="132">
        <f>V29-'[3]2024_НМП_заявлено'!V34</f>
        <v>-2</v>
      </c>
    </row>
    <row r="30" spans="1:34" ht="18.75" x14ac:dyDescent="0.3">
      <c r="A30" s="35">
        <f t="shared" si="19"/>
        <v>21</v>
      </c>
      <c r="B30" s="24" t="s">
        <v>43</v>
      </c>
      <c r="C30" s="129">
        <f>'[3]2024_НМП_заявлено'!C35</f>
        <v>131</v>
      </c>
      <c r="D30" s="129">
        <f>'[3]2024_НМП_заявлено'!D35</f>
        <v>300</v>
      </c>
      <c r="E30" s="129">
        <f>'[3]2024_НМП_заявлено'!E35</f>
        <v>200</v>
      </c>
      <c r="F30" s="129">
        <f>'[3]2024_НМП_заявлено'!F35</f>
        <v>145</v>
      </c>
      <c r="G30" s="129">
        <f>'[3]2024_НМП_заявлено'!G35</f>
        <v>0</v>
      </c>
      <c r="H30" s="129">
        <f>'[3]2024_НМП_заявлено'!H35</f>
        <v>0</v>
      </c>
      <c r="I30" s="129">
        <f>'[3]2024_НМП_заявлено'!I35</f>
        <v>0</v>
      </c>
      <c r="J30" s="129">
        <f>'[3]2024_НМП_заявлено'!J35</f>
        <v>3832</v>
      </c>
      <c r="K30" s="129">
        <f>ROUND('[3]2024_НМП_заявлено'!K35*'ПР1.21.2_НМП_2024 (в ТПОМС)'!$K$97,0)</f>
        <v>0</v>
      </c>
      <c r="L30" s="129">
        <f>'[3]2024_НМП_заявлено'!L35</f>
        <v>800</v>
      </c>
      <c r="M30" s="129">
        <f>'[3]2024_НМП_заявлено'!M35</f>
        <v>0</v>
      </c>
      <c r="N30" s="129">
        <f>'[3]2024_НМП_заявлено'!N35</f>
        <v>0</v>
      </c>
      <c r="O30" s="129">
        <f>'[3]2024_НМП_заявлено'!O35</f>
        <v>1600</v>
      </c>
      <c r="P30" s="129">
        <f>'[3]2024_НМП_заявлено'!P35</f>
        <v>0</v>
      </c>
      <c r="Q30" s="129">
        <f>'[3]2024_НМП_заявлено'!Q35</f>
        <v>0</v>
      </c>
      <c r="R30" s="129">
        <f>'[3]2024_НМП_заявлено'!R35</f>
        <v>0</v>
      </c>
      <c r="S30" s="129">
        <f>'[3]2024_НМП_заявлено'!S35</f>
        <v>9626</v>
      </c>
      <c r="T30" s="130">
        <f t="shared" si="1"/>
        <v>16634</v>
      </c>
      <c r="U30" s="129">
        <f>'[3]2024_НМП_заявлено'!U35</f>
        <v>0</v>
      </c>
      <c r="V30" s="130">
        <f t="shared" si="17"/>
        <v>16634</v>
      </c>
      <c r="W30" s="21">
        <f t="shared" si="18"/>
        <v>0</v>
      </c>
      <c r="X30" s="131">
        <f>('ПР1.21.1_2024_НМП (Анализ)_'!S30-'ПР1.21.1_2024_НМП (Анализ)_'!V30)/('ПР1.21.1_2024_НМП (Анализ)_'!Q30-'ПР1.21.1_2024_НМП (Анализ)_'!R30)</f>
        <v>1</v>
      </c>
      <c r="Y30" s="132">
        <f>V30-'ПР1.21.1_2024_НМП (Анализ)_'!S30</f>
        <v>0</v>
      </c>
      <c r="Z30" s="132"/>
      <c r="AA30" s="15">
        <f>'ПР1.21.1_2024_НМП (Анализ)_'!Q30</f>
        <v>16634</v>
      </c>
      <c r="AB30" s="15">
        <f t="shared" si="4"/>
        <v>0</v>
      </c>
      <c r="AC30" s="133">
        <f t="shared" si="0"/>
        <v>1</v>
      </c>
      <c r="AD30" s="16">
        <f t="shared" si="5"/>
        <v>0</v>
      </c>
      <c r="AF30" s="16">
        <f>'ПР1.21.1_2024_НМП (Анализ)_'!O30</f>
        <v>2615</v>
      </c>
      <c r="AG30" s="16">
        <f t="shared" si="6"/>
        <v>2615</v>
      </c>
      <c r="AH30" s="132">
        <f>V30-'[3]2024_НМП_заявлено'!V35</f>
        <v>0</v>
      </c>
    </row>
    <row r="31" spans="1:34" ht="18.75" x14ac:dyDescent="0.3">
      <c r="A31" s="35">
        <f t="shared" si="19"/>
        <v>22</v>
      </c>
      <c r="B31" s="24" t="s">
        <v>44</v>
      </c>
      <c r="C31" s="129">
        <f>'[3]2024_НМП_заявлено'!C36</f>
        <v>92</v>
      </c>
      <c r="D31" s="129">
        <f>'[3]2024_НМП_заявлено'!D36</f>
        <v>0</v>
      </c>
      <c r="E31" s="129">
        <f>'[3]2024_НМП_заявлено'!E36</f>
        <v>0</v>
      </c>
      <c r="F31" s="129">
        <f>'[3]2024_НМП_заявлено'!F36</f>
        <v>0</v>
      </c>
      <c r="G31" s="129">
        <f>'[3]2024_НМП_заявлено'!G36</f>
        <v>0</v>
      </c>
      <c r="H31" s="129">
        <f>'[3]2024_НМП_заявлено'!H36</f>
        <v>200</v>
      </c>
      <c r="I31" s="129">
        <f>'[3]2024_НМП_заявлено'!I36</f>
        <v>218</v>
      </c>
      <c r="J31" s="129">
        <f>'[3]2024_НМП_заявлено'!J36</f>
        <v>3833</v>
      </c>
      <c r="K31" s="129">
        <f>ROUND('[3]2024_НМП_заявлено'!K36*'ПР1.21.2_НМП_2024 (в ТПОМС)'!$K$97,0)</f>
        <v>2366</v>
      </c>
      <c r="L31" s="129">
        <f>'[3]2024_НМП_заявлено'!L36</f>
        <v>600</v>
      </c>
      <c r="M31" s="129">
        <f>'[3]2024_НМП_заявлено'!M36</f>
        <v>0</v>
      </c>
      <c r="N31" s="129">
        <f>'[3]2024_НМП_заявлено'!N36</f>
        <v>0</v>
      </c>
      <c r="O31" s="129">
        <f>'[3]2024_НМП_заявлено'!O36</f>
        <v>1000</v>
      </c>
      <c r="P31" s="129">
        <f>'[3]2024_НМП_заявлено'!P36</f>
        <v>0</v>
      </c>
      <c r="Q31" s="129">
        <f>'[3]2024_НМП_заявлено'!Q36</f>
        <v>0</v>
      </c>
      <c r="R31" s="129">
        <f>'[3]2024_НМП_заявлено'!R36</f>
        <v>0</v>
      </c>
      <c r="S31" s="129">
        <f>'[3]2024_НМП_заявлено'!S36</f>
        <v>2224</v>
      </c>
      <c r="T31" s="130">
        <f t="shared" si="1"/>
        <v>10533</v>
      </c>
      <c r="U31" s="129">
        <f>'[3]2024_НМП_заявлено'!U36</f>
        <v>0</v>
      </c>
      <c r="V31" s="130">
        <f t="shared" si="17"/>
        <v>10533</v>
      </c>
      <c r="W31" s="21">
        <f t="shared" si="18"/>
        <v>0</v>
      </c>
      <c r="X31" s="131">
        <f>('ПР1.21.1_2024_НМП (Анализ)_'!S31-'ПР1.21.1_2024_НМП (Анализ)_'!V31)/('ПР1.21.1_2024_НМП (Анализ)_'!Q31-'ПР1.21.1_2024_НМП (Анализ)_'!R31)</f>
        <v>0.99971526195899774</v>
      </c>
      <c r="Y31" s="132">
        <f>V31-'ПР1.21.1_2024_НМП (Анализ)_'!S31</f>
        <v>0</v>
      </c>
      <c r="Z31" s="132"/>
      <c r="AA31" s="15">
        <f>'ПР1.21.1_2024_НМП (Анализ)_'!Q31</f>
        <v>10536</v>
      </c>
      <c r="AB31" s="15">
        <f t="shared" si="4"/>
        <v>0</v>
      </c>
      <c r="AC31" s="133">
        <f t="shared" si="0"/>
        <v>0.99971526195899774</v>
      </c>
      <c r="AD31" s="16">
        <f t="shared" si="5"/>
        <v>-3</v>
      </c>
      <c r="AF31" s="16">
        <f>'ПР1.21.1_2024_НМП (Анализ)_'!O31</f>
        <v>0</v>
      </c>
      <c r="AG31" s="16">
        <f t="shared" si="6"/>
        <v>0</v>
      </c>
      <c r="AH31" s="132">
        <f>V31-'[3]2024_НМП_заявлено'!V36</f>
        <v>-3</v>
      </c>
    </row>
    <row r="32" spans="1:34" ht="18.75" x14ac:dyDescent="0.3">
      <c r="A32" s="35">
        <f t="shared" si="19"/>
        <v>23</v>
      </c>
      <c r="B32" s="24" t="s">
        <v>45</v>
      </c>
      <c r="C32" s="129">
        <f>'[3]2024_НМП_заявлено'!C37</f>
        <v>8</v>
      </c>
      <c r="D32" s="129">
        <f>'[3]2024_НМП_заявлено'!D37</f>
        <v>0</v>
      </c>
      <c r="E32" s="129">
        <f>'[3]2024_НМП_заявлено'!E37</f>
        <v>0</v>
      </c>
      <c r="F32" s="129">
        <f>'[3]2024_НМП_заявлено'!F37</f>
        <v>0</v>
      </c>
      <c r="G32" s="129">
        <f>'[3]2024_НМП_заявлено'!G37</f>
        <v>0</v>
      </c>
      <c r="H32" s="129">
        <f>'[3]2024_НМП_заявлено'!H37</f>
        <v>9</v>
      </c>
      <c r="I32" s="129">
        <f>'[3]2024_НМП_заявлено'!I37</f>
        <v>17</v>
      </c>
      <c r="J32" s="129">
        <f>'[3]2024_НМП_заявлено'!J37</f>
        <v>31</v>
      </c>
      <c r="K32" s="129">
        <f>ROUND('[3]2024_НМП_заявлено'!K37*'ПР1.21.2_НМП_2024 (в ТПОМС)'!$K$97,0)</f>
        <v>3533</v>
      </c>
      <c r="L32" s="129">
        <f>'[3]2024_НМП_заявлено'!L37</f>
        <v>0</v>
      </c>
      <c r="M32" s="129">
        <f>'[3]2024_НМП_заявлено'!M37</f>
        <v>0</v>
      </c>
      <c r="N32" s="129">
        <f>'[3]2024_НМП_заявлено'!N37</f>
        <v>0</v>
      </c>
      <c r="O32" s="129">
        <f>'[3]2024_НМП_заявлено'!O37</f>
        <v>44</v>
      </c>
      <c r="P32" s="129">
        <f>'[3]2024_НМП_заявлено'!P37</f>
        <v>0</v>
      </c>
      <c r="Q32" s="129">
        <f>'[3]2024_НМП_заявлено'!Q37</f>
        <v>0</v>
      </c>
      <c r="R32" s="129">
        <f>'[3]2024_НМП_заявлено'!R37</f>
        <v>0</v>
      </c>
      <c r="S32" s="129">
        <f>'[3]2024_НМП_заявлено'!S37</f>
        <v>0</v>
      </c>
      <c r="T32" s="130">
        <f t="shared" si="1"/>
        <v>3642</v>
      </c>
      <c r="U32" s="129">
        <f>'[3]2024_НМП_заявлено'!U37</f>
        <v>0</v>
      </c>
      <c r="V32" s="130">
        <f t="shared" si="17"/>
        <v>3642</v>
      </c>
      <c r="W32" s="21">
        <f t="shared" si="18"/>
        <v>0</v>
      </c>
      <c r="X32" s="131">
        <f>('ПР1.21.1_2024_НМП (Анализ)_'!S32-'ПР1.21.1_2024_НМП (Анализ)_'!V32)/('ПР1.21.1_2024_НМП (Анализ)_'!Q32-'ПР1.21.1_2024_НМП (Анализ)_'!R32)</f>
        <v>0.9986290101453249</v>
      </c>
      <c r="Y32" s="132">
        <f>V32-'ПР1.21.1_2024_НМП (Анализ)_'!S32</f>
        <v>0</v>
      </c>
      <c r="Z32" s="132"/>
      <c r="AA32" s="15">
        <f>'ПР1.21.1_2024_НМП (Анализ)_'!Q32</f>
        <v>3647</v>
      </c>
      <c r="AB32" s="15">
        <f t="shared" si="4"/>
        <v>0</v>
      </c>
      <c r="AC32" s="133">
        <f t="shared" si="0"/>
        <v>0.9986290101453249</v>
      </c>
      <c r="AD32" s="16">
        <f t="shared" si="5"/>
        <v>-5</v>
      </c>
      <c r="AF32" s="16">
        <f>'ПР1.21.1_2024_НМП (Анализ)_'!O32</f>
        <v>0</v>
      </c>
      <c r="AG32" s="16">
        <f t="shared" si="6"/>
        <v>0</v>
      </c>
      <c r="AH32" s="132">
        <f>V32-'[3]2024_НМП_заявлено'!V37</f>
        <v>-5</v>
      </c>
    </row>
    <row r="33" spans="1:34" ht="18.75" x14ac:dyDescent="0.3">
      <c r="A33" s="35">
        <f t="shared" si="19"/>
        <v>24</v>
      </c>
      <c r="B33" s="24" t="s">
        <v>46</v>
      </c>
      <c r="C33" s="129">
        <f>'[3]2024_НМП_заявлено'!C38</f>
        <v>0</v>
      </c>
      <c r="D33" s="129">
        <f>'[3]2024_НМП_заявлено'!D38</f>
        <v>0</v>
      </c>
      <c r="E33" s="129">
        <f>'[3]2024_НМП_заявлено'!E38</f>
        <v>0</v>
      </c>
      <c r="F33" s="129">
        <f>'[3]2024_НМП_заявлено'!F38</f>
        <v>4</v>
      </c>
      <c r="G33" s="129">
        <f>'[3]2024_НМП_заявлено'!G38</f>
        <v>0</v>
      </c>
      <c r="H33" s="129">
        <f>'[3]2024_НМП_заявлено'!H38</f>
        <v>50</v>
      </c>
      <c r="I33" s="129">
        <f>'[3]2024_НМП_заявлено'!I38</f>
        <v>50</v>
      </c>
      <c r="J33" s="129">
        <f>'[3]2024_НМП_заявлено'!J38</f>
        <v>414</v>
      </c>
      <c r="K33" s="129">
        <f>ROUND('[3]2024_НМП_заявлено'!K38*'ПР1.21.2_НМП_2024 (в ТПОМС)'!$K$97,0)</f>
        <v>494</v>
      </c>
      <c r="L33" s="129">
        <f>'[3]2024_НМП_заявлено'!L38</f>
        <v>0</v>
      </c>
      <c r="M33" s="129">
        <f>'[3]2024_НМП_заявлено'!M38</f>
        <v>0</v>
      </c>
      <c r="N33" s="129">
        <f>'[3]2024_НМП_заявлено'!N38</f>
        <v>0</v>
      </c>
      <c r="O33" s="129">
        <f>'[3]2024_НМП_заявлено'!O38</f>
        <v>205</v>
      </c>
      <c r="P33" s="129">
        <f>'[3]2024_НМП_заявлено'!P38</f>
        <v>0</v>
      </c>
      <c r="Q33" s="129">
        <f>'[3]2024_НМП_заявлено'!Q38</f>
        <v>0</v>
      </c>
      <c r="R33" s="129">
        <f>'[3]2024_НМП_заявлено'!R38</f>
        <v>0</v>
      </c>
      <c r="S33" s="129">
        <f>'[3]2024_НМП_заявлено'!S38</f>
        <v>2935</v>
      </c>
      <c r="T33" s="130">
        <f t="shared" si="1"/>
        <v>4152</v>
      </c>
      <c r="U33" s="129">
        <f>'[3]2024_НМП_заявлено'!U38</f>
        <v>0</v>
      </c>
      <c r="V33" s="130">
        <f t="shared" si="17"/>
        <v>4152</v>
      </c>
      <c r="W33" s="21">
        <f t="shared" si="18"/>
        <v>0</v>
      </c>
      <c r="X33" s="131">
        <f>('ПР1.21.1_2024_НМП (Анализ)_'!S33-'ПР1.21.1_2024_НМП (Анализ)_'!V33)/('ПР1.21.1_2024_НМП (Анализ)_'!Q33-'ПР1.21.1_2024_НМП (Анализ)_'!R33)</f>
        <v>0.9997592102094871</v>
      </c>
      <c r="Y33" s="132">
        <f>V33-'ПР1.21.1_2024_НМП (Анализ)_'!S33</f>
        <v>0</v>
      </c>
      <c r="Z33" s="132"/>
      <c r="AA33" s="15">
        <f>'ПР1.21.1_2024_НМП (Анализ)_'!Q33</f>
        <v>4153</v>
      </c>
      <c r="AB33" s="15">
        <f t="shared" si="4"/>
        <v>0</v>
      </c>
      <c r="AC33" s="133">
        <f t="shared" si="0"/>
        <v>0.9997592102094871</v>
      </c>
      <c r="AD33" s="16">
        <f t="shared" si="5"/>
        <v>-1</v>
      </c>
      <c r="AF33" s="16">
        <f>'ПР1.21.1_2024_НМП (Анализ)_'!O33</f>
        <v>0</v>
      </c>
      <c r="AG33" s="16">
        <f t="shared" si="6"/>
        <v>0</v>
      </c>
      <c r="AH33" s="132">
        <f>V33-'[3]2024_НМП_заявлено'!V38</f>
        <v>-1</v>
      </c>
    </row>
    <row r="34" spans="1:34" ht="18.75" x14ac:dyDescent="0.3">
      <c r="A34" s="35">
        <f t="shared" si="19"/>
        <v>25</v>
      </c>
      <c r="B34" s="24" t="s">
        <v>47</v>
      </c>
      <c r="C34" s="129">
        <f>'[3]2024_НМП_заявлено'!C39</f>
        <v>9</v>
      </c>
      <c r="D34" s="129">
        <f>'[3]2024_НМП_заявлено'!D39</f>
        <v>0</v>
      </c>
      <c r="E34" s="129">
        <f>'[3]2024_НМП_заявлено'!E39</f>
        <v>0</v>
      </c>
      <c r="F34" s="129">
        <f>'[3]2024_НМП_заявлено'!F39</f>
        <v>22</v>
      </c>
      <c r="G34" s="129">
        <f>'[3]2024_НМП_заявлено'!G39</f>
        <v>0</v>
      </c>
      <c r="H34" s="129">
        <f>'[3]2024_НМП_заявлено'!H39</f>
        <v>0</v>
      </c>
      <c r="I34" s="129">
        <f>'[3]2024_НМП_заявлено'!I39</f>
        <v>0</v>
      </c>
      <c r="J34" s="129">
        <f>'[3]2024_НМП_заявлено'!J39</f>
        <v>520</v>
      </c>
      <c r="K34" s="129">
        <f>ROUND('[3]2024_НМП_заявлено'!K39*'ПР1.21.2_НМП_2024 (в ТПОМС)'!$K$97,0)</f>
        <v>7712</v>
      </c>
      <c r="L34" s="129">
        <f>'[3]2024_НМП_заявлено'!L39</f>
        <v>125</v>
      </c>
      <c r="M34" s="129">
        <f>'[3]2024_НМП_заявлено'!M39</f>
        <v>0</v>
      </c>
      <c r="N34" s="129">
        <f>'[3]2024_НМП_заявлено'!N39</f>
        <v>0</v>
      </c>
      <c r="O34" s="129">
        <f>'[3]2024_НМП_заявлено'!O39</f>
        <v>0</v>
      </c>
      <c r="P34" s="129">
        <f>'[3]2024_НМП_заявлено'!P39</f>
        <v>0</v>
      </c>
      <c r="Q34" s="129">
        <f>'[3]2024_НМП_заявлено'!Q39</f>
        <v>0</v>
      </c>
      <c r="R34" s="129">
        <f>'[3]2024_НМП_заявлено'!R39</f>
        <v>0</v>
      </c>
      <c r="S34" s="129">
        <f>'[3]2024_НМП_заявлено'!S39</f>
        <v>0</v>
      </c>
      <c r="T34" s="130">
        <f t="shared" si="1"/>
        <v>8388</v>
      </c>
      <c r="U34" s="129">
        <f>'[3]2024_НМП_заявлено'!U39</f>
        <v>0</v>
      </c>
      <c r="V34" s="130">
        <f t="shared" si="17"/>
        <v>8388</v>
      </c>
      <c r="W34" s="21">
        <f t="shared" si="18"/>
        <v>0</v>
      </c>
      <c r="X34" s="131">
        <f>('ПР1.21.1_2024_НМП (Анализ)_'!S34-'ПР1.21.1_2024_НМП (Анализ)_'!V34)/('ПР1.21.1_2024_НМП (Анализ)_'!Q34-'ПР1.21.1_2024_НМП (Анализ)_'!R34)</f>
        <v>0.99880924029530838</v>
      </c>
      <c r="Y34" s="132">
        <f>V34-'ПР1.21.1_2024_НМП (Анализ)_'!S34</f>
        <v>0</v>
      </c>
      <c r="Z34" s="132"/>
      <c r="AA34" s="15">
        <f>'ПР1.21.1_2024_НМП (Анализ)_'!Q34</f>
        <v>8398</v>
      </c>
      <c r="AB34" s="15">
        <f t="shared" si="4"/>
        <v>0</v>
      </c>
      <c r="AC34" s="133">
        <f t="shared" si="0"/>
        <v>0.99880924029530838</v>
      </c>
      <c r="AD34" s="16">
        <f t="shared" si="5"/>
        <v>-10</v>
      </c>
      <c r="AF34" s="16">
        <f>'ПР1.21.1_2024_НМП (Анализ)_'!O34</f>
        <v>0</v>
      </c>
      <c r="AG34" s="16">
        <f t="shared" si="6"/>
        <v>0</v>
      </c>
      <c r="AH34" s="132">
        <f>V34-'[3]2024_НМП_заявлено'!V39</f>
        <v>-10</v>
      </c>
    </row>
    <row r="35" spans="1:34" ht="18.75" x14ac:dyDescent="0.3">
      <c r="A35" s="35">
        <f t="shared" si="19"/>
        <v>26</v>
      </c>
      <c r="B35" s="24" t="s">
        <v>48</v>
      </c>
      <c r="C35" s="129">
        <f>'[3]2024_НМП_заявлено'!C40</f>
        <v>9</v>
      </c>
      <c r="D35" s="129">
        <f>'[3]2024_НМП_заявлено'!D40</f>
        <v>0</v>
      </c>
      <c r="E35" s="129">
        <f>'[3]2024_НМП_заявлено'!E40</f>
        <v>0</v>
      </c>
      <c r="F35" s="129">
        <f>'[3]2024_НМП_заявлено'!F40</f>
        <v>12</v>
      </c>
      <c r="G35" s="129">
        <f>'[3]2024_НМП_заявлено'!G40</f>
        <v>0</v>
      </c>
      <c r="H35" s="129">
        <f>'[3]2024_НМП_заявлено'!H40</f>
        <v>30</v>
      </c>
      <c r="I35" s="129">
        <f>'[3]2024_НМП_заявлено'!I40</f>
        <v>169</v>
      </c>
      <c r="J35" s="129">
        <f>'[3]2024_НМП_заявлено'!J40</f>
        <v>10404</v>
      </c>
      <c r="K35" s="136">
        <f>ROUND('[3]2024_НМП_заявлено'!K40*'ПР1.21.2_НМП_2024 (в ТПОМС)'!$K$97,0)</f>
        <v>14873</v>
      </c>
      <c r="L35" s="129">
        <f>'[3]2024_НМП_заявлено'!L40</f>
        <v>1588</v>
      </c>
      <c r="M35" s="129">
        <f>'[3]2024_НМП_заявлено'!M40</f>
        <v>0</v>
      </c>
      <c r="N35" s="129">
        <f>'[3]2024_НМП_заявлено'!N40</f>
        <v>0</v>
      </c>
      <c r="O35" s="129">
        <f>'[3]2024_НМП_заявлено'!O40</f>
        <v>758</v>
      </c>
      <c r="P35" s="129">
        <f>'[3]2024_НМП_заявлено'!P40</f>
        <v>0</v>
      </c>
      <c r="Q35" s="129">
        <f>'[3]2024_НМП_заявлено'!Q40</f>
        <v>0</v>
      </c>
      <c r="R35" s="129">
        <f>'[3]2024_НМП_заявлено'!R40</f>
        <v>0</v>
      </c>
      <c r="S35" s="129">
        <f>'[3]2024_НМП_заявлено'!S40</f>
        <v>0</v>
      </c>
      <c r="T35" s="130">
        <f t="shared" si="1"/>
        <v>27843</v>
      </c>
      <c r="U35" s="129">
        <f>'[3]2024_НМП_заявлено'!U40</f>
        <v>0</v>
      </c>
      <c r="V35" s="130">
        <f t="shared" si="17"/>
        <v>27843</v>
      </c>
      <c r="W35" s="21">
        <f t="shared" si="18"/>
        <v>0</v>
      </c>
      <c r="X35" s="131">
        <f>('ПР1.21.1_2024_НМП (Анализ)_'!S35-'ПР1.21.1_2024_НМП (Анализ)_'!V35)/('ПР1.21.1_2024_НМП (Анализ)_'!Q35-'ПР1.21.1_2024_НМП (Анализ)_'!R35)</f>
        <v>0.99928220220363928</v>
      </c>
      <c r="Y35" s="132">
        <f>V35-'ПР1.21.1_2024_НМП (Анализ)_'!S35</f>
        <v>0</v>
      </c>
      <c r="Z35" s="132"/>
      <c r="AA35" s="15">
        <f>'ПР1.21.1_2024_НМП (Анализ)_'!Q35</f>
        <v>27863</v>
      </c>
      <c r="AB35" s="15">
        <f t="shared" si="4"/>
        <v>0</v>
      </c>
      <c r="AC35" s="133">
        <f t="shared" si="0"/>
        <v>0.99928220220363928</v>
      </c>
      <c r="AD35" s="16">
        <f t="shared" si="5"/>
        <v>-20</v>
      </c>
      <c r="AF35" s="16">
        <f>'ПР1.21.1_2024_НМП (Анализ)_'!O35</f>
        <v>3</v>
      </c>
      <c r="AG35" s="16">
        <f t="shared" si="6"/>
        <v>3</v>
      </c>
      <c r="AH35" s="132">
        <f>V35-'[3]2024_НМП_заявлено'!V40</f>
        <v>-20</v>
      </c>
    </row>
    <row r="36" spans="1:34" ht="18.75" x14ac:dyDescent="0.3">
      <c r="A36" s="35">
        <f t="shared" si="19"/>
        <v>27</v>
      </c>
      <c r="B36" s="24" t="s">
        <v>49</v>
      </c>
      <c r="C36" s="129">
        <f>'[3]2024_НМП_заявлено'!C41</f>
        <v>0</v>
      </c>
      <c r="D36" s="129">
        <f>'[3]2024_НМП_заявлено'!D41</f>
        <v>0</v>
      </c>
      <c r="E36" s="129">
        <f>'[3]2024_НМП_заявлено'!E41</f>
        <v>0</v>
      </c>
      <c r="F36" s="129">
        <f>'[3]2024_НМП_заявлено'!F41</f>
        <v>0</v>
      </c>
      <c r="G36" s="129">
        <f>'[3]2024_НМП_заявлено'!G41</f>
        <v>0</v>
      </c>
      <c r="H36" s="129">
        <f>'[3]2024_НМП_заявлено'!H41</f>
        <v>20</v>
      </c>
      <c r="I36" s="129">
        <f>'[3]2024_НМП_заявлено'!I41</f>
        <v>20</v>
      </c>
      <c r="J36" s="129">
        <f>'[3]2024_НМП_заявлено'!J41</f>
        <v>3088</v>
      </c>
      <c r="K36" s="129">
        <f>ROUND('[3]2024_НМП_заявлено'!K41*'ПР1.21.2_НМП_2024 (в ТПОМС)'!$K$97,0)</f>
        <v>7379</v>
      </c>
      <c r="L36" s="129">
        <f>'[3]2024_НМП_заявлено'!L41</f>
        <v>100</v>
      </c>
      <c r="M36" s="129">
        <f>'[3]2024_НМП_заявлено'!M41</f>
        <v>0</v>
      </c>
      <c r="N36" s="129">
        <f>'[3]2024_НМП_заявлено'!N41</f>
        <v>0</v>
      </c>
      <c r="O36" s="129">
        <f>'[3]2024_НМП_заявлено'!O41</f>
        <v>50</v>
      </c>
      <c r="P36" s="129">
        <f>'[3]2024_НМП_заявлено'!P41</f>
        <v>0</v>
      </c>
      <c r="Q36" s="129">
        <f>'[3]2024_НМП_заявлено'!Q41</f>
        <v>0</v>
      </c>
      <c r="R36" s="129">
        <f>'[3]2024_НМП_заявлено'!R41</f>
        <v>0</v>
      </c>
      <c r="S36" s="129">
        <f>'[3]2024_НМП_заявлено'!S41</f>
        <v>0</v>
      </c>
      <c r="T36" s="130">
        <f t="shared" si="1"/>
        <v>10657</v>
      </c>
      <c r="U36" s="129">
        <f>'[3]2024_НМП_заявлено'!U41</f>
        <v>0</v>
      </c>
      <c r="V36" s="130">
        <f t="shared" si="17"/>
        <v>10657</v>
      </c>
      <c r="W36" s="21">
        <f t="shared" si="18"/>
        <v>0</v>
      </c>
      <c r="X36" s="131">
        <f>('ПР1.21.1_2024_НМП (Анализ)_'!S36-'ПР1.21.1_2024_НМП (Анализ)_'!V36)/('ПР1.21.1_2024_НМП (Анализ)_'!Q36-'ПР1.21.1_2024_НМП (Анализ)_'!R36)</f>
        <v>0.99906252929595951</v>
      </c>
      <c r="Y36" s="132">
        <f>V36-'ПР1.21.1_2024_НМП (Анализ)_'!S36</f>
        <v>0</v>
      </c>
      <c r="Z36" s="132"/>
      <c r="AA36" s="15">
        <f>'ПР1.21.1_2024_НМП (Анализ)_'!Q36</f>
        <v>10667</v>
      </c>
      <c r="AB36" s="15">
        <f t="shared" si="4"/>
        <v>0</v>
      </c>
      <c r="AC36" s="133">
        <f t="shared" si="0"/>
        <v>0.99906252929595951</v>
      </c>
      <c r="AD36" s="16">
        <f t="shared" si="5"/>
        <v>-10</v>
      </c>
      <c r="AF36" s="16">
        <f>'ПР1.21.1_2024_НМП (Анализ)_'!O36</f>
        <v>0</v>
      </c>
      <c r="AG36" s="16">
        <f t="shared" si="6"/>
        <v>0</v>
      </c>
      <c r="AH36" s="132">
        <f>V36-'[3]2024_НМП_заявлено'!V41</f>
        <v>-10</v>
      </c>
    </row>
    <row r="37" spans="1:34" ht="18.75" x14ac:dyDescent="0.3">
      <c r="A37" s="35">
        <f t="shared" si="19"/>
        <v>28</v>
      </c>
      <c r="B37" s="24" t="s">
        <v>50</v>
      </c>
      <c r="C37" s="129">
        <f>'[3]2024_НМП_заявлено'!C42</f>
        <v>0</v>
      </c>
      <c r="D37" s="129">
        <f>'[3]2024_НМП_заявлено'!D42</f>
        <v>0</v>
      </c>
      <c r="E37" s="129">
        <f>'[3]2024_НМП_заявлено'!E42</f>
        <v>192</v>
      </c>
      <c r="F37" s="129">
        <f>'[3]2024_НМП_заявлено'!F42</f>
        <v>83</v>
      </c>
      <c r="G37" s="129">
        <f>'[3]2024_НМП_заявлено'!G42</f>
        <v>0</v>
      </c>
      <c r="H37" s="129">
        <f>'[3]2024_НМП_заявлено'!H42</f>
        <v>20</v>
      </c>
      <c r="I37" s="129">
        <f>'[3]2024_НМП_заявлено'!I42</f>
        <v>0</v>
      </c>
      <c r="J37" s="129">
        <f>'[3]2024_НМП_заявлено'!J42</f>
        <v>599</v>
      </c>
      <c r="K37" s="136">
        <f>ROUND('[3]2024_НМП_заявлено'!K42*'ПР1.21.2_НМП_2024 (в ТПОМС)'!$K$97,0)</f>
        <v>18647</v>
      </c>
      <c r="L37" s="129">
        <f>'[3]2024_НМП_заявлено'!L42</f>
        <v>605</v>
      </c>
      <c r="M37" s="129">
        <f>'[3]2024_НМП_заявлено'!M42</f>
        <v>0</v>
      </c>
      <c r="N37" s="129">
        <f>'[3]2024_НМП_заявлено'!N42</f>
        <v>0</v>
      </c>
      <c r="O37" s="129">
        <f>'[3]2024_НМП_заявлено'!O42</f>
        <v>980</v>
      </c>
      <c r="P37" s="129">
        <f>'[3]2024_НМП_заявлено'!P42</f>
        <v>0</v>
      </c>
      <c r="Q37" s="129">
        <f>'[3]2024_НМП_заявлено'!Q42</f>
        <v>0</v>
      </c>
      <c r="R37" s="129">
        <f>'[3]2024_НМП_заявлено'!R42</f>
        <v>0</v>
      </c>
      <c r="S37" s="129">
        <f>'[3]2024_НМП_заявлено'!S42</f>
        <v>0</v>
      </c>
      <c r="T37" s="130">
        <f t="shared" si="1"/>
        <v>21126</v>
      </c>
      <c r="U37" s="129">
        <f>'[3]2024_НМП_заявлено'!U42</f>
        <v>0</v>
      </c>
      <c r="V37" s="130">
        <f t="shared" si="17"/>
        <v>21126</v>
      </c>
      <c r="W37" s="21">
        <f t="shared" si="18"/>
        <v>0</v>
      </c>
      <c r="X37" s="131">
        <f>('ПР1.21.1_2024_НМП (Анализ)_'!S37-'ПР1.21.1_2024_НМП (Анализ)_'!V37)/('ПР1.21.1_2024_НМП (Анализ)_'!Q37-'ПР1.21.1_2024_НМП (Анализ)_'!R37)</f>
        <v>0.99881802278852061</v>
      </c>
      <c r="Y37" s="132">
        <f>V37-'ПР1.21.1_2024_НМП (Анализ)_'!S37</f>
        <v>0</v>
      </c>
      <c r="Z37" s="132"/>
      <c r="AA37" s="15">
        <f>'ПР1.21.1_2024_НМП (Анализ)_'!Q37</f>
        <v>21151</v>
      </c>
      <c r="AB37" s="15">
        <f t="shared" si="4"/>
        <v>0</v>
      </c>
      <c r="AC37" s="133">
        <f t="shared" si="0"/>
        <v>0.99881802278852061</v>
      </c>
      <c r="AD37" s="16">
        <f t="shared" si="5"/>
        <v>-25</v>
      </c>
      <c r="AF37" s="16">
        <f>'ПР1.21.1_2024_НМП (Анализ)_'!O37</f>
        <v>2053</v>
      </c>
      <c r="AG37" s="16">
        <f t="shared" si="6"/>
        <v>2053</v>
      </c>
      <c r="AH37" s="132">
        <f>V37-'[3]2024_НМП_заявлено'!V42</f>
        <v>-25</v>
      </c>
    </row>
    <row r="38" spans="1:34" ht="18.75" x14ac:dyDescent="0.3">
      <c r="A38" s="35">
        <f t="shared" si="19"/>
        <v>29</v>
      </c>
      <c r="B38" s="24" t="s">
        <v>51</v>
      </c>
      <c r="C38" s="129">
        <f>'[3]2024_НМП_заявлено'!C43</f>
        <v>0</v>
      </c>
      <c r="D38" s="129">
        <f>'[3]2024_НМП_заявлено'!D43</f>
        <v>0</v>
      </c>
      <c r="E38" s="129">
        <f>'[3]2024_НМП_заявлено'!E43</f>
        <v>0</v>
      </c>
      <c r="F38" s="129">
        <f>'[3]2024_НМП_заявлено'!F43</f>
        <v>0</v>
      </c>
      <c r="G38" s="129">
        <f>'[3]2024_НМП_заявлено'!G43</f>
        <v>0</v>
      </c>
      <c r="H38" s="129">
        <f>'[3]2024_НМП_заявлено'!H43</f>
        <v>0</v>
      </c>
      <c r="I38" s="129">
        <f>'[3]2024_НМП_заявлено'!I43</f>
        <v>0</v>
      </c>
      <c r="J38" s="129">
        <f>'[3]2024_НМП_заявлено'!J43</f>
        <v>1068</v>
      </c>
      <c r="K38" s="129">
        <f>ROUND('[3]2024_НМП_заявлено'!K43*'ПР1.21.2_НМП_2024 (в ТПОМС)'!$K$97,0)</f>
        <v>0</v>
      </c>
      <c r="L38" s="129">
        <f>'[3]2024_НМП_заявлено'!L43</f>
        <v>0</v>
      </c>
      <c r="M38" s="129">
        <f>'[3]2024_НМП_заявлено'!M43</f>
        <v>0</v>
      </c>
      <c r="N38" s="129">
        <f>'[3]2024_НМП_заявлено'!N43</f>
        <v>0</v>
      </c>
      <c r="O38" s="129">
        <f>'[3]2024_НМП_заявлено'!O43</f>
        <v>0</v>
      </c>
      <c r="P38" s="129">
        <f>'[3]2024_НМП_заявлено'!P43</f>
        <v>0</v>
      </c>
      <c r="Q38" s="129">
        <f>'[3]2024_НМП_заявлено'!Q43</f>
        <v>0</v>
      </c>
      <c r="R38" s="129">
        <f>'[3]2024_НМП_заявлено'!R43</f>
        <v>0</v>
      </c>
      <c r="S38" s="129">
        <f>'[3]2024_НМП_заявлено'!S43</f>
        <v>3633</v>
      </c>
      <c r="T38" s="130">
        <f t="shared" si="1"/>
        <v>4701</v>
      </c>
      <c r="U38" s="129">
        <f>'[3]2024_НМП_заявлено'!U43</f>
        <v>0</v>
      </c>
      <c r="V38" s="130">
        <f t="shared" si="17"/>
        <v>4701</v>
      </c>
      <c r="W38" s="21">
        <f t="shared" si="18"/>
        <v>0</v>
      </c>
      <c r="X38" s="131">
        <f>('ПР1.21.1_2024_НМП (Анализ)_'!S38-'ПР1.21.1_2024_НМП (Анализ)_'!V38)/('ПР1.21.1_2024_НМП (Анализ)_'!Q38-'ПР1.21.1_2024_НМП (Анализ)_'!R38)</f>
        <v>1</v>
      </c>
      <c r="Y38" s="132">
        <f>V38-'ПР1.21.1_2024_НМП (Анализ)_'!S38</f>
        <v>0</v>
      </c>
      <c r="Z38" s="132"/>
      <c r="AA38" s="15">
        <f>'ПР1.21.1_2024_НМП (Анализ)_'!Q38</f>
        <v>4701</v>
      </c>
      <c r="AB38" s="15">
        <f t="shared" si="4"/>
        <v>0</v>
      </c>
      <c r="AC38" s="133">
        <f t="shared" si="0"/>
        <v>1</v>
      </c>
      <c r="AD38" s="16">
        <f t="shared" si="5"/>
        <v>0</v>
      </c>
      <c r="AF38" s="16">
        <f>'ПР1.21.1_2024_НМП (Анализ)_'!O38</f>
        <v>0</v>
      </c>
      <c r="AG38" s="16">
        <f t="shared" si="6"/>
        <v>0</v>
      </c>
      <c r="AH38" s="132">
        <f>V38-'[3]2024_НМП_заявлено'!V43</f>
        <v>0</v>
      </c>
    </row>
    <row r="39" spans="1:34" ht="18.75" x14ac:dyDescent="0.3">
      <c r="A39" s="35">
        <f t="shared" si="19"/>
        <v>30</v>
      </c>
      <c r="B39" s="24" t="s">
        <v>52</v>
      </c>
      <c r="C39" s="129">
        <f>'[3]2024_НМП_заявлено'!C44</f>
        <v>36</v>
      </c>
      <c r="D39" s="129">
        <f>'[3]2024_НМП_заявлено'!D44</f>
        <v>0</v>
      </c>
      <c r="E39" s="129">
        <f>'[3]2024_НМП_заявлено'!E44</f>
        <v>54</v>
      </c>
      <c r="F39" s="129">
        <f>'[3]2024_НМП_заявлено'!F44</f>
        <v>0</v>
      </c>
      <c r="G39" s="129">
        <f>'[3]2024_НМП_заявлено'!G44</f>
        <v>0</v>
      </c>
      <c r="H39" s="129">
        <f>'[3]2024_НМП_заявлено'!H44</f>
        <v>30</v>
      </c>
      <c r="I39" s="129">
        <f>'[3]2024_НМП_заявлено'!I44</f>
        <v>0</v>
      </c>
      <c r="J39" s="129">
        <f>'[3]2024_НМП_заявлено'!J44</f>
        <v>1150</v>
      </c>
      <c r="K39" s="129">
        <f>ROUND('[3]2024_НМП_заявлено'!K44*'ПР1.21.2_НМП_2024 (в ТПОМС)'!$K$97,0)</f>
        <v>5449</v>
      </c>
      <c r="L39" s="129">
        <f>'[3]2024_НМП_заявлено'!L44</f>
        <v>0</v>
      </c>
      <c r="M39" s="129">
        <f>'[3]2024_НМП_заявлено'!M44</f>
        <v>0</v>
      </c>
      <c r="N39" s="129">
        <f>'[3]2024_НМП_заявлено'!N44</f>
        <v>0</v>
      </c>
      <c r="O39" s="129">
        <f>'[3]2024_НМП_заявлено'!O44</f>
        <v>312</v>
      </c>
      <c r="P39" s="129">
        <f>'[3]2024_НМП_заявлено'!P44</f>
        <v>0</v>
      </c>
      <c r="Q39" s="129">
        <f>'[3]2024_НМП_заявлено'!Q44</f>
        <v>0</v>
      </c>
      <c r="R39" s="129">
        <f>'[3]2024_НМП_заявлено'!R44</f>
        <v>0</v>
      </c>
      <c r="S39" s="129">
        <f>'[3]2024_НМП_заявлено'!S44</f>
        <v>0</v>
      </c>
      <c r="T39" s="130">
        <f t="shared" si="1"/>
        <v>7031</v>
      </c>
      <c r="U39" s="129">
        <f>'[3]2024_НМП_заявлено'!U44</f>
        <v>0</v>
      </c>
      <c r="V39" s="130">
        <f t="shared" si="17"/>
        <v>7031</v>
      </c>
      <c r="W39" s="21">
        <f t="shared" si="18"/>
        <v>0</v>
      </c>
      <c r="X39" s="131">
        <f>('ПР1.21.1_2024_НМП (Анализ)_'!S39-'ПР1.21.1_2024_НМП (Анализ)_'!V39)/('ПР1.21.1_2024_НМП (Анализ)_'!Q39-'ПР1.21.1_2024_НМП (Анализ)_'!R39)</f>
        <v>0.99900539926115373</v>
      </c>
      <c r="Y39" s="132">
        <f>V39-'ПР1.21.1_2024_НМП (Анализ)_'!S39</f>
        <v>0</v>
      </c>
      <c r="Z39" s="132"/>
      <c r="AA39" s="15">
        <f>'ПР1.21.1_2024_НМП (Анализ)_'!Q39</f>
        <v>7038</v>
      </c>
      <c r="AB39" s="15">
        <f t="shared" si="4"/>
        <v>0</v>
      </c>
      <c r="AC39" s="133">
        <f t="shared" si="0"/>
        <v>0.99900539926115373</v>
      </c>
      <c r="AD39" s="16">
        <f t="shared" si="5"/>
        <v>-7</v>
      </c>
      <c r="AF39" s="16">
        <f>'ПР1.21.1_2024_НМП (Анализ)_'!O39</f>
        <v>0</v>
      </c>
      <c r="AG39" s="16">
        <f t="shared" si="6"/>
        <v>0</v>
      </c>
      <c r="AH39" s="132">
        <f>V39-'[3]2024_НМП_заявлено'!V44</f>
        <v>-7</v>
      </c>
    </row>
    <row r="40" spans="1:34" ht="18.75" x14ac:dyDescent="0.3">
      <c r="A40" s="35">
        <f t="shared" si="19"/>
        <v>31</v>
      </c>
      <c r="B40" s="24" t="s">
        <v>53</v>
      </c>
      <c r="C40" s="129">
        <f>'[3]2024_НМП_заявлено'!C45</f>
        <v>0</v>
      </c>
      <c r="D40" s="129">
        <f>'[3]2024_НМП_заявлено'!D45</f>
        <v>0</v>
      </c>
      <c r="E40" s="129">
        <f>'[3]2024_НМП_заявлено'!E45</f>
        <v>0</v>
      </c>
      <c r="F40" s="129">
        <f>'[3]2024_НМП_заявлено'!F45</f>
        <v>0</v>
      </c>
      <c r="G40" s="129">
        <f>'[3]2024_НМП_заявлено'!G45</f>
        <v>0</v>
      </c>
      <c r="H40" s="129">
        <f>'[3]2024_НМП_заявлено'!H45</f>
        <v>0</v>
      </c>
      <c r="I40" s="129">
        <f>'[3]2024_НМП_заявлено'!I45</f>
        <v>0</v>
      </c>
      <c r="J40" s="129">
        <f>'[3]2024_НМП_заявлено'!J45</f>
        <v>12490</v>
      </c>
      <c r="K40" s="129">
        <f>ROUND('[3]2024_НМП_заявлено'!K45*'ПР1.21.2_НМП_2024 (в ТПОМС)'!$K$97,0)</f>
        <v>13505</v>
      </c>
      <c r="L40" s="129">
        <f>'[3]2024_НМП_заявлено'!L45</f>
        <v>0</v>
      </c>
      <c r="M40" s="129">
        <f>'[3]2024_НМП_заявлено'!M45</f>
        <v>0</v>
      </c>
      <c r="N40" s="129">
        <f>'[3]2024_НМП_заявлено'!N45</f>
        <v>0</v>
      </c>
      <c r="O40" s="129">
        <f>'[3]2024_НМП_заявлено'!O45</f>
        <v>0</v>
      </c>
      <c r="P40" s="129">
        <f>'[3]2024_НМП_заявлено'!P45</f>
        <v>0</v>
      </c>
      <c r="Q40" s="129">
        <f>'[3]2024_НМП_заявлено'!Q45</f>
        <v>0</v>
      </c>
      <c r="R40" s="129">
        <f>'[3]2024_НМП_заявлено'!R45</f>
        <v>0</v>
      </c>
      <c r="S40" s="129">
        <f>'[3]2024_НМП_заявлено'!S45</f>
        <v>5209</v>
      </c>
      <c r="T40" s="130">
        <f t="shared" si="1"/>
        <v>31204</v>
      </c>
      <c r="U40" s="129">
        <f>'[3]2024_НМП_заявлено'!U45</f>
        <v>0</v>
      </c>
      <c r="V40" s="130">
        <f t="shared" si="17"/>
        <v>31204</v>
      </c>
      <c r="W40" s="21">
        <f t="shared" si="18"/>
        <v>0</v>
      </c>
      <c r="X40" s="131">
        <f>('ПР1.21.1_2024_НМП (Анализ)_'!S40-'ПР1.21.1_2024_НМП (Анализ)_'!V40)/('ПР1.21.1_2024_НМП (Анализ)_'!Q40-'ПР1.21.1_2024_НМП (Анализ)_'!R40)</f>
        <v>0.99942348344116327</v>
      </c>
      <c r="Y40" s="132">
        <f>V40-'ПР1.21.1_2024_НМП (Анализ)_'!S40</f>
        <v>0</v>
      </c>
      <c r="Z40" s="132"/>
      <c r="AA40" s="15">
        <f>'ПР1.21.1_2024_НМП (Анализ)_'!Q40</f>
        <v>31222</v>
      </c>
      <c r="AB40" s="15">
        <f t="shared" si="4"/>
        <v>0</v>
      </c>
      <c r="AC40" s="133">
        <f t="shared" si="0"/>
        <v>0.99942348344116327</v>
      </c>
      <c r="AD40" s="16">
        <f t="shared" si="5"/>
        <v>-18</v>
      </c>
      <c r="AF40" s="16">
        <f>'ПР1.21.1_2024_НМП (Анализ)_'!O40</f>
        <v>0</v>
      </c>
      <c r="AG40" s="16">
        <f t="shared" si="6"/>
        <v>0</v>
      </c>
      <c r="AH40" s="132">
        <f>V40-'[3]2024_НМП_заявлено'!V45</f>
        <v>-18</v>
      </c>
    </row>
    <row r="41" spans="1:34" ht="18.75" x14ac:dyDescent="0.3">
      <c r="A41" s="35">
        <f t="shared" si="19"/>
        <v>32</v>
      </c>
      <c r="B41" s="24" t="s">
        <v>54</v>
      </c>
      <c r="C41" s="129">
        <f>'[3]2024_НМП_заявлено'!C46</f>
        <v>0</v>
      </c>
      <c r="D41" s="129">
        <f>'[3]2024_НМП_заявлено'!D46</f>
        <v>0</v>
      </c>
      <c r="E41" s="129">
        <f>'[3]2024_НМП_заявлено'!E46</f>
        <v>0</v>
      </c>
      <c r="F41" s="129">
        <f>'[3]2024_НМП_заявлено'!F46</f>
        <v>15</v>
      </c>
      <c r="G41" s="129">
        <f>'[3]2024_НМП_заявлено'!G46</f>
        <v>0</v>
      </c>
      <c r="H41" s="129">
        <f>'[3]2024_НМП_заявлено'!H46</f>
        <v>0</v>
      </c>
      <c r="I41" s="129">
        <f>'[3]2024_НМП_заявлено'!I46</f>
        <v>0</v>
      </c>
      <c r="J41" s="129">
        <f>'[3]2024_НМП_заявлено'!J46</f>
        <v>210</v>
      </c>
      <c r="K41" s="129">
        <f>ROUND('[3]2024_НМП_заявлено'!K46*'ПР1.21.2_НМП_2024 (в ТПОМС)'!$K$97,0)</f>
        <v>4226</v>
      </c>
      <c r="L41" s="129">
        <f>'[3]2024_НМП_заявлено'!L46</f>
        <v>0</v>
      </c>
      <c r="M41" s="129">
        <f>'[3]2024_НМП_заявлено'!M46</f>
        <v>0</v>
      </c>
      <c r="N41" s="129">
        <f>'[3]2024_НМП_заявлено'!N46</f>
        <v>0</v>
      </c>
      <c r="O41" s="129">
        <f>'[3]2024_НМП_заявлено'!O46</f>
        <v>10</v>
      </c>
      <c r="P41" s="129">
        <f>'[3]2024_НМП_заявлено'!P46</f>
        <v>0</v>
      </c>
      <c r="Q41" s="129">
        <f>'[3]2024_НМП_заявлено'!Q46</f>
        <v>0</v>
      </c>
      <c r="R41" s="129">
        <f>'[3]2024_НМП_заявлено'!R46</f>
        <v>0</v>
      </c>
      <c r="S41" s="129">
        <f>'[3]2024_НМП_заявлено'!S46</f>
        <v>0</v>
      </c>
      <c r="T41" s="130">
        <f t="shared" si="1"/>
        <v>4461</v>
      </c>
      <c r="U41" s="129">
        <f>'[3]2024_НМП_заявлено'!U46</f>
        <v>0</v>
      </c>
      <c r="V41" s="130">
        <f t="shared" si="17"/>
        <v>4461</v>
      </c>
      <c r="W41" s="21">
        <f t="shared" si="18"/>
        <v>0</v>
      </c>
      <c r="X41" s="131">
        <f>('ПР1.21.1_2024_НМП (Анализ)_'!S41-'ПР1.21.1_2024_НМП (Анализ)_'!V41)/('ПР1.21.1_2024_НМП (Анализ)_'!Q41-'ПР1.21.1_2024_НМП (Анализ)_'!R41)</f>
        <v>0.99865681665547346</v>
      </c>
      <c r="Y41" s="132">
        <f>V41-'ПР1.21.1_2024_НМП (Анализ)_'!S41</f>
        <v>0</v>
      </c>
      <c r="Z41" s="132"/>
      <c r="AA41" s="15">
        <f>'ПР1.21.1_2024_НМП (Анализ)_'!Q41</f>
        <v>4467</v>
      </c>
      <c r="AB41" s="15">
        <f t="shared" si="4"/>
        <v>0</v>
      </c>
      <c r="AC41" s="133">
        <f t="shared" si="0"/>
        <v>0.99865681665547346</v>
      </c>
      <c r="AD41" s="16">
        <f t="shared" si="5"/>
        <v>-6</v>
      </c>
      <c r="AF41" s="16">
        <f>'ПР1.21.1_2024_НМП (Анализ)_'!O41</f>
        <v>0</v>
      </c>
      <c r="AG41" s="16">
        <f t="shared" si="6"/>
        <v>0</v>
      </c>
      <c r="AH41" s="132">
        <f>V41-'[3]2024_НМП_заявлено'!V46</f>
        <v>-6</v>
      </c>
    </row>
    <row r="42" spans="1:34" ht="33" x14ac:dyDescent="0.3">
      <c r="A42" s="35">
        <f t="shared" si="19"/>
        <v>33</v>
      </c>
      <c r="B42" s="24" t="s">
        <v>55</v>
      </c>
      <c r="C42" s="129">
        <f>'[3]2024_НМП_заявлено'!C47</f>
        <v>0</v>
      </c>
      <c r="D42" s="129">
        <f>'[3]2024_НМП_заявлено'!D47</f>
        <v>0</v>
      </c>
      <c r="E42" s="129">
        <f>'[3]2024_НМП_заявлено'!E47</f>
        <v>0</v>
      </c>
      <c r="F42" s="129">
        <f>'[3]2024_НМП_заявлено'!F47</f>
        <v>0</v>
      </c>
      <c r="G42" s="129">
        <f>'[3]2024_НМП_заявлено'!G47</f>
        <v>0</v>
      </c>
      <c r="H42" s="129">
        <f>'[3]2024_НМП_заявлено'!H47</f>
        <v>0</v>
      </c>
      <c r="I42" s="129">
        <f>'[3]2024_НМП_заявлено'!I47</f>
        <v>0</v>
      </c>
      <c r="J42" s="129">
        <f>'[3]2024_НМП_заявлено'!J47</f>
        <v>2040</v>
      </c>
      <c r="K42" s="129">
        <f>ROUND('[3]2024_НМП_заявлено'!K47*'ПР1.21.2_НМП_2024 (в ТПОМС)'!$K$97,0)</f>
        <v>110</v>
      </c>
      <c r="L42" s="129">
        <f>'[3]2024_НМП_заявлено'!L47</f>
        <v>0</v>
      </c>
      <c r="M42" s="129">
        <f>'[3]2024_НМП_заявлено'!M47</f>
        <v>0</v>
      </c>
      <c r="N42" s="129">
        <f>'[3]2024_НМП_заявлено'!N47</f>
        <v>0</v>
      </c>
      <c r="O42" s="129">
        <f>'[3]2024_НМП_заявлено'!O47</f>
        <v>0</v>
      </c>
      <c r="P42" s="129">
        <f>'[3]2024_НМП_заявлено'!P47</f>
        <v>0</v>
      </c>
      <c r="Q42" s="129">
        <f>'[3]2024_НМП_заявлено'!Q47</f>
        <v>0</v>
      </c>
      <c r="R42" s="129">
        <f>'[3]2024_НМП_заявлено'!R47</f>
        <v>0</v>
      </c>
      <c r="S42" s="129">
        <f>'[3]2024_НМП_заявлено'!S47</f>
        <v>77472</v>
      </c>
      <c r="T42" s="130">
        <f t="shared" si="1"/>
        <v>79622</v>
      </c>
      <c r="U42" s="129">
        <f>'[3]2024_НМП_заявлено'!U47</f>
        <v>0</v>
      </c>
      <c r="V42" s="130">
        <f t="shared" si="17"/>
        <v>79622</v>
      </c>
      <c r="W42" s="21">
        <f t="shared" si="18"/>
        <v>0</v>
      </c>
      <c r="X42" s="131">
        <f>('ПР1.21.1_2024_НМП (Анализ)_'!S42-'ПР1.21.1_2024_НМП (Анализ)_'!V42)/('ПР1.21.1_2024_НМП (Анализ)_'!Q42-'ПР1.21.1_2024_НМП (Анализ)_'!R42)</f>
        <v>1</v>
      </c>
      <c r="Y42" s="132">
        <f>V42-'ПР1.21.1_2024_НМП (Анализ)_'!S42</f>
        <v>0</v>
      </c>
      <c r="Z42" s="132"/>
      <c r="AA42" s="15">
        <f>'ПР1.21.1_2024_НМП (Анализ)_'!Q42</f>
        <v>79622</v>
      </c>
      <c r="AB42" s="15">
        <f t="shared" si="4"/>
        <v>0</v>
      </c>
      <c r="AC42" s="133">
        <f t="shared" si="0"/>
        <v>1</v>
      </c>
      <c r="AD42" s="16">
        <f t="shared" si="5"/>
        <v>0</v>
      </c>
      <c r="AF42" s="16">
        <f>'ПР1.21.1_2024_НМП (Анализ)_'!O42</f>
        <v>0</v>
      </c>
      <c r="AG42" s="16">
        <f t="shared" si="6"/>
        <v>0</v>
      </c>
      <c r="AH42" s="132">
        <f>V42-'[3]2024_НМП_заявлено'!V47</f>
        <v>0</v>
      </c>
    </row>
    <row r="43" spans="1:34" ht="42.75" customHeight="1" x14ac:dyDescent="0.3">
      <c r="A43" s="35">
        <f t="shared" si="19"/>
        <v>34</v>
      </c>
      <c r="B43" s="24" t="s">
        <v>56</v>
      </c>
      <c r="C43" s="129">
        <f>'[3]2024_НМП_заявлено'!C48</f>
        <v>0</v>
      </c>
      <c r="D43" s="129">
        <f>'[3]2024_НМП_заявлено'!D48</f>
        <v>4759</v>
      </c>
      <c r="E43" s="129">
        <f>'[3]2024_НМП_заявлено'!E48</f>
        <v>0</v>
      </c>
      <c r="F43" s="129">
        <f>'[3]2024_НМП_заявлено'!F48</f>
        <v>0</v>
      </c>
      <c r="G43" s="129">
        <f>'[3]2024_НМП_заявлено'!G48</f>
        <v>0</v>
      </c>
      <c r="H43" s="129">
        <f>'[3]2024_НМП_заявлено'!H48</f>
        <v>0</v>
      </c>
      <c r="I43" s="129">
        <f>'[3]2024_НМП_заявлено'!I48</f>
        <v>0</v>
      </c>
      <c r="J43" s="129">
        <f>'[3]2024_НМП_заявлено'!J48</f>
        <v>0</v>
      </c>
      <c r="K43" s="129">
        <f>ROUND('[3]2024_НМП_заявлено'!K48*'ПР1.21.2_НМП_2024 (в ТПОМС)'!$K$97,0)</f>
        <v>0</v>
      </c>
      <c r="L43" s="129">
        <f>'[3]2024_НМП_заявлено'!L48</f>
        <v>0</v>
      </c>
      <c r="M43" s="129">
        <f>'[3]2024_НМП_заявлено'!M48</f>
        <v>0</v>
      </c>
      <c r="N43" s="129">
        <f>'[3]2024_НМП_заявлено'!N48</f>
        <v>0</v>
      </c>
      <c r="O43" s="129">
        <f>'[3]2024_НМП_заявлено'!O48</f>
        <v>0</v>
      </c>
      <c r="P43" s="129">
        <f>'[3]2024_НМП_заявлено'!P48</f>
        <v>0</v>
      </c>
      <c r="Q43" s="129">
        <f>'[3]2024_НМП_заявлено'!Q48</f>
        <v>0</v>
      </c>
      <c r="R43" s="129">
        <f>'[3]2024_НМП_заявлено'!R48</f>
        <v>0</v>
      </c>
      <c r="S43" s="129">
        <f>'[3]2024_НМП_заявлено'!S48</f>
        <v>0</v>
      </c>
      <c r="T43" s="130">
        <f t="shared" si="1"/>
        <v>4759</v>
      </c>
      <c r="U43" s="129">
        <f>'[3]2024_НМП_заявлено'!U48</f>
        <v>0</v>
      </c>
      <c r="V43" s="130">
        <f t="shared" si="17"/>
        <v>4759</v>
      </c>
      <c r="W43" s="21">
        <f t="shared" si="18"/>
        <v>0</v>
      </c>
      <c r="X43" s="131">
        <f>('ПР1.21.1_2024_НМП (Анализ)_'!S43-'ПР1.21.1_2024_НМП (Анализ)_'!V43)/('ПР1.21.1_2024_НМП (Анализ)_'!Q43-'ПР1.21.1_2024_НМП (Анализ)_'!R43)</f>
        <v>1</v>
      </c>
      <c r="Y43" s="132">
        <f>V43-'ПР1.21.1_2024_НМП (Анализ)_'!S43</f>
        <v>0</v>
      </c>
      <c r="Z43" s="132"/>
      <c r="AA43" s="15">
        <f>'ПР1.21.1_2024_НМП (Анализ)_'!Q43</f>
        <v>4759</v>
      </c>
      <c r="AB43" s="15">
        <f t="shared" si="4"/>
        <v>0</v>
      </c>
      <c r="AC43" s="133">
        <f t="shared" si="0"/>
        <v>1</v>
      </c>
      <c r="AD43" s="16">
        <f t="shared" si="5"/>
        <v>0</v>
      </c>
      <c r="AF43" s="16">
        <f>'ПР1.21.1_2024_НМП (Анализ)_'!F43</f>
        <v>518</v>
      </c>
      <c r="AG43" s="16">
        <f t="shared" si="6"/>
        <v>518</v>
      </c>
      <c r="AH43" s="132">
        <f>V43-'[3]2024_НМП_заявлено'!V48</f>
        <v>0</v>
      </c>
    </row>
    <row r="44" spans="1:34" ht="34.5" customHeight="1" x14ac:dyDescent="0.3">
      <c r="A44" s="35">
        <f t="shared" si="19"/>
        <v>35</v>
      </c>
      <c r="B44" s="24" t="s">
        <v>57</v>
      </c>
      <c r="C44" s="129">
        <f>'[3]2024_НМП_заявлено'!C49</f>
        <v>0</v>
      </c>
      <c r="D44" s="129">
        <f>'[3]2024_НМП_заявлено'!D49</f>
        <v>0</v>
      </c>
      <c r="E44" s="129">
        <f>'[3]2024_НМП_заявлено'!E49</f>
        <v>0</v>
      </c>
      <c r="F44" s="129">
        <f>'[3]2024_НМП_заявлено'!F49</f>
        <v>0</v>
      </c>
      <c r="G44" s="129">
        <f>'[3]2024_НМП_заявлено'!G49</f>
        <v>0</v>
      </c>
      <c r="H44" s="129">
        <f>'[3]2024_НМП_заявлено'!H49</f>
        <v>0</v>
      </c>
      <c r="I44" s="129">
        <f>'[3]2024_НМП_заявлено'!I49</f>
        <v>0</v>
      </c>
      <c r="J44" s="129">
        <f>'[3]2024_НМП_заявлено'!J49</f>
        <v>0</v>
      </c>
      <c r="K44" s="129">
        <f>ROUND('[3]2024_НМП_заявлено'!K49*'ПР1.21.2_НМП_2024 (в ТПОМС)'!$K$97,0)</f>
        <v>0</v>
      </c>
      <c r="L44" s="129">
        <f>'[3]2024_НМП_заявлено'!L49</f>
        <v>0</v>
      </c>
      <c r="M44" s="129">
        <f>'[3]2024_НМП_заявлено'!M49</f>
        <v>0</v>
      </c>
      <c r="N44" s="129">
        <f>'[3]2024_НМП_заявлено'!N49</f>
        <v>0</v>
      </c>
      <c r="O44" s="129">
        <f>'[3]2024_НМП_заявлено'!O49</f>
        <v>0</v>
      </c>
      <c r="P44" s="129">
        <f>'[3]2024_НМП_заявлено'!P49</f>
        <v>0</v>
      </c>
      <c r="Q44" s="129">
        <f>'[3]2024_НМП_заявлено'!Q49</f>
        <v>0</v>
      </c>
      <c r="R44" s="129">
        <f>'[3]2024_НМП_заявлено'!R49</f>
        <v>0</v>
      </c>
      <c r="S44" s="129">
        <f>'[3]2024_НМП_заявлено'!S49</f>
        <v>0</v>
      </c>
      <c r="T44" s="130">
        <f t="shared" si="1"/>
        <v>0</v>
      </c>
      <c r="U44" s="129">
        <f>'[3]2024_НМП_заявлено'!U49</f>
        <v>0</v>
      </c>
      <c r="V44" s="130">
        <f t="shared" si="17"/>
        <v>0</v>
      </c>
      <c r="W44" s="21">
        <f t="shared" si="18"/>
        <v>0</v>
      </c>
      <c r="X44" s="131"/>
      <c r="Y44" s="132">
        <f>V44-'ПР1.21.1_2024_НМП (Анализ)_'!S44</f>
        <v>0</v>
      </c>
      <c r="Z44" s="132"/>
      <c r="AA44" s="15">
        <f>'ПР1.21.1_2024_НМП (Анализ)_'!Q44</f>
        <v>0</v>
      </c>
      <c r="AB44" s="15">
        <f t="shared" si="4"/>
        <v>0</v>
      </c>
      <c r="AC44" s="133"/>
      <c r="AD44" s="16">
        <f t="shared" si="5"/>
        <v>0</v>
      </c>
      <c r="AF44" s="16">
        <f>'ПР1.21.1_2024_НМП (Анализ)_'!O44</f>
        <v>0</v>
      </c>
      <c r="AG44" s="16">
        <f t="shared" si="6"/>
        <v>0</v>
      </c>
      <c r="AH44" s="132">
        <f>V44-'[3]2024_НМП_заявлено'!V49</f>
        <v>0</v>
      </c>
    </row>
    <row r="45" spans="1:34" ht="34.5" customHeight="1" x14ac:dyDescent="0.3">
      <c r="A45" s="35">
        <f t="shared" si="19"/>
        <v>36</v>
      </c>
      <c r="B45" s="24" t="s">
        <v>58</v>
      </c>
      <c r="C45" s="129">
        <f>'[3]2024_НМП_заявлено'!C50</f>
        <v>0</v>
      </c>
      <c r="D45" s="129">
        <f>'[3]2024_НМП_заявлено'!D50</f>
        <v>0</v>
      </c>
      <c r="E45" s="129">
        <f>'[3]2024_НМП_заявлено'!E50</f>
        <v>0</v>
      </c>
      <c r="F45" s="129">
        <f>'[3]2024_НМП_заявлено'!F50</f>
        <v>0</v>
      </c>
      <c r="G45" s="129">
        <f>'[3]2024_НМП_заявлено'!G50</f>
        <v>0</v>
      </c>
      <c r="H45" s="129">
        <f>'[3]2024_НМП_заявлено'!H50</f>
        <v>0</v>
      </c>
      <c r="I45" s="129">
        <f>'[3]2024_НМП_заявлено'!I50</f>
        <v>0</v>
      </c>
      <c r="J45" s="129">
        <f>'[3]2024_НМП_заявлено'!J50</f>
        <v>0</v>
      </c>
      <c r="K45" s="129">
        <f>ROUND('[3]2024_НМП_заявлено'!K50*'ПР1.21.2_НМП_2024 (в ТПОМС)'!$K$97,0)</f>
        <v>0</v>
      </c>
      <c r="L45" s="129">
        <f>'[3]2024_НМП_заявлено'!L50</f>
        <v>0</v>
      </c>
      <c r="M45" s="129">
        <f>'[3]2024_НМП_заявлено'!M50</f>
        <v>0</v>
      </c>
      <c r="N45" s="129">
        <f>'[3]2024_НМП_заявлено'!N50</f>
        <v>0</v>
      </c>
      <c r="O45" s="129">
        <f>'[3]2024_НМП_заявлено'!O50</f>
        <v>0</v>
      </c>
      <c r="P45" s="129">
        <f>'[3]2024_НМП_заявлено'!P50</f>
        <v>0</v>
      </c>
      <c r="Q45" s="129">
        <f>'[3]2024_НМП_заявлено'!Q50</f>
        <v>0</v>
      </c>
      <c r="R45" s="129">
        <f>'[3]2024_НМП_заявлено'!R50</f>
        <v>0</v>
      </c>
      <c r="S45" s="129">
        <f>'[3]2024_НМП_заявлено'!S50</f>
        <v>0</v>
      </c>
      <c r="T45" s="130">
        <f t="shared" si="1"/>
        <v>0</v>
      </c>
      <c r="U45" s="129">
        <f>'[3]2024_НМП_заявлено'!U50</f>
        <v>0</v>
      </c>
      <c r="V45" s="130">
        <f t="shared" si="17"/>
        <v>0</v>
      </c>
      <c r="W45" s="21">
        <f t="shared" si="18"/>
        <v>0</v>
      </c>
      <c r="X45" s="131"/>
      <c r="Y45" s="132">
        <f>V45-'ПР1.21.1_2024_НМП (Анализ)_'!S45</f>
        <v>0</v>
      </c>
      <c r="Z45" s="132"/>
      <c r="AA45" s="15">
        <f>'ПР1.21.1_2024_НМП (Анализ)_'!Q45</f>
        <v>0</v>
      </c>
      <c r="AB45" s="15">
        <f t="shared" si="4"/>
        <v>0</v>
      </c>
      <c r="AC45" s="133"/>
      <c r="AD45" s="16">
        <f t="shared" si="5"/>
        <v>0</v>
      </c>
      <c r="AF45" s="16">
        <f>'ПР1.21.1_2024_НМП (Анализ)_'!O45</f>
        <v>0</v>
      </c>
      <c r="AG45" s="16">
        <f t="shared" si="6"/>
        <v>0</v>
      </c>
      <c r="AH45" s="132">
        <f>V45-'[3]2024_НМП_заявлено'!V50</f>
        <v>0</v>
      </c>
    </row>
    <row r="46" spans="1:34" ht="34.5" customHeight="1" x14ac:dyDescent="0.3">
      <c r="A46" s="35">
        <f t="shared" si="19"/>
        <v>37</v>
      </c>
      <c r="B46" s="24" t="s">
        <v>59</v>
      </c>
      <c r="C46" s="129">
        <f>'[3]2024_НМП_заявлено'!C51</f>
        <v>0</v>
      </c>
      <c r="D46" s="129">
        <f>'[3]2024_НМП_заявлено'!D51</f>
        <v>0</v>
      </c>
      <c r="E46" s="129">
        <f>'[3]2024_НМП_заявлено'!E51</f>
        <v>0</v>
      </c>
      <c r="F46" s="129">
        <f>'[3]2024_НМП_заявлено'!F51</f>
        <v>0</v>
      </c>
      <c r="G46" s="129">
        <f>'[3]2024_НМП_заявлено'!G51</f>
        <v>0</v>
      </c>
      <c r="H46" s="129">
        <f>'[3]2024_НМП_заявлено'!H51</f>
        <v>0</v>
      </c>
      <c r="I46" s="129">
        <f>'[3]2024_НМП_заявлено'!I51</f>
        <v>0</v>
      </c>
      <c r="J46" s="129">
        <f>'[3]2024_НМП_заявлено'!J51</f>
        <v>0</v>
      </c>
      <c r="K46" s="129">
        <f>ROUND('[3]2024_НМП_заявлено'!K51*'ПР1.21.2_НМП_2024 (в ТПОМС)'!$K$97,0)</f>
        <v>0</v>
      </c>
      <c r="L46" s="129">
        <f>'[3]2024_НМП_заявлено'!L51</f>
        <v>0</v>
      </c>
      <c r="M46" s="129">
        <f>'[3]2024_НМП_заявлено'!M51</f>
        <v>0</v>
      </c>
      <c r="N46" s="129">
        <f>'[3]2024_НМП_заявлено'!N51</f>
        <v>0</v>
      </c>
      <c r="O46" s="129">
        <f>'[3]2024_НМП_заявлено'!O51</f>
        <v>0</v>
      </c>
      <c r="P46" s="129">
        <f>'[3]2024_НМП_заявлено'!P51</f>
        <v>0</v>
      </c>
      <c r="Q46" s="129">
        <f>'[3]2024_НМП_заявлено'!Q51</f>
        <v>0</v>
      </c>
      <c r="R46" s="129">
        <f>'[3]2024_НМП_заявлено'!R51</f>
        <v>0</v>
      </c>
      <c r="S46" s="129">
        <f>'[3]2024_НМП_заявлено'!S51</f>
        <v>0</v>
      </c>
      <c r="T46" s="130">
        <f t="shared" si="1"/>
        <v>0</v>
      </c>
      <c r="U46" s="129">
        <f>'[3]2024_НМП_заявлено'!U51</f>
        <v>0</v>
      </c>
      <c r="V46" s="130">
        <f t="shared" si="17"/>
        <v>0</v>
      </c>
      <c r="W46" s="21">
        <f t="shared" si="18"/>
        <v>0</v>
      </c>
      <c r="X46" s="131"/>
      <c r="Y46" s="132">
        <f>V46-'ПР1.21.1_2024_НМП (Анализ)_'!S46</f>
        <v>0</v>
      </c>
      <c r="Z46" s="132"/>
      <c r="AA46" s="15">
        <f>'ПР1.21.1_2024_НМП (Анализ)_'!Q46</f>
        <v>0</v>
      </c>
      <c r="AB46" s="15">
        <f t="shared" si="4"/>
        <v>0</v>
      </c>
      <c r="AC46" s="133"/>
      <c r="AD46" s="16">
        <f t="shared" si="5"/>
        <v>0</v>
      </c>
      <c r="AF46" s="16">
        <f>'ПР1.21.1_2024_НМП (Анализ)_'!O46</f>
        <v>0</v>
      </c>
      <c r="AG46" s="16">
        <f t="shared" si="6"/>
        <v>0</v>
      </c>
      <c r="AH46" s="132">
        <f>V46-'[3]2024_НМП_заявлено'!V51</f>
        <v>0</v>
      </c>
    </row>
    <row r="47" spans="1:34" ht="34.5" customHeight="1" x14ac:dyDescent="0.3">
      <c r="A47" s="35">
        <f t="shared" si="19"/>
        <v>38</v>
      </c>
      <c r="B47" s="24" t="s">
        <v>60</v>
      </c>
      <c r="C47" s="129">
        <f>'[3]2024_НМП_заявлено'!C52</f>
        <v>0</v>
      </c>
      <c r="D47" s="129">
        <f>'[3]2024_НМП_заявлено'!D52</f>
        <v>0</v>
      </c>
      <c r="E47" s="129">
        <f>'[3]2024_НМП_заявлено'!E52</f>
        <v>0</v>
      </c>
      <c r="F47" s="129">
        <f>'[3]2024_НМП_заявлено'!F52</f>
        <v>0</v>
      </c>
      <c r="G47" s="129">
        <f>'[3]2024_НМП_заявлено'!G52</f>
        <v>0</v>
      </c>
      <c r="H47" s="129">
        <f>'[3]2024_НМП_заявлено'!H52</f>
        <v>0</v>
      </c>
      <c r="I47" s="129">
        <f>'[3]2024_НМП_заявлено'!I52</f>
        <v>0</v>
      </c>
      <c r="J47" s="129">
        <f>'[3]2024_НМП_заявлено'!J52</f>
        <v>0</v>
      </c>
      <c r="K47" s="129">
        <f>ROUND('[3]2024_НМП_заявлено'!K52*'ПР1.21.2_НМП_2024 (в ТПОМС)'!$K$97,0)</f>
        <v>0</v>
      </c>
      <c r="L47" s="129">
        <f>'[3]2024_НМП_заявлено'!L52</f>
        <v>0</v>
      </c>
      <c r="M47" s="129">
        <f>'[3]2024_НМП_заявлено'!M52</f>
        <v>0</v>
      </c>
      <c r="N47" s="129">
        <f>'[3]2024_НМП_заявлено'!N52</f>
        <v>0</v>
      </c>
      <c r="O47" s="129">
        <f>'[3]2024_НМП_заявлено'!O52</f>
        <v>0</v>
      </c>
      <c r="P47" s="129">
        <f>'[3]2024_НМП_заявлено'!P52</f>
        <v>0</v>
      </c>
      <c r="Q47" s="129">
        <f>'[3]2024_НМП_заявлено'!Q52</f>
        <v>0</v>
      </c>
      <c r="R47" s="129">
        <f>'[3]2024_НМП_заявлено'!R52</f>
        <v>0</v>
      </c>
      <c r="S47" s="129">
        <f>'[3]2024_НМП_заявлено'!S52</f>
        <v>0</v>
      </c>
      <c r="T47" s="130">
        <f t="shared" si="1"/>
        <v>0</v>
      </c>
      <c r="U47" s="129">
        <f>'[3]2024_НМП_заявлено'!U52</f>
        <v>0</v>
      </c>
      <c r="V47" s="130">
        <f t="shared" si="17"/>
        <v>0</v>
      </c>
      <c r="W47" s="21">
        <f t="shared" si="18"/>
        <v>0</v>
      </c>
      <c r="X47" s="131"/>
      <c r="Y47" s="132">
        <f>V47-'ПР1.21.1_2024_НМП (Анализ)_'!S47</f>
        <v>0</v>
      </c>
      <c r="Z47" s="132"/>
      <c r="AA47" s="15">
        <f>'ПР1.21.1_2024_НМП (Анализ)_'!Q47</f>
        <v>0</v>
      </c>
      <c r="AB47" s="15">
        <f t="shared" si="4"/>
        <v>0</v>
      </c>
      <c r="AC47" s="133"/>
      <c r="AD47" s="16">
        <f t="shared" si="5"/>
        <v>0</v>
      </c>
      <c r="AF47" s="16">
        <f>'ПР1.21.1_2024_НМП (Анализ)_'!O47</f>
        <v>0</v>
      </c>
      <c r="AG47" s="16">
        <f t="shared" si="6"/>
        <v>0</v>
      </c>
      <c r="AH47" s="132">
        <f>V47-'[3]2024_НМП_заявлено'!V52</f>
        <v>0</v>
      </c>
    </row>
    <row r="48" spans="1:34" ht="34.5" customHeight="1" x14ac:dyDescent="0.3">
      <c r="A48" s="35">
        <f t="shared" si="19"/>
        <v>39</v>
      </c>
      <c r="B48" s="24" t="s">
        <v>61</v>
      </c>
      <c r="C48" s="129">
        <f>'[3]2024_НМП_заявлено'!C53</f>
        <v>0</v>
      </c>
      <c r="D48" s="129">
        <f>'[3]2024_НМП_заявлено'!D53</f>
        <v>0</v>
      </c>
      <c r="E48" s="129">
        <f>'[3]2024_НМП_заявлено'!E53</f>
        <v>0</v>
      </c>
      <c r="F48" s="129">
        <f>'[3]2024_НМП_заявлено'!F53</f>
        <v>0</v>
      </c>
      <c r="G48" s="129">
        <f>'[3]2024_НМП_заявлено'!G53</f>
        <v>0</v>
      </c>
      <c r="H48" s="129">
        <f>'[3]2024_НМП_заявлено'!H53</f>
        <v>0</v>
      </c>
      <c r="I48" s="129">
        <f>'[3]2024_НМП_заявлено'!I53</f>
        <v>0</v>
      </c>
      <c r="J48" s="129">
        <f>'[3]2024_НМП_заявлено'!J53</f>
        <v>0</v>
      </c>
      <c r="K48" s="129">
        <f>ROUND('[3]2024_НМП_заявлено'!K53*'ПР1.21.2_НМП_2024 (в ТПОМС)'!$K$97,0)</f>
        <v>0</v>
      </c>
      <c r="L48" s="129">
        <f>'[3]2024_НМП_заявлено'!L53</f>
        <v>0</v>
      </c>
      <c r="M48" s="129">
        <f>'[3]2024_НМП_заявлено'!M53</f>
        <v>0</v>
      </c>
      <c r="N48" s="129">
        <f>'[3]2024_НМП_заявлено'!N53</f>
        <v>0</v>
      </c>
      <c r="O48" s="129">
        <f>'[3]2024_НМП_заявлено'!O53</f>
        <v>0</v>
      </c>
      <c r="P48" s="129">
        <f>'[3]2024_НМП_заявлено'!P53</f>
        <v>0</v>
      </c>
      <c r="Q48" s="129">
        <f>'[3]2024_НМП_заявлено'!Q53</f>
        <v>0</v>
      </c>
      <c r="R48" s="129">
        <f>'[3]2024_НМП_заявлено'!R53</f>
        <v>0</v>
      </c>
      <c r="S48" s="129">
        <f>'[3]2024_НМП_заявлено'!S53</f>
        <v>0</v>
      </c>
      <c r="T48" s="130">
        <f t="shared" si="1"/>
        <v>0</v>
      </c>
      <c r="U48" s="129">
        <f>'[3]2024_НМП_заявлено'!U53</f>
        <v>0</v>
      </c>
      <c r="V48" s="130">
        <f t="shared" si="17"/>
        <v>0</v>
      </c>
      <c r="W48" s="21">
        <f t="shared" si="18"/>
        <v>0</v>
      </c>
      <c r="X48" s="131"/>
      <c r="Y48" s="132">
        <f>V48-'ПР1.21.1_2024_НМП (Анализ)_'!S48</f>
        <v>0</v>
      </c>
      <c r="Z48" s="132"/>
      <c r="AA48" s="15">
        <f>'ПР1.21.1_2024_НМП (Анализ)_'!Q48</f>
        <v>0</v>
      </c>
      <c r="AB48" s="15">
        <f t="shared" si="4"/>
        <v>0</v>
      </c>
      <c r="AC48" s="133"/>
      <c r="AD48" s="16">
        <f t="shared" si="5"/>
        <v>0</v>
      </c>
      <c r="AF48" s="16">
        <f>'ПР1.21.1_2024_НМП (Анализ)_'!O48</f>
        <v>0</v>
      </c>
      <c r="AG48" s="16">
        <f t="shared" si="6"/>
        <v>0</v>
      </c>
      <c r="AH48" s="132">
        <f>V48-'[3]2024_НМП_заявлено'!V53</f>
        <v>0</v>
      </c>
    </row>
    <row r="49" spans="1:34" ht="49.5" x14ac:dyDescent="0.25">
      <c r="A49" s="25"/>
      <c r="B49" s="26" t="s">
        <v>62</v>
      </c>
      <c r="C49" s="27">
        <f t="shared" ref="C49" si="20">SUM(C24:C48)</f>
        <v>667</v>
      </c>
      <c r="D49" s="27">
        <f t="shared" ref="D49:AB49" si="21">SUM(D24:D48)</f>
        <v>5059</v>
      </c>
      <c r="E49" s="27">
        <f t="shared" si="21"/>
        <v>466</v>
      </c>
      <c r="F49" s="27">
        <f t="shared" si="21"/>
        <v>641</v>
      </c>
      <c r="G49" s="27">
        <f t="shared" si="21"/>
        <v>0</v>
      </c>
      <c r="H49" s="27">
        <f t="shared" si="21"/>
        <v>519</v>
      </c>
      <c r="I49" s="27">
        <f t="shared" si="21"/>
        <v>556</v>
      </c>
      <c r="J49" s="27">
        <f t="shared" si="21"/>
        <v>53060</v>
      </c>
      <c r="K49" s="27">
        <f t="shared" si="21"/>
        <v>107867</v>
      </c>
      <c r="L49" s="27">
        <f t="shared" si="21"/>
        <v>4088</v>
      </c>
      <c r="M49" s="27">
        <f t="shared" si="21"/>
        <v>15</v>
      </c>
      <c r="N49" s="27">
        <f t="shared" si="21"/>
        <v>0</v>
      </c>
      <c r="O49" s="27">
        <f t="shared" si="21"/>
        <v>6776</v>
      </c>
      <c r="P49" s="27">
        <f t="shared" si="21"/>
        <v>50</v>
      </c>
      <c r="Q49" s="27">
        <f t="shared" si="21"/>
        <v>0</v>
      </c>
      <c r="R49" s="27">
        <f t="shared" si="21"/>
        <v>0</v>
      </c>
      <c r="S49" s="27">
        <f t="shared" si="21"/>
        <v>105879</v>
      </c>
      <c r="T49" s="27">
        <f t="shared" si="21"/>
        <v>285643</v>
      </c>
      <c r="U49" s="27">
        <f t="shared" si="21"/>
        <v>0</v>
      </c>
      <c r="V49" s="27">
        <f t="shared" si="21"/>
        <v>285643</v>
      </c>
      <c r="W49" s="27">
        <f t="shared" si="21"/>
        <v>0</v>
      </c>
      <c r="X49" s="27">
        <f t="shared" si="21"/>
        <v>19.986845612399154</v>
      </c>
      <c r="Y49" s="27">
        <f t="shared" si="21"/>
        <v>0</v>
      </c>
      <c r="Z49" s="27">
        <f t="shared" si="21"/>
        <v>0</v>
      </c>
      <c r="AA49" s="27">
        <f t="shared" si="21"/>
        <v>285788</v>
      </c>
      <c r="AB49" s="27">
        <f t="shared" si="21"/>
        <v>0</v>
      </c>
      <c r="AC49" s="134">
        <f t="shared" si="0"/>
        <v>0.99949263090122753</v>
      </c>
      <c r="AD49" s="27">
        <f t="shared" ref="AD49:AG49" si="22">SUM(AD24:AD48)</f>
        <v>-145</v>
      </c>
      <c r="AE49" s="27"/>
      <c r="AF49" s="27">
        <f t="shared" si="22"/>
        <v>5189</v>
      </c>
      <c r="AG49" s="27">
        <f t="shared" si="22"/>
        <v>5189</v>
      </c>
      <c r="AH49" s="132">
        <f>V49-'[3]2024_НМП_заявлено'!V54</f>
        <v>-145</v>
      </c>
    </row>
    <row r="50" spans="1:34" ht="18.75" x14ac:dyDescent="0.25">
      <c r="A50" s="25"/>
      <c r="B50" s="26" t="s">
        <v>63</v>
      </c>
      <c r="C50" s="27">
        <f t="shared" ref="C50:AB50" si="23">C12+C19+C23+C49</f>
        <v>5305</v>
      </c>
      <c r="D50" s="27">
        <f t="shared" si="23"/>
        <v>5527</v>
      </c>
      <c r="E50" s="27">
        <f t="shared" si="23"/>
        <v>4933</v>
      </c>
      <c r="F50" s="27">
        <f t="shared" si="23"/>
        <v>6838</v>
      </c>
      <c r="G50" s="27">
        <f t="shared" si="23"/>
        <v>3929</v>
      </c>
      <c r="H50" s="27">
        <f t="shared" si="23"/>
        <v>5074</v>
      </c>
      <c r="I50" s="27">
        <f t="shared" si="23"/>
        <v>11818</v>
      </c>
      <c r="J50" s="27">
        <f t="shared" si="23"/>
        <v>96236</v>
      </c>
      <c r="K50" s="27">
        <f t="shared" si="23"/>
        <v>259664</v>
      </c>
      <c r="L50" s="27">
        <f t="shared" si="23"/>
        <v>59873</v>
      </c>
      <c r="M50" s="27">
        <f t="shared" si="23"/>
        <v>5743</v>
      </c>
      <c r="N50" s="27">
        <f t="shared" si="23"/>
        <v>40</v>
      </c>
      <c r="O50" s="27">
        <f t="shared" si="23"/>
        <v>20004</v>
      </c>
      <c r="P50" s="27">
        <f t="shared" si="23"/>
        <v>50</v>
      </c>
      <c r="Q50" s="27">
        <f t="shared" si="23"/>
        <v>0</v>
      </c>
      <c r="R50" s="27">
        <f t="shared" si="23"/>
        <v>0</v>
      </c>
      <c r="S50" s="27">
        <f t="shared" si="23"/>
        <v>111103</v>
      </c>
      <c r="T50" s="27">
        <f t="shared" si="23"/>
        <v>596137</v>
      </c>
      <c r="U50" s="27">
        <f t="shared" si="23"/>
        <v>15458</v>
      </c>
      <c r="V50" s="27">
        <f t="shared" si="23"/>
        <v>611595</v>
      </c>
      <c r="W50" s="27">
        <f t="shared" si="23"/>
        <v>64924</v>
      </c>
      <c r="X50" s="27" t="e">
        <f t="shared" si="23"/>
        <v>#DIV/0!</v>
      </c>
      <c r="Y50" s="27">
        <f t="shared" si="23"/>
        <v>0</v>
      </c>
      <c r="Z50" s="27">
        <f t="shared" si="23"/>
        <v>0</v>
      </c>
      <c r="AA50" s="27">
        <f t="shared" si="23"/>
        <v>611941</v>
      </c>
      <c r="AB50" s="27">
        <f t="shared" si="23"/>
        <v>15458</v>
      </c>
      <c r="AC50" s="134">
        <f t="shared" si="0"/>
        <v>0.99943458601401114</v>
      </c>
      <c r="AD50" s="27">
        <f t="shared" ref="AD50:AG50" si="24">AD12+AD19+AD23+AD49</f>
        <v>-346</v>
      </c>
      <c r="AE50" s="27"/>
      <c r="AF50" s="27">
        <f t="shared" si="24"/>
        <v>54492</v>
      </c>
      <c r="AG50" s="27">
        <f t="shared" si="24"/>
        <v>54492</v>
      </c>
      <c r="AH50" s="132">
        <f>V50-'[3]2024_НМП_заявлено'!V55</f>
        <v>-346</v>
      </c>
    </row>
    <row r="51" spans="1:34" ht="18.75" x14ac:dyDescent="0.3">
      <c r="A51" s="36">
        <v>40</v>
      </c>
      <c r="B51" s="37" t="s">
        <v>64</v>
      </c>
      <c r="C51" s="129">
        <f>'[3]2024_НМП_заявлено'!C56</f>
        <v>0</v>
      </c>
      <c r="D51" s="129">
        <f>'[3]2024_НМП_заявлено'!D56</f>
        <v>0</v>
      </c>
      <c r="E51" s="129">
        <f>'[3]2024_НМП_заявлено'!E56</f>
        <v>0</v>
      </c>
      <c r="F51" s="129">
        <f>'[3]2024_НМП_заявлено'!F56</f>
        <v>0</v>
      </c>
      <c r="G51" s="129">
        <f>'[3]2024_НМП_заявлено'!G56</f>
        <v>0</v>
      </c>
      <c r="H51" s="129">
        <f>'[3]2024_НМП_заявлено'!H56</f>
        <v>0</v>
      </c>
      <c r="I51" s="129">
        <f>'[3]2024_НМП_заявлено'!I56</f>
        <v>0</v>
      </c>
      <c r="J51" s="129">
        <f>'[3]2024_НМП_заявлено'!J56</f>
        <v>0</v>
      </c>
      <c r="K51" s="129">
        <f>ROUND('[3]2024_НМП_заявлено'!K56*'ПР1.21.2_НМП_2024 (в ТПОМС)'!$K$97,0)</f>
        <v>0</v>
      </c>
      <c r="L51" s="129">
        <f>'[3]2024_НМП_заявлено'!L56</f>
        <v>0</v>
      </c>
      <c r="M51" s="129">
        <f>'[3]2024_НМП_заявлено'!M56</f>
        <v>0</v>
      </c>
      <c r="N51" s="129">
        <f>'[3]2024_НМП_заявлено'!N56</f>
        <v>0</v>
      </c>
      <c r="O51" s="129">
        <f>'[3]2024_НМП_заявлено'!O56</f>
        <v>0</v>
      </c>
      <c r="P51" s="129">
        <f>'[3]2024_НМП_заявлено'!P56</f>
        <v>0</v>
      </c>
      <c r="Q51" s="129">
        <f>'[3]2024_НМП_заявлено'!Q56</f>
        <v>0</v>
      </c>
      <c r="R51" s="129">
        <f>'[3]2024_НМП_заявлено'!R56</f>
        <v>0</v>
      </c>
      <c r="S51" s="129">
        <f>'[3]2024_НМП_заявлено'!S56</f>
        <v>0</v>
      </c>
      <c r="T51" s="130">
        <f t="shared" ref="T51" si="25">SUM(C51:S51)</f>
        <v>0</v>
      </c>
      <c r="U51" s="129">
        <f>'[3]2024_НМП_заявлено'!U56</f>
        <v>0</v>
      </c>
      <c r="V51" s="130">
        <f>T51+U51</f>
        <v>0</v>
      </c>
      <c r="W51" s="21">
        <f t="shared" ref="W51" si="26">ROUND(U51*4.2,0)</f>
        <v>0</v>
      </c>
      <c r="X51" s="131"/>
      <c r="Y51" s="132">
        <f>V51-'ПР1.21.1_2024_НМП (Анализ)_'!S51</f>
        <v>0</v>
      </c>
      <c r="Z51" s="132"/>
      <c r="AA51" s="15">
        <f>'ПР1.21.1_2024_НМП (Анализ)_'!Q51</f>
        <v>0</v>
      </c>
      <c r="AB51" s="15">
        <f t="shared" ref="AB51" si="27">U51</f>
        <v>0</v>
      </c>
      <c r="AC51" s="133"/>
      <c r="AD51" s="16">
        <f t="shared" ref="AD51" si="28">V51-AA51</f>
        <v>0</v>
      </c>
      <c r="AF51" s="16">
        <f>'ПР1.21.1_2024_НМП (Анализ)_'!O51</f>
        <v>0</v>
      </c>
      <c r="AG51" s="16">
        <f t="shared" ref="AG51" si="29">AF51</f>
        <v>0</v>
      </c>
      <c r="AH51" s="132">
        <f>V51-'[3]2024_НМП_заявлено'!V56</f>
        <v>0</v>
      </c>
    </row>
    <row r="52" spans="1:34" ht="18.75" x14ac:dyDescent="0.25">
      <c r="A52" s="25"/>
      <c r="B52" s="26" t="s">
        <v>65</v>
      </c>
      <c r="C52" s="27">
        <f t="shared" ref="C52:AG52" si="30">C51</f>
        <v>0</v>
      </c>
      <c r="D52" s="137">
        <f t="shared" si="30"/>
        <v>0</v>
      </c>
      <c r="E52" s="137">
        <f t="shared" si="30"/>
        <v>0</v>
      </c>
      <c r="F52" s="137">
        <f t="shared" si="30"/>
        <v>0</v>
      </c>
      <c r="G52" s="137">
        <v>0</v>
      </c>
      <c r="H52" s="137">
        <f t="shared" si="30"/>
        <v>0</v>
      </c>
      <c r="I52" s="137">
        <f t="shared" si="30"/>
        <v>0</v>
      </c>
      <c r="J52" s="137">
        <f t="shared" si="30"/>
        <v>0</v>
      </c>
      <c r="K52" s="137">
        <f t="shared" si="30"/>
        <v>0</v>
      </c>
      <c r="L52" s="137">
        <f t="shared" si="30"/>
        <v>0</v>
      </c>
      <c r="M52" s="137">
        <f t="shared" si="30"/>
        <v>0</v>
      </c>
      <c r="N52" s="137">
        <f t="shared" si="30"/>
        <v>0</v>
      </c>
      <c r="O52" s="137">
        <f t="shared" si="30"/>
        <v>0</v>
      </c>
      <c r="P52" s="137">
        <f t="shared" si="30"/>
        <v>0</v>
      </c>
      <c r="Q52" s="137">
        <f t="shared" si="30"/>
        <v>0</v>
      </c>
      <c r="R52" s="137">
        <f t="shared" si="30"/>
        <v>0</v>
      </c>
      <c r="S52" s="137">
        <f t="shared" si="30"/>
        <v>0</v>
      </c>
      <c r="T52" s="137">
        <f t="shared" si="30"/>
        <v>0</v>
      </c>
      <c r="U52" s="137">
        <f t="shared" si="30"/>
        <v>0</v>
      </c>
      <c r="V52" s="137">
        <f t="shared" si="30"/>
        <v>0</v>
      </c>
      <c r="W52" s="137">
        <f t="shared" si="30"/>
        <v>0</v>
      </c>
      <c r="X52" s="137">
        <f t="shared" si="30"/>
        <v>0</v>
      </c>
      <c r="Y52" s="137">
        <f t="shared" si="30"/>
        <v>0</v>
      </c>
      <c r="Z52" s="137">
        <f t="shared" si="30"/>
        <v>0</v>
      </c>
      <c r="AA52" s="27">
        <f t="shared" si="30"/>
        <v>0</v>
      </c>
      <c r="AB52" s="27">
        <f t="shared" si="30"/>
        <v>0</v>
      </c>
      <c r="AC52" s="138"/>
      <c r="AD52" s="27">
        <f t="shared" si="30"/>
        <v>0</v>
      </c>
      <c r="AE52" s="27"/>
      <c r="AF52" s="27">
        <f t="shared" si="30"/>
        <v>0</v>
      </c>
      <c r="AG52" s="27">
        <f t="shared" si="30"/>
        <v>0</v>
      </c>
      <c r="AH52" s="132">
        <f>V52-'[3]2024_НМП_заявлено'!V57</f>
        <v>0</v>
      </c>
    </row>
    <row r="53" spans="1:34" ht="18.75" x14ac:dyDescent="0.3">
      <c r="A53" s="139">
        <v>41</v>
      </c>
      <c r="B53" s="140" t="s">
        <v>66</v>
      </c>
      <c r="C53" s="141">
        <f>'[3]2024_НМП_заявлено'!C58</f>
        <v>150</v>
      </c>
      <c r="D53" s="141">
        <f>'[3]2024_НМП_заявлено'!D58</f>
        <v>0</v>
      </c>
      <c r="E53" s="141">
        <f>'[3]2024_НМП_заявлено'!E58</f>
        <v>60</v>
      </c>
      <c r="F53" s="141">
        <f>'[3]2024_НМП_заявлено'!F58</f>
        <v>170</v>
      </c>
      <c r="G53" s="141">
        <f>'[3]2024_НМП_заявлено'!G58</f>
        <v>0</v>
      </c>
      <c r="H53" s="141">
        <f>'[3]2024_НМП_заявлено'!H58</f>
        <v>120</v>
      </c>
      <c r="I53" s="141">
        <f>'[3]2024_НМП_заявлено'!I58</f>
        <v>0</v>
      </c>
      <c r="J53" s="141">
        <f>'[3]2024_НМП_заявлено'!J58</f>
        <v>1500</v>
      </c>
      <c r="K53" s="141">
        <f>'[3]2024_НМП_заявлено'!K58</f>
        <v>19764</v>
      </c>
      <c r="L53" s="141">
        <f>'[3]2024_НМП_заявлено'!L58</f>
        <v>5400</v>
      </c>
      <c r="M53" s="141">
        <f>'[3]2024_НМП_заявлено'!M58</f>
        <v>0</v>
      </c>
      <c r="N53" s="141">
        <f>'[3]2024_НМП_заявлено'!N58</f>
        <v>0</v>
      </c>
      <c r="O53" s="141">
        <f>'[3]2024_НМП_заявлено'!O58</f>
        <v>1400</v>
      </c>
      <c r="P53" s="141">
        <f>'[3]2024_НМП_заявлено'!P58</f>
        <v>0</v>
      </c>
      <c r="Q53" s="141">
        <f>'[3]2024_НМП_заявлено'!Q58</f>
        <v>0</v>
      </c>
      <c r="R53" s="141">
        <f>'[3]2024_НМП_заявлено'!R58</f>
        <v>0</v>
      </c>
      <c r="S53" s="141">
        <f>'[3]2024_НМП_заявлено'!S58</f>
        <v>0</v>
      </c>
      <c r="T53" s="15">
        <f t="shared" ref="T53:T57" si="31">SUM(C53:S53)</f>
        <v>28564</v>
      </c>
      <c r="U53" s="141">
        <f>'[3]2024_НМП_заявлено'!U58</f>
        <v>0</v>
      </c>
      <c r="V53" s="15">
        <f t="shared" ref="V53:V57" si="32">T53+U53</f>
        <v>28564</v>
      </c>
      <c r="W53" s="15">
        <f t="shared" ref="W53:W57" si="33">ROUND(U53*4.2,0)</f>
        <v>0</v>
      </c>
      <c r="X53" s="131">
        <f>('ПР1.21.1_2024_НМП (Анализ)_'!S53-'ПР1.21.1_2024_НМП (Анализ)_'!V53)/('ПР1.21.1_2024_НМП (Анализ)_'!Q53-'ПР1.21.1_2024_НМП (Анализ)_'!R53)</f>
        <v>1</v>
      </c>
      <c r="Y53" s="132">
        <f>V53-'ПР1.21.1_2024_НМП (Анализ)_'!S53</f>
        <v>0</v>
      </c>
      <c r="Z53" s="132">
        <f>V53-'[3]2024_НМП_заявлено'!U58</f>
        <v>28564</v>
      </c>
      <c r="AA53" s="15">
        <f>'ПР1.21.1_2024_НМП (Анализ)_'!Q53</f>
        <v>28564</v>
      </c>
      <c r="AB53" s="15">
        <f t="shared" ref="AB53:AB57" si="34">U53</f>
        <v>0</v>
      </c>
      <c r="AC53" s="133">
        <f t="shared" si="0"/>
        <v>1</v>
      </c>
      <c r="AD53" s="16">
        <f t="shared" ref="AD53:AD57" si="35">V53-AA53</f>
        <v>0</v>
      </c>
      <c r="AF53" s="16">
        <f>'ПР1.21.1_2024_НМП (Анализ)_'!O53</f>
        <v>0</v>
      </c>
      <c r="AG53" s="16">
        <f t="shared" ref="AG53:AG57" si="36">AF53</f>
        <v>0</v>
      </c>
      <c r="AH53" s="132">
        <f>V53-'[3]2024_НМП_заявлено'!V58</f>
        <v>0</v>
      </c>
    </row>
    <row r="54" spans="1:34" ht="18.75" x14ac:dyDescent="0.3">
      <c r="A54" s="38">
        <f>A53+1</f>
        <v>42</v>
      </c>
      <c r="B54" s="24" t="s">
        <v>67</v>
      </c>
      <c r="C54" s="129">
        <f>'[3]2024_НМП_заявлено'!C59</f>
        <v>0</v>
      </c>
      <c r="D54" s="129">
        <f>'[3]2024_НМП_заявлено'!D59</f>
        <v>0</v>
      </c>
      <c r="E54" s="129">
        <f>'[3]2024_НМП_заявлено'!E59</f>
        <v>0</v>
      </c>
      <c r="F54" s="129">
        <f>'[3]2024_НМП_заявлено'!F59</f>
        <v>0</v>
      </c>
      <c r="G54" s="129">
        <f>'[3]2024_НМП_заявлено'!G59</f>
        <v>0</v>
      </c>
      <c r="H54" s="129">
        <f>'[3]2024_НМП_заявлено'!H59</f>
        <v>0</v>
      </c>
      <c r="I54" s="129">
        <f>'[3]2024_НМП_заявлено'!I59</f>
        <v>0</v>
      </c>
      <c r="J54" s="129">
        <f>'[3]2024_НМП_заявлено'!J59</f>
        <v>0</v>
      </c>
      <c r="K54" s="129">
        <f>ROUND('[3]2024_НМП_заявлено'!K59*'ПР1.21.2_НМП_2024 (в ТПОМС)'!$K$97,0)</f>
        <v>0</v>
      </c>
      <c r="L54" s="129">
        <f>'[3]2024_НМП_заявлено'!L59</f>
        <v>0</v>
      </c>
      <c r="M54" s="129">
        <f>'[3]2024_НМП_заявлено'!M59</f>
        <v>0</v>
      </c>
      <c r="N54" s="129">
        <f>'[3]2024_НМП_заявлено'!N59</f>
        <v>0</v>
      </c>
      <c r="O54" s="129">
        <f>'[3]2024_НМП_заявлено'!O59</f>
        <v>0</v>
      </c>
      <c r="P54" s="129">
        <f>'[3]2024_НМП_заявлено'!P59</f>
        <v>0</v>
      </c>
      <c r="Q54" s="129">
        <f>'[3]2024_НМП_заявлено'!Q59</f>
        <v>0</v>
      </c>
      <c r="R54" s="129">
        <f>'[3]2024_НМП_заявлено'!R59</f>
        <v>0</v>
      </c>
      <c r="S54" s="129">
        <f>'[3]2024_НМП_заявлено'!S59</f>
        <v>0</v>
      </c>
      <c r="T54" s="130">
        <f t="shared" si="31"/>
        <v>0</v>
      </c>
      <c r="U54" s="129">
        <f>'[3]2024_НМП_заявлено'!U59</f>
        <v>0</v>
      </c>
      <c r="V54" s="130">
        <f t="shared" si="32"/>
        <v>0</v>
      </c>
      <c r="W54" s="21">
        <f t="shared" si="33"/>
        <v>0</v>
      </c>
      <c r="X54" s="131"/>
      <c r="Y54" s="132">
        <f>V54-'ПР1.21.1_2024_НМП (Анализ)_'!S54</f>
        <v>0</v>
      </c>
      <c r="Z54" s="132"/>
      <c r="AA54" s="15">
        <f>'ПР1.21.1_2024_НМП (Анализ)_'!Q54</f>
        <v>0</v>
      </c>
      <c r="AB54" s="15">
        <f t="shared" si="34"/>
        <v>0</v>
      </c>
      <c r="AC54" s="133"/>
      <c r="AD54" s="16">
        <f t="shared" si="35"/>
        <v>0</v>
      </c>
      <c r="AF54" s="16">
        <f>'ПР1.21.1_2024_НМП (Анализ)_'!O54</f>
        <v>0</v>
      </c>
      <c r="AG54" s="16">
        <f t="shared" si="36"/>
        <v>0</v>
      </c>
      <c r="AH54" s="132">
        <f>V54-'[3]2024_НМП_заявлено'!V59</f>
        <v>0</v>
      </c>
    </row>
    <row r="55" spans="1:34" ht="18.75" x14ac:dyDescent="0.3">
      <c r="A55" s="38">
        <f t="shared" ref="A55:A57" si="37">A54+1</f>
        <v>43</v>
      </c>
      <c r="B55" s="24" t="s">
        <v>68</v>
      </c>
      <c r="C55" s="129">
        <f>'[3]2024_НМП_заявлено'!C60</f>
        <v>0</v>
      </c>
      <c r="D55" s="129">
        <f>'[3]2024_НМП_заявлено'!D60</f>
        <v>0</v>
      </c>
      <c r="E55" s="129">
        <f>'[3]2024_НМП_заявлено'!E60</f>
        <v>0</v>
      </c>
      <c r="F55" s="129">
        <f>'[3]2024_НМП_заявлено'!F60</f>
        <v>0</v>
      </c>
      <c r="G55" s="129">
        <f>'[3]2024_НМП_заявлено'!G60</f>
        <v>0</v>
      </c>
      <c r="H55" s="129">
        <f>'[3]2024_НМП_заявлено'!H60</f>
        <v>0</v>
      </c>
      <c r="I55" s="129">
        <f>'[3]2024_НМП_заявлено'!I60</f>
        <v>0</v>
      </c>
      <c r="J55" s="129">
        <f>'[3]2024_НМП_заявлено'!J60</f>
        <v>0</v>
      </c>
      <c r="K55" s="129">
        <f>ROUND('[3]2024_НМП_заявлено'!K60*'ПР1.21.2_НМП_2024 (в ТПОМС)'!$K$97,0)</f>
        <v>0</v>
      </c>
      <c r="L55" s="129">
        <f>'[3]2024_НМП_заявлено'!L60</f>
        <v>0</v>
      </c>
      <c r="M55" s="129">
        <f>'[3]2024_НМП_заявлено'!M60</f>
        <v>0</v>
      </c>
      <c r="N55" s="129">
        <f>'[3]2024_НМП_заявлено'!N60</f>
        <v>0</v>
      </c>
      <c r="O55" s="129">
        <f>'[3]2024_НМП_заявлено'!O60</f>
        <v>0</v>
      </c>
      <c r="P55" s="129">
        <f>'[3]2024_НМП_заявлено'!P60</f>
        <v>0</v>
      </c>
      <c r="Q55" s="129">
        <f>'[3]2024_НМП_заявлено'!Q60</f>
        <v>0</v>
      </c>
      <c r="R55" s="129">
        <f>'[3]2024_НМП_заявлено'!R60</f>
        <v>0</v>
      </c>
      <c r="S55" s="129">
        <f>'[3]2024_НМП_заявлено'!S60</f>
        <v>0</v>
      </c>
      <c r="T55" s="130">
        <f t="shared" si="31"/>
        <v>0</v>
      </c>
      <c r="U55" s="129">
        <f>'[3]2024_НМП_заявлено'!U60</f>
        <v>0</v>
      </c>
      <c r="V55" s="130">
        <f t="shared" si="32"/>
        <v>0</v>
      </c>
      <c r="W55" s="21">
        <f t="shared" si="33"/>
        <v>0</v>
      </c>
      <c r="X55" s="131"/>
      <c r="Y55" s="132">
        <f>V55-'ПР1.21.1_2024_НМП (Анализ)_'!S55</f>
        <v>0</v>
      </c>
      <c r="Z55" s="132"/>
      <c r="AA55" s="15">
        <f>'ПР1.21.1_2024_НМП (Анализ)_'!Q55</f>
        <v>0</v>
      </c>
      <c r="AB55" s="15">
        <f t="shared" si="34"/>
        <v>0</v>
      </c>
      <c r="AC55" s="133"/>
      <c r="AD55" s="16">
        <f t="shared" si="35"/>
        <v>0</v>
      </c>
      <c r="AF55" s="16">
        <f>'ПР1.21.1_2024_НМП (Анализ)_'!O55</f>
        <v>0</v>
      </c>
      <c r="AG55" s="16">
        <f t="shared" si="36"/>
        <v>0</v>
      </c>
      <c r="AH55" s="132">
        <f>V55-'[3]2024_НМП_заявлено'!V60</f>
        <v>0</v>
      </c>
    </row>
    <row r="56" spans="1:34" ht="33" customHeight="1" x14ac:dyDescent="0.3">
      <c r="A56" s="38">
        <f t="shared" si="37"/>
        <v>44</v>
      </c>
      <c r="B56" s="24" t="s">
        <v>69</v>
      </c>
      <c r="C56" s="129">
        <f>'[3]2024_НМП_заявлено'!C61</f>
        <v>0</v>
      </c>
      <c r="D56" s="129">
        <f>'[3]2024_НМП_заявлено'!D61</f>
        <v>0</v>
      </c>
      <c r="E56" s="129">
        <f>'[3]2024_НМП_заявлено'!E61</f>
        <v>0</v>
      </c>
      <c r="F56" s="129">
        <f>'[3]2024_НМП_заявлено'!F61</f>
        <v>0</v>
      </c>
      <c r="G56" s="129">
        <f>'[3]2024_НМП_заявлено'!G61</f>
        <v>0</v>
      </c>
      <c r="H56" s="129">
        <f>'[3]2024_НМП_заявлено'!H61</f>
        <v>0</v>
      </c>
      <c r="I56" s="129">
        <f>'[3]2024_НМП_заявлено'!I61</f>
        <v>0</v>
      </c>
      <c r="J56" s="129">
        <f>'[3]2024_НМП_заявлено'!J61</f>
        <v>0</v>
      </c>
      <c r="K56" s="129">
        <f>ROUND('[3]2024_НМП_заявлено'!K61*'ПР1.21.2_НМП_2024 (в ТПОМС)'!$K$97,0)</f>
        <v>0</v>
      </c>
      <c r="L56" s="129">
        <f>'[3]2024_НМП_заявлено'!L61</f>
        <v>0</v>
      </c>
      <c r="M56" s="129">
        <f>'[3]2024_НМП_заявлено'!M61</f>
        <v>0</v>
      </c>
      <c r="N56" s="129">
        <f>'[3]2024_НМП_заявлено'!N61</f>
        <v>0</v>
      </c>
      <c r="O56" s="129">
        <f>'[3]2024_НМП_заявлено'!O61</f>
        <v>0</v>
      </c>
      <c r="P56" s="129">
        <f>'[3]2024_НМП_заявлено'!P61</f>
        <v>0</v>
      </c>
      <c r="Q56" s="129">
        <f>'[3]2024_НМП_заявлено'!Q61</f>
        <v>0</v>
      </c>
      <c r="R56" s="129">
        <f>'[3]2024_НМП_заявлено'!R61</f>
        <v>0</v>
      </c>
      <c r="S56" s="129">
        <f>'[3]2024_НМП_заявлено'!S61</f>
        <v>0</v>
      </c>
      <c r="T56" s="130">
        <f t="shared" si="31"/>
        <v>0</v>
      </c>
      <c r="U56" s="129">
        <f>'[3]2024_НМП_заявлено'!U61</f>
        <v>0</v>
      </c>
      <c r="V56" s="130">
        <f t="shared" si="32"/>
        <v>0</v>
      </c>
      <c r="W56" s="21">
        <f t="shared" si="33"/>
        <v>0</v>
      </c>
      <c r="X56" s="131"/>
      <c r="Y56" s="132">
        <f>V56-'ПР1.21.1_2024_НМП (Анализ)_'!S56</f>
        <v>0</v>
      </c>
      <c r="Z56" s="132"/>
      <c r="AA56" s="15">
        <f>'ПР1.21.1_2024_НМП (Анализ)_'!Q56</f>
        <v>0</v>
      </c>
      <c r="AB56" s="15">
        <f t="shared" si="34"/>
        <v>0</v>
      </c>
      <c r="AC56" s="133"/>
      <c r="AD56" s="16">
        <f t="shared" si="35"/>
        <v>0</v>
      </c>
      <c r="AF56" s="16">
        <f>'ПР1.21.1_2024_НМП (Анализ)_'!O56</f>
        <v>0</v>
      </c>
      <c r="AG56" s="16">
        <f t="shared" si="36"/>
        <v>0</v>
      </c>
      <c r="AH56" s="132">
        <f>V56-'[3]2024_НМП_заявлено'!V61</f>
        <v>0</v>
      </c>
    </row>
    <row r="57" spans="1:34" ht="33" x14ac:dyDescent="0.3">
      <c r="A57" s="38">
        <f t="shared" si="37"/>
        <v>45</v>
      </c>
      <c r="B57" s="39" t="s">
        <v>70</v>
      </c>
      <c r="C57" s="129">
        <f>'[3]2024_НМП_заявлено'!C62</f>
        <v>107</v>
      </c>
      <c r="D57" s="129">
        <f>'[3]2024_НМП_заявлено'!D62</f>
        <v>21</v>
      </c>
      <c r="E57" s="129">
        <f>'[3]2024_НМП_заявлено'!E62</f>
        <v>21</v>
      </c>
      <c r="F57" s="129">
        <f>'[3]2024_НМП_заявлено'!F62</f>
        <v>64</v>
      </c>
      <c r="G57" s="129">
        <f>'[3]2024_НМП_заявлено'!G62</f>
        <v>0</v>
      </c>
      <c r="H57" s="129">
        <f>'[3]2024_НМП_заявлено'!H62</f>
        <v>171</v>
      </c>
      <c r="I57" s="129">
        <f>'[3]2024_НМП_заявлено'!I62</f>
        <v>51</v>
      </c>
      <c r="J57" s="129">
        <f>'[3]2024_НМП_заявлено'!J62</f>
        <v>43</v>
      </c>
      <c r="K57" s="129">
        <f>ROUND('[3]2024_НМП_заявлено'!K62*'ПР1.21.2_НМП_2024 (в ТПОМС)'!$K$97,0)</f>
        <v>9169</v>
      </c>
      <c r="L57" s="129">
        <f>'[3]2024_НМП_заявлено'!L62</f>
        <v>21</v>
      </c>
      <c r="M57" s="129">
        <f>'[3]2024_НМП_заявлено'!M62</f>
        <v>0</v>
      </c>
      <c r="N57" s="129">
        <f>'[3]2024_НМП_заявлено'!N62</f>
        <v>0</v>
      </c>
      <c r="O57" s="129">
        <f>'[3]2024_НМП_заявлено'!O62</f>
        <v>106</v>
      </c>
      <c r="P57" s="129">
        <f>'[3]2024_НМП_заявлено'!P62</f>
        <v>9</v>
      </c>
      <c r="Q57" s="129">
        <f>'[3]2024_НМП_заявлено'!Q62</f>
        <v>9</v>
      </c>
      <c r="R57" s="129">
        <f>'[3]2024_НМП_заявлено'!R62</f>
        <v>64</v>
      </c>
      <c r="S57" s="129">
        <f>'[3]2024_НМП_заявлено'!S62</f>
        <v>0</v>
      </c>
      <c r="T57" s="130">
        <f t="shared" si="31"/>
        <v>9856</v>
      </c>
      <c r="U57" s="129">
        <f>'[3]2024_НМП_заявлено'!U62</f>
        <v>0</v>
      </c>
      <c r="V57" s="130">
        <f t="shared" si="32"/>
        <v>9856</v>
      </c>
      <c r="W57" s="21">
        <f t="shared" si="33"/>
        <v>0</v>
      </c>
      <c r="X57" s="131">
        <f>('ПР1.21.1_2024_НМП (Анализ)_'!S57-'ПР1.21.1_2024_НМП (Анализ)_'!V57)/('ПР1.21.1_2024_НМП (Анализ)_'!Q57-'ПР1.21.1_2024_НМП (Анализ)_'!R57)</f>
        <v>0.99878394811511961</v>
      </c>
      <c r="Y57" s="132">
        <f>V57-'ПР1.21.1_2024_НМП (Анализ)_'!S57</f>
        <v>0</v>
      </c>
      <c r="Z57" s="132"/>
      <c r="AA57" s="15">
        <f>'ПР1.21.1_2024_НМП (Анализ)_'!Q57</f>
        <v>9868</v>
      </c>
      <c r="AB57" s="15">
        <f t="shared" si="34"/>
        <v>0</v>
      </c>
      <c r="AC57" s="133">
        <f t="shared" si="0"/>
        <v>0.99878394811511961</v>
      </c>
      <c r="AD57" s="16">
        <f t="shared" si="35"/>
        <v>-12</v>
      </c>
      <c r="AF57" s="16">
        <f>'ПР1.21.1_2024_НМП (Анализ)_'!O57</f>
        <v>0</v>
      </c>
      <c r="AG57" s="16">
        <f t="shared" si="36"/>
        <v>0</v>
      </c>
      <c r="AH57" s="132">
        <f>V57-'[3]2024_НМП_заявлено'!V62</f>
        <v>-12</v>
      </c>
    </row>
    <row r="58" spans="1:34" ht="33" x14ac:dyDescent="0.25">
      <c r="A58" s="25"/>
      <c r="B58" s="26" t="s">
        <v>71</v>
      </c>
      <c r="C58" s="27">
        <f>SUM(C53:C57)</f>
        <v>257</v>
      </c>
      <c r="D58" s="27">
        <f t="shared" ref="D58:AG58" si="38">SUM(D53:D57)</f>
        <v>21</v>
      </c>
      <c r="E58" s="27">
        <f t="shared" si="38"/>
        <v>81</v>
      </c>
      <c r="F58" s="27">
        <f t="shared" si="38"/>
        <v>234</v>
      </c>
      <c r="G58" s="27">
        <f t="shared" si="38"/>
        <v>0</v>
      </c>
      <c r="H58" s="27">
        <f t="shared" si="38"/>
        <v>291</v>
      </c>
      <c r="I58" s="27">
        <f t="shared" si="38"/>
        <v>51</v>
      </c>
      <c r="J58" s="27">
        <f t="shared" si="38"/>
        <v>1543</v>
      </c>
      <c r="K58" s="27">
        <f t="shared" si="38"/>
        <v>28933</v>
      </c>
      <c r="L58" s="27">
        <f t="shared" si="38"/>
        <v>5421</v>
      </c>
      <c r="M58" s="27">
        <f t="shared" si="38"/>
        <v>0</v>
      </c>
      <c r="N58" s="27">
        <f t="shared" si="38"/>
        <v>0</v>
      </c>
      <c r="O58" s="27">
        <f t="shared" si="38"/>
        <v>1506</v>
      </c>
      <c r="P58" s="27">
        <f t="shared" si="38"/>
        <v>9</v>
      </c>
      <c r="Q58" s="27">
        <f t="shared" si="38"/>
        <v>9</v>
      </c>
      <c r="R58" s="27">
        <f t="shared" si="38"/>
        <v>64</v>
      </c>
      <c r="S58" s="27">
        <f t="shared" si="38"/>
        <v>0</v>
      </c>
      <c r="T58" s="27">
        <f t="shared" si="38"/>
        <v>38420</v>
      </c>
      <c r="U58" s="27">
        <f t="shared" si="38"/>
        <v>0</v>
      </c>
      <c r="V58" s="27">
        <f t="shared" si="38"/>
        <v>38420</v>
      </c>
      <c r="W58" s="27">
        <f t="shared" si="38"/>
        <v>0</v>
      </c>
      <c r="X58" s="27">
        <f t="shared" si="38"/>
        <v>1.9987839481151197</v>
      </c>
      <c r="Y58" s="27">
        <f t="shared" si="38"/>
        <v>0</v>
      </c>
      <c r="Z58" s="27">
        <f t="shared" si="38"/>
        <v>28564</v>
      </c>
      <c r="AA58" s="27">
        <f t="shared" si="38"/>
        <v>38432</v>
      </c>
      <c r="AB58" s="27">
        <f t="shared" si="38"/>
        <v>0</v>
      </c>
      <c r="AC58" s="134">
        <f t="shared" si="0"/>
        <v>0.99968776019983352</v>
      </c>
      <c r="AD58" s="27">
        <f t="shared" si="38"/>
        <v>-12</v>
      </c>
      <c r="AE58" s="27"/>
      <c r="AF58" s="27">
        <f t="shared" si="38"/>
        <v>0</v>
      </c>
      <c r="AG58" s="27">
        <f t="shared" si="38"/>
        <v>0</v>
      </c>
      <c r="AH58" s="132">
        <f>V58-'[3]2024_НМП_заявлено'!V63</f>
        <v>-12</v>
      </c>
    </row>
    <row r="59" spans="1:34" ht="18.75" x14ac:dyDescent="0.3">
      <c r="A59" s="38">
        <v>46</v>
      </c>
      <c r="B59" s="24" t="s">
        <v>72</v>
      </c>
      <c r="C59" s="129">
        <f>'[3]2024_НМП_заявлено'!C64</f>
        <v>0</v>
      </c>
      <c r="D59" s="129">
        <f>'[3]2024_НМП_заявлено'!D64</f>
        <v>0</v>
      </c>
      <c r="E59" s="129">
        <f>'[3]2024_НМП_заявлено'!E64</f>
        <v>0</v>
      </c>
      <c r="F59" s="129">
        <f>'[3]2024_НМП_заявлено'!F64</f>
        <v>0</v>
      </c>
      <c r="G59" s="129">
        <f>'[3]2024_НМП_заявлено'!G64</f>
        <v>0</v>
      </c>
      <c r="H59" s="129">
        <f>'[3]2024_НМП_заявлено'!H64</f>
        <v>0</v>
      </c>
      <c r="I59" s="129">
        <f>'[3]2024_НМП_заявлено'!I64</f>
        <v>0</v>
      </c>
      <c r="J59" s="129">
        <f>'[3]2024_НМП_заявлено'!J64</f>
        <v>0</v>
      </c>
      <c r="K59" s="129">
        <f>ROUND('[3]2024_НМП_заявлено'!K64*'ПР1.21.2_НМП_2024 (в ТПОМС)'!$K$97,0)</f>
        <v>0</v>
      </c>
      <c r="L59" s="129">
        <f>'[3]2024_НМП_заявлено'!L64</f>
        <v>0</v>
      </c>
      <c r="M59" s="129">
        <f>'[3]2024_НМП_заявлено'!M64</f>
        <v>0</v>
      </c>
      <c r="N59" s="129">
        <f>'[3]2024_НМП_заявлено'!N64</f>
        <v>0</v>
      </c>
      <c r="O59" s="129">
        <f>'[3]2024_НМП_заявлено'!O64</f>
        <v>0</v>
      </c>
      <c r="P59" s="129">
        <f>'[3]2024_НМП_заявлено'!P64</f>
        <v>0</v>
      </c>
      <c r="Q59" s="129">
        <f>'[3]2024_НМП_заявлено'!Q64</f>
        <v>0</v>
      </c>
      <c r="R59" s="129">
        <f>'[3]2024_НМП_заявлено'!R64</f>
        <v>0</v>
      </c>
      <c r="S59" s="129">
        <f>'[3]2024_НМП_заявлено'!S64</f>
        <v>0</v>
      </c>
      <c r="T59" s="130">
        <f t="shared" ref="T59:T92" si="39">SUM(C59:S59)</f>
        <v>0</v>
      </c>
      <c r="U59" s="129">
        <f>'[3]2024_НМП_заявлено'!U64</f>
        <v>0</v>
      </c>
      <c r="V59" s="130">
        <f t="shared" ref="V59:V92" si="40">T59+U59</f>
        <v>0</v>
      </c>
      <c r="W59" s="21">
        <f t="shared" ref="W59:W95" si="41">ROUND(U59*4.2,0)</f>
        <v>0</v>
      </c>
      <c r="X59" s="131"/>
      <c r="Y59" s="132">
        <f>V59-'ПР1.21.1_2024_НМП (Анализ)_'!S59</f>
        <v>0</v>
      </c>
      <c r="Z59" s="132"/>
      <c r="AA59" s="15">
        <f>'ПР1.21.1_2024_НМП (Анализ)_'!Q59</f>
        <v>0</v>
      </c>
      <c r="AB59" s="15">
        <f t="shared" ref="AB59:AB92" si="42">U59</f>
        <v>0</v>
      </c>
      <c r="AC59" s="133"/>
      <c r="AD59" s="16">
        <f t="shared" ref="AD59:AD95" si="43">V59-AA59</f>
        <v>0</v>
      </c>
      <c r="AF59" s="16">
        <f>'ПР1.21.1_2024_НМП (Анализ)_'!O59</f>
        <v>0</v>
      </c>
      <c r="AG59" s="16">
        <f t="shared" ref="AG59:AG95" si="44">AF59</f>
        <v>0</v>
      </c>
      <c r="AH59" s="132">
        <f>V59-'[3]2024_НМП_заявлено'!V64</f>
        <v>0</v>
      </c>
    </row>
    <row r="60" spans="1:34" ht="33" x14ac:dyDescent="0.3">
      <c r="A60" s="38">
        <f>A59+1</f>
        <v>47</v>
      </c>
      <c r="B60" s="24" t="s">
        <v>73</v>
      </c>
      <c r="C60" s="129">
        <f>'[3]2024_НМП_заявлено'!C65</f>
        <v>0</v>
      </c>
      <c r="D60" s="129">
        <f>'[3]2024_НМП_заявлено'!D65</f>
        <v>0</v>
      </c>
      <c r="E60" s="129">
        <f>'[3]2024_НМП_заявлено'!E65</f>
        <v>0</v>
      </c>
      <c r="F60" s="129">
        <f>'[3]2024_НМП_заявлено'!F65</f>
        <v>0</v>
      </c>
      <c r="G60" s="129">
        <f>'[3]2024_НМП_заявлено'!G65</f>
        <v>0</v>
      </c>
      <c r="H60" s="129">
        <f>'[3]2024_НМП_заявлено'!H65</f>
        <v>0</v>
      </c>
      <c r="I60" s="129">
        <f>'[3]2024_НМП_заявлено'!I65</f>
        <v>0</v>
      </c>
      <c r="J60" s="129">
        <f>'[3]2024_НМП_заявлено'!J65</f>
        <v>0</v>
      </c>
      <c r="K60" s="129">
        <f>ROUND('[3]2024_НМП_заявлено'!K65*'ПР1.21.2_НМП_2024 (в ТПОМС)'!$K$97,0)</f>
        <v>6884</v>
      </c>
      <c r="L60" s="129">
        <f>'[3]2024_НМП_заявлено'!L65</f>
        <v>0</v>
      </c>
      <c r="M60" s="129">
        <f>'[3]2024_НМП_заявлено'!M65</f>
        <v>0</v>
      </c>
      <c r="N60" s="129">
        <f>'[3]2024_НМП_заявлено'!N65</f>
        <v>0</v>
      </c>
      <c r="O60" s="129">
        <f>'[3]2024_НМП_заявлено'!O65</f>
        <v>0</v>
      </c>
      <c r="P60" s="129">
        <f>'[3]2024_НМП_заявлено'!P65</f>
        <v>0</v>
      </c>
      <c r="Q60" s="129">
        <f>'[3]2024_НМП_заявлено'!Q65</f>
        <v>0</v>
      </c>
      <c r="R60" s="129">
        <f>'[3]2024_НМП_заявлено'!R65</f>
        <v>0</v>
      </c>
      <c r="S60" s="129">
        <f>'[3]2024_НМП_заявлено'!S65</f>
        <v>0</v>
      </c>
      <c r="T60" s="130">
        <f t="shared" si="39"/>
        <v>6884</v>
      </c>
      <c r="U60" s="129">
        <f>'[3]2024_НМП_заявлено'!U65</f>
        <v>0</v>
      </c>
      <c r="V60" s="130">
        <f t="shared" si="40"/>
        <v>6884</v>
      </c>
      <c r="W60" s="21">
        <f t="shared" si="41"/>
        <v>0</v>
      </c>
      <c r="X60" s="131">
        <f>('ПР1.21.1_2024_НМП (Анализ)_'!S60-'ПР1.21.1_2024_НМП (Анализ)_'!V60)/('ПР1.21.1_2024_НМП (Анализ)_'!Q60-'ПР1.21.1_2024_НМП (Анализ)_'!R60)</f>
        <v>0.99869432757870302</v>
      </c>
      <c r="Y60" s="132">
        <f>V60-'ПР1.21.1_2024_НМП (Анализ)_'!S60</f>
        <v>0</v>
      </c>
      <c r="Z60" s="132"/>
      <c r="AA60" s="15">
        <f>'ПР1.21.1_2024_НМП (Анализ)_'!Q60</f>
        <v>6893</v>
      </c>
      <c r="AB60" s="15">
        <f t="shared" si="42"/>
        <v>0</v>
      </c>
      <c r="AC60" s="133">
        <f t="shared" si="0"/>
        <v>0.99869432757870302</v>
      </c>
      <c r="AD60" s="16">
        <f t="shared" si="43"/>
        <v>-9</v>
      </c>
      <c r="AF60" s="16">
        <f>'ПР1.21.1_2024_НМП (Анализ)_'!O60</f>
        <v>0</v>
      </c>
      <c r="AG60" s="16">
        <f t="shared" si="44"/>
        <v>0</v>
      </c>
      <c r="AH60" s="132">
        <f>V60-'[3]2024_НМП_заявлено'!V65</f>
        <v>-9</v>
      </c>
    </row>
    <row r="61" spans="1:34" ht="18.75" x14ac:dyDescent="0.3">
      <c r="A61" s="38">
        <f t="shared" ref="A61:A92" si="45">A60+1</f>
        <v>48</v>
      </c>
      <c r="B61" s="24" t="s">
        <v>74</v>
      </c>
      <c r="C61" s="129">
        <f>'[3]2024_НМП_заявлено'!C66</f>
        <v>0</v>
      </c>
      <c r="D61" s="129">
        <f>'[3]2024_НМП_заявлено'!D66</f>
        <v>0</v>
      </c>
      <c r="E61" s="129">
        <f>'[3]2024_НМП_заявлено'!E66</f>
        <v>0</v>
      </c>
      <c r="F61" s="129">
        <f>'[3]2024_НМП_заявлено'!F66</f>
        <v>0</v>
      </c>
      <c r="G61" s="129">
        <f>'[3]2024_НМП_заявлено'!G66</f>
        <v>0</v>
      </c>
      <c r="H61" s="129">
        <f>'[3]2024_НМП_заявлено'!H66</f>
        <v>0</v>
      </c>
      <c r="I61" s="129">
        <f>'[3]2024_НМП_заявлено'!I66</f>
        <v>0</v>
      </c>
      <c r="J61" s="129">
        <f>'[3]2024_НМП_заявлено'!J66</f>
        <v>0</v>
      </c>
      <c r="K61" s="129">
        <f>ROUND('[3]2024_НМП_заявлено'!K66*'ПР1.21.2_НМП_2024 (в ТПОМС)'!$K$97,0)</f>
        <v>0</v>
      </c>
      <c r="L61" s="129">
        <f>'[3]2024_НМП_заявлено'!L66</f>
        <v>0</v>
      </c>
      <c r="M61" s="129">
        <f>'[3]2024_НМП_заявлено'!M66</f>
        <v>0</v>
      </c>
      <c r="N61" s="129">
        <f>'[3]2024_НМП_заявлено'!N66</f>
        <v>0</v>
      </c>
      <c r="O61" s="129">
        <f>'[3]2024_НМП_заявлено'!O66</f>
        <v>0</v>
      </c>
      <c r="P61" s="129">
        <f>'[3]2024_НМП_заявлено'!P66</f>
        <v>0</v>
      </c>
      <c r="Q61" s="129">
        <f>'[3]2024_НМП_заявлено'!Q66</f>
        <v>0</v>
      </c>
      <c r="R61" s="129">
        <f>'[3]2024_НМП_заявлено'!R66</f>
        <v>0</v>
      </c>
      <c r="S61" s="129">
        <f>'[3]2024_НМП_заявлено'!S66</f>
        <v>0</v>
      </c>
      <c r="T61" s="130">
        <f t="shared" si="39"/>
        <v>0</v>
      </c>
      <c r="U61" s="129">
        <f>'[3]2024_НМП_заявлено'!U66</f>
        <v>0</v>
      </c>
      <c r="V61" s="130">
        <f t="shared" si="40"/>
        <v>0</v>
      </c>
      <c r="W61" s="21">
        <f t="shared" si="41"/>
        <v>0</v>
      </c>
      <c r="X61" s="131"/>
      <c r="Y61" s="132">
        <f>V61-'ПР1.21.1_2024_НМП (Анализ)_'!S61</f>
        <v>0</v>
      </c>
      <c r="Z61" s="132"/>
      <c r="AA61" s="15">
        <f>'ПР1.21.1_2024_НМП (Анализ)_'!Q61</f>
        <v>0</v>
      </c>
      <c r="AB61" s="15">
        <f t="shared" si="42"/>
        <v>0</v>
      </c>
      <c r="AC61" s="133"/>
      <c r="AD61" s="16">
        <f t="shared" si="43"/>
        <v>0</v>
      </c>
      <c r="AF61" s="16">
        <f>'ПР1.21.1_2024_НМП (Анализ)_'!O61</f>
        <v>0</v>
      </c>
      <c r="AG61" s="16">
        <f t="shared" si="44"/>
        <v>0</v>
      </c>
      <c r="AH61" s="132">
        <f>V61-'[3]2024_НМП_заявлено'!V66</f>
        <v>0</v>
      </c>
    </row>
    <row r="62" spans="1:34" ht="18.75" x14ac:dyDescent="0.3">
      <c r="A62" s="38">
        <f t="shared" si="45"/>
        <v>49</v>
      </c>
      <c r="B62" s="39" t="s">
        <v>75</v>
      </c>
      <c r="C62" s="129">
        <f>'[3]2024_НМП_заявлено'!C67</f>
        <v>0</v>
      </c>
      <c r="D62" s="129">
        <f>'[3]2024_НМП_заявлено'!D67</f>
        <v>0</v>
      </c>
      <c r="E62" s="129">
        <f>'[3]2024_НМП_заявлено'!E67</f>
        <v>0</v>
      </c>
      <c r="F62" s="129">
        <f>'[3]2024_НМП_заявлено'!F67</f>
        <v>0</v>
      </c>
      <c r="G62" s="129">
        <f>'[3]2024_НМП_заявлено'!G67</f>
        <v>0</v>
      </c>
      <c r="H62" s="129">
        <f>'[3]2024_НМП_заявлено'!H67</f>
        <v>0</v>
      </c>
      <c r="I62" s="129">
        <f>'[3]2024_НМП_заявлено'!I67</f>
        <v>0</v>
      </c>
      <c r="J62" s="129">
        <f>'[3]2024_НМП_заявлено'!J67</f>
        <v>0</v>
      </c>
      <c r="K62" s="129">
        <f>ROUND('[3]2024_НМП_заявлено'!K67*'ПР1.21.2_НМП_2024 (в ТПОМС)'!$K$97,0)</f>
        <v>0</v>
      </c>
      <c r="L62" s="129">
        <f>'[3]2024_НМП_заявлено'!L67</f>
        <v>0</v>
      </c>
      <c r="M62" s="129">
        <f>'[3]2024_НМП_заявлено'!M67</f>
        <v>0</v>
      </c>
      <c r="N62" s="129">
        <f>'[3]2024_НМП_заявлено'!N67</f>
        <v>0</v>
      </c>
      <c r="O62" s="129">
        <f>'[3]2024_НМП_заявлено'!O67</f>
        <v>0</v>
      </c>
      <c r="P62" s="129">
        <f>'[3]2024_НМП_заявлено'!P67</f>
        <v>0</v>
      </c>
      <c r="Q62" s="129">
        <f>'[3]2024_НМП_заявлено'!Q67</f>
        <v>0</v>
      </c>
      <c r="R62" s="129">
        <f>'[3]2024_НМП_заявлено'!R67</f>
        <v>0</v>
      </c>
      <c r="S62" s="129">
        <f>'[3]2024_НМП_заявлено'!S67</f>
        <v>0</v>
      </c>
      <c r="T62" s="130">
        <f t="shared" si="39"/>
        <v>0</v>
      </c>
      <c r="U62" s="129">
        <f>'[3]2024_НМП_заявлено'!U67</f>
        <v>0</v>
      </c>
      <c r="V62" s="130">
        <f t="shared" si="40"/>
        <v>0</v>
      </c>
      <c r="W62" s="21">
        <f t="shared" si="41"/>
        <v>0</v>
      </c>
      <c r="X62" s="131"/>
      <c r="Y62" s="132">
        <f>V62-'ПР1.21.1_2024_НМП (Анализ)_'!S62</f>
        <v>0</v>
      </c>
      <c r="Z62" s="132"/>
      <c r="AA62" s="15">
        <f>'ПР1.21.1_2024_НМП (Анализ)_'!Q62</f>
        <v>0</v>
      </c>
      <c r="AB62" s="15">
        <f t="shared" si="42"/>
        <v>0</v>
      </c>
      <c r="AC62" s="133"/>
      <c r="AD62" s="16">
        <f t="shared" si="43"/>
        <v>0</v>
      </c>
      <c r="AF62" s="16">
        <f>'ПР1.21.1_2024_НМП (Анализ)_'!O62</f>
        <v>0</v>
      </c>
      <c r="AG62" s="16">
        <f t="shared" si="44"/>
        <v>0</v>
      </c>
      <c r="AH62" s="132">
        <f>V62-'[3]2024_НМП_заявлено'!V67</f>
        <v>0</v>
      </c>
    </row>
    <row r="63" spans="1:34" ht="18.75" x14ac:dyDescent="0.3">
      <c r="A63" s="38">
        <f t="shared" si="45"/>
        <v>50</v>
      </c>
      <c r="B63" s="40" t="s">
        <v>76</v>
      </c>
      <c r="C63" s="129">
        <f>'[3]2024_НМП_заявлено'!C68</f>
        <v>0</v>
      </c>
      <c r="D63" s="129">
        <f>'[3]2024_НМП_заявлено'!D68</f>
        <v>0</v>
      </c>
      <c r="E63" s="129">
        <f>'[3]2024_НМП_заявлено'!E68</f>
        <v>0</v>
      </c>
      <c r="F63" s="129">
        <f>'[3]2024_НМП_заявлено'!F68</f>
        <v>0</v>
      </c>
      <c r="G63" s="129">
        <f>'[3]2024_НМП_заявлено'!G68</f>
        <v>0</v>
      </c>
      <c r="H63" s="129">
        <f>'[3]2024_НМП_заявлено'!H68</f>
        <v>0</v>
      </c>
      <c r="I63" s="129">
        <f>'[3]2024_НМП_заявлено'!I68</f>
        <v>0</v>
      </c>
      <c r="J63" s="129">
        <f>'[3]2024_НМП_заявлено'!J68</f>
        <v>0</v>
      </c>
      <c r="K63" s="129">
        <f>ROUND('[3]2024_НМП_заявлено'!K68*'ПР1.21.2_НМП_2024 (в ТПОМС)'!$K$97,0)</f>
        <v>0</v>
      </c>
      <c r="L63" s="129">
        <f>'[3]2024_НМП_заявлено'!L68</f>
        <v>0</v>
      </c>
      <c r="M63" s="129">
        <f>'[3]2024_НМП_заявлено'!M68</f>
        <v>0</v>
      </c>
      <c r="N63" s="129">
        <f>'[3]2024_НМП_заявлено'!N68</f>
        <v>0</v>
      </c>
      <c r="O63" s="129">
        <f>'[3]2024_НМП_заявлено'!O68</f>
        <v>0</v>
      </c>
      <c r="P63" s="129">
        <f>'[3]2024_НМП_заявлено'!P68</f>
        <v>0</v>
      </c>
      <c r="Q63" s="129">
        <f>'[3]2024_НМП_заявлено'!Q68</f>
        <v>0</v>
      </c>
      <c r="R63" s="129">
        <f>'[3]2024_НМП_заявлено'!R68</f>
        <v>0</v>
      </c>
      <c r="S63" s="129">
        <f>'[3]2024_НМП_заявлено'!S68</f>
        <v>0</v>
      </c>
      <c r="T63" s="130">
        <f t="shared" si="39"/>
        <v>0</v>
      </c>
      <c r="U63" s="129">
        <f>'[3]2024_НМП_заявлено'!U68</f>
        <v>0</v>
      </c>
      <c r="V63" s="130">
        <f t="shared" si="40"/>
        <v>0</v>
      </c>
      <c r="W63" s="21">
        <f t="shared" si="41"/>
        <v>0</v>
      </c>
      <c r="X63" s="131"/>
      <c r="Y63" s="132">
        <f>V63-'ПР1.21.1_2024_НМП (Анализ)_'!S63</f>
        <v>0</v>
      </c>
      <c r="Z63" s="132"/>
      <c r="AA63" s="15">
        <f>'ПР1.21.1_2024_НМП (Анализ)_'!Q63</f>
        <v>0</v>
      </c>
      <c r="AB63" s="15">
        <f t="shared" si="42"/>
        <v>0</v>
      </c>
      <c r="AC63" s="133"/>
      <c r="AD63" s="16">
        <f t="shared" si="43"/>
        <v>0</v>
      </c>
      <c r="AF63" s="16">
        <f>'ПР1.21.1_2024_НМП (Анализ)_'!O63</f>
        <v>0</v>
      </c>
      <c r="AG63" s="16">
        <f t="shared" si="44"/>
        <v>0</v>
      </c>
      <c r="AH63" s="132">
        <f>V63-'[3]2024_НМП_заявлено'!V68</f>
        <v>0</v>
      </c>
    </row>
    <row r="64" spans="1:34" ht="18.75" x14ac:dyDescent="0.3">
      <c r="A64" s="38">
        <f t="shared" si="45"/>
        <v>51</v>
      </c>
      <c r="B64" s="41" t="s">
        <v>77</v>
      </c>
      <c r="C64" s="129">
        <f>'[3]2024_НМП_заявлено'!C69</f>
        <v>0</v>
      </c>
      <c r="D64" s="129">
        <f>'[3]2024_НМП_заявлено'!D69</f>
        <v>0</v>
      </c>
      <c r="E64" s="129">
        <f>'[3]2024_НМП_заявлено'!E69</f>
        <v>0</v>
      </c>
      <c r="F64" s="129">
        <f>'[3]2024_НМП_заявлено'!F69</f>
        <v>0</v>
      </c>
      <c r="G64" s="129">
        <f>'[3]2024_НМП_заявлено'!G69</f>
        <v>0</v>
      </c>
      <c r="H64" s="129">
        <f>'[3]2024_НМП_заявлено'!H69</f>
        <v>0</v>
      </c>
      <c r="I64" s="129">
        <f>'[3]2024_НМП_заявлено'!I69</f>
        <v>0</v>
      </c>
      <c r="J64" s="129">
        <f>'[3]2024_НМП_заявлено'!J69</f>
        <v>0</v>
      </c>
      <c r="K64" s="129">
        <f>ROUND('[3]2024_НМП_заявлено'!K69*'ПР1.21.2_НМП_2024 (в ТПОМС)'!$K$97,0)</f>
        <v>0</v>
      </c>
      <c r="L64" s="129">
        <f>'[3]2024_НМП_заявлено'!L69</f>
        <v>0</v>
      </c>
      <c r="M64" s="129">
        <f>'[3]2024_НМП_заявлено'!M69</f>
        <v>0</v>
      </c>
      <c r="N64" s="129">
        <f>'[3]2024_НМП_заявлено'!N69</f>
        <v>0</v>
      </c>
      <c r="O64" s="129">
        <f>'[3]2024_НМП_заявлено'!O69</f>
        <v>0</v>
      </c>
      <c r="P64" s="129">
        <f>'[3]2024_НМП_заявлено'!P69</f>
        <v>0</v>
      </c>
      <c r="Q64" s="129">
        <f>'[3]2024_НМП_заявлено'!Q69</f>
        <v>0</v>
      </c>
      <c r="R64" s="129">
        <f>'[3]2024_НМП_заявлено'!R69</f>
        <v>0</v>
      </c>
      <c r="S64" s="129">
        <f>'[3]2024_НМП_заявлено'!S69</f>
        <v>0</v>
      </c>
      <c r="T64" s="130">
        <f t="shared" si="39"/>
        <v>0</v>
      </c>
      <c r="U64" s="129">
        <f>'[3]2024_НМП_заявлено'!U69</f>
        <v>0</v>
      </c>
      <c r="V64" s="130">
        <f t="shared" si="40"/>
        <v>0</v>
      </c>
      <c r="W64" s="21">
        <f t="shared" si="41"/>
        <v>0</v>
      </c>
      <c r="X64" s="131"/>
      <c r="Y64" s="132">
        <f>V64-'ПР1.21.1_2024_НМП (Анализ)_'!S64</f>
        <v>0</v>
      </c>
      <c r="Z64" s="132"/>
      <c r="AA64" s="15">
        <f>'ПР1.21.1_2024_НМП (Анализ)_'!Q64</f>
        <v>0</v>
      </c>
      <c r="AB64" s="15">
        <f t="shared" si="42"/>
        <v>0</v>
      </c>
      <c r="AC64" s="133"/>
      <c r="AD64" s="16">
        <f t="shared" si="43"/>
        <v>0</v>
      </c>
      <c r="AF64" s="16">
        <f>'ПР1.21.1_2024_НМП (Анализ)_'!O64</f>
        <v>0</v>
      </c>
      <c r="AG64" s="16">
        <f t="shared" si="44"/>
        <v>0</v>
      </c>
      <c r="AH64" s="132">
        <f>V64-'[3]2024_НМП_заявлено'!V69</f>
        <v>0</v>
      </c>
    </row>
    <row r="65" spans="1:34" ht="18.75" x14ac:dyDescent="0.3">
      <c r="A65" s="38">
        <f t="shared" si="45"/>
        <v>52</v>
      </c>
      <c r="B65" s="42" t="s">
        <v>78</v>
      </c>
      <c r="C65" s="129">
        <f>'[3]2024_НМП_заявлено'!C70</f>
        <v>0</v>
      </c>
      <c r="D65" s="129">
        <f>'[3]2024_НМП_заявлено'!D70</f>
        <v>0</v>
      </c>
      <c r="E65" s="129">
        <f>'[3]2024_НМП_заявлено'!E70</f>
        <v>0</v>
      </c>
      <c r="F65" s="129">
        <f>'[3]2024_НМП_заявлено'!F70</f>
        <v>0</v>
      </c>
      <c r="G65" s="129">
        <f>'[3]2024_НМП_заявлено'!G70</f>
        <v>0</v>
      </c>
      <c r="H65" s="129">
        <f>'[3]2024_НМП_заявлено'!H70</f>
        <v>0</v>
      </c>
      <c r="I65" s="129">
        <f>'[3]2024_НМП_заявлено'!I70</f>
        <v>0</v>
      </c>
      <c r="J65" s="129">
        <f>'[3]2024_НМП_заявлено'!J70</f>
        <v>0</v>
      </c>
      <c r="K65" s="129">
        <f>ROUND('[3]2024_НМП_заявлено'!K70*'ПР1.21.2_НМП_2024 (в ТПОМС)'!$K$97,0)</f>
        <v>0</v>
      </c>
      <c r="L65" s="129">
        <f>'[3]2024_НМП_заявлено'!L70</f>
        <v>0</v>
      </c>
      <c r="M65" s="129">
        <f>'[3]2024_НМП_заявлено'!M70</f>
        <v>0</v>
      </c>
      <c r="N65" s="129">
        <f>'[3]2024_НМП_заявлено'!N70</f>
        <v>0</v>
      </c>
      <c r="O65" s="129">
        <f>'[3]2024_НМП_заявлено'!O70</f>
        <v>0</v>
      </c>
      <c r="P65" s="129">
        <f>'[3]2024_НМП_заявлено'!P70</f>
        <v>0</v>
      </c>
      <c r="Q65" s="129">
        <f>'[3]2024_НМП_заявлено'!Q70</f>
        <v>0</v>
      </c>
      <c r="R65" s="129">
        <f>'[3]2024_НМП_заявлено'!R70</f>
        <v>0</v>
      </c>
      <c r="S65" s="129">
        <f>'[3]2024_НМП_заявлено'!S70</f>
        <v>0</v>
      </c>
      <c r="T65" s="130">
        <f t="shared" si="39"/>
        <v>0</v>
      </c>
      <c r="U65" s="129">
        <f>'[3]2024_НМП_заявлено'!U70</f>
        <v>0</v>
      </c>
      <c r="V65" s="130">
        <f t="shared" si="40"/>
        <v>0</v>
      </c>
      <c r="W65" s="21">
        <f t="shared" si="41"/>
        <v>0</v>
      </c>
      <c r="X65" s="131"/>
      <c r="Y65" s="132">
        <f>V65-'ПР1.21.1_2024_НМП (Анализ)_'!S65</f>
        <v>0</v>
      </c>
      <c r="Z65" s="132"/>
      <c r="AA65" s="15">
        <f>'ПР1.21.1_2024_НМП (Анализ)_'!Q65</f>
        <v>0</v>
      </c>
      <c r="AB65" s="15">
        <f t="shared" si="42"/>
        <v>0</v>
      </c>
      <c r="AC65" s="133"/>
      <c r="AD65" s="16">
        <f t="shared" si="43"/>
        <v>0</v>
      </c>
      <c r="AF65" s="16">
        <f>'ПР1.21.1_2024_НМП (Анализ)_'!O65</f>
        <v>0</v>
      </c>
      <c r="AG65" s="16">
        <f t="shared" si="44"/>
        <v>0</v>
      </c>
      <c r="AH65" s="132">
        <f>V65-'[3]2024_НМП_заявлено'!V70</f>
        <v>0</v>
      </c>
    </row>
    <row r="66" spans="1:34" ht="33" x14ac:dyDescent="0.3">
      <c r="A66" s="38">
        <f t="shared" si="45"/>
        <v>53</v>
      </c>
      <c r="B66" s="40" t="s">
        <v>79</v>
      </c>
      <c r="C66" s="129">
        <f>'[3]2024_НМП_заявлено'!C71</f>
        <v>0</v>
      </c>
      <c r="D66" s="129">
        <f>'[3]2024_НМП_заявлено'!D71</f>
        <v>0</v>
      </c>
      <c r="E66" s="129">
        <f>'[3]2024_НМП_заявлено'!E71</f>
        <v>0</v>
      </c>
      <c r="F66" s="129">
        <f>'[3]2024_НМП_заявлено'!F71</f>
        <v>0</v>
      </c>
      <c r="G66" s="129">
        <f>'[3]2024_НМП_заявлено'!G71</f>
        <v>0</v>
      </c>
      <c r="H66" s="129">
        <f>'[3]2024_НМП_заявлено'!H71</f>
        <v>0</v>
      </c>
      <c r="I66" s="129">
        <f>'[3]2024_НМП_заявлено'!I71</f>
        <v>0</v>
      </c>
      <c r="J66" s="129">
        <f>'[3]2024_НМП_заявлено'!J71</f>
        <v>0</v>
      </c>
      <c r="K66" s="129">
        <f>ROUND('[3]2024_НМП_заявлено'!K71*'ПР1.21.2_НМП_2024 (в ТПОМС)'!$K$97,0)</f>
        <v>0</v>
      </c>
      <c r="L66" s="129">
        <f>'[3]2024_НМП_заявлено'!L71</f>
        <v>0</v>
      </c>
      <c r="M66" s="129">
        <f>'[3]2024_НМП_заявлено'!M71</f>
        <v>0</v>
      </c>
      <c r="N66" s="129">
        <f>'[3]2024_НМП_заявлено'!N71</f>
        <v>0</v>
      </c>
      <c r="O66" s="129">
        <f>'[3]2024_НМП_заявлено'!O71</f>
        <v>0</v>
      </c>
      <c r="P66" s="129">
        <f>'[3]2024_НМП_заявлено'!P71</f>
        <v>0</v>
      </c>
      <c r="Q66" s="129">
        <f>'[3]2024_НМП_заявлено'!Q71</f>
        <v>0</v>
      </c>
      <c r="R66" s="129">
        <f>'[3]2024_НМП_заявлено'!R71</f>
        <v>0</v>
      </c>
      <c r="S66" s="129">
        <f>'[3]2024_НМП_заявлено'!S71</f>
        <v>0</v>
      </c>
      <c r="T66" s="130">
        <f t="shared" si="39"/>
        <v>0</v>
      </c>
      <c r="U66" s="129">
        <f>'[3]2024_НМП_заявлено'!U71</f>
        <v>0</v>
      </c>
      <c r="V66" s="130">
        <f t="shared" si="40"/>
        <v>0</v>
      </c>
      <c r="W66" s="21">
        <f t="shared" si="41"/>
        <v>0</v>
      </c>
      <c r="X66" s="131"/>
      <c r="Y66" s="132">
        <f>V66-'ПР1.21.1_2024_НМП (Анализ)_'!S66</f>
        <v>0</v>
      </c>
      <c r="Z66" s="132"/>
      <c r="AA66" s="15">
        <f>'ПР1.21.1_2024_НМП (Анализ)_'!Q66</f>
        <v>0</v>
      </c>
      <c r="AB66" s="15">
        <f t="shared" si="42"/>
        <v>0</v>
      </c>
      <c r="AC66" s="133"/>
      <c r="AD66" s="16">
        <f t="shared" si="43"/>
        <v>0</v>
      </c>
      <c r="AF66" s="16">
        <f>'ПР1.21.1_2024_НМП (Анализ)_'!O66</f>
        <v>0</v>
      </c>
      <c r="AG66" s="16">
        <f t="shared" si="44"/>
        <v>0</v>
      </c>
      <c r="AH66" s="132">
        <f>V66-'[3]2024_НМП_заявлено'!V71</f>
        <v>0</v>
      </c>
    </row>
    <row r="67" spans="1:34" ht="18.75" x14ac:dyDescent="0.3">
      <c r="A67" s="38">
        <f t="shared" si="45"/>
        <v>54</v>
      </c>
      <c r="B67" s="40" t="s">
        <v>80</v>
      </c>
      <c r="C67" s="129">
        <f>'[3]2024_НМП_заявлено'!C72</f>
        <v>0</v>
      </c>
      <c r="D67" s="129">
        <f>'[3]2024_НМП_заявлено'!D72</f>
        <v>0</v>
      </c>
      <c r="E67" s="129">
        <f>'[3]2024_НМП_заявлено'!E72</f>
        <v>0</v>
      </c>
      <c r="F67" s="129">
        <f>'[3]2024_НМП_заявлено'!F72</f>
        <v>0</v>
      </c>
      <c r="G67" s="129">
        <f>'[3]2024_НМП_заявлено'!G72</f>
        <v>0</v>
      </c>
      <c r="H67" s="129">
        <f>'[3]2024_НМП_заявлено'!H72</f>
        <v>0</v>
      </c>
      <c r="I67" s="129">
        <f>'[3]2024_НМП_заявлено'!I72</f>
        <v>0</v>
      </c>
      <c r="J67" s="129">
        <f>'[3]2024_НМП_заявлено'!J72</f>
        <v>0</v>
      </c>
      <c r="K67" s="129">
        <f>ROUND('[3]2024_НМП_заявлено'!K72*'ПР1.21.2_НМП_2024 (в ТПОМС)'!$K$97,0)</f>
        <v>0</v>
      </c>
      <c r="L67" s="129">
        <f>'[3]2024_НМП_заявлено'!L72</f>
        <v>0</v>
      </c>
      <c r="M67" s="129">
        <f>'[3]2024_НМП_заявлено'!M72</f>
        <v>0</v>
      </c>
      <c r="N67" s="129">
        <f>'[3]2024_НМП_заявлено'!N72</f>
        <v>0</v>
      </c>
      <c r="O67" s="129">
        <f>'[3]2024_НМП_заявлено'!O72</f>
        <v>0</v>
      </c>
      <c r="P67" s="129">
        <f>'[3]2024_НМП_заявлено'!P72</f>
        <v>0</v>
      </c>
      <c r="Q67" s="129">
        <f>'[3]2024_НМП_заявлено'!Q72</f>
        <v>0</v>
      </c>
      <c r="R67" s="129">
        <f>'[3]2024_НМП_заявлено'!R72</f>
        <v>0</v>
      </c>
      <c r="S67" s="129">
        <f>'[3]2024_НМП_заявлено'!S72</f>
        <v>0</v>
      </c>
      <c r="T67" s="130">
        <f t="shared" si="39"/>
        <v>0</v>
      </c>
      <c r="U67" s="129">
        <f>'[3]2024_НМП_заявлено'!U72</f>
        <v>0</v>
      </c>
      <c r="V67" s="130">
        <f t="shared" si="40"/>
        <v>0</v>
      </c>
      <c r="W67" s="21">
        <f t="shared" si="41"/>
        <v>0</v>
      </c>
      <c r="X67" s="131"/>
      <c r="Y67" s="132">
        <f>V67-'ПР1.21.1_2024_НМП (Анализ)_'!S67</f>
        <v>0</v>
      </c>
      <c r="Z67" s="132"/>
      <c r="AA67" s="15">
        <f>'ПР1.21.1_2024_НМП (Анализ)_'!Q67</f>
        <v>0</v>
      </c>
      <c r="AB67" s="15">
        <f t="shared" si="42"/>
        <v>0</v>
      </c>
      <c r="AC67" s="133"/>
      <c r="AD67" s="16">
        <f t="shared" si="43"/>
        <v>0</v>
      </c>
      <c r="AF67" s="16">
        <f>'ПР1.21.1_2024_НМП (Анализ)_'!O67</f>
        <v>0</v>
      </c>
      <c r="AG67" s="16">
        <f t="shared" si="44"/>
        <v>0</v>
      </c>
      <c r="AH67" s="132">
        <f>V67-'[3]2024_НМП_заявлено'!V72</f>
        <v>0</v>
      </c>
    </row>
    <row r="68" spans="1:34" ht="18.75" x14ac:dyDescent="0.3">
      <c r="A68" s="38">
        <f t="shared" si="45"/>
        <v>55</v>
      </c>
      <c r="B68" s="39" t="s">
        <v>81</v>
      </c>
      <c r="C68" s="129">
        <f>'[3]2024_НМП_заявлено'!C73</f>
        <v>0</v>
      </c>
      <c r="D68" s="129">
        <f>'[3]2024_НМП_заявлено'!D73</f>
        <v>0</v>
      </c>
      <c r="E68" s="129">
        <f>'[3]2024_НМП_заявлено'!E73</f>
        <v>0</v>
      </c>
      <c r="F68" s="129">
        <f>'[3]2024_НМП_заявлено'!F73</f>
        <v>0</v>
      </c>
      <c r="G68" s="129">
        <f>'[3]2024_НМП_заявлено'!G73</f>
        <v>0</v>
      </c>
      <c r="H68" s="129">
        <f>'[3]2024_НМП_заявлено'!H73</f>
        <v>0</v>
      </c>
      <c r="I68" s="129">
        <f>'[3]2024_НМП_заявлено'!I73</f>
        <v>0</v>
      </c>
      <c r="J68" s="129">
        <f>'[3]2024_НМП_заявлено'!J73</f>
        <v>0</v>
      </c>
      <c r="K68" s="129">
        <f>ROUND('[3]2024_НМП_заявлено'!K73*'ПР1.21.2_НМП_2024 (в ТПОМС)'!$K$97,0)</f>
        <v>0</v>
      </c>
      <c r="L68" s="129">
        <f>'[3]2024_НМП_заявлено'!L73</f>
        <v>0</v>
      </c>
      <c r="M68" s="129">
        <f>'[3]2024_НМП_заявлено'!M73</f>
        <v>0</v>
      </c>
      <c r="N68" s="129">
        <f>'[3]2024_НМП_заявлено'!N73</f>
        <v>0</v>
      </c>
      <c r="O68" s="129">
        <f>'[3]2024_НМП_заявлено'!O73</f>
        <v>0</v>
      </c>
      <c r="P68" s="129">
        <f>'[3]2024_НМП_заявлено'!P73</f>
        <v>0</v>
      </c>
      <c r="Q68" s="129">
        <f>'[3]2024_НМП_заявлено'!Q73</f>
        <v>0</v>
      </c>
      <c r="R68" s="129">
        <f>'[3]2024_НМП_заявлено'!R73</f>
        <v>0</v>
      </c>
      <c r="S68" s="129">
        <f>'[3]2024_НМП_заявлено'!S73</f>
        <v>0</v>
      </c>
      <c r="T68" s="130">
        <f t="shared" si="39"/>
        <v>0</v>
      </c>
      <c r="U68" s="129">
        <f>'[3]2024_НМП_заявлено'!U73</f>
        <v>0</v>
      </c>
      <c r="V68" s="130">
        <f t="shared" si="40"/>
        <v>0</v>
      </c>
      <c r="W68" s="21">
        <f t="shared" si="41"/>
        <v>0</v>
      </c>
      <c r="X68" s="131"/>
      <c r="Y68" s="132">
        <f>V68-'ПР1.21.1_2024_НМП (Анализ)_'!S68</f>
        <v>0</v>
      </c>
      <c r="Z68" s="132"/>
      <c r="AA68" s="15">
        <f>'ПР1.21.1_2024_НМП (Анализ)_'!Q68</f>
        <v>0</v>
      </c>
      <c r="AB68" s="15">
        <f t="shared" si="42"/>
        <v>0</v>
      </c>
      <c r="AC68" s="133"/>
      <c r="AD68" s="16">
        <f t="shared" si="43"/>
        <v>0</v>
      </c>
      <c r="AF68" s="16">
        <f>'ПР1.21.1_2024_НМП (Анализ)_'!O68</f>
        <v>0</v>
      </c>
      <c r="AG68" s="16">
        <f t="shared" si="44"/>
        <v>0</v>
      </c>
      <c r="AH68" s="132">
        <f>V68-'[3]2024_НМП_заявлено'!V73</f>
        <v>0</v>
      </c>
    </row>
    <row r="69" spans="1:34" ht="18.75" x14ac:dyDescent="0.3">
      <c r="A69" s="38">
        <f t="shared" si="45"/>
        <v>56</v>
      </c>
      <c r="B69" s="24" t="s">
        <v>82</v>
      </c>
      <c r="C69" s="129">
        <f>'[3]2024_НМП_заявлено'!C74</f>
        <v>0</v>
      </c>
      <c r="D69" s="129">
        <f>'[3]2024_НМП_заявлено'!D74</f>
        <v>0</v>
      </c>
      <c r="E69" s="129">
        <f>'[3]2024_НМП_заявлено'!E74</f>
        <v>0</v>
      </c>
      <c r="F69" s="129">
        <f>'[3]2024_НМП_заявлено'!F74</f>
        <v>0</v>
      </c>
      <c r="G69" s="129">
        <f>'[3]2024_НМП_заявлено'!G74</f>
        <v>0</v>
      </c>
      <c r="H69" s="129">
        <f>'[3]2024_НМП_заявлено'!H74</f>
        <v>0</v>
      </c>
      <c r="I69" s="129">
        <f>'[3]2024_НМП_заявлено'!I74</f>
        <v>0</v>
      </c>
      <c r="J69" s="129">
        <f>'[3]2024_НМП_заявлено'!J74</f>
        <v>0</v>
      </c>
      <c r="K69" s="129">
        <f>ROUND('[3]2024_НМП_заявлено'!K74*'ПР1.21.2_НМП_2024 (в ТПОМС)'!$K$97,0)</f>
        <v>0</v>
      </c>
      <c r="L69" s="129">
        <f>'[3]2024_НМП_заявлено'!L74</f>
        <v>0</v>
      </c>
      <c r="M69" s="129">
        <f>'[3]2024_НМП_заявлено'!M74</f>
        <v>0</v>
      </c>
      <c r="N69" s="129">
        <f>'[3]2024_НМП_заявлено'!N74</f>
        <v>0</v>
      </c>
      <c r="O69" s="129">
        <f>'[3]2024_НМП_заявлено'!O74</f>
        <v>0</v>
      </c>
      <c r="P69" s="129">
        <f>'[3]2024_НМП_заявлено'!P74</f>
        <v>0</v>
      </c>
      <c r="Q69" s="129">
        <f>'[3]2024_НМП_заявлено'!Q74</f>
        <v>0</v>
      </c>
      <c r="R69" s="129">
        <f>'[3]2024_НМП_заявлено'!R74</f>
        <v>0</v>
      </c>
      <c r="S69" s="129">
        <f>'[3]2024_НМП_заявлено'!S74</f>
        <v>0</v>
      </c>
      <c r="T69" s="130">
        <f t="shared" si="39"/>
        <v>0</v>
      </c>
      <c r="U69" s="129">
        <f>'[3]2024_НМП_заявлено'!U74</f>
        <v>0</v>
      </c>
      <c r="V69" s="130">
        <f t="shared" si="40"/>
        <v>0</v>
      </c>
      <c r="W69" s="21">
        <f t="shared" si="41"/>
        <v>0</v>
      </c>
      <c r="X69" s="131"/>
      <c r="Y69" s="132">
        <f>V69-'ПР1.21.1_2024_НМП (Анализ)_'!S69</f>
        <v>0</v>
      </c>
      <c r="Z69" s="132"/>
      <c r="AA69" s="15">
        <f>'ПР1.21.1_2024_НМП (Анализ)_'!Q69</f>
        <v>0</v>
      </c>
      <c r="AB69" s="15">
        <f t="shared" si="42"/>
        <v>0</v>
      </c>
      <c r="AC69" s="133"/>
      <c r="AD69" s="16">
        <f t="shared" si="43"/>
        <v>0</v>
      </c>
      <c r="AF69" s="16">
        <f>'ПР1.21.1_2024_НМП (Анализ)_'!O69</f>
        <v>0</v>
      </c>
      <c r="AG69" s="16">
        <f t="shared" si="44"/>
        <v>0</v>
      </c>
      <c r="AH69" s="132">
        <f>V69-'[3]2024_НМП_заявлено'!V74</f>
        <v>0</v>
      </c>
    </row>
    <row r="70" spans="1:34" ht="18.75" x14ac:dyDescent="0.3">
      <c r="A70" s="38">
        <f t="shared" si="45"/>
        <v>57</v>
      </c>
      <c r="B70" s="39" t="s">
        <v>83</v>
      </c>
      <c r="C70" s="129">
        <f>'[3]2024_НМП_заявлено'!C75</f>
        <v>0</v>
      </c>
      <c r="D70" s="129">
        <f>'[3]2024_НМП_заявлено'!D75</f>
        <v>0</v>
      </c>
      <c r="E70" s="129">
        <f>'[3]2024_НМП_заявлено'!E75</f>
        <v>0</v>
      </c>
      <c r="F70" s="129">
        <f>'[3]2024_НМП_заявлено'!F75</f>
        <v>0</v>
      </c>
      <c r="G70" s="129">
        <f>'[3]2024_НМП_заявлено'!G75</f>
        <v>0</v>
      </c>
      <c r="H70" s="129">
        <f>'[3]2024_НМП_заявлено'!H75</f>
        <v>0</v>
      </c>
      <c r="I70" s="129">
        <f>'[3]2024_НМП_заявлено'!I75</f>
        <v>0</v>
      </c>
      <c r="J70" s="129">
        <f>'[3]2024_НМП_заявлено'!J75</f>
        <v>0</v>
      </c>
      <c r="K70" s="129">
        <f>ROUND('[3]2024_НМП_заявлено'!K75*'ПР1.21.2_НМП_2024 (в ТПОМС)'!$K$97,0)</f>
        <v>0</v>
      </c>
      <c r="L70" s="129">
        <f>'[3]2024_НМП_заявлено'!L75</f>
        <v>0</v>
      </c>
      <c r="M70" s="129">
        <f>'[3]2024_НМП_заявлено'!M75</f>
        <v>0</v>
      </c>
      <c r="N70" s="129">
        <f>'[3]2024_НМП_заявлено'!N75</f>
        <v>0</v>
      </c>
      <c r="O70" s="129">
        <f>'[3]2024_НМП_заявлено'!O75</f>
        <v>0</v>
      </c>
      <c r="P70" s="129">
        <f>'[3]2024_НМП_заявлено'!P75</f>
        <v>0</v>
      </c>
      <c r="Q70" s="129">
        <f>'[3]2024_НМП_заявлено'!Q75</f>
        <v>0</v>
      </c>
      <c r="R70" s="129">
        <f>'[3]2024_НМП_заявлено'!R75</f>
        <v>0</v>
      </c>
      <c r="S70" s="129">
        <f>'[3]2024_НМП_заявлено'!S75</f>
        <v>0</v>
      </c>
      <c r="T70" s="130">
        <f t="shared" si="39"/>
        <v>0</v>
      </c>
      <c r="U70" s="129">
        <f>'[3]2024_НМП_заявлено'!U75</f>
        <v>0</v>
      </c>
      <c r="V70" s="130">
        <f t="shared" si="40"/>
        <v>0</v>
      </c>
      <c r="W70" s="21">
        <f t="shared" si="41"/>
        <v>0</v>
      </c>
      <c r="X70" s="131"/>
      <c r="Y70" s="132">
        <f>V70-'ПР1.21.1_2024_НМП (Анализ)_'!S70</f>
        <v>0</v>
      </c>
      <c r="Z70" s="132"/>
      <c r="AA70" s="15">
        <f>'ПР1.21.1_2024_НМП (Анализ)_'!Q70</f>
        <v>0</v>
      </c>
      <c r="AB70" s="15">
        <f t="shared" si="42"/>
        <v>0</v>
      </c>
      <c r="AC70" s="133"/>
      <c r="AD70" s="16">
        <f t="shared" si="43"/>
        <v>0</v>
      </c>
      <c r="AF70" s="16">
        <f>'ПР1.21.1_2024_НМП (Анализ)_'!O70</f>
        <v>0</v>
      </c>
      <c r="AG70" s="16">
        <f t="shared" si="44"/>
        <v>0</v>
      </c>
      <c r="AH70" s="132">
        <f>V70-'[3]2024_НМП_заявлено'!V75</f>
        <v>0</v>
      </c>
    </row>
    <row r="71" spans="1:34" ht="33" x14ac:dyDescent="0.3">
      <c r="A71" s="38">
        <f t="shared" si="45"/>
        <v>58</v>
      </c>
      <c r="B71" s="39" t="s">
        <v>84</v>
      </c>
      <c r="C71" s="129">
        <f>'[3]2024_НМП_заявлено'!C76</f>
        <v>0</v>
      </c>
      <c r="D71" s="129">
        <f>'[3]2024_НМП_заявлено'!D76</f>
        <v>0</v>
      </c>
      <c r="E71" s="129">
        <f>'[3]2024_НМП_заявлено'!E76</f>
        <v>0</v>
      </c>
      <c r="F71" s="129">
        <f>'[3]2024_НМП_заявлено'!F76</f>
        <v>0</v>
      </c>
      <c r="G71" s="129">
        <f>'[3]2024_НМП_заявлено'!G76</f>
        <v>0</v>
      </c>
      <c r="H71" s="129">
        <f>'[3]2024_НМП_заявлено'!H76</f>
        <v>0</v>
      </c>
      <c r="I71" s="129">
        <f>'[3]2024_НМП_заявлено'!I76</f>
        <v>0</v>
      </c>
      <c r="J71" s="129">
        <f>'[3]2024_НМП_заявлено'!J76</f>
        <v>0</v>
      </c>
      <c r="K71" s="129">
        <f>ROUND('[3]2024_НМП_заявлено'!K76*'ПР1.21.2_НМП_2024 (в ТПОМС)'!$K$97,0)</f>
        <v>0</v>
      </c>
      <c r="L71" s="129">
        <f>'[3]2024_НМП_заявлено'!L76</f>
        <v>0</v>
      </c>
      <c r="M71" s="129">
        <f>'[3]2024_НМП_заявлено'!M76</f>
        <v>0</v>
      </c>
      <c r="N71" s="129">
        <f>'[3]2024_НМП_заявлено'!N76</f>
        <v>0</v>
      </c>
      <c r="O71" s="129">
        <f>'[3]2024_НМП_заявлено'!O76</f>
        <v>0</v>
      </c>
      <c r="P71" s="129">
        <f>'[3]2024_НМП_заявлено'!P76</f>
        <v>0</v>
      </c>
      <c r="Q71" s="129">
        <f>'[3]2024_НМП_заявлено'!Q76</f>
        <v>0</v>
      </c>
      <c r="R71" s="129">
        <f>'[3]2024_НМП_заявлено'!R76</f>
        <v>0</v>
      </c>
      <c r="S71" s="129">
        <f>'[3]2024_НМП_заявлено'!S76</f>
        <v>0</v>
      </c>
      <c r="T71" s="130">
        <f t="shared" si="39"/>
        <v>0</v>
      </c>
      <c r="U71" s="129">
        <f>'[3]2024_НМП_заявлено'!U76</f>
        <v>0</v>
      </c>
      <c r="V71" s="130">
        <f t="shared" si="40"/>
        <v>0</v>
      </c>
      <c r="W71" s="21">
        <f t="shared" si="41"/>
        <v>0</v>
      </c>
      <c r="X71" s="131"/>
      <c r="Y71" s="132">
        <f>V71-'ПР1.21.1_2024_НМП (Анализ)_'!S71</f>
        <v>0</v>
      </c>
      <c r="Z71" s="132"/>
      <c r="AA71" s="15">
        <f>'ПР1.21.1_2024_НМП (Анализ)_'!Q71</f>
        <v>0</v>
      </c>
      <c r="AB71" s="15">
        <f t="shared" si="42"/>
        <v>0</v>
      </c>
      <c r="AC71" s="133"/>
      <c r="AD71" s="16">
        <f t="shared" si="43"/>
        <v>0</v>
      </c>
      <c r="AF71" s="16">
        <f>'ПР1.21.1_2024_НМП (Анализ)_'!O71</f>
        <v>0</v>
      </c>
      <c r="AG71" s="16">
        <f t="shared" si="44"/>
        <v>0</v>
      </c>
      <c r="AH71" s="132">
        <f>V71-'[3]2024_НМП_заявлено'!V76</f>
        <v>0</v>
      </c>
    </row>
    <row r="72" spans="1:34" ht="33" x14ac:dyDescent="0.3">
      <c r="A72" s="139">
        <f t="shared" si="45"/>
        <v>59</v>
      </c>
      <c r="B72" s="140" t="s">
        <v>85</v>
      </c>
      <c r="C72" s="141">
        <f>'[3]2024_НМП_заявлено'!C77</f>
        <v>0</v>
      </c>
      <c r="D72" s="141">
        <f>'[3]2024_НМП_заявлено'!D77</f>
        <v>0</v>
      </c>
      <c r="E72" s="141">
        <f>'[3]2024_НМП_заявлено'!E77</f>
        <v>0</v>
      </c>
      <c r="F72" s="141">
        <f>'[3]2024_НМП_заявлено'!F77</f>
        <v>0</v>
      </c>
      <c r="G72" s="141">
        <f>'[3]2024_НМП_заявлено'!G77</f>
        <v>0</v>
      </c>
      <c r="H72" s="141">
        <f>'[3]2024_НМП_заявлено'!H77</f>
        <v>0</v>
      </c>
      <c r="I72" s="141">
        <f>'[3]2024_НМП_заявлено'!I77</f>
        <v>0</v>
      </c>
      <c r="J72" s="141">
        <f>'[3]2024_НМП_заявлено'!J77</f>
        <v>300</v>
      </c>
      <c r="K72" s="141">
        <f>'[3]2024_НМП_заявлено'!K77</f>
        <v>300</v>
      </c>
      <c r="L72" s="141">
        <f>'[3]2024_НМП_заявлено'!L77</f>
        <v>0</v>
      </c>
      <c r="M72" s="141">
        <f>'[3]2024_НМП_заявлено'!M77</f>
        <v>0</v>
      </c>
      <c r="N72" s="141">
        <f>'[3]2024_НМП_заявлено'!N77</f>
        <v>0</v>
      </c>
      <c r="O72" s="141">
        <f>'[3]2024_НМП_заявлено'!O77</f>
        <v>0</v>
      </c>
      <c r="P72" s="141">
        <f>'[3]2024_НМП_заявлено'!P77</f>
        <v>0</v>
      </c>
      <c r="Q72" s="141">
        <f>'[3]2024_НМП_заявлено'!Q77</f>
        <v>0</v>
      </c>
      <c r="R72" s="141">
        <f>'[3]2024_НМП_заявлено'!R77</f>
        <v>0</v>
      </c>
      <c r="S72" s="141">
        <f>'[3]2024_НМП_заявлено'!S77</f>
        <v>0</v>
      </c>
      <c r="T72" s="15">
        <f t="shared" si="39"/>
        <v>600</v>
      </c>
      <c r="U72" s="141">
        <f>'[3]2024_НМП_заявлено'!U77</f>
        <v>0</v>
      </c>
      <c r="V72" s="15">
        <f t="shared" si="40"/>
        <v>600</v>
      </c>
      <c r="W72" s="15">
        <f t="shared" si="41"/>
        <v>0</v>
      </c>
      <c r="X72" s="142"/>
      <c r="Y72" s="143">
        <f>V72-'ПР1.21.1_2024_НМП (Анализ)_'!S72</f>
        <v>0</v>
      </c>
      <c r="Z72" s="143"/>
      <c r="AA72" s="15">
        <f>'ПР1.21.1_2024_НМП (Анализ)_'!Q72</f>
        <v>600</v>
      </c>
      <c r="AB72" s="15">
        <f t="shared" si="42"/>
        <v>0</v>
      </c>
      <c r="AC72" s="144">
        <f t="shared" ref="AC72:AC96" si="46">V72/AA72</f>
        <v>1</v>
      </c>
      <c r="AD72" s="15">
        <f t="shared" si="43"/>
        <v>0</v>
      </c>
      <c r="AE72" s="145"/>
      <c r="AF72" s="15">
        <f>'ПР1.21.1_2024_НМП (Анализ)_'!O72</f>
        <v>0</v>
      </c>
      <c r="AG72" s="15">
        <f t="shared" si="44"/>
        <v>0</v>
      </c>
      <c r="AH72" s="132">
        <f>V72-'[3]2024_НМП_заявлено'!V77</f>
        <v>0</v>
      </c>
    </row>
    <row r="73" spans="1:34" ht="18.75" x14ac:dyDescent="0.3">
      <c r="A73" s="38">
        <f t="shared" si="45"/>
        <v>60</v>
      </c>
      <c r="B73" s="43" t="s">
        <v>86</v>
      </c>
      <c r="C73" s="129">
        <f>'[3]2024_НМП_заявлено'!C78</f>
        <v>0</v>
      </c>
      <c r="D73" s="129">
        <f>'[3]2024_НМП_заявлено'!D78</f>
        <v>0</v>
      </c>
      <c r="E73" s="129">
        <f>'[3]2024_НМП_заявлено'!E78</f>
        <v>0</v>
      </c>
      <c r="F73" s="129">
        <f>'[3]2024_НМП_заявлено'!F78</f>
        <v>0</v>
      </c>
      <c r="G73" s="129">
        <f>'[3]2024_НМП_заявлено'!G78</f>
        <v>0</v>
      </c>
      <c r="H73" s="129">
        <f>'[3]2024_НМП_заявлено'!H78</f>
        <v>0</v>
      </c>
      <c r="I73" s="129">
        <f>'[3]2024_НМП_заявлено'!I78</f>
        <v>0</v>
      </c>
      <c r="J73" s="129">
        <f>'[3]2024_НМП_заявлено'!J78</f>
        <v>0</v>
      </c>
      <c r="K73" s="129">
        <f>ROUND('[3]2024_НМП_заявлено'!K78*'ПР1.21.2_НМП_2024 (в ТПОМС)'!$K$97,0)</f>
        <v>0</v>
      </c>
      <c r="L73" s="129">
        <f>'[3]2024_НМП_заявлено'!L78</f>
        <v>0</v>
      </c>
      <c r="M73" s="129">
        <f>'[3]2024_НМП_заявлено'!M78</f>
        <v>0</v>
      </c>
      <c r="N73" s="129">
        <f>'[3]2024_НМП_заявлено'!N78</f>
        <v>0</v>
      </c>
      <c r="O73" s="129">
        <f>'[3]2024_НМП_заявлено'!O78</f>
        <v>0</v>
      </c>
      <c r="P73" s="129">
        <f>'[3]2024_НМП_заявлено'!P78</f>
        <v>0</v>
      </c>
      <c r="Q73" s="129">
        <f>'[3]2024_НМП_заявлено'!Q78</f>
        <v>0</v>
      </c>
      <c r="R73" s="129">
        <f>'[3]2024_НМП_заявлено'!R78</f>
        <v>0</v>
      </c>
      <c r="S73" s="129">
        <f>'[3]2024_НМП_заявлено'!S78</f>
        <v>0</v>
      </c>
      <c r="T73" s="130">
        <f t="shared" si="39"/>
        <v>0</v>
      </c>
      <c r="U73" s="129">
        <f>'[3]2024_НМП_заявлено'!U78</f>
        <v>0</v>
      </c>
      <c r="V73" s="130">
        <f t="shared" si="40"/>
        <v>0</v>
      </c>
      <c r="W73" s="15">
        <f t="shared" si="41"/>
        <v>0</v>
      </c>
      <c r="X73" s="131" t="e">
        <f>('ПР1.21.1_2024_НМП (Анализ)_'!S73-'ПР1.21.1_2024_НМП (Анализ)_'!V73)/('ПР1.21.1_2024_НМП (Анализ)_'!Q73-'ПР1.21.1_2024_НМП (Анализ)_'!R73)</f>
        <v>#DIV/0!</v>
      </c>
      <c r="Y73" s="132">
        <f>V73-'ПР1.21.1_2024_НМП (Анализ)_'!S73</f>
        <v>0</v>
      </c>
      <c r="Z73" s="132">
        <f>V73-'[3]2024_НМП_заявлено'!U78</f>
        <v>0</v>
      </c>
      <c r="AA73" s="15">
        <f>'ПР1.21.1_2024_НМП (Анализ)_'!Q73</f>
        <v>0</v>
      </c>
      <c r="AB73" s="15">
        <f t="shared" si="42"/>
        <v>0</v>
      </c>
      <c r="AC73" s="133"/>
      <c r="AD73" s="16">
        <f t="shared" si="43"/>
        <v>0</v>
      </c>
      <c r="AF73" s="16">
        <f>'ПР1.21.1_2024_НМП (Анализ)_'!O73</f>
        <v>0</v>
      </c>
      <c r="AG73" s="16">
        <f t="shared" si="44"/>
        <v>0</v>
      </c>
      <c r="AH73" s="132">
        <f>V73-'[3]2024_НМП_заявлено'!V78</f>
        <v>0</v>
      </c>
    </row>
    <row r="74" spans="1:34" ht="18.75" x14ac:dyDescent="0.3">
      <c r="A74" s="38">
        <f t="shared" si="45"/>
        <v>61</v>
      </c>
      <c r="B74" s="43" t="s">
        <v>87</v>
      </c>
      <c r="C74" s="129">
        <f>'[3]2024_НМП_заявлено'!C79</f>
        <v>0</v>
      </c>
      <c r="D74" s="129">
        <f>'[3]2024_НМП_заявлено'!D79</f>
        <v>0</v>
      </c>
      <c r="E74" s="129">
        <f>'[3]2024_НМП_заявлено'!E79</f>
        <v>0</v>
      </c>
      <c r="F74" s="129">
        <f>'[3]2024_НМП_заявлено'!F79</f>
        <v>0</v>
      </c>
      <c r="G74" s="129">
        <f>'[3]2024_НМП_заявлено'!G79</f>
        <v>0</v>
      </c>
      <c r="H74" s="129">
        <f>'[3]2024_НМП_заявлено'!H79</f>
        <v>0</v>
      </c>
      <c r="I74" s="129">
        <f>'[3]2024_НМП_заявлено'!I79</f>
        <v>0</v>
      </c>
      <c r="J74" s="129">
        <f>'[3]2024_НМП_заявлено'!J79</f>
        <v>0</v>
      </c>
      <c r="K74" s="129">
        <f>ROUND('[3]2024_НМП_заявлено'!K79*'ПР1.21.2_НМП_2024 (в ТПОМС)'!$K$97,0)</f>
        <v>0</v>
      </c>
      <c r="L74" s="129">
        <f>'[3]2024_НМП_заявлено'!L79</f>
        <v>0</v>
      </c>
      <c r="M74" s="129">
        <f>'[3]2024_НМП_заявлено'!M79</f>
        <v>0</v>
      </c>
      <c r="N74" s="129">
        <f>'[3]2024_НМП_заявлено'!N79</f>
        <v>0</v>
      </c>
      <c r="O74" s="129">
        <f>'[3]2024_НМП_заявлено'!O79</f>
        <v>0</v>
      </c>
      <c r="P74" s="129">
        <f>'[3]2024_НМП_заявлено'!P79</f>
        <v>0</v>
      </c>
      <c r="Q74" s="129">
        <f>'[3]2024_НМП_заявлено'!Q79</f>
        <v>0</v>
      </c>
      <c r="R74" s="129">
        <f>'[3]2024_НМП_заявлено'!R79</f>
        <v>0</v>
      </c>
      <c r="S74" s="129">
        <f>'[3]2024_НМП_заявлено'!S79</f>
        <v>0</v>
      </c>
      <c r="T74" s="130">
        <f t="shared" si="39"/>
        <v>0</v>
      </c>
      <c r="U74" s="129">
        <f>'[3]2024_НМП_заявлено'!U79</f>
        <v>0</v>
      </c>
      <c r="V74" s="130">
        <f t="shared" si="40"/>
        <v>0</v>
      </c>
      <c r="W74" s="21">
        <f t="shared" si="41"/>
        <v>0</v>
      </c>
      <c r="X74" s="131"/>
      <c r="Y74" s="132">
        <f>V74-'ПР1.21.1_2024_НМП (Анализ)_'!S74</f>
        <v>0</v>
      </c>
      <c r="Z74" s="132"/>
      <c r="AA74" s="15">
        <f>'ПР1.21.1_2024_НМП (Анализ)_'!Q74</f>
        <v>0</v>
      </c>
      <c r="AB74" s="15">
        <f t="shared" si="42"/>
        <v>0</v>
      </c>
      <c r="AC74" s="133"/>
      <c r="AD74" s="16">
        <f t="shared" si="43"/>
        <v>0</v>
      </c>
      <c r="AF74" s="16">
        <f>'ПР1.21.1_2024_НМП (Анализ)_'!O74</f>
        <v>0</v>
      </c>
      <c r="AG74" s="16">
        <f t="shared" si="44"/>
        <v>0</v>
      </c>
      <c r="AH74" s="132">
        <f>V74-'[3]2024_НМП_заявлено'!V79</f>
        <v>0</v>
      </c>
    </row>
    <row r="75" spans="1:34" ht="18.75" x14ac:dyDescent="0.3">
      <c r="A75" s="38">
        <f t="shared" si="45"/>
        <v>62</v>
      </c>
      <c r="B75" s="43" t="s">
        <v>88</v>
      </c>
      <c r="C75" s="129">
        <f>'[3]2024_НМП_заявлено'!C80</f>
        <v>0</v>
      </c>
      <c r="D75" s="129">
        <f>'[3]2024_НМП_заявлено'!D80</f>
        <v>0</v>
      </c>
      <c r="E75" s="129">
        <f>'[3]2024_НМП_заявлено'!E80</f>
        <v>0</v>
      </c>
      <c r="F75" s="129">
        <f>'[3]2024_НМП_заявлено'!F80</f>
        <v>0</v>
      </c>
      <c r="G75" s="129">
        <f>'[3]2024_НМП_заявлено'!G80</f>
        <v>0</v>
      </c>
      <c r="H75" s="129">
        <f>'[3]2024_НМП_заявлено'!H80</f>
        <v>0</v>
      </c>
      <c r="I75" s="129">
        <f>'[3]2024_НМП_заявлено'!I80</f>
        <v>0</v>
      </c>
      <c r="J75" s="129">
        <f>'[3]2024_НМП_заявлено'!J80</f>
        <v>0</v>
      </c>
      <c r="K75" s="129">
        <f>ROUND('[3]2024_НМП_заявлено'!K80*'ПР1.21.2_НМП_2024 (в ТПОМС)'!$K$97,0)</f>
        <v>0</v>
      </c>
      <c r="L75" s="129">
        <f>'[3]2024_НМП_заявлено'!L80</f>
        <v>0</v>
      </c>
      <c r="M75" s="129">
        <f>'[3]2024_НМП_заявлено'!M80</f>
        <v>0</v>
      </c>
      <c r="N75" s="129">
        <f>'[3]2024_НМП_заявлено'!N80</f>
        <v>0</v>
      </c>
      <c r="O75" s="129">
        <f>'[3]2024_НМП_заявлено'!O80</f>
        <v>0</v>
      </c>
      <c r="P75" s="129">
        <f>'[3]2024_НМП_заявлено'!P80</f>
        <v>0</v>
      </c>
      <c r="Q75" s="129">
        <f>'[3]2024_НМП_заявлено'!Q80</f>
        <v>0</v>
      </c>
      <c r="R75" s="129">
        <f>'[3]2024_НМП_заявлено'!R80</f>
        <v>0</v>
      </c>
      <c r="S75" s="129">
        <f>'[3]2024_НМП_заявлено'!S80</f>
        <v>0</v>
      </c>
      <c r="T75" s="130">
        <f t="shared" si="39"/>
        <v>0</v>
      </c>
      <c r="U75" s="129">
        <f>'[3]2024_НМП_заявлено'!U80</f>
        <v>0</v>
      </c>
      <c r="V75" s="130">
        <f t="shared" si="40"/>
        <v>0</v>
      </c>
      <c r="W75" s="21">
        <f t="shared" si="41"/>
        <v>0</v>
      </c>
      <c r="X75" s="131"/>
      <c r="Y75" s="132">
        <f>V75-'ПР1.21.1_2024_НМП (Анализ)_'!S75</f>
        <v>0</v>
      </c>
      <c r="Z75" s="132"/>
      <c r="AA75" s="15">
        <f>'ПР1.21.1_2024_НМП (Анализ)_'!Q75</f>
        <v>0</v>
      </c>
      <c r="AB75" s="15">
        <f t="shared" si="42"/>
        <v>0</v>
      </c>
      <c r="AC75" s="133"/>
      <c r="AD75" s="16">
        <f t="shared" si="43"/>
        <v>0</v>
      </c>
      <c r="AF75" s="16">
        <f>'ПР1.21.1_2024_НМП (Анализ)_'!O75</f>
        <v>0</v>
      </c>
      <c r="AG75" s="16">
        <f t="shared" si="44"/>
        <v>0</v>
      </c>
      <c r="AH75" s="132">
        <f>V75-'[3]2024_НМП_заявлено'!V80</f>
        <v>0</v>
      </c>
    </row>
    <row r="76" spans="1:34" ht="18.75" x14ac:dyDescent="0.3">
      <c r="A76" s="38">
        <f t="shared" si="45"/>
        <v>63</v>
      </c>
      <c r="B76" s="43" t="s">
        <v>89</v>
      </c>
      <c r="C76" s="129">
        <f>'[3]2024_НМП_заявлено'!C81</f>
        <v>0</v>
      </c>
      <c r="D76" s="129">
        <f>'[3]2024_НМП_заявлено'!D81</f>
        <v>0</v>
      </c>
      <c r="E76" s="129">
        <f>'[3]2024_НМП_заявлено'!E81</f>
        <v>0</v>
      </c>
      <c r="F76" s="129">
        <f>'[3]2024_НМП_заявлено'!F81</f>
        <v>0</v>
      </c>
      <c r="G76" s="129">
        <f>'[3]2024_НМП_заявлено'!G81</f>
        <v>0</v>
      </c>
      <c r="H76" s="129">
        <f>'[3]2024_НМП_заявлено'!H81</f>
        <v>0</v>
      </c>
      <c r="I76" s="129">
        <f>'[3]2024_НМП_заявлено'!I81</f>
        <v>0</v>
      </c>
      <c r="J76" s="129">
        <f>'[3]2024_НМП_заявлено'!J81</f>
        <v>0</v>
      </c>
      <c r="K76" s="129">
        <f>ROUND('[3]2024_НМП_заявлено'!K81*'ПР1.21.2_НМП_2024 (в ТПОМС)'!$K$97,0)</f>
        <v>0</v>
      </c>
      <c r="L76" s="129">
        <f>'[3]2024_НМП_заявлено'!L81</f>
        <v>0</v>
      </c>
      <c r="M76" s="129">
        <f>'[3]2024_НМП_заявлено'!M81</f>
        <v>0</v>
      </c>
      <c r="N76" s="129">
        <f>'[3]2024_НМП_заявлено'!N81</f>
        <v>0</v>
      </c>
      <c r="O76" s="129">
        <f>'[3]2024_НМП_заявлено'!O81</f>
        <v>0</v>
      </c>
      <c r="P76" s="129">
        <f>'[3]2024_НМП_заявлено'!P81</f>
        <v>0</v>
      </c>
      <c r="Q76" s="129">
        <f>'[3]2024_НМП_заявлено'!Q81</f>
        <v>0</v>
      </c>
      <c r="R76" s="129">
        <f>'[3]2024_НМП_заявлено'!R81</f>
        <v>0</v>
      </c>
      <c r="S76" s="129">
        <f>'[3]2024_НМП_заявлено'!S81</f>
        <v>0</v>
      </c>
      <c r="T76" s="130">
        <f t="shared" si="39"/>
        <v>0</v>
      </c>
      <c r="U76" s="129">
        <f>'[3]2024_НМП_заявлено'!U81</f>
        <v>0</v>
      </c>
      <c r="V76" s="130">
        <f t="shared" si="40"/>
        <v>0</v>
      </c>
      <c r="W76" s="21">
        <f t="shared" si="41"/>
        <v>0</v>
      </c>
      <c r="X76" s="131"/>
      <c r="Y76" s="132">
        <f>V76-'ПР1.21.1_2024_НМП (Анализ)_'!S76</f>
        <v>0</v>
      </c>
      <c r="Z76" s="132"/>
      <c r="AA76" s="15">
        <f>'ПР1.21.1_2024_НМП (Анализ)_'!Q76</f>
        <v>0</v>
      </c>
      <c r="AB76" s="15">
        <f t="shared" si="42"/>
        <v>0</v>
      </c>
      <c r="AC76" s="133"/>
      <c r="AD76" s="16">
        <f t="shared" si="43"/>
        <v>0</v>
      </c>
      <c r="AF76" s="16">
        <f>'ПР1.21.1_2024_НМП (Анализ)_'!O76</f>
        <v>0</v>
      </c>
      <c r="AG76" s="16">
        <f t="shared" si="44"/>
        <v>0</v>
      </c>
      <c r="AH76" s="132">
        <f>V76-'[3]2024_НМП_заявлено'!V81</f>
        <v>0</v>
      </c>
    </row>
    <row r="77" spans="1:34" ht="18.75" x14ac:dyDescent="0.3">
      <c r="A77" s="38">
        <f t="shared" si="45"/>
        <v>64</v>
      </c>
      <c r="B77" s="43" t="s">
        <v>90</v>
      </c>
      <c r="C77" s="129">
        <f>'[3]2024_НМП_заявлено'!C82</f>
        <v>0</v>
      </c>
      <c r="D77" s="129">
        <f>'[3]2024_НМП_заявлено'!D82</f>
        <v>0</v>
      </c>
      <c r="E77" s="129">
        <f>'[3]2024_НМП_заявлено'!E82</f>
        <v>0</v>
      </c>
      <c r="F77" s="129">
        <f>'[3]2024_НМП_заявлено'!F82</f>
        <v>0</v>
      </c>
      <c r="G77" s="129">
        <f>'[3]2024_НМП_заявлено'!G82</f>
        <v>0</v>
      </c>
      <c r="H77" s="129">
        <f>'[3]2024_НМП_заявлено'!H82</f>
        <v>0</v>
      </c>
      <c r="I77" s="129">
        <f>'[3]2024_НМП_заявлено'!I82</f>
        <v>0</v>
      </c>
      <c r="J77" s="129">
        <f>'[3]2024_НМП_заявлено'!J82</f>
        <v>0</v>
      </c>
      <c r="K77" s="129">
        <f>ROUND('[3]2024_НМП_заявлено'!K82*'ПР1.21.2_НМП_2024 (в ТПОМС)'!$K$97,0)</f>
        <v>0</v>
      </c>
      <c r="L77" s="129">
        <f>'[3]2024_НМП_заявлено'!L82</f>
        <v>0</v>
      </c>
      <c r="M77" s="129">
        <f>'[3]2024_НМП_заявлено'!M82</f>
        <v>0</v>
      </c>
      <c r="N77" s="129">
        <f>'[3]2024_НМП_заявлено'!N82</f>
        <v>0</v>
      </c>
      <c r="O77" s="129">
        <f>'[3]2024_НМП_заявлено'!O82</f>
        <v>0</v>
      </c>
      <c r="P77" s="129">
        <f>'[3]2024_НМП_заявлено'!P82</f>
        <v>0</v>
      </c>
      <c r="Q77" s="129">
        <f>'[3]2024_НМП_заявлено'!Q82</f>
        <v>0</v>
      </c>
      <c r="R77" s="129">
        <f>'[3]2024_НМП_заявлено'!R82</f>
        <v>0</v>
      </c>
      <c r="S77" s="129">
        <f>'[3]2024_НМП_заявлено'!S82</f>
        <v>0</v>
      </c>
      <c r="T77" s="130">
        <f t="shared" si="39"/>
        <v>0</v>
      </c>
      <c r="U77" s="129">
        <f>'[3]2024_НМП_заявлено'!U82</f>
        <v>0</v>
      </c>
      <c r="V77" s="130">
        <f t="shared" si="40"/>
        <v>0</v>
      </c>
      <c r="W77" s="21">
        <f t="shared" si="41"/>
        <v>0</v>
      </c>
      <c r="X77" s="131"/>
      <c r="Y77" s="132">
        <f>V77-'ПР1.21.1_2024_НМП (Анализ)_'!S77</f>
        <v>0</v>
      </c>
      <c r="Z77" s="132"/>
      <c r="AA77" s="15">
        <f>'ПР1.21.1_2024_НМП (Анализ)_'!Q77</f>
        <v>0</v>
      </c>
      <c r="AB77" s="15">
        <f t="shared" si="42"/>
        <v>0</v>
      </c>
      <c r="AC77" s="133"/>
      <c r="AD77" s="16">
        <f t="shared" si="43"/>
        <v>0</v>
      </c>
      <c r="AF77" s="16">
        <f>'ПР1.21.1_2024_НМП (Анализ)_'!O77</f>
        <v>0</v>
      </c>
      <c r="AG77" s="16">
        <f t="shared" si="44"/>
        <v>0</v>
      </c>
      <c r="AH77" s="132">
        <f>V77-'[3]2024_НМП_заявлено'!V82</f>
        <v>0</v>
      </c>
    </row>
    <row r="78" spans="1:34" ht="18.75" x14ac:dyDescent="0.3">
      <c r="A78" s="38">
        <f t="shared" si="45"/>
        <v>65</v>
      </c>
      <c r="B78" s="43" t="s">
        <v>91</v>
      </c>
      <c r="C78" s="129">
        <f>'[3]2024_НМП_заявлено'!C83</f>
        <v>0</v>
      </c>
      <c r="D78" s="129">
        <f>'[3]2024_НМП_заявлено'!D83</f>
        <v>0</v>
      </c>
      <c r="E78" s="129">
        <f>'[3]2024_НМП_заявлено'!E83</f>
        <v>0</v>
      </c>
      <c r="F78" s="129">
        <f>'[3]2024_НМП_заявлено'!F83</f>
        <v>0</v>
      </c>
      <c r="G78" s="129">
        <f>'[3]2024_НМП_заявлено'!G83</f>
        <v>0</v>
      </c>
      <c r="H78" s="129">
        <f>'[3]2024_НМП_заявлено'!H83</f>
        <v>0</v>
      </c>
      <c r="I78" s="129">
        <f>'[3]2024_НМП_заявлено'!I83</f>
        <v>0</v>
      </c>
      <c r="J78" s="129">
        <f>'[3]2024_НМП_заявлено'!J83</f>
        <v>0</v>
      </c>
      <c r="K78" s="129">
        <f>ROUND('[3]2024_НМП_заявлено'!K83*'ПР1.21.2_НМП_2024 (в ТПОМС)'!$K$97,0)</f>
        <v>0</v>
      </c>
      <c r="L78" s="129">
        <f>'[3]2024_НМП_заявлено'!L83</f>
        <v>0</v>
      </c>
      <c r="M78" s="129">
        <f>'[3]2024_НМП_заявлено'!M83</f>
        <v>0</v>
      </c>
      <c r="N78" s="129">
        <f>'[3]2024_НМП_заявлено'!N83</f>
        <v>0</v>
      </c>
      <c r="O78" s="129">
        <f>'[3]2024_НМП_заявлено'!O83</f>
        <v>0</v>
      </c>
      <c r="P78" s="129">
        <f>'[3]2024_НМП_заявлено'!P83</f>
        <v>0</v>
      </c>
      <c r="Q78" s="129">
        <f>'[3]2024_НМП_заявлено'!Q83</f>
        <v>0</v>
      </c>
      <c r="R78" s="129">
        <f>'[3]2024_НМП_заявлено'!R83</f>
        <v>0</v>
      </c>
      <c r="S78" s="129">
        <f>'[3]2024_НМП_заявлено'!S83</f>
        <v>0</v>
      </c>
      <c r="T78" s="130">
        <f t="shared" si="39"/>
        <v>0</v>
      </c>
      <c r="U78" s="129">
        <f>'[3]2024_НМП_заявлено'!U83</f>
        <v>0</v>
      </c>
      <c r="V78" s="130">
        <f t="shared" si="40"/>
        <v>0</v>
      </c>
      <c r="W78" s="21">
        <f t="shared" si="41"/>
        <v>0</v>
      </c>
      <c r="X78" s="131"/>
      <c r="Y78" s="132">
        <f>V78-'ПР1.21.1_2024_НМП (Анализ)_'!S78</f>
        <v>0</v>
      </c>
      <c r="Z78" s="132"/>
      <c r="AA78" s="15">
        <f>'ПР1.21.1_2024_НМП (Анализ)_'!Q78</f>
        <v>0</v>
      </c>
      <c r="AB78" s="15">
        <f t="shared" si="42"/>
        <v>0</v>
      </c>
      <c r="AC78" s="133"/>
      <c r="AD78" s="16">
        <f t="shared" si="43"/>
        <v>0</v>
      </c>
      <c r="AF78" s="16">
        <f>'ПР1.21.1_2024_НМП (Анализ)_'!O78</f>
        <v>0</v>
      </c>
      <c r="AG78" s="16">
        <f t="shared" si="44"/>
        <v>0</v>
      </c>
      <c r="AH78" s="132">
        <f>V78-'[3]2024_НМП_заявлено'!V83</f>
        <v>0</v>
      </c>
    </row>
    <row r="79" spans="1:34" ht="18.75" x14ac:dyDescent="0.3">
      <c r="A79" s="38">
        <f t="shared" si="45"/>
        <v>66</v>
      </c>
      <c r="B79" s="43" t="s">
        <v>92</v>
      </c>
      <c r="C79" s="129">
        <f>'[3]2024_НМП_заявлено'!C84</f>
        <v>0</v>
      </c>
      <c r="D79" s="129">
        <f>'[3]2024_НМП_заявлено'!D84</f>
        <v>0</v>
      </c>
      <c r="E79" s="129">
        <f>'[3]2024_НМП_заявлено'!E84</f>
        <v>0</v>
      </c>
      <c r="F79" s="129">
        <f>'[3]2024_НМП_заявлено'!F84</f>
        <v>0</v>
      </c>
      <c r="G79" s="129">
        <f>'[3]2024_НМП_заявлено'!G84</f>
        <v>0</v>
      </c>
      <c r="H79" s="129">
        <f>'[3]2024_НМП_заявлено'!H84</f>
        <v>0</v>
      </c>
      <c r="I79" s="129">
        <f>'[3]2024_НМП_заявлено'!I84</f>
        <v>0</v>
      </c>
      <c r="J79" s="129">
        <f>'[3]2024_НМП_заявлено'!J84</f>
        <v>0</v>
      </c>
      <c r="K79" s="129">
        <f>ROUND('[3]2024_НМП_заявлено'!K84*'ПР1.21.2_НМП_2024 (в ТПОМС)'!$K$97,0)</f>
        <v>0</v>
      </c>
      <c r="L79" s="129">
        <f>'[3]2024_НМП_заявлено'!L84</f>
        <v>0</v>
      </c>
      <c r="M79" s="129">
        <f>'[3]2024_НМП_заявлено'!M84</f>
        <v>0</v>
      </c>
      <c r="N79" s="129">
        <f>'[3]2024_НМП_заявлено'!N84</f>
        <v>0</v>
      </c>
      <c r="O79" s="129">
        <f>'[3]2024_НМП_заявлено'!O84</f>
        <v>0</v>
      </c>
      <c r="P79" s="129">
        <f>'[3]2024_НМП_заявлено'!P84</f>
        <v>0</v>
      </c>
      <c r="Q79" s="129">
        <f>'[3]2024_НМП_заявлено'!Q84</f>
        <v>0</v>
      </c>
      <c r="R79" s="129">
        <f>'[3]2024_НМП_заявлено'!R84</f>
        <v>0</v>
      </c>
      <c r="S79" s="129">
        <f>'[3]2024_НМП_заявлено'!S84</f>
        <v>0</v>
      </c>
      <c r="T79" s="130">
        <f t="shared" si="39"/>
        <v>0</v>
      </c>
      <c r="U79" s="129">
        <f>'[3]2024_НМП_заявлено'!U84</f>
        <v>0</v>
      </c>
      <c r="V79" s="130">
        <f t="shared" si="40"/>
        <v>0</v>
      </c>
      <c r="W79" s="21">
        <f t="shared" si="41"/>
        <v>0</v>
      </c>
      <c r="X79" s="131"/>
      <c r="Y79" s="132">
        <f>V79-'ПР1.21.1_2024_НМП (Анализ)_'!S79</f>
        <v>0</v>
      </c>
      <c r="Z79" s="132"/>
      <c r="AA79" s="15">
        <f>'ПР1.21.1_2024_НМП (Анализ)_'!Q79</f>
        <v>0</v>
      </c>
      <c r="AB79" s="15">
        <f t="shared" si="42"/>
        <v>0</v>
      </c>
      <c r="AC79" s="133"/>
      <c r="AD79" s="16">
        <f t="shared" si="43"/>
        <v>0</v>
      </c>
      <c r="AF79" s="16">
        <f>'ПР1.21.1_2024_НМП (Анализ)_'!O79</f>
        <v>0</v>
      </c>
      <c r="AG79" s="16">
        <f t="shared" si="44"/>
        <v>0</v>
      </c>
      <c r="AH79" s="132">
        <f>V79-'[3]2024_НМП_заявлено'!V84</f>
        <v>0</v>
      </c>
    </row>
    <row r="80" spans="1:34" ht="19.5" customHeight="1" x14ac:dyDescent="0.3">
      <c r="A80" s="38">
        <f t="shared" si="45"/>
        <v>67</v>
      </c>
      <c r="B80" s="43" t="s">
        <v>93</v>
      </c>
      <c r="C80" s="129">
        <f>'[3]2024_НМП_заявлено'!C85</f>
        <v>0</v>
      </c>
      <c r="D80" s="129">
        <f>'[3]2024_НМП_заявлено'!D85</f>
        <v>0</v>
      </c>
      <c r="E80" s="129">
        <f>'[3]2024_НМП_заявлено'!E85</f>
        <v>0</v>
      </c>
      <c r="F80" s="129">
        <f>'[3]2024_НМП_заявлено'!F85</f>
        <v>0</v>
      </c>
      <c r="G80" s="129">
        <f>'[3]2024_НМП_заявлено'!G85</f>
        <v>0</v>
      </c>
      <c r="H80" s="129">
        <f>'[3]2024_НМП_заявлено'!H85</f>
        <v>0</v>
      </c>
      <c r="I80" s="129">
        <f>'[3]2024_НМП_заявлено'!I85</f>
        <v>0</v>
      </c>
      <c r="J80" s="129">
        <f>'[3]2024_НМП_заявлено'!J85</f>
        <v>0</v>
      </c>
      <c r="K80" s="129">
        <f>ROUND('[3]2024_НМП_заявлено'!K85*'ПР1.21.2_НМП_2024 (в ТПОМС)'!$K$97,0)</f>
        <v>0</v>
      </c>
      <c r="L80" s="129">
        <f>'[3]2024_НМП_заявлено'!L85</f>
        <v>0</v>
      </c>
      <c r="M80" s="129">
        <f>'[3]2024_НМП_заявлено'!M85</f>
        <v>0</v>
      </c>
      <c r="N80" s="129">
        <f>'[3]2024_НМП_заявлено'!N85</f>
        <v>0</v>
      </c>
      <c r="O80" s="129">
        <f>'[3]2024_НМП_заявлено'!O85</f>
        <v>0</v>
      </c>
      <c r="P80" s="129">
        <f>'[3]2024_НМП_заявлено'!P85</f>
        <v>0</v>
      </c>
      <c r="Q80" s="129">
        <f>'[3]2024_НМП_заявлено'!Q85</f>
        <v>0</v>
      </c>
      <c r="R80" s="129">
        <f>'[3]2024_НМП_заявлено'!R85</f>
        <v>0</v>
      </c>
      <c r="S80" s="129">
        <f>'[3]2024_НМП_заявлено'!S85</f>
        <v>0</v>
      </c>
      <c r="T80" s="130">
        <f t="shared" si="39"/>
        <v>0</v>
      </c>
      <c r="U80" s="129">
        <f>'[3]2024_НМП_заявлено'!U85</f>
        <v>0</v>
      </c>
      <c r="V80" s="130">
        <f t="shared" si="40"/>
        <v>0</v>
      </c>
      <c r="W80" s="21">
        <f t="shared" si="41"/>
        <v>0</v>
      </c>
      <c r="X80" s="131"/>
      <c r="Y80" s="132">
        <f>V80-'ПР1.21.1_2024_НМП (Анализ)_'!S80</f>
        <v>0</v>
      </c>
      <c r="Z80" s="132"/>
      <c r="AA80" s="15">
        <f>'ПР1.21.1_2024_НМП (Анализ)_'!Q80</f>
        <v>0</v>
      </c>
      <c r="AB80" s="15">
        <f t="shared" si="42"/>
        <v>0</v>
      </c>
      <c r="AC80" s="133"/>
      <c r="AD80" s="16">
        <f t="shared" si="43"/>
        <v>0</v>
      </c>
      <c r="AF80" s="16">
        <f>'ПР1.21.1_2024_НМП (Анализ)_'!O80</f>
        <v>0</v>
      </c>
      <c r="AG80" s="16">
        <f t="shared" si="44"/>
        <v>0</v>
      </c>
      <c r="AH80" s="132">
        <f>V80-'[3]2024_НМП_заявлено'!V85</f>
        <v>0</v>
      </c>
    </row>
    <row r="81" spans="1:34" ht="19.5" customHeight="1" x14ac:dyDescent="0.3">
      <c r="A81" s="38">
        <f t="shared" si="45"/>
        <v>68</v>
      </c>
      <c r="B81" s="43" t="s">
        <v>94</v>
      </c>
      <c r="C81" s="129">
        <f>'[3]2024_НМП_заявлено'!C86</f>
        <v>0</v>
      </c>
      <c r="D81" s="129">
        <f>'[3]2024_НМП_заявлено'!D86</f>
        <v>0</v>
      </c>
      <c r="E81" s="129">
        <f>'[3]2024_НМП_заявлено'!E86</f>
        <v>0</v>
      </c>
      <c r="F81" s="129">
        <f>'[3]2024_НМП_заявлено'!F86</f>
        <v>0</v>
      </c>
      <c r="G81" s="129">
        <f>'[3]2024_НМП_заявлено'!G86</f>
        <v>0</v>
      </c>
      <c r="H81" s="129">
        <f>'[3]2024_НМП_заявлено'!H86</f>
        <v>0</v>
      </c>
      <c r="I81" s="129">
        <f>'[3]2024_НМП_заявлено'!I86</f>
        <v>0</v>
      </c>
      <c r="J81" s="129">
        <f>'[3]2024_НМП_заявлено'!J86</f>
        <v>0</v>
      </c>
      <c r="K81" s="129">
        <f>ROUND('[3]2024_НМП_заявлено'!K86*'ПР1.21.2_НМП_2024 (в ТПОМС)'!$K$97,0)</f>
        <v>0</v>
      </c>
      <c r="L81" s="129">
        <f>'[3]2024_НМП_заявлено'!L86</f>
        <v>0</v>
      </c>
      <c r="M81" s="129">
        <f>'[3]2024_НМП_заявлено'!M86</f>
        <v>0</v>
      </c>
      <c r="N81" s="129">
        <f>'[3]2024_НМП_заявлено'!N86</f>
        <v>0</v>
      </c>
      <c r="O81" s="129">
        <f>'[3]2024_НМП_заявлено'!O86</f>
        <v>0</v>
      </c>
      <c r="P81" s="129">
        <f>'[3]2024_НМП_заявлено'!P86</f>
        <v>0</v>
      </c>
      <c r="Q81" s="129">
        <f>'[3]2024_НМП_заявлено'!Q86</f>
        <v>0</v>
      </c>
      <c r="R81" s="129">
        <f>'[3]2024_НМП_заявлено'!R86</f>
        <v>0</v>
      </c>
      <c r="S81" s="129">
        <f>'[3]2024_НМП_заявлено'!S86</f>
        <v>0</v>
      </c>
      <c r="T81" s="130">
        <f t="shared" si="39"/>
        <v>0</v>
      </c>
      <c r="U81" s="129">
        <f>'[3]2024_НМП_заявлено'!U86</f>
        <v>0</v>
      </c>
      <c r="V81" s="130">
        <f t="shared" si="40"/>
        <v>0</v>
      </c>
      <c r="W81" s="21">
        <f t="shared" si="41"/>
        <v>0</v>
      </c>
      <c r="X81" s="131"/>
      <c r="Y81" s="132">
        <f>V81-'ПР1.21.1_2024_НМП (Анализ)_'!S81</f>
        <v>0</v>
      </c>
      <c r="Z81" s="132"/>
      <c r="AA81" s="15">
        <f>'ПР1.21.1_2024_НМП (Анализ)_'!Q81</f>
        <v>0</v>
      </c>
      <c r="AB81" s="15">
        <f t="shared" si="42"/>
        <v>0</v>
      </c>
      <c r="AC81" s="133"/>
      <c r="AD81" s="16">
        <f t="shared" si="43"/>
        <v>0</v>
      </c>
      <c r="AF81" s="16">
        <f>'ПР1.21.1_2024_НМП (Анализ)_'!O81</f>
        <v>0</v>
      </c>
      <c r="AG81" s="16">
        <f t="shared" si="44"/>
        <v>0</v>
      </c>
      <c r="AH81" s="132">
        <f>V81-'[3]2024_НМП_заявлено'!V86</f>
        <v>0</v>
      </c>
    </row>
    <row r="82" spans="1:34" ht="18.75" x14ac:dyDescent="0.3">
      <c r="A82" s="38">
        <f t="shared" si="45"/>
        <v>69</v>
      </c>
      <c r="B82" s="43" t="s">
        <v>95</v>
      </c>
      <c r="C82" s="129">
        <f>'[3]2024_НМП_заявлено'!C87</f>
        <v>0</v>
      </c>
      <c r="D82" s="129">
        <f>'[3]2024_НМП_заявлено'!D87</f>
        <v>0</v>
      </c>
      <c r="E82" s="129">
        <f>'[3]2024_НМП_заявлено'!E87</f>
        <v>0</v>
      </c>
      <c r="F82" s="129">
        <f>'[3]2024_НМП_заявлено'!F87</f>
        <v>0</v>
      </c>
      <c r="G82" s="129">
        <f>'[3]2024_НМП_заявлено'!G87</f>
        <v>0</v>
      </c>
      <c r="H82" s="129">
        <f>'[3]2024_НМП_заявлено'!H87</f>
        <v>0</v>
      </c>
      <c r="I82" s="129">
        <f>'[3]2024_НМП_заявлено'!I87</f>
        <v>0</v>
      </c>
      <c r="J82" s="129">
        <f>'[3]2024_НМП_заявлено'!J87</f>
        <v>0</v>
      </c>
      <c r="K82" s="129">
        <f>ROUND('[3]2024_НМП_заявлено'!K87*'ПР1.21.2_НМП_2024 (в ТПОМС)'!$K$97,0)</f>
        <v>0</v>
      </c>
      <c r="L82" s="129">
        <f>'[3]2024_НМП_заявлено'!L87</f>
        <v>0</v>
      </c>
      <c r="M82" s="129">
        <f>'[3]2024_НМП_заявлено'!M87</f>
        <v>0</v>
      </c>
      <c r="N82" s="129">
        <f>'[3]2024_НМП_заявлено'!N87</f>
        <v>0</v>
      </c>
      <c r="O82" s="129">
        <f>'[3]2024_НМП_заявлено'!O87</f>
        <v>0</v>
      </c>
      <c r="P82" s="129">
        <f>'[3]2024_НМП_заявлено'!P87</f>
        <v>0</v>
      </c>
      <c r="Q82" s="129">
        <f>'[3]2024_НМП_заявлено'!Q87</f>
        <v>0</v>
      </c>
      <c r="R82" s="129">
        <f>'[3]2024_НМП_заявлено'!R87</f>
        <v>0</v>
      </c>
      <c r="S82" s="129">
        <f>'[3]2024_НМП_заявлено'!S87</f>
        <v>0</v>
      </c>
      <c r="T82" s="130">
        <f t="shared" si="39"/>
        <v>0</v>
      </c>
      <c r="U82" s="129">
        <f>'[3]2024_НМП_заявлено'!U87</f>
        <v>0</v>
      </c>
      <c r="V82" s="130">
        <f t="shared" si="40"/>
        <v>0</v>
      </c>
      <c r="W82" s="21">
        <f t="shared" si="41"/>
        <v>0</v>
      </c>
      <c r="X82" s="131"/>
      <c r="Y82" s="132">
        <f>V82-'ПР1.21.1_2024_НМП (Анализ)_'!S82</f>
        <v>0</v>
      </c>
      <c r="Z82" s="132"/>
      <c r="AA82" s="15">
        <f>'ПР1.21.1_2024_НМП (Анализ)_'!Q82</f>
        <v>0</v>
      </c>
      <c r="AB82" s="15">
        <f t="shared" si="42"/>
        <v>0</v>
      </c>
      <c r="AC82" s="133"/>
      <c r="AD82" s="16">
        <f t="shared" si="43"/>
        <v>0</v>
      </c>
      <c r="AF82" s="16">
        <f>'ПР1.21.1_2024_НМП (Анализ)_'!O82</f>
        <v>0</v>
      </c>
      <c r="AG82" s="16">
        <f t="shared" si="44"/>
        <v>0</v>
      </c>
      <c r="AH82" s="132">
        <f>V82-'[3]2024_НМП_заявлено'!V87</f>
        <v>0</v>
      </c>
    </row>
    <row r="83" spans="1:34" ht="18.75" x14ac:dyDescent="0.3">
      <c r="A83" s="38">
        <f t="shared" si="45"/>
        <v>70</v>
      </c>
      <c r="B83" s="43" t="s">
        <v>96</v>
      </c>
      <c r="C83" s="129">
        <f>'[3]2024_НМП_заявлено'!C88</f>
        <v>0</v>
      </c>
      <c r="D83" s="129">
        <f>'[3]2024_НМП_заявлено'!D88</f>
        <v>0</v>
      </c>
      <c r="E83" s="129">
        <f>'[3]2024_НМП_заявлено'!E88</f>
        <v>0</v>
      </c>
      <c r="F83" s="129">
        <f>'[3]2024_НМП_заявлено'!F88</f>
        <v>0</v>
      </c>
      <c r="G83" s="129">
        <f>'[3]2024_НМП_заявлено'!G88</f>
        <v>0</v>
      </c>
      <c r="H83" s="129">
        <f>'[3]2024_НМП_заявлено'!H88</f>
        <v>0</v>
      </c>
      <c r="I83" s="129">
        <f>'[3]2024_НМП_заявлено'!I88</f>
        <v>0</v>
      </c>
      <c r="J83" s="129">
        <f>'[3]2024_НМП_заявлено'!J88</f>
        <v>0</v>
      </c>
      <c r="K83" s="129">
        <f>ROUND('[3]2024_НМП_заявлено'!K88*'ПР1.21.2_НМП_2024 (в ТПОМС)'!$K$97,0)</f>
        <v>0</v>
      </c>
      <c r="L83" s="129">
        <f>'[3]2024_НМП_заявлено'!L88</f>
        <v>0</v>
      </c>
      <c r="M83" s="129">
        <f>'[3]2024_НМП_заявлено'!M88</f>
        <v>0</v>
      </c>
      <c r="N83" s="129">
        <f>'[3]2024_НМП_заявлено'!N88</f>
        <v>0</v>
      </c>
      <c r="O83" s="129">
        <f>'[3]2024_НМП_заявлено'!O88</f>
        <v>0</v>
      </c>
      <c r="P83" s="129">
        <f>'[3]2024_НМП_заявлено'!P88</f>
        <v>0</v>
      </c>
      <c r="Q83" s="129">
        <f>'[3]2024_НМП_заявлено'!Q88</f>
        <v>0</v>
      </c>
      <c r="R83" s="129">
        <f>'[3]2024_НМП_заявлено'!R88</f>
        <v>0</v>
      </c>
      <c r="S83" s="129">
        <f>'[3]2024_НМП_заявлено'!S88</f>
        <v>0</v>
      </c>
      <c r="T83" s="130">
        <f t="shared" si="39"/>
        <v>0</v>
      </c>
      <c r="U83" s="129">
        <f>'[3]2024_НМП_заявлено'!U88</f>
        <v>0</v>
      </c>
      <c r="V83" s="130">
        <f t="shared" si="40"/>
        <v>0</v>
      </c>
      <c r="W83" s="21">
        <f t="shared" si="41"/>
        <v>0</v>
      </c>
      <c r="X83" s="131"/>
      <c r="Y83" s="132">
        <f>V83-'ПР1.21.1_2024_НМП (Анализ)_'!S83</f>
        <v>0</v>
      </c>
      <c r="Z83" s="132"/>
      <c r="AA83" s="15">
        <f>'ПР1.21.1_2024_НМП (Анализ)_'!Q83</f>
        <v>0</v>
      </c>
      <c r="AB83" s="15">
        <f t="shared" si="42"/>
        <v>0</v>
      </c>
      <c r="AC83" s="133"/>
      <c r="AD83" s="16">
        <f t="shared" si="43"/>
        <v>0</v>
      </c>
      <c r="AF83" s="16">
        <f>'ПР1.21.1_2024_НМП (Анализ)_'!O83</f>
        <v>0</v>
      </c>
      <c r="AG83" s="16">
        <f t="shared" si="44"/>
        <v>0</v>
      </c>
      <c r="AH83" s="132">
        <f>V83-'[3]2024_НМП_заявлено'!V88</f>
        <v>0</v>
      </c>
    </row>
    <row r="84" spans="1:34" ht="18.75" x14ac:dyDescent="0.3">
      <c r="A84" s="38">
        <f t="shared" si="45"/>
        <v>71</v>
      </c>
      <c r="B84" s="43" t="s">
        <v>97</v>
      </c>
      <c r="C84" s="129">
        <f>'[3]2024_НМП_заявлено'!C89</f>
        <v>0</v>
      </c>
      <c r="D84" s="129">
        <f>'[3]2024_НМП_заявлено'!D89</f>
        <v>0</v>
      </c>
      <c r="E84" s="129">
        <f>'[3]2024_НМП_заявлено'!E89</f>
        <v>0</v>
      </c>
      <c r="F84" s="129">
        <f>'[3]2024_НМП_заявлено'!F89</f>
        <v>0</v>
      </c>
      <c r="G84" s="129">
        <f>'[3]2024_НМП_заявлено'!G89</f>
        <v>0</v>
      </c>
      <c r="H84" s="129">
        <f>'[3]2024_НМП_заявлено'!H89</f>
        <v>0</v>
      </c>
      <c r="I84" s="129">
        <f>'[3]2024_НМП_заявлено'!I89</f>
        <v>0</v>
      </c>
      <c r="J84" s="129">
        <f>'[3]2024_НМП_заявлено'!J89</f>
        <v>0</v>
      </c>
      <c r="K84" s="129">
        <f>ROUND('[3]2024_НМП_заявлено'!K89*'ПР1.21.2_НМП_2024 (в ТПОМС)'!$K$97,0)</f>
        <v>0</v>
      </c>
      <c r="L84" s="129">
        <f>'[3]2024_НМП_заявлено'!L89</f>
        <v>0</v>
      </c>
      <c r="M84" s="129">
        <f>'[3]2024_НМП_заявлено'!M89</f>
        <v>0</v>
      </c>
      <c r="N84" s="129">
        <f>'[3]2024_НМП_заявлено'!N89</f>
        <v>0</v>
      </c>
      <c r="O84" s="129">
        <f>'[3]2024_НМП_заявлено'!O89</f>
        <v>0</v>
      </c>
      <c r="P84" s="129">
        <f>'[3]2024_НМП_заявлено'!P89</f>
        <v>0</v>
      </c>
      <c r="Q84" s="129">
        <f>'[3]2024_НМП_заявлено'!Q89</f>
        <v>0</v>
      </c>
      <c r="R84" s="129">
        <f>'[3]2024_НМП_заявлено'!R89</f>
        <v>0</v>
      </c>
      <c r="S84" s="129">
        <f>'[3]2024_НМП_заявлено'!S89</f>
        <v>0</v>
      </c>
      <c r="T84" s="130">
        <f t="shared" si="39"/>
        <v>0</v>
      </c>
      <c r="U84" s="129">
        <f>'[3]2024_НМП_заявлено'!U89</f>
        <v>0</v>
      </c>
      <c r="V84" s="130">
        <f t="shared" si="40"/>
        <v>0</v>
      </c>
      <c r="W84" s="21">
        <f t="shared" si="41"/>
        <v>0</v>
      </c>
      <c r="X84" s="131"/>
      <c r="Y84" s="132">
        <f>V84-'ПР1.21.1_2024_НМП (Анализ)_'!S84</f>
        <v>0</v>
      </c>
      <c r="Z84" s="132"/>
      <c r="AA84" s="15">
        <f>'ПР1.21.1_2024_НМП (Анализ)_'!Q84</f>
        <v>0</v>
      </c>
      <c r="AB84" s="15">
        <f t="shared" si="42"/>
        <v>0</v>
      </c>
      <c r="AC84" s="133"/>
      <c r="AD84" s="16">
        <f t="shared" si="43"/>
        <v>0</v>
      </c>
      <c r="AF84" s="16">
        <f>'ПР1.21.1_2024_НМП (Анализ)_'!O84</f>
        <v>0</v>
      </c>
      <c r="AG84" s="16">
        <f t="shared" si="44"/>
        <v>0</v>
      </c>
      <c r="AH84" s="132">
        <f>V84-'[3]2024_НМП_заявлено'!V89</f>
        <v>0</v>
      </c>
    </row>
    <row r="85" spans="1:34" s="45" customFormat="1" ht="18.75" x14ac:dyDescent="0.3">
      <c r="A85" s="38">
        <f t="shared" si="45"/>
        <v>72</v>
      </c>
      <c r="B85" s="43" t="s">
        <v>98</v>
      </c>
      <c r="C85" s="129">
        <f>'[3]2024_НМП_заявлено'!C90</f>
        <v>0</v>
      </c>
      <c r="D85" s="129">
        <f>'[3]2024_НМП_заявлено'!D90</f>
        <v>0</v>
      </c>
      <c r="E85" s="129">
        <f>'[3]2024_НМП_заявлено'!E90</f>
        <v>0</v>
      </c>
      <c r="F85" s="129">
        <f>'[3]2024_НМП_заявлено'!F90</f>
        <v>0</v>
      </c>
      <c r="G85" s="129">
        <f>'[3]2024_НМП_заявлено'!G90</f>
        <v>0</v>
      </c>
      <c r="H85" s="129">
        <f>'[3]2024_НМП_заявлено'!H90</f>
        <v>0</v>
      </c>
      <c r="I85" s="129">
        <f>'[3]2024_НМП_заявлено'!I90</f>
        <v>0</v>
      </c>
      <c r="J85" s="129">
        <f>'[3]2024_НМП_заявлено'!J90</f>
        <v>0</v>
      </c>
      <c r="K85" s="129">
        <f>ROUND('[3]2024_НМП_заявлено'!K90*'ПР1.21.2_НМП_2024 (в ТПОМС)'!$K$97,0)</f>
        <v>0</v>
      </c>
      <c r="L85" s="129">
        <f>'[3]2024_НМП_заявлено'!L90</f>
        <v>0</v>
      </c>
      <c r="M85" s="129">
        <f>'[3]2024_НМП_заявлено'!M90</f>
        <v>0</v>
      </c>
      <c r="N85" s="129">
        <f>'[3]2024_НМП_заявлено'!N90</f>
        <v>0</v>
      </c>
      <c r="O85" s="129">
        <f>'[3]2024_НМП_заявлено'!O90</f>
        <v>0</v>
      </c>
      <c r="P85" s="129">
        <f>'[3]2024_НМП_заявлено'!P90</f>
        <v>0</v>
      </c>
      <c r="Q85" s="129">
        <f>'[3]2024_НМП_заявлено'!Q90</f>
        <v>0</v>
      </c>
      <c r="R85" s="129">
        <f>'[3]2024_НМП_заявлено'!R90</f>
        <v>0</v>
      </c>
      <c r="S85" s="129">
        <f>'[3]2024_НМП_заявлено'!S90</f>
        <v>0</v>
      </c>
      <c r="T85" s="130">
        <f t="shared" si="39"/>
        <v>0</v>
      </c>
      <c r="U85" s="129">
        <f>'[3]2024_НМП_заявлено'!U90</f>
        <v>0</v>
      </c>
      <c r="V85" s="130">
        <f t="shared" si="40"/>
        <v>0</v>
      </c>
      <c r="W85" s="21">
        <f t="shared" si="41"/>
        <v>0</v>
      </c>
      <c r="X85" s="131"/>
      <c r="Y85" s="132">
        <f>V85-'ПР1.21.1_2024_НМП (Анализ)_'!S85</f>
        <v>0</v>
      </c>
      <c r="Z85" s="132"/>
      <c r="AA85" s="15">
        <f>'ПР1.21.1_2024_НМП (Анализ)_'!Q85</f>
        <v>0</v>
      </c>
      <c r="AB85" s="15">
        <f t="shared" si="42"/>
        <v>0</v>
      </c>
      <c r="AC85" s="133"/>
      <c r="AD85" s="16">
        <f t="shared" si="43"/>
        <v>0</v>
      </c>
      <c r="AF85" s="16">
        <f>'ПР1.21.1_2024_НМП (Анализ)_'!O85</f>
        <v>0</v>
      </c>
      <c r="AG85" s="16">
        <f t="shared" si="44"/>
        <v>0</v>
      </c>
      <c r="AH85" s="132">
        <f>V85-'[3]2024_НМП_заявлено'!V90</f>
        <v>0</v>
      </c>
    </row>
    <row r="86" spans="1:34" ht="18.75" x14ac:dyDescent="0.3">
      <c r="A86" s="38">
        <f t="shared" si="45"/>
        <v>73</v>
      </c>
      <c r="B86" s="43" t="s">
        <v>99</v>
      </c>
      <c r="C86" s="129">
        <f>'[3]2024_НМП_заявлено'!C91</f>
        <v>0</v>
      </c>
      <c r="D86" s="129">
        <f>'[3]2024_НМП_заявлено'!D91</f>
        <v>0</v>
      </c>
      <c r="E86" s="129">
        <f>'[3]2024_НМП_заявлено'!E91</f>
        <v>0</v>
      </c>
      <c r="F86" s="129">
        <f>'[3]2024_НМП_заявлено'!F91</f>
        <v>0</v>
      </c>
      <c r="G86" s="129">
        <f>'[3]2024_НМП_заявлено'!G91</f>
        <v>0</v>
      </c>
      <c r="H86" s="129">
        <f>'[3]2024_НМП_заявлено'!H91</f>
        <v>0</v>
      </c>
      <c r="I86" s="129">
        <f>'[3]2024_НМП_заявлено'!I91</f>
        <v>0</v>
      </c>
      <c r="J86" s="129">
        <f>'[3]2024_НМП_заявлено'!J91</f>
        <v>0</v>
      </c>
      <c r="K86" s="129">
        <f>ROUND('[3]2024_НМП_заявлено'!K91*'ПР1.21.2_НМП_2024 (в ТПОМС)'!$K$97,0)</f>
        <v>0</v>
      </c>
      <c r="L86" s="129">
        <f>'[3]2024_НМП_заявлено'!L91</f>
        <v>0</v>
      </c>
      <c r="M86" s="129">
        <f>'[3]2024_НМП_заявлено'!M91</f>
        <v>0</v>
      </c>
      <c r="N86" s="129">
        <f>'[3]2024_НМП_заявлено'!N91</f>
        <v>0</v>
      </c>
      <c r="O86" s="129">
        <f>'[3]2024_НМП_заявлено'!O91</f>
        <v>0</v>
      </c>
      <c r="P86" s="129">
        <f>'[3]2024_НМП_заявлено'!P91</f>
        <v>0</v>
      </c>
      <c r="Q86" s="129">
        <f>'[3]2024_НМП_заявлено'!Q91</f>
        <v>0</v>
      </c>
      <c r="R86" s="129">
        <f>'[3]2024_НМП_заявлено'!R91</f>
        <v>0</v>
      </c>
      <c r="S86" s="129">
        <f>'[3]2024_НМП_заявлено'!S91</f>
        <v>0</v>
      </c>
      <c r="T86" s="130">
        <f t="shared" si="39"/>
        <v>0</v>
      </c>
      <c r="U86" s="129">
        <f>'[3]2024_НМП_заявлено'!U91</f>
        <v>0</v>
      </c>
      <c r="V86" s="130">
        <f t="shared" si="40"/>
        <v>0</v>
      </c>
      <c r="W86" s="21">
        <f t="shared" si="41"/>
        <v>0</v>
      </c>
      <c r="X86" s="131"/>
      <c r="Y86" s="132">
        <f>V86-'ПР1.21.1_2024_НМП (Анализ)_'!S86</f>
        <v>0</v>
      </c>
      <c r="Z86" s="132"/>
      <c r="AA86" s="15">
        <f>'ПР1.21.1_2024_НМП (Анализ)_'!Q86</f>
        <v>0</v>
      </c>
      <c r="AB86" s="15">
        <f t="shared" si="42"/>
        <v>0</v>
      </c>
      <c r="AC86" s="133"/>
      <c r="AD86" s="16">
        <f t="shared" si="43"/>
        <v>0</v>
      </c>
      <c r="AF86" s="16">
        <f>'ПР1.21.1_2024_НМП (Анализ)_'!O86</f>
        <v>0</v>
      </c>
      <c r="AG86" s="16">
        <f t="shared" si="44"/>
        <v>0</v>
      </c>
      <c r="AH86" s="132">
        <f>V86-'[3]2024_НМП_заявлено'!V91</f>
        <v>0</v>
      </c>
    </row>
    <row r="87" spans="1:34" ht="13.5" customHeight="1" x14ac:dyDescent="0.3">
      <c r="A87" s="38">
        <f t="shared" si="45"/>
        <v>74</v>
      </c>
      <c r="B87" s="43" t="s">
        <v>100</v>
      </c>
      <c r="C87" s="129">
        <f>'[3]2024_НМП_заявлено'!C92</f>
        <v>0</v>
      </c>
      <c r="D87" s="129">
        <f>'[3]2024_НМП_заявлено'!D92</f>
        <v>0</v>
      </c>
      <c r="E87" s="129">
        <f>'[3]2024_НМП_заявлено'!E92</f>
        <v>0</v>
      </c>
      <c r="F87" s="129">
        <f>'[3]2024_НМП_заявлено'!F92</f>
        <v>0</v>
      </c>
      <c r="G87" s="129">
        <f>'[3]2024_НМП_заявлено'!G92</f>
        <v>0</v>
      </c>
      <c r="H87" s="129">
        <f>'[3]2024_НМП_заявлено'!H92</f>
        <v>0</v>
      </c>
      <c r="I87" s="129">
        <f>'[3]2024_НМП_заявлено'!I92</f>
        <v>0</v>
      </c>
      <c r="J87" s="129">
        <f>'[3]2024_НМП_заявлено'!J92</f>
        <v>0</v>
      </c>
      <c r="K87" s="129">
        <f>ROUND('[3]2024_НМП_заявлено'!K92*'ПР1.21.2_НМП_2024 (в ТПОМС)'!$K$97,0)</f>
        <v>0</v>
      </c>
      <c r="L87" s="129">
        <f>'[3]2024_НМП_заявлено'!L92</f>
        <v>0</v>
      </c>
      <c r="M87" s="129">
        <f>'[3]2024_НМП_заявлено'!M92</f>
        <v>0</v>
      </c>
      <c r="N87" s="129">
        <f>'[3]2024_НМП_заявлено'!N92</f>
        <v>0</v>
      </c>
      <c r="O87" s="129">
        <f>'[3]2024_НМП_заявлено'!O92</f>
        <v>0</v>
      </c>
      <c r="P87" s="129">
        <f>'[3]2024_НМП_заявлено'!P92</f>
        <v>0</v>
      </c>
      <c r="Q87" s="129">
        <f>'[3]2024_НМП_заявлено'!Q92</f>
        <v>0</v>
      </c>
      <c r="R87" s="129">
        <f>'[3]2024_НМП_заявлено'!R92</f>
        <v>0</v>
      </c>
      <c r="S87" s="129">
        <f>'[3]2024_НМП_заявлено'!S92</f>
        <v>0</v>
      </c>
      <c r="T87" s="130">
        <f t="shared" si="39"/>
        <v>0</v>
      </c>
      <c r="U87" s="129">
        <f>'[3]2024_НМП_заявлено'!U92</f>
        <v>0</v>
      </c>
      <c r="V87" s="130">
        <f t="shared" si="40"/>
        <v>0</v>
      </c>
      <c r="W87" s="21">
        <f t="shared" si="41"/>
        <v>0</v>
      </c>
      <c r="X87" s="131"/>
      <c r="Y87" s="132">
        <f>V87-'ПР1.21.1_2024_НМП (Анализ)_'!S87</f>
        <v>0</v>
      </c>
      <c r="Z87" s="132"/>
      <c r="AA87" s="15">
        <f>'ПР1.21.1_2024_НМП (Анализ)_'!Q87</f>
        <v>0</v>
      </c>
      <c r="AB87" s="15">
        <f t="shared" si="42"/>
        <v>0</v>
      </c>
      <c r="AC87" s="133"/>
      <c r="AD87" s="16">
        <f t="shared" si="43"/>
        <v>0</v>
      </c>
      <c r="AF87" s="16">
        <f>'ПР1.21.1_2024_НМП (Анализ)_'!O87</f>
        <v>0</v>
      </c>
      <c r="AG87" s="16">
        <f t="shared" si="44"/>
        <v>0</v>
      </c>
      <c r="AH87" s="132">
        <f>V87-'[3]2024_НМП_заявлено'!V92</f>
        <v>0</v>
      </c>
    </row>
    <row r="88" spans="1:34" ht="18.75" x14ac:dyDescent="0.3">
      <c r="A88" s="38">
        <f t="shared" si="45"/>
        <v>75</v>
      </c>
      <c r="B88" s="43" t="s">
        <v>101</v>
      </c>
      <c r="C88" s="129">
        <f>'[3]2024_НМП_заявлено'!C93</f>
        <v>0</v>
      </c>
      <c r="D88" s="129">
        <f>'[3]2024_НМП_заявлено'!D93</f>
        <v>0</v>
      </c>
      <c r="E88" s="129">
        <f>'[3]2024_НМП_заявлено'!E93</f>
        <v>0</v>
      </c>
      <c r="F88" s="129">
        <f>'[3]2024_НМП_заявлено'!F93</f>
        <v>0</v>
      </c>
      <c r="G88" s="129">
        <f>'[3]2024_НМП_заявлено'!G93</f>
        <v>0</v>
      </c>
      <c r="H88" s="129">
        <f>'[3]2024_НМП_заявлено'!H93</f>
        <v>0</v>
      </c>
      <c r="I88" s="129">
        <f>'[3]2024_НМП_заявлено'!I93</f>
        <v>0</v>
      </c>
      <c r="J88" s="129">
        <f>'[3]2024_НМП_заявлено'!J93</f>
        <v>0</v>
      </c>
      <c r="K88" s="129">
        <f>ROUND('[3]2024_НМП_заявлено'!K93*'ПР1.21.2_НМП_2024 (в ТПОМС)'!$K$97,0)</f>
        <v>0</v>
      </c>
      <c r="L88" s="129">
        <f>'[3]2024_НМП_заявлено'!L93</f>
        <v>0</v>
      </c>
      <c r="M88" s="129">
        <f>'[3]2024_НМП_заявлено'!M93</f>
        <v>0</v>
      </c>
      <c r="N88" s="129">
        <f>'[3]2024_НМП_заявлено'!N93</f>
        <v>0</v>
      </c>
      <c r="O88" s="129">
        <f>'[3]2024_НМП_заявлено'!O93</f>
        <v>0</v>
      </c>
      <c r="P88" s="129">
        <f>'[3]2024_НМП_заявлено'!P93</f>
        <v>0</v>
      </c>
      <c r="Q88" s="129">
        <f>'[3]2024_НМП_заявлено'!Q93</f>
        <v>0</v>
      </c>
      <c r="R88" s="129">
        <f>'[3]2024_НМП_заявлено'!R93</f>
        <v>0</v>
      </c>
      <c r="S88" s="129">
        <f>'[3]2024_НМП_заявлено'!S93</f>
        <v>0</v>
      </c>
      <c r="T88" s="130">
        <f t="shared" si="39"/>
        <v>0</v>
      </c>
      <c r="U88" s="129">
        <f>'[3]2024_НМП_заявлено'!U93</f>
        <v>0</v>
      </c>
      <c r="V88" s="130">
        <f t="shared" si="40"/>
        <v>0</v>
      </c>
      <c r="W88" s="21">
        <f t="shared" si="41"/>
        <v>0</v>
      </c>
      <c r="X88" s="131"/>
      <c r="Y88" s="132">
        <f>V88-'ПР1.21.1_2024_НМП (Анализ)_'!S88</f>
        <v>0</v>
      </c>
      <c r="Z88" s="132"/>
      <c r="AA88" s="15">
        <f>'ПР1.21.1_2024_НМП (Анализ)_'!Q88</f>
        <v>0</v>
      </c>
      <c r="AB88" s="15">
        <f t="shared" si="42"/>
        <v>0</v>
      </c>
      <c r="AC88" s="133"/>
      <c r="AD88" s="16">
        <f t="shared" si="43"/>
        <v>0</v>
      </c>
      <c r="AF88" s="16">
        <f>'ПР1.21.1_2024_НМП (Анализ)_'!O88</f>
        <v>0</v>
      </c>
      <c r="AG88" s="16">
        <f t="shared" si="44"/>
        <v>0</v>
      </c>
      <c r="AH88" s="132">
        <f>V88-'[3]2024_НМП_заявлено'!V93</f>
        <v>0</v>
      </c>
    </row>
    <row r="89" spans="1:34" ht="18.75" x14ac:dyDescent="0.3">
      <c r="A89" s="38">
        <f t="shared" si="45"/>
        <v>76</v>
      </c>
      <c r="B89" s="46" t="s">
        <v>102</v>
      </c>
      <c r="C89" s="129">
        <f>'[3]2024_НМП_заявлено'!C94</f>
        <v>0</v>
      </c>
      <c r="D89" s="129">
        <f>'[3]2024_НМП_заявлено'!D94</f>
        <v>0</v>
      </c>
      <c r="E89" s="129">
        <f>'[3]2024_НМП_заявлено'!E94</f>
        <v>0</v>
      </c>
      <c r="F89" s="129">
        <f>'[3]2024_НМП_заявлено'!F94</f>
        <v>0</v>
      </c>
      <c r="G89" s="129">
        <f>'[3]2024_НМП_заявлено'!G94</f>
        <v>0</v>
      </c>
      <c r="H89" s="129">
        <f>'[3]2024_НМП_заявлено'!H94</f>
        <v>0</v>
      </c>
      <c r="I89" s="129">
        <f>'[3]2024_НМП_заявлено'!I94</f>
        <v>0</v>
      </c>
      <c r="J89" s="129">
        <f>'[3]2024_НМП_заявлено'!J94</f>
        <v>0</v>
      </c>
      <c r="K89" s="129">
        <f>ROUND('[3]2024_НМП_заявлено'!K94*'ПР1.21.2_НМП_2024 (в ТПОМС)'!$K$97,0)</f>
        <v>0</v>
      </c>
      <c r="L89" s="129">
        <f>'[3]2024_НМП_заявлено'!L94</f>
        <v>0</v>
      </c>
      <c r="M89" s="129">
        <f>'[3]2024_НМП_заявлено'!M94</f>
        <v>0</v>
      </c>
      <c r="N89" s="129">
        <f>'[3]2024_НМП_заявлено'!N94</f>
        <v>0</v>
      </c>
      <c r="O89" s="129">
        <f>'[3]2024_НМП_заявлено'!O94</f>
        <v>0</v>
      </c>
      <c r="P89" s="129">
        <f>'[3]2024_НМП_заявлено'!P94</f>
        <v>0</v>
      </c>
      <c r="Q89" s="129">
        <f>'[3]2024_НМП_заявлено'!Q94</f>
        <v>0</v>
      </c>
      <c r="R89" s="129">
        <f>'[3]2024_НМП_заявлено'!R94</f>
        <v>0</v>
      </c>
      <c r="S89" s="129">
        <f>'[3]2024_НМП_заявлено'!S94</f>
        <v>0</v>
      </c>
      <c r="T89" s="130">
        <f t="shared" si="39"/>
        <v>0</v>
      </c>
      <c r="U89" s="129">
        <f>'[3]2024_НМП_заявлено'!U94</f>
        <v>0</v>
      </c>
      <c r="V89" s="130">
        <f t="shared" si="40"/>
        <v>0</v>
      </c>
      <c r="W89" s="21">
        <f t="shared" si="41"/>
        <v>0</v>
      </c>
      <c r="X89" s="131"/>
      <c r="Y89" s="132">
        <f>V89-'ПР1.21.1_2024_НМП (Анализ)_'!S89</f>
        <v>0</v>
      </c>
      <c r="Z89" s="132"/>
      <c r="AA89" s="15">
        <f>'ПР1.21.1_2024_НМП (Анализ)_'!Q89</f>
        <v>0</v>
      </c>
      <c r="AB89" s="15">
        <f t="shared" si="42"/>
        <v>0</v>
      </c>
      <c r="AC89" s="133"/>
      <c r="AD89" s="16">
        <f t="shared" si="43"/>
        <v>0</v>
      </c>
      <c r="AF89" s="16">
        <f>'ПР1.21.1_2024_НМП (Анализ)_'!O89</f>
        <v>0</v>
      </c>
      <c r="AG89" s="16">
        <f t="shared" si="44"/>
        <v>0</v>
      </c>
      <c r="AH89" s="132">
        <f>V89-'[3]2024_НМП_заявлено'!V94</f>
        <v>0</v>
      </c>
    </row>
    <row r="90" spans="1:34" ht="18.75" x14ac:dyDescent="0.3">
      <c r="A90" s="38">
        <f t="shared" si="45"/>
        <v>77</v>
      </c>
      <c r="B90" s="46" t="s">
        <v>103</v>
      </c>
      <c r="C90" s="129">
        <f>'[3]2024_НМП_заявлено'!C95</f>
        <v>0</v>
      </c>
      <c r="D90" s="129">
        <f>'[3]2024_НМП_заявлено'!D95</f>
        <v>0</v>
      </c>
      <c r="E90" s="129">
        <f>'[3]2024_НМП_заявлено'!E95</f>
        <v>0</v>
      </c>
      <c r="F90" s="129">
        <f>'[3]2024_НМП_заявлено'!F95</f>
        <v>0</v>
      </c>
      <c r="G90" s="129">
        <f>'[3]2024_НМП_заявлено'!G95</f>
        <v>0</v>
      </c>
      <c r="H90" s="129">
        <f>'[3]2024_НМП_заявлено'!H95</f>
        <v>0</v>
      </c>
      <c r="I90" s="129">
        <f>'[3]2024_НМП_заявлено'!I95</f>
        <v>0</v>
      </c>
      <c r="J90" s="129">
        <f>'[3]2024_НМП_заявлено'!J95</f>
        <v>0</v>
      </c>
      <c r="K90" s="129">
        <f>ROUND('[3]2024_НМП_заявлено'!K95*'ПР1.21.2_НМП_2024 (в ТПОМС)'!$K$97,0)</f>
        <v>0</v>
      </c>
      <c r="L90" s="129">
        <f>'[3]2024_НМП_заявлено'!L95</f>
        <v>0</v>
      </c>
      <c r="M90" s="129">
        <f>'[3]2024_НМП_заявлено'!M95</f>
        <v>0</v>
      </c>
      <c r="N90" s="129">
        <f>'[3]2024_НМП_заявлено'!N95</f>
        <v>0</v>
      </c>
      <c r="O90" s="129">
        <f>'[3]2024_НМП_заявлено'!O95</f>
        <v>0</v>
      </c>
      <c r="P90" s="129">
        <f>'[3]2024_НМП_заявлено'!P95</f>
        <v>0</v>
      </c>
      <c r="Q90" s="129">
        <f>'[3]2024_НМП_заявлено'!Q95</f>
        <v>0</v>
      </c>
      <c r="R90" s="129">
        <f>'[3]2024_НМП_заявлено'!R95</f>
        <v>0</v>
      </c>
      <c r="S90" s="129">
        <f>'[3]2024_НМП_заявлено'!S95</f>
        <v>0</v>
      </c>
      <c r="T90" s="130">
        <f t="shared" si="39"/>
        <v>0</v>
      </c>
      <c r="U90" s="129">
        <f>'[3]2024_НМП_заявлено'!U95</f>
        <v>0</v>
      </c>
      <c r="V90" s="130">
        <f t="shared" si="40"/>
        <v>0</v>
      </c>
      <c r="W90" s="21">
        <f t="shared" si="41"/>
        <v>0</v>
      </c>
      <c r="X90" s="131"/>
      <c r="Y90" s="132">
        <f>V90-'ПР1.21.1_2024_НМП (Анализ)_'!S90</f>
        <v>0</v>
      </c>
      <c r="Z90" s="132"/>
      <c r="AA90" s="15">
        <f>'ПР1.21.1_2024_НМП (Анализ)_'!Q90</f>
        <v>0</v>
      </c>
      <c r="AB90" s="15">
        <f t="shared" si="42"/>
        <v>0</v>
      </c>
      <c r="AC90" s="133"/>
      <c r="AD90" s="16">
        <f t="shared" si="43"/>
        <v>0</v>
      </c>
      <c r="AF90" s="16">
        <f>'ПР1.21.1_2024_НМП (Анализ)_'!O90</f>
        <v>0</v>
      </c>
      <c r="AG90" s="16">
        <f t="shared" si="44"/>
        <v>0</v>
      </c>
      <c r="AH90" s="132">
        <f>V90-'[3]2024_НМП_заявлено'!V95</f>
        <v>0</v>
      </c>
    </row>
    <row r="91" spans="1:34" s="45" customFormat="1" ht="18.75" x14ac:dyDescent="0.3">
      <c r="A91" s="38">
        <f t="shared" si="45"/>
        <v>78</v>
      </c>
      <c r="B91" s="46" t="s">
        <v>104</v>
      </c>
      <c r="C91" s="129">
        <f>'[3]2024_НМП_заявлено'!C96</f>
        <v>0</v>
      </c>
      <c r="D91" s="129">
        <f>'[3]2024_НМП_заявлено'!D96</f>
        <v>0</v>
      </c>
      <c r="E91" s="129">
        <f>'[3]2024_НМП_заявлено'!E96</f>
        <v>0</v>
      </c>
      <c r="F91" s="129">
        <f>'[3]2024_НМП_заявлено'!F96</f>
        <v>0</v>
      </c>
      <c r="G91" s="129">
        <f>'[3]2024_НМП_заявлено'!G96</f>
        <v>0</v>
      </c>
      <c r="H91" s="129">
        <f>'[3]2024_НМП_заявлено'!H96</f>
        <v>0</v>
      </c>
      <c r="I91" s="129">
        <f>'[3]2024_НМП_заявлено'!I96</f>
        <v>0</v>
      </c>
      <c r="J91" s="129">
        <f>'[3]2024_НМП_заявлено'!J96</f>
        <v>0</v>
      </c>
      <c r="K91" s="129">
        <f>ROUND('[3]2024_НМП_заявлено'!K96*'ПР1.21.2_НМП_2024 (в ТПОМС)'!$K$97,0)</f>
        <v>0</v>
      </c>
      <c r="L91" s="129">
        <f>'[3]2024_НМП_заявлено'!L96</f>
        <v>0</v>
      </c>
      <c r="M91" s="129">
        <f>'[3]2024_НМП_заявлено'!M96</f>
        <v>0</v>
      </c>
      <c r="N91" s="129">
        <f>'[3]2024_НМП_заявлено'!N96</f>
        <v>0</v>
      </c>
      <c r="O91" s="129">
        <f>'[3]2024_НМП_заявлено'!O96</f>
        <v>0</v>
      </c>
      <c r="P91" s="129">
        <f>'[3]2024_НМП_заявлено'!P96</f>
        <v>0</v>
      </c>
      <c r="Q91" s="129">
        <f>'[3]2024_НМП_заявлено'!Q96</f>
        <v>0</v>
      </c>
      <c r="R91" s="129">
        <f>'[3]2024_НМП_заявлено'!R96</f>
        <v>0</v>
      </c>
      <c r="S91" s="129">
        <f>'[3]2024_НМП_заявлено'!S96</f>
        <v>0</v>
      </c>
      <c r="T91" s="130">
        <f t="shared" si="39"/>
        <v>0</v>
      </c>
      <c r="U91" s="129">
        <f>'[3]2024_НМП_заявлено'!U96</f>
        <v>0</v>
      </c>
      <c r="V91" s="130">
        <f t="shared" si="40"/>
        <v>0</v>
      </c>
      <c r="W91" s="21">
        <f t="shared" si="41"/>
        <v>0</v>
      </c>
      <c r="X91" s="131"/>
      <c r="Y91" s="132">
        <f>V91-'ПР1.21.1_2024_НМП (Анализ)_'!S91</f>
        <v>0</v>
      </c>
      <c r="Z91" s="132"/>
      <c r="AA91" s="15">
        <f>'ПР1.21.1_2024_НМП (Анализ)_'!Q91</f>
        <v>0</v>
      </c>
      <c r="AB91" s="15">
        <f t="shared" si="42"/>
        <v>0</v>
      </c>
      <c r="AC91" s="133"/>
      <c r="AD91" s="16">
        <f t="shared" si="43"/>
        <v>0</v>
      </c>
      <c r="AF91" s="16">
        <f>'ПР1.21.1_2024_НМП (Анализ)_'!O91</f>
        <v>0</v>
      </c>
      <c r="AG91" s="16">
        <f t="shared" si="44"/>
        <v>0</v>
      </c>
      <c r="AH91" s="132">
        <f>V91-'[3]2024_НМП_заявлено'!V96</f>
        <v>0</v>
      </c>
    </row>
    <row r="92" spans="1:34" ht="18.75" x14ac:dyDescent="0.3">
      <c r="A92" s="38">
        <f t="shared" si="45"/>
        <v>79</v>
      </c>
      <c r="B92" s="46" t="s">
        <v>105</v>
      </c>
      <c r="C92" s="129">
        <f>'[3]2024_НМП_заявлено'!C97</f>
        <v>0</v>
      </c>
      <c r="D92" s="129">
        <f>'[3]2024_НМП_заявлено'!D97</f>
        <v>0</v>
      </c>
      <c r="E92" s="129">
        <f>'[3]2024_НМП_заявлено'!E97</f>
        <v>0</v>
      </c>
      <c r="F92" s="129">
        <f>'[3]2024_НМП_заявлено'!F97</f>
        <v>0</v>
      </c>
      <c r="G92" s="129">
        <f>'[3]2024_НМП_заявлено'!G97</f>
        <v>0</v>
      </c>
      <c r="H92" s="129">
        <f>'[3]2024_НМП_заявлено'!H97</f>
        <v>0</v>
      </c>
      <c r="I92" s="129">
        <f>'[3]2024_НМП_заявлено'!I97</f>
        <v>0</v>
      </c>
      <c r="J92" s="129">
        <f>'[3]2024_НМП_заявлено'!J97</f>
        <v>0</v>
      </c>
      <c r="K92" s="129">
        <f>ROUND('[3]2024_НМП_заявлено'!K97*'ПР1.21.2_НМП_2024 (в ТПОМС)'!$K$97,0)</f>
        <v>0</v>
      </c>
      <c r="L92" s="129">
        <f>'[3]2024_НМП_заявлено'!L97</f>
        <v>0</v>
      </c>
      <c r="M92" s="129">
        <f>'[3]2024_НМП_заявлено'!M97</f>
        <v>0</v>
      </c>
      <c r="N92" s="129">
        <f>'[3]2024_НМП_заявлено'!N97</f>
        <v>0</v>
      </c>
      <c r="O92" s="129">
        <f>'[3]2024_НМП_заявлено'!O97</f>
        <v>0</v>
      </c>
      <c r="P92" s="129">
        <f>'[3]2024_НМП_заявлено'!P97</f>
        <v>0</v>
      </c>
      <c r="Q92" s="129">
        <f>'[3]2024_НМП_заявлено'!Q97</f>
        <v>0</v>
      </c>
      <c r="R92" s="129">
        <f>'[3]2024_НМП_заявлено'!R97</f>
        <v>0</v>
      </c>
      <c r="S92" s="129">
        <f>'[3]2024_НМП_заявлено'!S97</f>
        <v>0</v>
      </c>
      <c r="T92" s="130">
        <f t="shared" si="39"/>
        <v>0</v>
      </c>
      <c r="U92" s="129">
        <f>'[3]2024_НМП_заявлено'!U97</f>
        <v>0</v>
      </c>
      <c r="V92" s="130">
        <f t="shared" si="40"/>
        <v>0</v>
      </c>
      <c r="W92" s="21">
        <f t="shared" si="41"/>
        <v>0</v>
      </c>
      <c r="X92" s="131"/>
      <c r="Y92" s="132">
        <f>V92-'ПР1.21.1_2024_НМП (Анализ)_'!S92</f>
        <v>0</v>
      </c>
      <c r="Z92" s="132"/>
      <c r="AA92" s="15">
        <f>'ПР1.21.1_2024_НМП (Анализ)_'!Q92</f>
        <v>0</v>
      </c>
      <c r="AB92" s="15">
        <f t="shared" si="42"/>
        <v>0</v>
      </c>
      <c r="AC92" s="133"/>
      <c r="AD92" s="16">
        <f t="shared" si="43"/>
        <v>0</v>
      </c>
      <c r="AF92" s="16">
        <f>'ПР1.21.1_2024_НМП (Анализ)_'!O92</f>
        <v>0</v>
      </c>
      <c r="AG92" s="16">
        <f t="shared" si="44"/>
        <v>0</v>
      </c>
      <c r="AH92" s="132">
        <f>V92-'[3]2024_НМП_заявлено'!V97</f>
        <v>0</v>
      </c>
    </row>
    <row r="93" spans="1:34" ht="18.75" x14ac:dyDescent="0.3">
      <c r="A93" s="47"/>
      <c r="B93" s="26" t="s">
        <v>106</v>
      </c>
      <c r="C93" s="27">
        <f>SUM(C59:C92)</f>
        <v>0</v>
      </c>
      <c r="D93" s="27">
        <f t="shared" ref="D93:V93" si="47">SUM(D59:D92)</f>
        <v>0</v>
      </c>
      <c r="E93" s="27">
        <f t="shared" si="47"/>
        <v>0</v>
      </c>
      <c r="F93" s="27">
        <f t="shared" si="47"/>
        <v>0</v>
      </c>
      <c r="G93" s="27">
        <f t="shared" si="47"/>
        <v>0</v>
      </c>
      <c r="H93" s="27">
        <f t="shared" si="47"/>
        <v>0</v>
      </c>
      <c r="I93" s="27">
        <f t="shared" si="47"/>
        <v>0</v>
      </c>
      <c r="J93" s="27">
        <f t="shared" si="47"/>
        <v>300</v>
      </c>
      <c r="K93" s="27">
        <f t="shared" si="47"/>
        <v>7184</v>
      </c>
      <c r="L93" s="27">
        <f t="shared" si="47"/>
        <v>0</v>
      </c>
      <c r="M93" s="27">
        <f t="shared" si="47"/>
        <v>0</v>
      </c>
      <c r="N93" s="27">
        <f t="shared" si="47"/>
        <v>0</v>
      </c>
      <c r="O93" s="27">
        <f t="shared" si="47"/>
        <v>0</v>
      </c>
      <c r="P93" s="27">
        <f t="shared" si="47"/>
        <v>0</v>
      </c>
      <c r="Q93" s="27">
        <f t="shared" si="47"/>
        <v>0</v>
      </c>
      <c r="R93" s="27">
        <f t="shared" si="47"/>
        <v>0</v>
      </c>
      <c r="S93" s="27">
        <f t="shared" si="47"/>
        <v>0</v>
      </c>
      <c r="T93" s="27">
        <f t="shared" si="47"/>
        <v>7484</v>
      </c>
      <c r="U93" s="27">
        <f t="shared" si="47"/>
        <v>0</v>
      </c>
      <c r="V93" s="27">
        <f t="shared" si="47"/>
        <v>7484</v>
      </c>
      <c r="W93" s="21">
        <f t="shared" si="41"/>
        <v>0</v>
      </c>
      <c r="X93" s="131"/>
      <c r="Y93" s="132" t="e">
        <f>V93-'ПР1.21.1_2024_НМП (Анализ)_'!#REF!</f>
        <v>#REF!</v>
      </c>
      <c r="Z93" s="132"/>
      <c r="AA93" s="27">
        <f t="shared" ref="AA93" si="48">SUM(AA59:AA92)</f>
        <v>7493</v>
      </c>
      <c r="AB93" s="27">
        <f t="shared" ref="AB93" si="49">SUM(AB59:AB92)</f>
        <v>0</v>
      </c>
      <c r="AC93" s="134">
        <f t="shared" si="46"/>
        <v>0.99879887895369013</v>
      </c>
      <c r="AD93" s="27">
        <f t="shared" ref="AD93:AG93" si="50">SUM(AD59:AD92)</f>
        <v>-9</v>
      </c>
      <c r="AE93" s="27">
        <f t="shared" si="50"/>
        <v>0</v>
      </c>
      <c r="AF93" s="27">
        <f t="shared" si="50"/>
        <v>0</v>
      </c>
      <c r="AG93" s="27">
        <f t="shared" si="50"/>
        <v>0</v>
      </c>
      <c r="AH93" s="132">
        <f>V93-'[3]2024_НМП_заявлено'!V98</f>
        <v>-9</v>
      </c>
    </row>
    <row r="94" spans="1:34" ht="18.75" x14ac:dyDescent="0.3">
      <c r="A94" s="25"/>
      <c r="B94" s="26" t="s">
        <v>107</v>
      </c>
      <c r="C94" s="27">
        <f t="shared" ref="C94:V94" si="51">C50+C52+C58+C93</f>
        <v>5562</v>
      </c>
      <c r="D94" s="27">
        <f t="shared" si="51"/>
        <v>5548</v>
      </c>
      <c r="E94" s="27">
        <f t="shared" si="51"/>
        <v>5014</v>
      </c>
      <c r="F94" s="27">
        <f t="shared" si="51"/>
        <v>7072</v>
      </c>
      <c r="G94" s="27">
        <f t="shared" si="51"/>
        <v>3929</v>
      </c>
      <c r="H94" s="27">
        <f t="shared" si="51"/>
        <v>5365</v>
      </c>
      <c r="I94" s="27">
        <f t="shared" si="51"/>
        <v>11869</v>
      </c>
      <c r="J94" s="27">
        <f t="shared" si="51"/>
        <v>98079</v>
      </c>
      <c r="K94" s="27">
        <f t="shared" si="51"/>
        <v>295781</v>
      </c>
      <c r="L94" s="27">
        <f t="shared" si="51"/>
        <v>65294</v>
      </c>
      <c r="M94" s="27">
        <f t="shared" si="51"/>
        <v>5743</v>
      </c>
      <c r="N94" s="27">
        <f t="shared" si="51"/>
        <v>40</v>
      </c>
      <c r="O94" s="27">
        <f t="shared" si="51"/>
        <v>21510</v>
      </c>
      <c r="P94" s="27">
        <f t="shared" si="51"/>
        <v>59</v>
      </c>
      <c r="Q94" s="27">
        <f t="shared" si="51"/>
        <v>9</v>
      </c>
      <c r="R94" s="27">
        <f t="shared" si="51"/>
        <v>64</v>
      </c>
      <c r="S94" s="27">
        <f t="shared" si="51"/>
        <v>111103</v>
      </c>
      <c r="T94" s="27">
        <f t="shared" si="51"/>
        <v>642041</v>
      </c>
      <c r="U94" s="27">
        <f t="shared" si="51"/>
        <v>15458</v>
      </c>
      <c r="V94" s="27">
        <f t="shared" si="51"/>
        <v>657499</v>
      </c>
      <c r="W94" s="21">
        <f t="shared" si="41"/>
        <v>64924</v>
      </c>
      <c r="X94" s="131"/>
      <c r="Y94" s="132" t="e">
        <f>V94-'ПР1.21.1_2024_НМП (Анализ)_'!#REF!</f>
        <v>#REF!</v>
      </c>
      <c r="Z94" s="132"/>
      <c r="AA94" s="27">
        <f t="shared" ref="AA94:AG94" si="52">AA50+AA52+AA58+AA93</f>
        <v>657866</v>
      </c>
      <c r="AB94" s="27">
        <f t="shared" si="52"/>
        <v>15458</v>
      </c>
      <c r="AC94" s="134">
        <f t="shared" si="46"/>
        <v>0.99944213563248441</v>
      </c>
      <c r="AD94" s="27">
        <f t="shared" si="52"/>
        <v>-367</v>
      </c>
      <c r="AE94" s="27">
        <f t="shared" si="52"/>
        <v>0</v>
      </c>
      <c r="AF94" s="27">
        <f t="shared" si="52"/>
        <v>54492</v>
      </c>
      <c r="AG94" s="27">
        <f t="shared" si="52"/>
        <v>54492</v>
      </c>
      <c r="AH94" s="132">
        <f>V94-'[3]2024_НМП_заявлено'!V99</f>
        <v>-367</v>
      </c>
    </row>
    <row r="95" spans="1:34" ht="50.25" x14ac:dyDescent="0.3">
      <c r="A95" s="38"/>
      <c r="B95" s="46" t="s">
        <v>108</v>
      </c>
      <c r="C95" s="129">
        <v>105</v>
      </c>
      <c r="D95" s="129">
        <f>ROUND('[3]2024_НМП_заявлено'!D100*'ПР1.21.2_НМП_2024 (в ТПОМС)'!$D$97,0)</f>
        <v>65</v>
      </c>
      <c r="E95" s="129">
        <f>ROUND('[3]2024_НМП_заявлено'!E100*'ПР1.21.2_НМП_2024 (в ТПОМС)'!$E$97,0)</f>
        <v>44</v>
      </c>
      <c r="F95" s="129">
        <f>ROUND('[3]2024_НМП_заявлено'!F100*'ПР1.21.2_НМП_2024 (в ТПОМС)'!$F$97,0)</f>
        <v>75</v>
      </c>
      <c r="G95" s="129">
        <f>ROUND('[3]2024_НМП_заявлено'!G100*'ПР1.21.2_НМП_2024 (в ТПОМС)'!$G$97,0)</f>
        <v>73</v>
      </c>
      <c r="H95" s="129">
        <f>ROUND('[3]2024_НМП_заявлено'!H100*'ПР1.21.2_НМП_2024 (в ТПОМС)'!$H$97,0)</f>
        <v>143</v>
      </c>
      <c r="I95" s="129">
        <f>ROUND('[3]2024_НМП_заявлено'!I100*'ПР1.21.2_НМП_2024 (в ТПОМС)'!$I$97,0)</f>
        <v>252</v>
      </c>
      <c r="J95" s="129">
        <f>ROUND('[3]2024_НМП_заявлено'!J100*'ПР1.21.2_НМП_2024 (в ТПОМС)'!$J$97,0)</f>
        <v>581</v>
      </c>
      <c r="K95" s="129">
        <f>ROUND('[3]2024_НМП_заявлено'!K100*'ПР1.21.2_НМП_2024 (в ТПОМС)'!$J$97,0)</f>
        <v>1205</v>
      </c>
      <c r="L95" s="129">
        <f>ROUND('[3]2024_НМП_заявлено'!L100*'ПР1.21.2_НМП_2024 (в ТПОМС)'!$L$97,0)</f>
        <v>1191</v>
      </c>
      <c r="M95" s="129">
        <f>ROUND('[3]2024_НМП_заявлено'!M100*'ПР1.21.2_НМП_2024 (в ТПОМС)'!$M$97,0)</f>
        <v>40</v>
      </c>
      <c r="N95" s="129">
        <f>ROUND('[3]2024_НМП_заявлено'!N100*'ПР1.21.2_НМП_2024 (в ТПОМС)'!$N$97,0)</f>
        <v>0</v>
      </c>
      <c r="O95" s="129">
        <f>ROUND('[3]2024_НМП_заявлено'!O100*'ПР1.21.2_НМП_2024 (в ТПОМС)'!$O$97,0)</f>
        <v>474</v>
      </c>
      <c r="P95" s="129">
        <f>ROUND('[3]2024_НМП_заявлено'!P100*'ПР1.21.2_НМП_2024 (в ТПОМС)'!$P$97,0)</f>
        <v>25</v>
      </c>
      <c r="Q95" s="129">
        <f>ROUND('[3]2024_НМП_заявлено'!Q100*'ПР1.21.2_НМП_2024 (в ТПОМС)'!$Q$97,0)</f>
        <v>21</v>
      </c>
      <c r="R95" s="129">
        <f>ROUND('[3]2024_НМП_заявлено'!R100*'ПР1.21.2_НМП_2024 (в ТПОМС)'!$R$97,0)</f>
        <v>7</v>
      </c>
      <c r="S95" s="129">
        <f>ROUND('[3]2024_НМП_заявлено'!S100*'ПР1.21.2_НМП_2024 (в ТПОМС)'!$R$97,0)</f>
        <v>0</v>
      </c>
      <c r="T95" s="130">
        <f t="shared" ref="T95" si="53">SUM(C95:S95)</f>
        <v>4301</v>
      </c>
      <c r="U95" s="129">
        <f>ROUND('[3]2024_НМП_заявлено'!U100*'ПР1.21.2_НМП_2024 (в ТПОМС)'!$R$97,0)</f>
        <v>2798</v>
      </c>
      <c r="V95" s="130">
        <f t="shared" ref="V95" si="54">T95+U95</f>
        <v>7099</v>
      </c>
      <c r="W95" s="21">
        <f t="shared" si="41"/>
        <v>11752</v>
      </c>
      <c r="X95" s="131"/>
      <c r="Y95" s="132" t="e">
        <f>V95-'ПР1.21.1_2024_НМП (Анализ)_'!#REF!</f>
        <v>#REF!</v>
      </c>
      <c r="Z95" s="132"/>
      <c r="AA95" s="15">
        <f>'ПР1.21.1_2024_НМП (Анализ)_'!Q95</f>
        <v>7099</v>
      </c>
      <c r="AB95" s="15">
        <f t="shared" ref="AB95" si="55">U95</f>
        <v>2798</v>
      </c>
      <c r="AC95" s="133">
        <f t="shared" si="46"/>
        <v>1</v>
      </c>
      <c r="AD95" s="16">
        <f t="shared" si="43"/>
        <v>0</v>
      </c>
      <c r="AF95" s="16">
        <f>'ПР1.21.1_2024_НМП (Анализ)_'!O95</f>
        <v>0</v>
      </c>
      <c r="AG95" s="16">
        <f t="shared" si="44"/>
        <v>0</v>
      </c>
      <c r="AH95" s="132">
        <f>V95-'[3]2024_НМП_заявлено'!V100</f>
        <v>0</v>
      </c>
    </row>
    <row r="96" spans="1:34" s="32" customFormat="1" ht="18.75" x14ac:dyDescent="0.25">
      <c r="A96" s="25"/>
      <c r="B96" s="26" t="s">
        <v>107</v>
      </c>
      <c r="C96" s="27">
        <f>C94+C95</f>
        <v>5667</v>
      </c>
      <c r="D96" s="27">
        <f t="shared" ref="D96:AG96" si="56">D94+D95</f>
        <v>5613</v>
      </c>
      <c r="E96" s="27">
        <f t="shared" si="56"/>
        <v>5058</v>
      </c>
      <c r="F96" s="27">
        <f t="shared" si="56"/>
        <v>7147</v>
      </c>
      <c r="G96" s="27">
        <f t="shared" si="56"/>
        <v>4002</v>
      </c>
      <c r="H96" s="27">
        <f t="shared" si="56"/>
        <v>5508</v>
      </c>
      <c r="I96" s="27">
        <f t="shared" si="56"/>
        <v>12121</v>
      </c>
      <c r="J96" s="27">
        <f t="shared" si="56"/>
        <v>98660</v>
      </c>
      <c r="K96" s="27">
        <f t="shared" si="56"/>
        <v>296986</v>
      </c>
      <c r="L96" s="27">
        <f t="shared" si="56"/>
        <v>66485</v>
      </c>
      <c r="M96" s="27">
        <f t="shared" si="56"/>
        <v>5783</v>
      </c>
      <c r="N96" s="27">
        <f t="shared" si="56"/>
        <v>40</v>
      </c>
      <c r="O96" s="27">
        <f t="shared" si="56"/>
        <v>21984</v>
      </c>
      <c r="P96" s="27">
        <f t="shared" si="56"/>
        <v>84</v>
      </c>
      <c r="Q96" s="27">
        <f t="shared" si="56"/>
        <v>30</v>
      </c>
      <c r="R96" s="27">
        <f t="shared" si="56"/>
        <v>71</v>
      </c>
      <c r="S96" s="27">
        <f t="shared" si="56"/>
        <v>111103</v>
      </c>
      <c r="T96" s="27">
        <f t="shared" si="56"/>
        <v>646342</v>
      </c>
      <c r="U96" s="27">
        <f t="shared" si="56"/>
        <v>18256</v>
      </c>
      <c r="V96" s="27">
        <f t="shared" si="56"/>
        <v>664598</v>
      </c>
      <c r="W96" s="27">
        <f t="shared" si="56"/>
        <v>76676</v>
      </c>
      <c r="X96" s="27">
        <f t="shared" si="56"/>
        <v>0</v>
      </c>
      <c r="Y96" s="27" t="e">
        <f t="shared" si="56"/>
        <v>#REF!</v>
      </c>
      <c r="Z96" s="132"/>
      <c r="AA96" s="27">
        <f t="shared" si="56"/>
        <v>664965</v>
      </c>
      <c r="AB96" s="27">
        <f t="shared" si="56"/>
        <v>18256</v>
      </c>
      <c r="AC96" s="134">
        <f t="shared" si="46"/>
        <v>0.99944809125292311</v>
      </c>
      <c r="AD96" s="27">
        <f t="shared" si="56"/>
        <v>-367</v>
      </c>
      <c r="AE96" s="27">
        <f t="shared" si="56"/>
        <v>0</v>
      </c>
      <c r="AF96" s="27">
        <f t="shared" si="56"/>
        <v>54492</v>
      </c>
      <c r="AG96" s="27">
        <f t="shared" si="56"/>
        <v>54492</v>
      </c>
      <c r="AH96" s="132">
        <f>V96-'[3]2024_НМП_заявлено'!V101</f>
        <v>-367</v>
      </c>
    </row>
    <row r="97" spans="1:33" ht="81" x14ac:dyDescent="0.3">
      <c r="A97" s="38"/>
      <c r="B97" s="146" t="s">
        <v>249</v>
      </c>
      <c r="C97" s="147">
        <f>'ПР1.21__АНАЛИЗ_спец-ти '!P9</f>
        <v>1</v>
      </c>
      <c r="D97" s="147">
        <f>'ПР1.21__АНАЛИЗ_спец-ти '!P12</f>
        <v>1</v>
      </c>
      <c r="E97" s="147">
        <f>'ПР1.21__АНАЛИЗ_спец-ти '!P18</f>
        <v>1</v>
      </c>
      <c r="F97" s="147">
        <f>'ПР1.21__АНАЛИЗ_спец-ти '!P21</f>
        <v>1</v>
      </c>
      <c r="G97" s="147">
        <f>'ПР1.21__АНАЛИЗ_спец-ти '!P22</f>
        <v>1</v>
      </c>
      <c r="H97" s="147">
        <f>'ПР1.21__АНАЛИЗ_спец-ти '!P27</f>
        <v>1</v>
      </c>
      <c r="I97" s="147">
        <f>'ПР1.21__АНАЛИЗ_спец-ти '!P28</f>
        <v>1</v>
      </c>
      <c r="J97" s="147">
        <f>'ПР1.21__АНАЛИЗ_спец-ти '!P30</f>
        <v>1</v>
      </c>
      <c r="K97" s="147">
        <f>'ПР1.21__АНАЛИЗ_спец-ти '!P37</f>
        <v>0.99867069442633405</v>
      </c>
      <c r="L97" s="147">
        <f>'ПР1.21__АНАЛИЗ_спец-ти '!P40</f>
        <v>1</v>
      </c>
      <c r="M97" s="147">
        <f>'ПР1.21__АНАЛИЗ_спец-ти '!P41</f>
        <v>1</v>
      </c>
      <c r="N97" s="147">
        <f>M97</f>
        <v>1</v>
      </c>
      <c r="O97" s="147">
        <f>'ПР1.21__АНАЛИЗ_спец-ти '!P43</f>
        <v>1</v>
      </c>
      <c r="P97" s="147">
        <f>'ПР1.21__АНАЛИЗ_спец-ти '!P16</f>
        <v>1</v>
      </c>
      <c r="Q97" s="147">
        <f>'ПР1.21__АНАЛИЗ_спец-ти '!P12</f>
        <v>1</v>
      </c>
      <c r="R97" s="147">
        <f>'ПР1.21__АНАЛИЗ_спец-ти '!P46</f>
        <v>1</v>
      </c>
      <c r="S97" s="147">
        <f>'ПР1.21__АНАЛИЗ_спец-ти '!Q46</f>
        <v>0</v>
      </c>
      <c r="T97" s="148"/>
      <c r="U97" s="147">
        <f>'ПР1.21__АНАЛИЗ_спец-ти '!P45</f>
        <v>1</v>
      </c>
      <c r="V97" s="148">
        <f>V96-'ПР1.21.1_2024_НМП (Анализ)_'!Q99</f>
        <v>0</v>
      </c>
      <c r="W97" s="149"/>
      <c r="X97" s="131"/>
      <c r="Y97" s="150"/>
      <c r="Z97" s="132"/>
      <c r="AA97" s="16">
        <f>AA96-'[3]2024_НМП_заявлено'!V101</f>
        <v>0</v>
      </c>
      <c r="AB97" s="50">
        <f>AB96-'[3]2024_НМП_заявлено'!U101</f>
        <v>0</v>
      </c>
      <c r="AC97" s="151"/>
      <c r="AD97" s="151"/>
      <c r="AF97" s="22"/>
      <c r="AG97" s="22"/>
    </row>
    <row r="98" spans="1:33" s="152" customFormat="1" ht="18.75" hidden="1" x14ac:dyDescent="0.3">
      <c r="C98" s="153">
        <f>C50+C52+C54+C55+C56+C57+C96-C73</f>
        <v>11079</v>
      </c>
      <c r="D98" s="153">
        <f t="shared" ref="D98:R98" si="57">D50+D52+D54+D55+D56+D57+D96-D73</f>
        <v>11161</v>
      </c>
      <c r="E98" s="153">
        <f t="shared" si="57"/>
        <v>10012</v>
      </c>
      <c r="F98" s="153">
        <f t="shared" si="57"/>
        <v>14049</v>
      </c>
      <c r="G98" s="153">
        <f t="shared" si="57"/>
        <v>7931</v>
      </c>
      <c r="H98" s="153">
        <f t="shared" si="57"/>
        <v>10753</v>
      </c>
      <c r="I98" s="153">
        <f t="shared" si="57"/>
        <v>23990</v>
      </c>
      <c r="J98" s="153">
        <f t="shared" si="57"/>
        <v>194939</v>
      </c>
      <c r="K98" s="153">
        <f t="shared" si="57"/>
        <v>565819</v>
      </c>
      <c r="L98" s="153">
        <f t="shared" si="57"/>
        <v>126379</v>
      </c>
      <c r="M98" s="153">
        <f t="shared" si="57"/>
        <v>11526</v>
      </c>
      <c r="N98" s="153">
        <f t="shared" si="57"/>
        <v>80</v>
      </c>
      <c r="O98" s="153">
        <f t="shared" si="57"/>
        <v>42094</v>
      </c>
      <c r="P98" s="153">
        <f t="shared" si="57"/>
        <v>143</v>
      </c>
      <c r="Q98" s="153">
        <f t="shared" si="57"/>
        <v>39</v>
      </c>
      <c r="R98" s="153">
        <f t="shared" si="57"/>
        <v>135</v>
      </c>
      <c r="S98" s="153"/>
      <c r="AA98" s="51"/>
      <c r="AB98" s="22"/>
    </row>
    <row r="99" spans="1:33" s="152" customFormat="1" ht="18.75" hidden="1" x14ac:dyDescent="0.3">
      <c r="C99" s="153">
        <f>C98-'ПР1.21__АНАЛИЗ_спец-ти '!M9</f>
        <v>5667</v>
      </c>
      <c r="D99" s="153">
        <f>D98-'ПР1.21__АНАЛИЗ_спец-ти '!M17</f>
        <v>5613</v>
      </c>
      <c r="E99" s="153">
        <f>E98-'ПР1.21__АНАЛИЗ_спец-ти '!M18</f>
        <v>5058</v>
      </c>
      <c r="F99" s="153">
        <f>F98-'ПР1.21__АНАЛИЗ_спец-ти '!M21</f>
        <v>7147</v>
      </c>
      <c r="G99" s="153">
        <f>G98-'ПР1.21__АНАЛИЗ_спец-ти '!M22</f>
        <v>4002</v>
      </c>
      <c r="H99" s="153">
        <f>H98-'ПР1.21__АНАЛИЗ_спец-ти '!M27</f>
        <v>5508</v>
      </c>
      <c r="I99" s="153">
        <f>I98-'ПР1.21__АНАЛИЗ_спец-ти '!M28</f>
        <v>12121</v>
      </c>
      <c r="J99" s="153">
        <f>J98-'ПР1.21__АНАЛИЗ_спец-ти '!M30</f>
        <v>98660</v>
      </c>
      <c r="K99" s="153">
        <f>K98-'ПР1.21__АНАЛИЗ_спец-ти '!M37</f>
        <v>290102</v>
      </c>
      <c r="L99" s="153">
        <f>L98-'ПР1.21__АНАЛИЗ_спец-ти '!M40</f>
        <v>66485</v>
      </c>
      <c r="M99" s="202">
        <f>M98+N98-'ПР1.21__АНАЛИЗ_спец-ти '!M41</f>
        <v>5823</v>
      </c>
      <c r="N99" s="202"/>
      <c r="O99" s="153">
        <f>O98-'ПР1.21__АНАЛИЗ_спец-ти '!M43</f>
        <v>21984</v>
      </c>
      <c r="P99" s="153">
        <f>P98-'ПР1.21__АНАЛИЗ_спец-ти '!M16</f>
        <v>84</v>
      </c>
      <c r="Q99" s="153">
        <f>Q98-'ПР1.21__АНАЛИЗ_спец-ти '!M12</f>
        <v>30</v>
      </c>
      <c r="R99" s="153">
        <f>R98-'ПР1.21__АНАЛИЗ_спец-ти '!M46</f>
        <v>71</v>
      </c>
      <c r="S99" s="153"/>
      <c r="AA99" s="53"/>
      <c r="AB99" s="22"/>
    </row>
    <row r="100" spans="1:33" ht="18.75" x14ac:dyDescent="0.3">
      <c r="B100" s="154"/>
      <c r="C100" s="209" t="s">
        <v>250</v>
      </c>
      <c r="D100" s="209"/>
      <c r="E100" s="209"/>
      <c r="F100" s="209"/>
      <c r="G100" s="209"/>
      <c r="H100" s="209"/>
      <c r="I100" s="209"/>
      <c r="J100" s="209"/>
      <c r="K100" s="209"/>
      <c r="L100" s="209"/>
      <c r="M100" s="209"/>
      <c r="N100" s="209"/>
      <c r="O100" s="209"/>
      <c r="P100" s="209"/>
      <c r="Q100" s="209"/>
      <c r="R100" s="209"/>
      <c r="S100" s="155"/>
      <c r="AA100" s="16"/>
    </row>
  </sheetData>
  <mergeCells count="15">
    <mergeCell ref="U2:V2"/>
    <mergeCell ref="C100:R100"/>
    <mergeCell ref="W4:W5"/>
    <mergeCell ref="AA4:AA5"/>
    <mergeCell ref="AC4:AC5"/>
    <mergeCell ref="AD4:AD5"/>
    <mergeCell ref="AF4:AG4"/>
    <mergeCell ref="M99:N99"/>
    <mergeCell ref="B3:V3"/>
    <mergeCell ref="A4:A5"/>
    <mergeCell ref="B4:B5"/>
    <mergeCell ref="C4:S4"/>
    <mergeCell ref="T4:T5"/>
    <mergeCell ref="U4:U5"/>
    <mergeCell ref="V4:V5"/>
  </mergeCells>
  <conditionalFormatting sqref="V7:W7 T7:T11">
    <cfRule type="cellIs" dxfId="100" priority="101" operator="lessThan">
      <formula>0</formula>
    </cfRule>
  </conditionalFormatting>
  <conditionalFormatting sqref="C58:AC58 C7:S7">
    <cfRule type="cellIs" dxfId="99" priority="100" operator="lessThan">
      <formula>0</formula>
    </cfRule>
  </conditionalFormatting>
  <conditionalFormatting sqref="W8:W11">
    <cfRule type="cellIs" dxfId="98" priority="98" operator="lessThan">
      <formula>0</formula>
    </cfRule>
  </conditionalFormatting>
  <conditionalFormatting sqref="C96:Y96 AA96:AG96">
    <cfRule type="cellIs" dxfId="97" priority="99" operator="lessThan">
      <formula>0</formula>
    </cfRule>
  </conditionalFormatting>
  <conditionalFormatting sqref="W13:W18">
    <cfRule type="cellIs" dxfId="96" priority="97" operator="lessThan">
      <formula>0</formula>
    </cfRule>
  </conditionalFormatting>
  <conditionalFormatting sqref="W20">
    <cfRule type="cellIs" dxfId="95" priority="96" operator="lessThan">
      <formula>0</formula>
    </cfRule>
  </conditionalFormatting>
  <conditionalFormatting sqref="W21:W22">
    <cfRule type="cellIs" dxfId="94" priority="95" operator="lessThan">
      <formula>0</formula>
    </cfRule>
  </conditionalFormatting>
  <conditionalFormatting sqref="W24:W48">
    <cfRule type="cellIs" dxfId="93" priority="94" operator="lessThan">
      <formula>0</formula>
    </cfRule>
  </conditionalFormatting>
  <conditionalFormatting sqref="W51">
    <cfRule type="cellIs" dxfId="92" priority="93" operator="lessThan">
      <formula>0</formula>
    </cfRule>
  </conditionalFormatting>
  <conditionalFormatting sqref="W54:W57">
    <cfRule type="cellIs" dxfId="91" priority="92" operator="lessThan">
      <formula>0</formula>
    </cfRule>
  </conditionalFormatting>
  <conditionalFormatting sqref="V95:W95 W74:W94 W59:W72">
    <cfRule type="cellIs" dxfId="90" priority="91" operator="lessThan">
      <formula>0</formula>
    </cfRule>
  </conditionalFormatting>
  <conditionalFormatting sqref="N95 D95:E95 H95">
    <cfRule type="cellIs" dxfId="89" priority="90" operator="lessThan">
      <formula>0</formula>
    </cfRule>
  </conditionalFormatting>
  <conditionalFormatting sqref="W97">
    <cfRule type="cellIs" dxfId="88" priority="89" operator="lessThan">
      <formula>0</formula>
    </cfRule>
  </conditionalFormatting>
  <conditionalFormatting sqref="V97">
    <cfRule type="cellIs" dxfId="87" priority="88" operator="lessThan">
      <formula>0</formula>
    </cfRule>
  </conditionalFormatting>
  <conditionalFormatting sqref="T97">
    <cfRule type="cellIs" dxfId="86" priority="87" operator="lessThan">
      <formula>0</formula>
    </cfRule>
  </conditionalFormatting>
  <conditionalFormatting sqref="C97:S97">
    <cfRule type="cellIs" dxfId="85" priority="86" operator="lessThan">
      <formula>0</formula>
    </cfRule>
  </conditionalFormatting>
  <conditionalFormatting sqref="W73">
    <cfRule type="cellIs" dxfId="84" priority="85" operator="lessThan">
      <formula>0</formula>
    </cfRule>
  </conditionalFormatting>
  <conditionalFormatting sqref="W53">
    <cfRule type="cellIs" dxfId="83" priority="84" operator="lessThan">
      <formula>0</formula>
    </cfRule>
  </conditionalFormatting>
  <conditionalFormatting sqref="C93:C95 D93:V94">
    <cfRule type="cellIs" dxfId="82" priority="83" operator="lessThan">
      <formula>0</formula>
    </cfRule>
  </conditionalFormatting>
  <conditionalFormatting sqref="F95">
    <cfRule type="cellIs" dxfId="81" priority="82" operator="lessThan">
      <formula>0</formula>
    </cfRule>
  </conditionalFormatting>
  <conditionalFormatting sqref="G95">
    <cfRule type="cellIs" dxfId="80" priority="81" operator="lessThan">
      <formula>0</formula>
    </cfRule>
  </conditionalFormatting>
  <conditionalFormatting sqref="I95">
    <cfRule type="cellIs" dxfId="79" priority="80" operator="lessThan">
      <formula>0</formula>
    </cfRule>
  </conditionalFormatting>
  <conditionalFormatting sqref="J95:K95">
    <cfRule type="cellIs" dxfId="78" priority="79" operator="lessThan">
      <formula>0</formula>
    </cfRule>
  </conditionalFormatting>
  <conditionalFormatting sqref="L95">
    <cfRule type="cellIs" dxfId="77" priority="78" operator="lessThan">
      <formula>0</formula>
    </cfRule>
  </conditionalFormatting>
  <conditionalFormatting sqref="M95">
    <cfRule type="cellIs" dxfId="76" priority="77" operator="lessThan">
      <formula>0</formula>
    </cfRule>
  </conditionalFormatting>
  <conditionalFormatting sqref="O95">
    <cfRule type="cellIs" dxfId="75" priority="76" operator="lessThan">
      <formula>0</formula>
    </cfRule>
  </conditionalFormatting>
  <conditionalFormatting sqref="P95">
    <cfRule type="cellIs" dxfId="74" priority="75" operator="lessThan">
      <formula>0</formula>
    </cfRule>
  </conditionalFormatting>
  <conditionalFormatting sqref="Q95:S95">
    <cfRule type="cellIs" dxfId="73" priority="74" operator="lessThan">
      <formula>0</formula>
    </cfRule>
  </conditionalFormatting>
  <conditionalFormatting sqref="AC7:AC11">
    <cfRule type="cellIs" dxfId="72" priority="73" operator="lessThan">
      <formula>0</formula>
    </cfRule>
  </conditionalFormatting>
  <conditionalFormatting sqref="AC51">
    <cfRule type="cellIs" dxfId="71" priority="72" operator="lessThan">
      <formula>0</formula>
    </cfRule>
  </conditionalFormatting>
  <conditionalFormatting sqref="AC13:AC18">
    <cfRule type="cellIs" dxfId="70" priority="71" operator="lessThan">
      <formula>0</formula>
    </cfRule>
  </conditionalFormatting>
  <conditionalFormatting sqref="AC20:AC22">
    <cfRule type="cellIs" dxfId="69" priority="70" operator="lessThan">
      <formula>0</formula>
    </cfRule>
  </conditionalFormatting>
  <conditionalFormatting sqref="AC24:AC48">
    <cfRule type="cellIs" dxfId="68" priority="69" operator="lessThan">
      <formula>0</formula>
    </cfRule>
  </conditionalFormatting>
  <conditionalFormatting sqref="AC53:AC57">
    <cfRule type="cellIs" dxfId="67" priority="68" operator="lessThan">
      <formula>0</formula>
    </cfRule>
  </conditionalFormatting>
  <conditionalFormatting sqref="AC59:AC92 AC95">
    <cfRule type="cellIs" dxfId="66" priority="67" operator="lessThan">
      <formula>0</formula>
    </cfRule>
  </conditionalFormatting>
  <conditionalFormatting sqref="U97">
    <cfRule type="cellIs" dxfId="65" priority="66" operator="lessThan">
      <formula>0</formula>
    </cfRule>
  </conditionalFormatting>
  <conditionalFormatting sqref="AD7:AD11">
    <cfRule type="cellIs" dxfId="64" priority="65" operator="lessThan">
      <formula>0</formula>
    </cfRule>
  </conditionalFormatting>
  <conditionalFormatting sqref="AD13:AD18">
    <cfRule type="cellIs" dxfId="63" priority="64" operator="lessThan">
      <formula>0</formula>
    </cfRule>
  </conditionalFormatting>
  <conditionalFormatting sqref="AD20:AD22">
    <cfRule type="cellIs" dxfId="62" priority="63" operator="lessThan">
      <formula>0</formula>
    </cfRule>
  </conditionalFormatting>
  <conditionalFormatting sqref="AD24:AD48">
    <cfRule type="cellIs" dxfId="61" priority="62" operator="lessThan">
      <formula>0</formula>
    </cfRule>
  </conditionalFormatting>
  <conditionalFormatting sqref="AD51">
    <cfRule type="cellIs" dxfId="60" priority="61" operator="lessThan">
      <formula>0</formula>
    </cfRule>
  </conditionalFormatting>
  <conditionalFormatting sqref="AD53:AD57">
    <cfRule type="cellIs" dxfId="59" priority="60" operator="lessThan">
      <formula>0</formula>
    </cfRule>
  </conditionalFormatting>
  <conditionalFormatting sqref="AD59:AD92 AD95">
    <cfRule type="cellIs" dxfId="58" priority="59" operator="lessThan">
      <formula>0</formula>
    </cfRule>
  </conditionalFormatting>
  <conditionalFormatting sqref="AD58:AG58">
    <cfRule type="cellIs" dxfId="57" priority="58" operator="lessThan">
      <formula>0</formula>
    </cfRule>
  </conditionalFormatting>
  <conditionalFormatting sqref="AF7:AF11">
    <cfRule type="cellIs" dxfId="56" priority="57" operator="lessThan">
      <formula>0</formula>
    </cfRule>
  </conditionalFormatting>
  <conditionalFormatting sqref="AF13:AF18">
    <cfRule type="cellIs" dxfId="55" priority="56" operator="lessThan">
      <formula>0</formula>
    </cfRule>
  </conditionalFormatting>
  <conditionalFormatting sqref="AF20:AF22">
    <cfRule type="cellIs" dxfId="54" priority="55" operator="lessThan">
      <formula>0</formula>
    </cfRule>
  </conditionalFormatting>
  <conditionalFormatting sqref="AF24:AF48">
    <cfRule type="cellIs" dxfId="53" priority="54" operator="lessThan">
      <formula>0</formula>
    </cfRule>
  </conditionalFormatting>
  <conditionalFormatting sqref="AF51">
    <cfRule type="cellIs" dxfId="52" priority="53" operator="lessThan">
      <formula>0</formula>
    </cfRule>
  </conditionalFormatting>
  <conditionalFormatting sqref="AF53:AF57">
    <cfRule type="cellIs" dxfId="51" priority="52" operator="lessThan">
      <formula>0</formula>
    </cfRule>
  </conditionalFormatting>
  <conditionalFormatting sqref="AF59:AF92 AF95">
    <cfRule type="cellIs" dxfId="50" priority="51" operator="lessThan">
      <formula>0</formula>
    </cfRule>
  </conditionalFormatting>
  <conditionalFormatting sqref="AG7:AG11">
    <cfRule type="cellIs" dxfId="49" priority="50" operator="lessThan">
      <formula>0</formula>
    </cfRule>
  </conditionalFormatting>
  <conditionalFormatting sqref="AG13:AG18">
    <cfRule type="cellIs" dxfId="48" priority="49" operator="lessThan">
      <formula>0</formula>
    </cfRule>
  </conditionalFormatting>
  <conditionalFormatting sqref="AG20:AG22">
    <cfRule type="cellIs" dxfId="47" priority="48" operator="lessThan">
      <formula>0</formula>
    </cfRule>
  </conditionalFormatting>
  <conditionalFormatting sqref="AG24:AG48">
    <cfRule type="cellIs" dxfId="46" priority="47" operator="lessThan">
      <formula>0</formula>
    </cfRule>
  </conditionalFormatting>
  <conditionalFormatting sqref="AG51">
    <cfRule type="cellIs" dxfId="45" priority="46" operator="lessThan">
      <formula>0</formula>
    </cfRule>
  </conditionalFormatting>
  <conditionalFormatting sqref="AG53:AG57">
    <cfRule type="cellIs" dxfId="44" priority="45" operator="lessThan">
      <formula>0</formula>
    </cfRule>
  </conditionalFormatting>
  <conditionalFormatting sqref="AG59:AG92 AG95">
    <cfRule type="cellIs" dxfId="43" priority="44" operator="lessThan">
      <formula>0</formula>
    </cfRule>
  </conditionalFormatting>
  <conditionalFormatting sqref="AA93:AG94">
    <cfRule type="cellIs" dxfId="42" priority="43" operator="lessThan">
      <formula>0</formula>
    </cfRule>
  </conditionalFormatting>
  <conditionalFormatting sqref="U95">
    <cfRule type="cellIs" dxfId="41" priority="42" operator="lessThan">
      <formula>0</formula>
    </cfRule>
  </conditionalFormatting>
  <conditionalFormatting sqref="U7">
    <cfRule type="cellIs" dxfId="40" priority="41" operator="lessThan">
      <formula>0</formula>
    </cfRule>
  </conditionalFormatting>
  <conditionalFormatting sqref="V8:V11">
    <cfRule type="cellIs" dxfId="39" priority="40" operator="lessThan">
      <formula>0</formula>
    </cfRule>
  </conditionalFormatting>
  <conditionalFormatting sqref="C8:J11 L8:S11">
    <cfRule type="cellIs" dxfId="38" priority="39" operator="lessThan">
      <formula>0</formula>
    </cfRule>
  </conditionalFormatting>
  <conditionalFormatting sqref="U8:U11">
    <cfRule type="cellIs" dxfId="37" priority="38" operator="lessThan">
      <formula>0</formula>
    </cfRule>
  </conditionalFormatting>
  <conditionalFormatting sqref="V13:V18">
    <cfRule type="cellIs" dxfId="36" priority="37" operator="lessThan">
      <formula>0</formula>
    </cfRule>
  </conditionalFormatting>
  <conditionalFormatting sqref="C13:J18 L13:S18">
    <cfRule type="cellIs" dxfId="35" priority="36" operator="lessThan">
      <formula>0</formula>
    </cfRule>
  </conditionalFormatting>
  <conditionalFormatting sqref="U13:U18">
    <cfRule type="cellIs" dxfId="34" priority="35" operator="lessThan">
      <formula>0</formula>
    </cfRule>
  </conditionalFormatting>
  <conditionalFormatting sqref="V20:V22">
    <cfRule type="cellIs" dxfId="33" priority="34" operator="lessThan">
      <formula>0</formula>
    </cfRule>
  </conditionalFormatting>
  <conditionalFormatting sqref="C20:J22 L20:S22">
    <cfRule type="cellIs" dxfId="32" priority="33" operator="lessThan">
      <formula>0</formula>
    </cfRule>
  </conditionalFormatting>
  <conditionalFormatting sqref="U20:U22">
    <cfRule type="cellIs" dxfId="31" priority="32" operator="lessThan">
      <formula>0</formula>
    </cfRule>
  </conditionalFormatting>
  <conditionalFormatting sqref="V24:V48">
    <cfRule type="cellIs" dxfId="30" priority="31" operator="lessThan">
      <formula>0</formula>
    </cfRule>
  </conditionalFormatting>
  <conditionalFormatting sqref="C24:J48 L24:S48">
    <cfRule type="cellIs" dxfId="29" priority="30" operator="lessThan">
      <formula>0</formula>
    </cfRule>
  </conditionalFormatting>
  <conditionalFormatting sqref="U24:U48">
    <cfRule type="cellIs" dxfId="28" priority="29" operator="lessThan">
      <formula>0</formula>
    </cfRule>
  </conditionalFormatting>
  <conditionalFormatting sqref="V51">
    <cfRule type="cellIs" dxfId="27" priority="28" operator="lessThan">
      <formula>0</formula>
    </cfRule>
  </conditionalFormatting>
  <conditionalFormatting sqref="C51:J51 L51:S51">
    <cfRule type="cellIs" dxfId="26" priority="27" operator="lessThan">
      <formula>0</formula>
    </cfRule>
  </conditionalFormatting>
  <conditionalFormatting sqref="U51">
    <cfRule type="cellIs" dxfId="25" priority="26" operator="lessThan">
      <formula>0</formula>
    </cfRule>
  </conditionalFormatting>
  <conditionalFormatting sqref="V53:V57">
    <cfRule type="cellIs" dxfId="24" priority="25" operator="lessThan">
      <formula>0</formula>
    </cfRule>
  </conditionalFormatting>
  <conditionalFormatting sqref="C53:S53 C54:J57 L54:S57">
    <cfRule type="cellIs" dxfId="23" priority="24" operator="lessThan">
      <formula>0</formula>
    </cfRule>
  </conditionalFormatting>
  <conditionalFormatting sqref="U53:U57">
    <cfRule type="cellIs" dxfId="22" priority="23" operator="lessThan">
      <formula>0</formula>
    </cfRule>
  </conditionalFormatting>
  <conditionalFormatting sqref="V59:V71 V73:V92">
    <cfRule type="cellIs" dxfId="21" priority="22" operator="lessThan">
      <formula>0</formula>
    </cfRule>
  </conditionalFormatting>
  <conditionalFormatting sqref="C59:J71 C73:J92 L59:S71 L73:S92">
    <cfRule type="cellIs" dxfId="20" priority="21" operator="lessThan">
      <formula>0</formula>
    </cfRule>
  </conditionalFormatting>
  <conditionalFormatting sqref="U59:U71 U73:U92">
    <cfRule type="cellIs" dxfId="19" priority="20" operator="lessThan">
      <formula>0</formula>
    </cfRule>
  </conditionalFormatting>
  <conditionalFormatting sqref="T13:T18">
    <cfRule type="cellIs" dxfId="18" priority="19" operator="lessThan">
      <formula>0</formula>
    </cfRule>
  </conditionalFormatting>
  <conditionalFormatting sqref="T20:T22">
    <cfRule type="cellIs" dxfId="17" priority="18" operator="lessThan">
      <formula>0</formula>
    </cfRule>
  </conditionalFormatting>
  <conditionalFormatting sqref="T24:T48">
    <cfRule type="cellIs" dxfId="16" priority="17" operator="lessThan">
      <formula>0</formula>
    </cfRule>
  </conditionalFormatting>
  <conditionalFormatting sqref="T51">
    <cfRule type="cellIs" dxfId="15" priority="16" operator="lessThan">
      <formula>0</formula>
    </cfRule>
  </conditionalFormatting>
  <conditionalFormatting sqref="T53:T57">
    <cfRule type="cellIs" dxfId="14" priority="15" operator="lessThan">
      <formula>0</formula>
    </cfRule>
  </conditionalFormatting>
  <conditionalFormatting sqref="T59:T71 T73:T92">
    <cfRule type="cellIs" dxfId="13" priority="14" operator="lessThan">
      <formula>0</formula>
    </cfRule>
  </conditionalFormatting>
  <conditionalFormatting sqref="T95">
    <cfRule type="cellIs" dxfId="12" priority="13" operator="lessThan">
      <formula>0</formula>
    </cfRule>
  </conditionalFormatting>
  <conditionalFormatting sqref="V72">
    <cfRule type="cellIs" dxfId="11" priority="12" operator="lessThan">
      <formula>0</formula>
    </cfRule>
  </conditionalFormatting>
  <conditionalFormatting sqref="C72:S72">
    <cfRule type="cellIs" dxfId="10" priority="11" operator="lessThan">
      <formula>0</formula>
    </cfRule>
  </conditionalFormatting>
  <conditionalFormatting sqref="U72">
    <cfRule type="cellIs" dxfId="9" priority="10" operator="lessThan">
      <formula>0</formula>
    </cfRule>
  </conditionalFormatting>
  <conditionalFormatting sqref="T72">
    <cfRule type="cellIs" dxfId="8" priority="9" operator="lessThan">
      <formula>0</formula>
    </cfRule>
  </conditionalFormatting>
  <conditionalFormatting sqref="K8:K11">
    <cfRule type="cellIs" dxfId="7" priority="8" operator="lessThan">
      <formula>0</formula>
    </cfRule>
  </conditionalFormatting>
  <conditionalFormatting sqref="K13:K18">
    <cfRule type="cellIs" dxfId="6" priority="7" operator="lessThan">
      <formula>0</formula>
    </cfRule>
  </conditionalFormatting>
  <conditionalFormatting sqref="K20:K22">
    <cfRule type="cellIs" dxfId="5" priority="6" operator="lessThan">
      <formula>0</formula>
    </cfRule>
  </conditionalFormatting>
  <conditionalFormatting sqref="K24:K48">
    <cfRule type="cellIs" dxfId="4" priority="5" operator="lessThan">
      <formula>0</formula>
    </cfRule>
  </conditionalFormatting>
  <conditionalFormatting sqref="K51">
    <cfRule type="cellIs" dxfId="3" priority="4" operator="lessThan">
      <formula>0</formula>
    </cfRule>
  </conditionalFormatting>
  <conditionalFormatting sqref="K54:K57">
    <cfRule type="cellIs" dxfId="2" priority="3" operator="lessThan">
      <formula>0</formula>
    </cfRule>
  </conditionalFormatting>
  <conditionalFormatting sqref="K59:K71">
    <cfRule type="cellIs" dxfId="1" priority="2" operator="lessThan">
      <formula>0</formula>
    </cfRule>
  </conditionalFormatting>
  <conditionalFormatting sqref="K73:K92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2" orientation="landscape" r:id="rId1"/>
  <headerFooter alignWithMargins="0">
    <oddFooter>&amp;L&amp;8&amp;Z&amp;F&amp;F&amp;A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ПР1.21__АНАЛИЗ_спец-ти </vt:lpstr>
      <vt:lpstr>ПР1.21.1_2024_НМП (Анализ)_</vt:lpstr>
      <vt:lpstr>ПР1.21.2_НМП_2024 (в ТПОМС)</vt:lpstr>
      <vt:lpstr>'ПР1.21.1_2024_НМП (Анализ)_'!Область_печати</vt:lpstr>
      <vt:lpstr>'ПР1.21.2_НМП_2024 (в ТПОМС)'!Область_печати</vt:lpstr>
      <vt:lpstr>'ПР1.21__АНАЛИЗ_спец-ти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2023-10-26T08:32:49Z</cp:lastPrinted>
  <dcterms:created xsi:type="dcterms:W3CDTF">2023-10-25T13:23:49Z</dcterms:created>
  <dcterms:modified xsi:type="dcterms:W3CDTF">2023-10-26T08:34:33Z</dcterms:modified>
</cp:coreProperties>
</file>