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 activeTab="3"/>
  </bookViews>
  <sheets>
    <sheet name="АПП_забол_АНАЛИЗ_спец-ти" sheetId="3" r:id="rId1"/>
    <sheet name="2024_АПП_забол_по ГИС ОМС" sheetId="1" r:id="rId2"/>
    <sheet name="2024_АПП_забол_ПРОЕКТ ТП" sheetId="4" r:id="rId3"/>
    <sheet name="2023_АПП_забол_Медреабилитация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Database" localSheetId="3">#REF!</definedName>
    <definedName name="Database" localSheetId="1">#REF!</definedName>
    <definedName name="Database" localSheetId="2">#REF!</definedName>
    <definedName name="Database">#REF!</definedName>
    <definedName name="Kbcn" localSheetId="3">#REF!</definedName>
    <definedName name="Kbcn" localSheetId="1">#REF!</definedName>
    <definedName name="Kbcn" localSheetId="2">#REF!</definedName>
    <definedName name="Kbcn" localSheetId="0">#REF!</definedName>
    <definedName name="Kbcn">#REF!</definedName>
    <definedName name="res2_range" localSheetId="3">#REF!</definedName>
    <definedName name="res2_range" localSheetId="1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_xlnm.Print_Titles" localSheetId="1">'2024_АПП_забол_по ГИС ОМС'!$A:$B</definedName>
    <definedName name="_xlnm.Print_Titles" localSheetId="2">'2024_АПП_забол_ПРОЕКТ ТП'!$A:$B</definedName>
    <definedName name="_xlnm.Print_Area" localSheetId="3">'2023_АПП_забол_Медреабилитация'!$A$1:$N$106</definedName>
    <definedName name="_xlnm.Print_Area" localSheetId="1">'2024_АПП_забол_по ГИС ОМС'!$A$1:$AX$106</definedName>
    <definedName name="_xlnm.Print_Area" localSheetId="2">'2024_АПП_забол_ПРОЕКТ ТП'!$A$1:$BC$108</definedName>
    <definedName name="_xlnm.Print_Area" localSheetId="0">'АПП_забол_АНАЛИЗ_спец-ти'!$A$1:$Y$59</definedName>
    <definedName name="соимость" localSheetId="3">#REF!</definedName>
    <definedName name="соимость" localSheetId="2">#REF!</definedName>
    <definedName name="соимость">#REF!</definedName>
    <definedName name="ттт" localSheetId="3">#REF!</definedName>
    <definedName name="ттт" localSheetId="2">#REF!</definedName>
    <definedName name="ттт">#REF!</definedName>
    <definedName name="ЭКО" localSheetId="3">#REF!</definedName>
    <definedName name="ЭКО" localSheetId="1">#REF!</definedName>
    <definedName name="ЭКО" localSheetId="2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04" i="4" l="1"/>
  <c r="AG104" i="4"/>
  <c r="AG105" i="4" s="1"/>
  <c r="AO103" i="4"/>
  <c r="AC102" i="4"/>
  <c r="AC104" i="4" s="1"/>
  <c r="AQ101" i="4"/>
  <c r="AN101" i="4"/>
  <c r="AW100" i="4"/>
  <c r="AS100" i="4"/>
  <c r="AU100" i="4" s="1"/>
  <c r="AM100" i="4"/>
  <c r="AK100" i="4"/>
  <c r="AJ100" i="4"/>
  <c r="AI100" i="4"/>
  <c r="AG100" i="4"/>
  <c r="AD100" i="4"/>
  <c r="AP100" i="4" s="1"/>
  <c r="AB100" i="4"/>
  <c r="Z100" i="4"/>
  <c r="X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AG99" i="4"/>
  <c r="AG98" i="4"/>
  <c r="AU97" i="4"/>
  <c r="AS97" i="4"/>
  <c r="AR97" i="4"/>
  <c r="AT97" i="4" s="1"/>
  <c r="AP97" i="4"/>
  <c r="AG97" i="4"/>
  <c r="AD97" i="4"/>
  <c r="AU96" i="4"/>
  <c r="AT96" i="4"/>
  <c r="AS96" i="4"/>
  <c r="AR96" i="4"/>
  <c r="AG96" i="4"/>
  <c r="AD96" i="4"/>
  <c r="AP96" i="4" s="1"/>
  <c r="AU95" i="4"/>
  <c r="AS95" i="4"/>
  <c r="AR95" i="4"/>
  <c r="AT95" i="4" s="1"/>
  <c r="AP95" i="4"/>
  <c r="AG95" i="4"/>
  <c r="AD95" i="4"/>
  <c r="AK94" i="4"/>
  <c r="AJ94" i="4"/>
  <c r="AI94" i="4"/>
  <c r="AG94" i="4"/>
  <c r="AD94" i="4"/>
  <c r="AP94" i="4" s="1"/>
  <c r="AK93" i="4"/>
  <c r="AJ93" i="4"/>
  <c r="AI93" i="4"/>
  <c r="AG93" i="4"/>
  <c r="AD93" i="4"/>
  <c r="AP93" i="4" s="1"/>
  <c r="AK92" i="4"/>
  <c r="AJ92" i="4"/>
  <c r="AI92" i="4"/>
  <c r="AG92" i="4"/>
  <c r="AD92" i="4"/>
  <c r="AP92" i="4" s="1"/>
  <c r="AK91" i="4"/>
  <c r="AJ91" i="4"/>
  <c r="AI91" i="4"/>
  <c r="AG91" i="4"/>
  <c r="AD91" i="4"/>
  <c r="AP91" i="4" s="1"/>
  <c r="AO90" i="4"/>
  <c r="AK90" i="4"/>
  <c r="AJ90" i="4"/>
  <c r="AI90" i="4"/>
  <c r="AG90" i="4"/>
  <c r="AD90" i="4"/>
  <c r="AP90" i="4" s="1"/>
  <c r="AK89" i="4"/>
  <c r="AJ89" i="4"/>
  <c r="AI89" i="4"/>
  <c r="AG89" i="4"/>
  <c r="AD89" i="4"/>
  <c r="AP89" i="4" s="1"/>
  <c r="AK88" i="4"/>
  <c r="AJ88" i="4"/>
  <c r="AI88" i="4"/>
  <c r="AG88" i="4"/>
  <c r="AD88" i="4"/>
  <c r="AP88" i="4" s="1"/>
  <c r="AO87" i="4"/>
  <c r="AK87" i="4"/>
  <c r="AJ87" i="4"/>
  <c r="AI87" i="4"/>
  <c r="AG87" i="4"/>
  <c r="AD87" i="4"/>
  <c r="AP87" i="4" s="1"/>
  <c r="AK86" i="4"/>
  <c r="AJ86" i="4"/>
  <c r="AI86" i="4"/>
  <c r="AG86" i="4"/>
  <c r="AD86" i="4"/>
  <c r="AP86" i="4" s="1"/>
  <c r="AK85" i="4"/>
  <c r="AJ85" i="4"/>
  <c r="AI85" i="4"/>
  <c r="AG85" i="4"/>
  <c r="AD85" i="4"/>
  <c r="AP85" i="4" s="1"/>
  <c r="AK84" i="4"/>
  <c r="AJ84" i="4"/>
  <c r="AI84" i="4"/>
  <c r="AG84" i="4"/>
  <c r="AD84" i="4"/>
  <c r="AP84" i="4" s="1"/>
  <c r="AP83" i="4"/>
  <c r="AO83" i="4"/>
  <c r="AK83" i="4"/>
  <c r="AJ83" i="4"/>
  <c r="AI83" i="4"/>
  <c r="AG83" i="4"/>
  <c r="AD83" i="4"/>
  <c r="AO82" i="4"/>
  <c r="AK82" i="4"/>
  <c r="AJ82" i="4"/>
  <c r="AI82" i="4"/>
  <c r="AG82" i="4"/>
  <c r="AD82" i="4"/>
  <c r="AP82" i="4" s="1"/>
  <c r="AP81" i="4"/>
  <c r="AO81" i="4"/>
  <c r="AK81" i="4"/>
  <c r="AJ81" i="4"/>
  <c r="AI81" i="4"/>
  <c r="AG81" i="4"/>
  <c r="AD81" i="4"/>
  <c r="AO80" i="4"/>
  <c r="AK80" i="4"/>
  <c r="AJ80" i="4"/>
  <c r="AI80" i="4"/>
  <c r="AG80" i="4"/>
  <c r="AD80" i="4"/>
  <c r="AP80" i="4" s="1"/>
  <c r="A80" i="4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P79" i="4"/>
  <c r="AK79" i="4"/>
  <c r="AJ79" i="4"/>
  <c r="AI79" i="4"/>
  <c r="AG79" i="4"/>
  <c r="AD79" i="4"/>
  <c r="AK78" i="4"/>
  <c r="AJ78" i="4"/>
  <c r="AI78" i="4"/>
  <c r="AG78" i="4"/>
  <c r="AD78" i="4"/>
  <c r="AP78" i="4" s="1"/>
  <c r="AK77" i="4"/>
  <c r="AJ77" i="4"/>
  <c r="AI77" i="4"/>
  <c r="AG77" i="4"/>
  <c r="AD77" i="4"/>
  <c r="AP77" i="4" s="1"/>
  <c r="AO76" i="4"/>
  <c r="AK76" i="4"/>
  <c r="AJ76" i="4"/>
  <c r="AI76" i="4"/>
  <c r="AG76" i="4"/>
  <c r="AD76" i="4"/>
  <c r="AP76" i="4" s="1"/>
  <c r="AO75" i="4"/>
  <c r="AK75" i="4"/>
  <c r="AJ75" i="4"/>
  <c r="AI75" i="4"/>
  <c r="AG75" i="4"/>
  <c r="AD75" i="4"/>
  <c r="AP75" i="4" s="1"/>
  <c r="AO74" i="4"/>
  <c r="AK74" i="4"/>
  <c r="AJ74" i="4"/>
  <c r="AI74" i="4"/>
  <c r="AG74" i="4"/>
  <c r="AD74" i="4"/>
  <c r="AP74" i="4" s="1"/>
  <c r="AO73" i="4"/>
  <c r="AK73" i="4"/>
  <c r="AJ73" i="4"/>
  <c r="AI73" i="4"/>
  <c r="AG73" i="4"/>
  <c r="AD73" i="4"/>
  <c r="AP72" i="4"/>
  <c r="AK72" i="4"/>
  <c r="AJ72" i="4"/>
  <c r="AI72" i="4"/>
  <c r="AG72" i="4"/>
  <c r="AP71" i="4"/>
  <c r="AK71" i="4"/>
  <c r="AJ71" i="4"/>
  <c r="AI71" i="4"/>
  <c r="AG71" i="4"/>
  <c r="AD71" i="4"/>
  <c r="AK70" i="4"/>
  <c r="AJ70" i="4"/>
  <c r="AI70" i="4"/>
  <c r="AG70" i="4"/>
  <c r="AD70" i="4"/>
  <c r="AP70" i="4" s="1"/>
  <c r="AK69" i="4"/>
  <c r="AJ69" i="4"/>
  <c r="AI69" i="4"/>
  <c r="AG69" i="4"/>
  <c r="AD69" i="4"/>
  <c r="AP69" i="4" s="1"/>
  <c r="AK68" i="4"/>
  <c r="AJ68" i="4"/>
  <c r="AI68" i="4"/>
  <c r="AG68" i="4"/>
  <c r="AD68" i="4"/>
  <c r="AP68" i="4" s="1"/>
  <c r="AO67" i="4"/>
  <c r="AK67" i="4"/>
  <c r="AJ67" i="4"/>
  <c r="AI67" i="4"/>
  <c r="AG67" i="4"/>
  <c r="AD67" i="4"/>
  <c r="AO66" i="4"/>
  <c r="AK66" i="4"/>
  <c r="AJ66" i="4"/>
  <c r="AI66" i="4"/>
  <c r="AG66" i="4"/>
  <c r="AD66" i="4"/>
  <c r="U66" i="4"/>
  <c r="A66" i="4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BB65" i="4"/>
  <c r="BB66" i="4" s="1"/>
  <c r="BB67" i="4" s="1"/>
  <c r="BB68" i="4" s="1"/>
  <c r="BB69" i="4" s="1"/>
  <c r="BB70" i="4" s="1"/>
  <c r="BB71" i="4" s="1"/>
  <c r="BB72" i="4" s="1"/>
  <c r="BB73" i="4" s="1"/>
  <c r="BB74" i="4" s="1"/>
  <c r="BB75" i="4" s="1"/>
  <c r="BB76" i="4" s="1"/>
  <c r="BB77" i="4" s="1"/>
  <c r="BB78" i="4" s="1"/>
  <c r="BB79" i="4" s="1"/>
  <c r="BB80" i="4" s="1"/>
  <c r="BB81" i="4" s="1"/>
  <c r="BB82" i="4" s="1"/>
  <c r="BB83" i="4" s="1"/>
  <c r="BB84" i="4" s="1"/>
  <c r="BB85" i="4" s="1"/>
  <c r="BB86" i="4" s="1"/>
  <c r="BB87" i="4" s="1"/>
  <c r="BB88" i="4" s="1"/>
  <c r="BB89" i="4" s="1"/>
  <c r="BB90" i="4" s="1"/>
  <c r="BB91" i="4" s="1"/>
  <c r="BB92" i="4" s="1"/>
  <c r="BB93" i="4" s="1"/>
  <c r="BB94" i="4" s="1"/>
  <c r="BB95" i="4" s="1"/>
  <c r="BB96" i="4" s="1"/>
  <c r="BB97" i="4" s="1"/>
  <c r="AK65" i="4"/>
  <c r="AJ65" i="4"/>
  <c r="AI65" i="4"/>
  <c r="AG65" i="4"/>
  <c r="AD65" i="4"/>
  <c r="A65" i="4"/>
  <c r="AP64" i="4"/>
  <c r="AO64" i="4"/>
  <c r="AK64" i="4"/>
  <c r="AJ64" i="4"/>
  <c r="AI64" i="4"/>
  <c r="AG64" i="4"/>
  <c r="AD64" i="4"/>
  <c r="AQ63" i="4"/>
  <c r="AN63" i="4"/>
  <c r="AO62" i="4"/>
  <c r="AK62" i="4"/>
  <c r="AJ62" i="4"/>
  <c r="AI62" i="4"/>
  <c r="AG62" i="4"/>
  <c r="AD62" i="4"/>
  <c r="AP62" i="4" s="1"/>
  <c r="AO61" i="4"/>
  <c r="AK61" i="4"/>
  <c r="AJ61" i="4"/>
  <c r="AI61" i="4"/>
  <c r="AG61" i="4"/>
  <c r="AD61" i="4"/>
  <c r="AO60" i="4"/>
  <c r="AK60" i="4"/>
  <c r="AJ60" i="4"/>
  <c r="AI60" i="4"/>
  <c r="AG60" i="4"/>
  <c r="AD60" i="4"/>
  <c r="AP60" i="4" s="1"/>
  <c r="BB59" i="4"/>
  <c r="BB60" i="4" s="1"/>
  <c r="BB61" i="4" s="1"/>
  <c r="BB62" i="4" s="1"/>
  <c r="AO59" i="4"/>
  <c r="AK59" i="4"/>
  <c r="AJ59" i="4"/>
  <c r="AI59" i="4"/>
  <c r="AG59" i="4"/>
  <c r="AD59" i="4"/>
  <c r="A59" i="4"/>
  <c r="A60" i="4" s="1"/>
  <c r="A61" i="4" s="1"/>
  <c r="A62" i="4" s="1"/>
  <c r="AK58" i="4"/>
  <c r="AK63" i="4" s="1"/>
  <c r="AJ58" i="4"/>
  <c r="AI58" i="4"/>
  <c r="AI63" i="4" s="1"/>
  <c r="AG58" i="4"/>
  <c r="AG63" i="4" s="1"/>
  <c r="AD58" i="4"/>
  <c r="AK57" i="4"/>
  <c r="AI57" i="4"/>
  <c r="E57" i="4"/>
  <c r="AO56" i="4"/>
  <c r="AO57" i="4" s="1"/>
  <c r="AK56" i="4"/>
  <c r="AJ56" i="4"/>
  <c r="AJ57" i="4" s="1"/>
  <c r="AI56" i="4"/>
  <c r="AG56" i="4"/>
  <c r="AG57" i="4" s="1"/>
  <c r="AD56" i="4"/>
  <c r="AO53" i="4"/>
  <c r="AK53" i="4"/>
  <c r="AJ53" i="4"/>
  <c r="AI53" i="4"/>
  <c r="AG53" i="4"/>
  <c r="AD53" i="4"/>
  <c r="AP53" i="4" s="1"/>
  <c r="AP52" i="4"/>
  <c r="AO52" i="4"/>
  <c r="AK52" i="4"/>
  <c r="AJ52" i="4"/>
  <c r="AI52" i="4"/>
  <c r="AG52" i="4"/>
  <c r="AD52" i="4"/>
  <c r="AO51" i="4"/>
  <c r="AK51" i="4"/>
  <c r="AJ51" i="4"/>
  <c r="AI51" i="4"/>
  <c r="AG51" i="4"/>
  <c r="AD51" i="4"/>
  <c r="AO50" i="4"/>
  <c r="AK50" i="4"/>
  <c r="AJ50" i="4"/>
  <c r="AI50" i="4"/>
  <c r="AG50" i="4"/>
  <c r="AD50" i="4"/>
  <c r="AP50" i="4" s="1"/>
  <c r="AO49" i="4"/>
  <c r="AK49" i="4"/>
  <c r="AJ49" i="4"/>
  <c r="AI49" i="4"/>
  <c r="AG49" i="4"/>
  <c r="AD49" i="4"/>
  <c r="AP49" i="4" s="1"/>
  <c r="AO48" i="4"/>
  <c r="AK48" i="4"/>
  <c r="AJ48" i="4"/>
  <c r="AI48" i="4"/>
  <c r="AG48" i="4"/>
  <c r="AD48" i="4"/>
  <c r="AP48" i="4" s="1"/>
  <c r="AP47" i="4"/>
  <c r="AO47" i="4"/>
  <c r="AK47" i="4"/>
  <c r="AJ47" i="4"/>
  <c r="AI47" i="4"/>
  <c r="AG47" i="4"/>
  <c r="AD47" i="4"/>
  <c r="AP46" i="4"/>
  <c r="AO46" i="4"/>
  <c r="AK46" i="4"/>
  <c r="AJ46" i="4"/>
  <c r="AI46" i="4"/>
  <c r="AG46" i="4"/>
  <c r="AD46" i="4"/>
  <c r="AP45" i="4"/>
  <c r="AO45" i="4"/>
  <c r="AK45" i="4"/>
  <c r="AJ45" i="4"/>
  <c r="AI45" i="4"/>
  <c r="AG45" i="4"/>
  <c r="AD45" i="4"/>
  <c r="AP44" i="4"/>
  <c r="AO44" i="4"/>
  <c r="AK44" i="4"/>
  <c r="AJ44" i="4"/>
  <c r="AI44" i="4"/>
  <c r="AG44" i="4"/>
  <c r="AD44" i="4"/>
  <c r="S44" i="4"/>
  <c r="AP43" i="4"/>
  <c r="AO43" i="4"/>
  <c r="AK43" i="4"/>
  <c r="AJ43" i="4"/>
  <c r="AI43" i="4"/>
  <c r="AG43" i="4"/>
  <c r="AD43" i="4"/>
  <c r="AP42" i="4"/>
  <c r="AO42" i="4"/>
  <c r="AK42" i="4"/>
  <c r="AJ42" i="4"/>
  <c r="AI42" i="4"/>
  <c r="AG42" i="4"/>
  <c r="AD42" i="4"/>
  <c r="AP41" i="4"/>
  <c r="AO41" i="4"/>
  <c r="AK41" i="4"/>
  <c r="AJ41" i="4"/>
  <c r="AI41" i="4"/>
  <c r="AG41" i="4"/>
  <c r="AD41" i="4"/>
  <c r="AP40" i="4"/>
  <c r="AO40" i="4"/>
  <c r="AK40" i="4"/>
  <c r="AJ40" i="4"/>
  <c r="AI40" i="4"/>
  <c r="AG40" i="4"/>
  <c r="AD40" i="4"/>
  <c r="AP39" i="4"/>
  <c r="AO39" i="4"/>
  <c r="AK39" i="4"/>
  <c r="AJ39" i="4"/>
  <c r="AI39" i="4"/>
  <c r="AG39" i="4"/>
  <c r="AD39" i="4"/>
  <c r="AP38" i="4"/>
  <c r="AO38" i="4"/>
  <c r="AK38" i="4"/>
  <c r="AJ38" i="4"/>
  <c r="AI38" i="4"/>
  <c r="AG38" i="4"/>
  <c r="AD38" i="4"/>
  <c r="AP37" i="4"/>
  <c r="AO37" i="4"/>
  <c r="AK37" i="4"/>
  <c r="AJ37" i="4"/>
  <c r="AI37" i="4"/>
  <c r="AG37" i="4"/>
  <c r="AD37" i="4"/>
  <c r="AP36" i="4"/>
  <c r="AO36" i="4"/>
  <c r="AK36" i="4"/>
  <c r="AJ36" i="4"/>
  <c r="AI36" i="4"/>
  <c r="AG36" i="4"/>
  <c r="AD36" i="4"/>
  <c r="AP35" i="4"/>
  <c r="AO35" i="4"/>
  <c r="AK35" i="4"/>
  <c r="AJ35" i="4"/>
  <c r="AI35" i="4"/>
  <c r="AG35" i="4"/>
  <c r="AD35" i="4"/>
  <c r="AP34" i="4"/>
  <c r="AO34" i="4"/>
  <c r="AK34" i="4"/>
  <c r="AJ34" i="4"/>
  <c r="AI34" i="4"/>
  <c r="AG34" i="4"/>
  <c r="AD34" i="4"/>
  <c r="AP33" i="4"/>
  <c r="AO33" i="4"/>
  <c r="AK33" i="4"/>
  <c r="AJ33" i="4"/>
  <c r="AI33" i="4"/>
  <c r="AG33" i="4"/>
  <c r="AD33" i="4"/>
  <c r="AP32" i="4"/>
  <c r="AO32" i="4"/>
  <c r="AK32" i="4"/>
  <c r="AJ32" i="4"/>
  <c r="AI32" i="4"/>
  <c r="AG32" i="4"/>
  <c r="AD32" i="4"/>
  <c r="BB31" i="4"/>
  <c r="BB32" i="4" s="1"/>
  <c r="BB33" i="4" s="1"/>
  <c r="BB34" i="4" s="1"/>
  <c r="BB35" i="4" s="1"/>
  <c r="BB36" i="4" s="1"/>
  <c r="BB37" i="4" s="1"/>
  <c r="BB38" i="4" s="1"/>
  <c r="BB39" i="4" s="1"/>
  <c r="BB40" i="4" s="1"/>
  <c r="BB41" i="4" s="1"/>
  <c r="BB42" i="4" s="1"/>
  <c r="BB43" i="4" s="1"/>
  <c r="BB44" i="4" s="1"/>
  <c r="BB45" i="4" s="1"/>
  <c r="BB46" i="4" s="1"/>
  <c r="BB47" i="4" s="1"/>
  <c r="BB48" i="4" s="1"/>
  <c r="BB49" i="4" s="1"/>
  <c r="BB50" i="4" s="1"/>
  <c r="BB51" i="4" s="1"/>
  <c r="BB52" i="4" s="1"/>
  <c r="BB53" i="4" s="1"/>
  <c r="AP31" i="4"/>
  <c r="AO31" i="4"/>
  <c r="AK31" i="4"/>
  <c r="AJ31" i="4"/>
  <c r="AI31" i="4"/>
  <c r="AG31" i="4"/>
  <c r="AD31" i="4"/>
  <c r="BB30" i="4"/>
  <c r="AO30" i="4"/>
  <c r="AK30" i="4"/>
  <c r="AJ30" i="4"/>
  <c r="AI30" i="4"/>
  <c r="AJ30" i="1" s="1"/>
  <c r="AG30" i="4"/>
  <c r="AD30" i="4"/>
  <c r="AP30" i="4" s="1"/>
  <c r="R30" i="4"/>
  <c r="A30" i="4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O29" i="4"/>
  <c r="AO54" i="4" s="1"/>
  <c r="AK29" i="4"/>
  <c r="AJ29" i="4"/>
  <c r="AJ54" i="4" s="1"/>
  <c r="AI29" i="4"/>
  <c r="AG29" i="4"/>
  <c r="AD29" i="4"/>
  <c r="AP29" i="4" s="1"/>
  <c r="Q29" i="4"/>
  <c r="Q54" i="4" s="1"/>
  <c r="AJ28" i="4"/>
  <c r="AO27" i="4"/>
  <c r="AK27" i="4"/>
  <c r="AJ27" i="4"/>
  <c r="AI27" i="4"/>
  <c r="AG27" i="4"/>
  <c r="AD27" i="4"/>
  <c r="AP27" i="4" s="1"/>
  <c r="AU26" i="4"/>
  <c r="AO26" i="4"/>
  <c r="AO28" i="4" s="1"/>
  <c r="AK26" i="4"/>
  <c r="AK28" i="4" s="1"/>
  <c r="AJ26" i="4"/>
  <c r="AI26" i="4"/>
  <c r="AD26" i="4"/>
  <c r="F26" i="4"/>
  <c r="AO25" i="4"/>
  <c r="AK25" i="4"/>
  <c r="AJ25" i="4"/>
  <c r="AI25" i="4"/>
  <c r="AI28" i="4" s="1"/>
  <c r="AG25" i="4"/>
  <c r="AD25" i="4"/>
  <c r="AP25" i="4" s="1"/>
  <c r="D25" i="4"/>
  <c r="BB23" i="4"/>
  <c r="AO23" i="4"/>
  <c r="AK23" i="4"/>
  <c r="AJ23" i="4"/>
  <c r="AJ24" i="4" s="1"/>
  <c r="AI23" i="4"/>
  <c r="AG23" i="4"/>
  <c r="AD23" i="4"/>
  <c r="AP23" i="4" s="1"/>
  <c r="M23" i="4"/>
  <c r="AO22" i="4"/>
  <c r="AO24" i="4" s="1"/>
  <c r="AK22" i="4"/>
  <c r="AJ22" i="4"/>
  <c r="AI22" i="4"/>
  <c r="AG22" i="4"/>
  <c r="AD22" i="4"/>
  <c r="BB21" i="4"/>
  <c r="BB22" i="4" s="1"/>
  <c r="AO21" i="4"/>
  <c r="AK21" i="4"/>
  <c r="AJ21" i="4"/>
  <c r="AI21" i="4"/>
  <c r="AG21" i="4"/>
  <c r="AD21" i="4"/>
  <c r="AP21" i="4" s="1"/>
  <c r="E21" i="4"/>
  <c r="BB20" i="4"/>
  <c r="AO20" i="4"/>
  <c r="AK20" i="4"/>
  <c r="AJ20" i="4"/>
  <c r="AI20" i="4"/>
  <c r="AG20" i="4"/>
  <c r="AD20" i="4"/>
  <c r="AP20" i="4" s="1"/>
  <c r="L20" i="4"/>
  <c r="BB19" i="4"/>
  <c r="AO19" i="4"/>
  <c r="AK19" i="4"/>
  <c r="AJ19" i="4"/>
  <c r="AI19" i="4"/>
  <c r="AJ19" i="1" s="1"/>
  <c r="AG19" i="4"/>
  <c r="AD19" i="4"/>
  <c r="AP19" i="4" s="1"/>
  <c r="A19" i="4"/>
  <c r="A20" i="4" s="1"/>
  <c r="A21" i="4" s="1"/>
  <c r="A22" i="4" s="1"/>
  <c r="A23" i="4" s="1"/>
  <c r="AP18" i="4"/>
  <c r="AO18" i="4"/>
  <c r="AK18" i="4"/>
  <c r="AK24" i="4" s="1"/>
  <c r="AJ18" i="4"/>
  <c r="AI18" i="4"/>
  <c r="AG18" i="4"/>
  <c r="AG24" i="4" s="1"/>
  <c r="AD18" i="4"/>
  <c r="AJ17" i="4"/>
  <c r="AP16" i="4"/>
  <c r="AO16" i="4"/>
  <c r="AK16" i="4"/>
  <c r="AJ16" i="4"/>
  <c r="AI16" i="4"/>
  <c r="AG16" i="4"/>
  <c r="AD16" i="4"/>
  <c r="AO15" i="4"/>
  <c r="AK15" i="4"/>
  <c r="AJ15" i="4"/>
  <c r="AI15" i="4"/>
  <c r="AG15" i="4"/>
  <c r="AD15" i="4"/>
  <c r="AP14" i="4"/>
  <c r="AO14" i="4"/>
  <c r="AK14" i="4"/>
  <c r="AL14" i="1" s="1"/>
  <c r="AJ14" i="4"/>
  <c r="AI14" i="4"/>
  <c r="AG14" i="4"/>
  <c r="AD14" i="4"/>
  <c r="H14" i="4"/>
  <c r="AO13" i="4"/>
  <c r="AK13" i="4"/>
  <c r="AJ13" i="4"/>
  <c r="AI13" i="4"/>
  <c r="AG13" i="4"/>
  <c r="AD13" i="4"/>
  <c r="AP13" i="4" s="1"/>
  <c r="AO12" i="4"/>
  <c r="AO17" i="4" s="1"/>
  <c r="AO55" i="4" s="1"/>
  <c r="AK12" i="4"/>
  <c r="AJ12" i="4"/>
  <c r="AI12" i="4"/>
  <c r="AD12" i="4"/>
  <c r="AD17" i="4" s="1"/>
  <c r="Q12" i="4"/>
  <c r="E58" i="3"/>
  <c r="E57" i="3"/>
  <c r="E56" i="3"/>
  <c r="O54" i="3"/>
  <c r="O53" i="3"/>
  <c r="D51" i="3"/>
  <c r="S50" i="3"/>
  <c r="R50" i="3"/>
  <c r="S49" i="3"/>
  <c r="R49" i="3"/>
  <c r="O49" i="3" s="1"/>
  <c r="P49" i="3"/>
  <c r="L49" i="3"/>
  <c r="K49" i="3"/>
  <c r="J49" i="3"/>
  <c r="E49" i="3"/>
  <c r="S48" i="3"/>
  <c r="R48" i="3"/>
  <c r="P48" i="3"/>
  <c r="O48" i="3"/>
  <c r="Y48" i="3" s="1"/>
  <c r="J48" i="3"/>
  <c r="L48" i="3" s="1"/>
  <c r="E48" i="3"/>
  <c r="S47" i="3"/>
  <c r="R47" i="3"/>
  <c r="O47" i="3" s="1"/>
  <c r="P47" i="3"/>
  <c r="L47" i="3"/>
  <c r="K47" i="3"/>
  <c r="J47" i="3"/>
  <c r="E47" i="3"/>
  <c r="S46" i="3"/>
  <c r="W46" i="3" s="1"/>
  <c r="I46" i="3"/>
  <c r="E46" i="3"/>
  <c r="S45" i="3"/>
  <c r="W45" i="3" s="1"/>
  <c r="I45" i="3"/>
  <c r="E45" i="3"/>
  <c r="Y44" i="3"/>
  <c r="S44" i="3"/>
  <c r="R44" i="3"/>
  <c r="P44" i="3"/>
  <c r="O44" i="3" s="1"/>
  <c r="X44" i="3" s="1"/>
  <c r="J44" i="3"/>
  <c r="E44" i="3"/>
  <c r="E43" i="3"/>
  <c r="S42" i="3"/>
  <c r="R42" i="3"/>
  <c r="P42" i="3"/>
  <c r="O42" i="3"/>
  <c r="Y42" i="3" s="1"/>
  <c r="J42" i="3"/>
  <c r="L42" i="3" s="1"/>
  <c r="E42" i="3"/>
  <c r="I41" i="3"/>
  <c r="S41" i="3" s="1"/>
  <c r="W41" i="3" s="1"/>
  <c r="E41" i="3"/>
  <c r="C41" i="3"/>
  <c r="I40" i="3"/>
  <c r="S40" i="3" s="1"/>
  <c r="W40" i="3" s="1"/>
  <c r="E40" i="3"/>
  <c r="S39" i="3"/>
  <c r="O39" i="3" s="1"/>
  <c r="R39" i="3"/>
  <c r="P39" i="3"/>
  <c r="L39" i="3"/>
  <c r="J39" i="3"/>
  <c r="K39" i="3" s="1"/>
  <c r="E39" i="3"/>
  <c r="S38" i="3"/>
  <c r="R38" i="3"/>
  <c r="P38" i="3"/>
  <c r="O38" i="3" s="1"/>
  <c r="X38" i="3" s="1"/>
  <c r="J38" i="3"/>
  <c r="E38" i="3"/>
  <c r="I37" i="3"/>
  <c r="S37" i="3" s="1"/>
  <c r="W37" i="3" s="1"/>
  <c r="E37" i="3"/>
  <c r="S36" i="3"/>
  <c r="I36" i="3"/>
  <c r="E36" i="3"/>
  <c r="I35" i="3"/>
  <c r="S35" i="3" s="1"/>
  <c r="W35" i="3" s="1"/>
  <c r="E35" i="3"/>
  <c r="I34" i="3"/>
  <c r="S34" i="3" s="1"/>
  <c r="W34" i="3" s="1"/>
  <c r="E34" i="3"/>
  <c r="Y33" i="3"/>
  <c r="S33" i="3"/>
  <c r="R33" i="3"/>
  <c r="P33" i="3"/>
  <c r="O33" i="3" s="1"/>
  <c r="X33" i="3" s="1"/>
  <c r="J33" i="3"/>
  <c r="E33" i="3"/>
  <c r="S32" i="3"/>
  <c r="O32" i="3" s="1"/>
  <c r="R32" i="3"/>
  <c r="P32" i="3"/>
  <c r="L32" i="3"/>
  <c r="J32" i="3"/>
  <c r="K32" i="3" s="1"/>
  <c r="E32" i="3"/>
  <c r="Y31" i="3"/>
  <c r="S31" i="3"/>
  <c r="R31" i="3"/>
  <c r="P31" i="3"/>
  <c r="O31" i="3" s="1"/>
  <c r="X31" i="3" s="1"/>
  <c r="J31" i="3"/>
  <c r="E31" i="3"/>
  <c r="W30" i="3"/>
  <c r="I30" i="3"/>
  <c r="S30" i="3" s="1"/>
  <c r="H30" i="3"/>
  <c r="R30" i="3" s="1"/>
  <c r="V30" i="3" s="1"/>
  <c r="E30" i="3"/>
  <c r="S29" i="3"/>
  <c r="R29" i="3"/>
  <c r="P29" i="3"/>
  <c r="O29" i="3"/>
  <c r="J29" i="3"/>
  <c r="E29" i="3"/>
  <c r="I28" i="3"/>
  <c r="S28" i="3" s="1"/>
  <c r="W28" i="3" s="1"/>
  <c r="E28" i="3"/>
  <c r="W27" i="3"/>
  <c r="S27" i="3"/>
  <c r="I27" i="3"/>
  <c r="E27" i="3"/>
  <c r="S26" i="3"/>
  <c r="O26" i="3" s="1"/>
  <c r="R26" i="3"/>
  <c r="P26" i="3"/>
  <c r="L26" i="3"/>
  <c r="J26" i="3"/>
  <c r="K26" i="3" s="1"/>
  <c r="E26" i="3"/>
  <c r="E25" i="3"/>
  <c r="I24" i="3"/>
  <c r="S24" i="3" s="1"/>
  <c r="W24" i="3" s="1"/>
  <c r="E24" i="3"/>
  <c r="S23" i="3"/>
  <c r="R23" i="3"/>
  <c r="P23" i="3"/>
  <c r="O23" i="3"/>
  <c r="Y23" i="3" s="1"/>
  <c r="J23" i="3"/>
  <c r="E23" i="3"/>
  <c r="I22" i="3"/>
  <c r="S22" i="3" s="1"/>
  <c r="W22" i="3" s="1"/>
  <c r="E22" i="3"/>
  <c r="N21" i="3"/>
  <c r="N51" i="3" s="1"/>
  <c r="I21" i="3"/>
  <c r="S21" i="3" s="1"/>
  <c r="W21" i="3" s="1"/>
  <c r="E21" i="3"/>
  <c r="S20" i="3"/>
  <c r="O20" i="3" s="1"/>
  <c r="R20" i="3"/>
  <c r="P20" i="3"/>
  <c r="L20" i="3"/>
  <c r="J20" i="3"/>
  <c r="K20" i="3" s="1"/>
  <c r="E20" i="3"/>
  <c r="S19" i="3"/>
  <c r="W19" i="3" s="1"/>
  <c r="I19" i="3"/>
  <c r="E19" i="3"/>
  <c r="S18" i="3"/>
  <c r="W18" i="3" s="1"/>
  <c r="I18" i="3"/>
  <c r="E18" i="3"/>
  <c r="I17" i="3"/>
  <c r="S17" i="3" s="1"/>
  <c r="W17" i="3" s="1"/>
  <c r="E17" i="3"/>
  <c r="I16" i="3"/>
  <c r="S16" i="3" s="1"/>
  <c r="W16" i="3" s="1"/>
  <c r="E16" i="3"/>
  <c r="Y15" i="3"/>
  <c r="S15" i="3"/>
  <c r="R15" i="3"/>
  <c r="P15" i="3"/>
  <c r="O15" i="3" s="1"/>
  <c r="X15" i="3" s="1"/>
  <c r="J15" i="3"/>
  <c r="E15" i="3"/>
  <c r="S14" i="3"/>
  <c r="R14" i="3"/>
  <c r="E14" i="3"/>
  <c r="W13" i="3"/>
  <c r="S13" i="3"/>
  <c r="I13" i="3"/>
  <c r="E13" i="3"/>
  <c r="W12" i="3"/>
  <c r="S12" i="3"/>
  <c r="I12" i="3"/>
  <c r="E12" i="3"/>
  <c r="E51" i="3" s="1"/>
  <c r="S11" i="3"/>
  <c r="R11" i="3"/>
  <c r="O11" i="3" s="1"/>
  <c r="P11" i="3"/>
  <c r="L11" i="3"/>
  <c r="K11" i="3"/>
  <c r="J11" i="3"/>
  <c r="E11" i="3"/>
  <c r="S10" i="3"/>
  <c r="W10" i="3" s="1"/>
  <c r="I10" i="3"/>
  <c r="E10" i="3"/>
  <c r="E9" i="3"/>
  <c r="I103" i="2"/>
  <c r="D102" i="2"/>
  <c r="K101" i="2"/>
  <c r="H101" i="2"/>
  <c r="M100" i="2"/>
  <c r="J100" i="2"/>
  <c r="G100" i="2"/>
  <c r="F100" i="2"/>
  <c r="E100" i="2"/>
  <c r="N100" i="2" s="1"/>
  <c r="C100" i="2"/>
  <c r="J99" i="2"/>
  <c r="J98" i="2"/>
  <c r="M97" i="2"/>
  <c r="J97" i="2"/>
  <c r="F97" i="2"/>
  <c r="D97" i="2"/>
  <c r="C97" i="2"/>
  <c r="M96" i="2"/>
  <c r="J96" i="2"/>
  <c r="F96" i="2"/>
  <c r="G96" i="2" s="1"/>
  <c r="D96" i="2"/>
  <c r="C96" i="2"/>
  <c r="M95" i="2"/>
  <c r="J95" i="2"/>
  <c r="F95" i="2"/>
  <c r="G95" i="2" s="1"/>
  <c r="D95" i="2"/>
  <c r="C95" i="2"/>
  <c r="L94" i="2"/>
  <c r="M94" i="2" s="1"/>
  <c r="J94" i="2"/>
  <c r="F94" i="2"/>
  <c r="D94" i="2"/>
  <c r="C94" i="2"/>
  <c r="M93" i="2"/>
  <c r="L93" i="2"/>
  <c r="J93" i="2"/>
  <c r="F93" i="2"/>
  <c r="G93" i="2" s="1"/>
  <c r="D93" i="2"/>
  <c r="C93" i="2"/>
  <c r="L92" i="2"/>
  <c r="M92" i="2" s="1"/>
  <c r="J92" i="2"/>
  <c r="F92" i="2"/>
  <c r="D92" i="2"/>
  <c r="C92" i="2"/>
  <c r="M91" i="2"/>
  <c r="L91" i="2"/>
  <c r="J91" i="2"/>
  <c r="F91" i="2"/>
  <c r="G91" i="2" s="1"/>
  <c r="D91" i="2"/>
  <c r="C91" i="2"/>
  <c r="L90" i="2"/>
  <c r="M90" i="2" s="1"/>
  <c r="J90" i="2"/>
  <c r="I90" i="2"/>
  <c r="F90" i="2"/>
  <c r="G90" i="2" s="1"/>
  <c r="D90" i="2"/>
  <c r="C90" i="2"/>
  <c r="L89" i="2"/>
  <c r="M89" i="2" s="1"/>
  <c r="J89" i="2"/>
  <c r="G89" i="2"/>
  <c r="F89" i="2"/>
  <c r="D89" i="2"/>
  <c r="C89" i="2"/>
  <c r="L88" i="2"/>
  <c r="M88" i="2" s="1"/>
  <c r="J88" i="2"/>
  <c r="F88" i="2"/>
  <c r="G88" i="2" s="1"/>
  <c r="D88" i="2"/>
  <c r="C88" i="2"/>
  <c r="L87" i="2"/>
  <c r="M87" i="2" s="1"/>
  <c r="I87" i="2"/>
  <c r="J87" i="2" s="1"/>
  <c r="F87" i="2"/>
  <c r="D87" i="2"/>
  <c r="C87" i="2"/>
  <c r="M86" i="2"/>
  <c r="L86" i="2"/>
  <c r="J86" i="2"/>
  <c r="F86" i="2"/>
  <c r="G86" i="2" s="1"/>
  <c r="D86" i="2"/>
  <c r="C86" i="2"/>
  <c r="L85" i="2"/>
  <c r="M85" i="2" s="1"/>
  <c r="J85" i="2"/>
  <c r="F85" i="2"/>
  <c r="D85" i="2"/>
  <c r="C85" i="2"/>
  <c r="M84" i="2"/>
  <c r="L84" i="2"/>
  <c r="J84" i="2"/>
  <c r="F84" i="2"/>
  <c r="G84" i="2" s="1"/>
  <c r="D84" i="2"/>
  <c r="C84" i="2"/>
  <c r="L83" i="2"/>
  <c r="M83" i="2" s="1"/>
  <c r="J83" i="2"/>
  <c r="I83" i="2"/>
  <c r="F83" i="2"/>
  <c r="G83" i="2" s="1"/>
  <c r="D83" i="2"/>
  <c r="C83" i="2"/>
  <c r="L82" i="2"/>
  <c r="M82" i="2" s="1"/>
  <c r="I82" i="2"/>
  <c r="J82" i="2" s="1"/>
  <c r="F82" i="2"/>
  <c r="D82" i="2"/>
  <c r="C82" i="2"/>
  <c r="M81" i="2"/>
  <c r="L81" i="2"/>
  <c r="I81" i="2"/>
  <c r="J81" i="2" s="1"/>
  <c r="G81" i="2"/>
  <c r="F81" i="2"/>
  <c r="D81" i="2"/>
  <c r="C81" i="2"/>
  <c r="L80" i="2"/>
  <c r="M80" i="2" s="1"/>
  <c r="I80" i="2"/>
  <c r="J80" i="2" s="1"/>
  <c r="F80" i="2"/>
  <c r="G80" i="2" s="1"/>
  <c r="D80" i="2"/>
  <c r="C80" i="2"/>
  <c r="L79" i="2"/>
  <c r="M79" i="2" s="1"/>
  <c r="J79" i="2"/>
  <c r="F79" i="2"/>
  <c r="D79" i="2"/>
  <c r="C79" i="2"/>
  <c r="M78" i="2"/>
  <c r="L78" i="2"/>
  <c r="J78" i="2"/>
  <c r="F78" i="2"/>
  <c r="G78" i="2" s="1"/>
  <c r="D78" i="2"/>
  <c r="C78" i="2"/>
  <c r="L77" i="2"/>
  <c r="M77" i="2" s="1"/>
  <c r="J77" i="2"/>
  <c r="F77" i="2"/>
  <c r="D77" i="2"/>
  <c r="C77" i="2"/>
  <c r="M76" i="2"/>
  <c r="L76" i="2"/>
  <c r="I76" i="2"/>
  <c r="J76" i="2" s="1"/>
  <c r="G76" i="2"/>
  <c r="F76" i="2"/>
  <c r="D76" i="2"/>
  <c r="C76" i="2"/>
  <c r="L75" i="2"/>
  <c r="M75" i="2" s="1"/>
  <c r="I75" i="2"/>
  <c r="J75" i="2" s="1"/>
  <c r="F75" i="2"/>
  <c r="G75" i="2" s="1"/>
  <c r="D75" i="2"/>
  <c r="C75" i="2"/>
  <c r="L74" i="2"/>
  <c r="M74" i="2" s="1"/>
  <c r="J74" i="2"/>
  <c r="I74" i="2"/>
  <c r="F74" i="2"/>
  <c r="G74" i="2" s="1"/>
  <c r="D74" i="2"/>
  <c r="C74" i="2"/>
  <c r="L73" i="2"/>
  <c r="M73" i="2" s="1"/>
  <c r="I73" i="2"/>
  <c r="J73" i="2" s="1"/>
  <c r="F73" i="2"/>
  <c r="D73" i="2"/>
  <c r="C73" i="2"/>
  <c r="M72" i="2"/>
  <c r="L72" i="2"/>
  <c r="J72" i="2"/>
  <c r="F72" i="2"/>
  <c r="G72" i="2" s="1"/>
  <c r="D72" i="2"/>
  <c r="C72" i="2"/>
  <c r="L71" i="2"/>
  <c r="M71" i="2" s="1"/>
  <c r="J71" i="2"/>
  <c r="F71" i="2"/>
  <c r="D71" i="2"/>
  <c r="C71" i="2"/>
  <c r="M70" i="2"/>
  <c r="L70" i="2"/>
  <c r="J70" i="2"/>
  <c r="F70" i="2"/>
  <c r="G70" i="2" s="1"/>
  <c r="D70" i="2"/>
  <c r="C70" i="2"/>
  <c r="L69" i="2"/>
  <c r="M69" i="2" s="1"/>
  <c r="J69" i="2"/>
  <c r="F69" i="2"/>
  <c r="D69" i="2"/>
  <c r="C69" i="2"/>
  <c r="M68" i="2"/>
  <c r="L68" i="2"/>
  <c r="J68" i="2"/>
  <c r="F68" i="2"/>
  <c r="G68" i="2" s="1"/>
  <c r="D68" i="2"/>
  <c r="C68" i="2"/>
  <c r="A68" i="2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L67" i="2"/>
  <c r="M67" i="2" s="1"/>
  <c r="J67" i="2"/>
  <c r="I67" i="2"/>
  <c r="F67" i="2"/>
  <c r="G67" i="2" s="1"/>
  <c r="D67" i="2"/>
  <c r="C67" i="2"/>
  <c r="A67" i="2"/>
  <c r="L66" i="2"/>
  <c r="M66" i="2" s="1"/>
  <c r="I66" i="2"/>
  <c r="J66" i="2" s="1"/>
  <c r="F66" i="2"/>
  <c r="D66" i="2"/>
  <c r="C66" i="2"/>
  <c r="A66" i="2"/>
  <c r="M65" i="2"/>
  <c r="L65" i="2"/>
  <c r="G65" i="2"/>
  <c r="F65" i="2"/>
  <c r="D65" i="2"/>
  <c r="C65" i="2"/>
  <c r="A65" i="2"/>
  <c r="L64" i="2"/>
  <c r="I64" i="2"/>
  <c r="J64" i="2" s="1"/>
  <c r="J101" i="2" s="1"/>
  <c r="F64" i="2"/>
  <c r="D64" i="2"/>
  <c r="C64" i="2"/>
  <c r="C98" i="2" s="1"/>
  <c r="K63" i="2"/>
  <c r="J63" i="2"/>
  <c r="H63" i="2"/>
  <c r="L62" i="2"/>
  <c r="M62" i="2" s="1"/>
  <c r="I62" i="2"/>
  <c r="J62" i="2" s="1"/>
  <c r="F62" i="2"/>
  <c r="D62" i="2"/>
  <c r="C62" i="2"/>
  <c r="M61" i="2"/>
  <c r="L61" i="2"/>
  <c r="I61" i="2"/>
  <c r="J61" i="2" s="1"/>
  <c r="G61" i="2"/>
  <c r="F61" i="2"/>
  <c r="D61" i="2"/>
  <c r="C61" i="2"/>
  <c r="L60" i="2"/>
  <c r="M60" i="2" s="1"/>
  <c r="I60" i="2"/>
  <c r="J60" i="2" s="1"/>
  <c r="J65" i="2" s="1"/>
  <c r="F60" i="2"/>
  <c r="G60" i="2" s="1"/>
  <c r="D60" i="2"/>
  <c r="C60" i="2"/>
  <c r="A60" i="2"/>
  <c r="A61" i="2" s="1"/>
  <c r="A62" i="2" s="1"/>
  <c r="L59" i="2"/>
  <c r="M59" i="2" s="1"/>
  <c r="J59" i="2"/>
  <c r="I59" i="2"/>
  <c r="F59" i="2"/>
  <c r="G59" i="2" s="1"/>
  <c r="D59" i="2"/>
  <c r="C59" i="2"/>
  <c r="A59" i="2"/>
  <c r="L58" i="2"/>
  <c r="M58" i="2" s="1"/>
  <c r="J58" i="2"/>
  <c r="G58" i="2"/>
  <c r="F58" i="2"/>
  <c r="D58" i="2"/>
  <c r="D63" i="2" s="1"/>
  <c r="C58" i="2"/>
  <c r="C63" i="2" s="1"/>
  <c r="L57" i="2"/>
  <c r="F57" i="2"/>
  <c r="M56" i="2"/>
  <c r="M57" i="2" s="1"/>
  <c r="L56" i="2"/>
  <c r="I56" i="2"/>
  <c r="I57" i="2" s="1"/>
  <c r="G56" i="2"/>
  <c r="G57" i="2" s="1"/>
  <c r="F56" i="2"/>
  <c r="D56" i="2"/>
  <c r="D57" i="2" s="1"/>
  <c r="C56" i="2"/>
  <c r="C57" i="2" s="1"/>
  <c r="C54" i="2"/>
  <c r="L53" i="2"/>
  <c r="M53" i="2" s="1"/>
  <c r="J53" i="2"/>
  <c r="I53" i="2"/>
  <c r="F53" i="2"/>
  <c r="G53" i="2" s="1"/>
  <c r="D53" i="2"/>
  <c r="C53" i="2"/>
  <c r="L52" i="2"/>
  <c r="M52" i="2" s="1"/>
  <c r="I52" i="2"/>
  <c r="J52" i="2" s="1"/>
  <c r="F52" i="2"/>
  <c r="D52" i="2"/>
  <c r="C52" i="2"/>
  <c r="M51" i="2"/>
  <c r="L51" i="2"/>
  <c r="I51" i="2"/>
  <c r="J51" i="2" s="1"/>
  <c r="G51" i="2"/>
  <c r="F51" i="2"/>
  <c r="D51" i="2"/>
  <c r="C51" i="2"/>
  <c r="L50" i="2"/>
  <c r="M50" i="2" s="1"/>
  <c r="I50" i="2"/>
  <c r="J50" i="2" s="1"/>
  <c r="F50" i="2"/>
  <c r="G50" i="2" s="1"/>
  <c r="D50" i="2"/>
  <c r="C50" i="2"/>
  <c r="L49" i="2"/>
  <c r="M49" i="2" s="1"/>
  <c r="J49" i="2"/>
  <c r="I49" i="2"/>
  <c r="F49" i="2"/>
  <c r="G49" i="2" s="1"/>
  <c r="D49" i="2"/>
  <c r="C49" i="2"/>
  <c r="L48" i="2"/>
  <c r="M48" i="2" s="1"/>
  <c r="J48" i="2"/>
  <c r="I48" i="2"/>
  <c r="F48" i="2"/>
  <c r="D48" i="2"/>
  <c r="G48" i="2" s="1"/>
  <c r="C48" i="2"/>
  <c r="M47" i="2"/>
  <c r="L47" i="2"/>
  <c r="I47" i="2"/>
  <c r="J47" i="2" s="1"/>
  <c r="G47" i="2"/>
  <c r="F47" i="2"/>
  <c r="D47" i="2"/>
  <c r="C47" i="2"/>
  <c r="M46" i="2"/>
  <c r="L46" i="2"/>
  <c r="I46" i="2"/>
  <c r="J46" i="2" s="1"/>
  <c r="F46" i="2"/>
  <c r="G46" i="2" s="1"/>
  <c r="D46" i="2"/>
  <c r="C46" i="2"/>
  <c r="M45" i="2"/>
  <c r="L45" i="2"/>
  <c r="J45" i="2"/>
  <c r="I45" i="2"/>
  <c r="G45" i="2"/>
  <c r="F45" i="2"/>
  <c r="D45" i="2"/>
  <c r="C45" i="2"/>
  <c r="L44" i="2"/>
  <c r="M44" i="2" s="1"/>
  <c r="J44" i="2"/>
  <c r="I44" i="2"/>
  <c r="F44" i="2"/>
  <c r="D44" i="2"/>
  <c r="G44" i="2" s="1"/>
  <c r="C44" i="2"/>
  <c r="M43" i="2"/>
  <c r="L43" i="2"/>
  <c r="I43" i="2"/>
  <c r="J43" i="2" s="1"/>
  <c r="G43" i="2"/>
  <c r="F43" i="2"/>
  <c r="D43" i="2"/>
  <c r="C43" i="2"/>
  <c r="L42" i="2"/>
  <c r="M42" i="2" s="1"/>
  <c r="I42" i="2"/>
  <c r="J42" i="2" s="1"/>
  <c r="F42" i="2"/>
  <c r="D42" i="2"/>
  <c r="E42" i="2" s="1"/>
  <c r="N42" i="2" s="1"/>
  <c r="C42" i="2"/>
  <c r="L41" i="2"/>
  <c r="M41" i="2" s="1"/>
  <c r="J41" i="2"/>
  <c r="I41" i="2"/>
  <c r="F41" i="2"/>
  <c r="G41" i="2" s="1"/>
  <c r="D41" i="2"/>
  <c r="C41" i="2"/>
  <c r="L40" i="2"/>
  <c r="M40" i="2" s="1"/>
  <c r="I40" i="2"/>
  <c r="J40" i="2" s="1"/>
  <c r="F40" i="2"/>
  <c r="D40" i="2"/>
  <c r="G40" i="2" s="1"/>
  <c r="C40" i="2"/>
  <c r="M39" i="2"/>
  <c r="L39" i="2"/>
  <c r="I39" i="2"/>
  <c r="J39" i="2" s="1"/>
  <c r="G39" i="2"/>
  <c r="F39" i="2"/>
  <c r="D39" i="2"/>
  <c r="C39" i="2"/>
  <c r="L38" i="2"/>
  <c r="M38" i="2" s="1"/>
  <c r="I38" i="2"/>
  <c r="J38" i="2" s="1"/>
  <c r="F38" i="2"/>
  <c r="G38" i="2" s="1"/>
  <c r="D38" i="2"/>
  <c r="C38" i="2"/>
  <c r="L37" i="2"/>
  <c r="M37" i="2" s="1"/>
  <c r="J37" i="2"/>
  <c r="I37" i="2"/>
  <c r="F37" i="2"/>
  <c r="G37" i="2" s="1"/>
  <c r="D37" i="2"/>
  <c r="C37" i="2"/>
  <c r="L36" i="2"/>
  <c r="M36" i="2" s="1"/>
  <c r="I36" i="2"/>
  <c r="J36" i="2" s="1"/>
  <c r="F36" i="2"/>
  <c r="D36" i="2"/>
  <c r="G36" i="2" s="1"/>
  <c r="C36" i="2"/>
  <c r="M35" i="2"/>
  <c r="L35" i="2"/>
  <c r="I35" i="2"/>
  <c r="J35" i="2" s="1"/>
  <c r="G35" i="2"/>
  <c r="F35" i="2"/>
  <c r="D35" i="2"/>
  <c r="E35" i="2" s="1"/>
  <c r="N35" i="2" s="1"/>
  <c r="C35" i="2"/>
  <c r="L34" i="2"/>
  <c r="M34" i="2" s="1"/>
  <c r="I34" i="2"/>
  <c r="J34" i="2" s="1"/>
  <c r="F34" i="2"/>
  <c r="G34" i="2" s="1"/>
  <c r="D34" i="2"/>
  <c r="C34" i="2"/>
  <c r="L33" i="2"/>
  <c r="M33" i="2" s="1"/>
  <c r="J33" i="2"/>
  <c r="I33" i="2"/>
  <c r="F33" i="2"/>
  <c r="G33" i="2" s="1"/>
  <c r="D33" i="2"/>
  <c r="C33" i="2"/>
  <c r="L32" i="2"/>
  <c r="M32" i="2" s="1"/>
  <c r="I32" i="2"/>
  <c r="J32" i="2" s="1"/>
  <c r="F32" i="2"/>
  <c r="D32" i="2"/>
  <c r="G32" i="2" s="1"/>
  <c r="C32" i="2"/>
  <c r="M31" i="2"/>
  <c r="L31" i="2"/>
  <c r="I31" i="2"/>
  <c r="J31" i="2" s="1"/>
  <c r="G31" i="2"/>
  <c r="F31" i="2"/>
  <c r="D31" i="2"/>
  <c r="C31" i="2"/>
  <c r="L30" i="2"/>
  <c r="M30" i="2" s="1"/>
  <c r="I30" i="2"/>
  <c r="J30" i="2" s="1"/>
  <c r="F30" i="2"/>
  <c r="G30" i="2" s="1"/>
  <c r="D30" i="2"/>
  <c r="C30" i="2"/>
  <c r="A30" i="2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L29" i="2"/>
  <c r="J29" i="2"/>
  <c r="J54" i="2" s="1"/>
  <c r="I29" i="2"/>
  <c r="F29" i="2"/>
  <c r="D29" i="2"/>
  <c r="C29" i="2"/>
  <c r="C28" i="2"/>
  <c r="L27" i="2"/>
  <c r="M27" i="2" s="1"/>
  <c r="J27" i="2"/>
  <c r="I27" i="2"/>
  <c r="F27" i="2"/>
  <c r="G27" i="2" s="1"/>
  <c r="D27" i="2"/>
  <c r="C27" i="2"/>
  <c r="M26" i="2"/>
  <c r="L26" i="2"/>
  <c r="I26" i="2"/>
  <c r="J26" i="2" s="1"/>
  <c r="G26" i="2"/>
  <c r="F26" i="2"/>
  <c r="D26" i="2"/>
  <c r="E26" i="2" s="1"/>
  <c r="N26" i="2" s="1"/>
  <c r="C26" i="2"/>
  <c r="L25" i="2"/>
  <c r="L28" i="2" s="1"/>
  <c r="J25" i="2"/>
  <c r="J28" i="2" s="1"/>
  <c r="I25" i="2"/>
  <c r="F25" i="2"/>
  <c r="F28" i="2" s="1"/>
  <c r="D25" i="2"/>
  <c r="C25" i="2"/>
  <c r="C24" i="2"/>
  <c r="L23" i="2"/>
  <c r="M23" i="2" s="1"/>
  <c r="J23" i="2"/>
  <c r="I23" i="2"/>
  <c r="F23" i="2"/>
  <c r="G23" i="2" s="1"/>
  <c r="E23" i="2"/>
  <c r="N23" i="2" s="1"/>
  <c r="D23" i="2"/>
  <c r="C23" i="2"/>
  <c r="L22" i="2"/>
  <c r="M22" i="2" s="1"/>
  <c r="I22" i="2"/>
  <c r="J22" i="2" s="1"/>
  <c r="F22" i="2"/>
  <c r="D22" i="2"/>
  <c r="G22" i="2" s="1"/>
  <c r="C22" i="2"/>
  <c r="M21" i="2"/>
  <c r="L21" i="2"/>
  <c r="I21" i="2"/>
  <c r="J21" i="2" s="1"/>
  <c r="G21" i="2"/>
  <c r="F21" i="2"/>
  <c r="D21" i="2"/>
  <c r="C21" i="2"/>
  <c r="L20" i="2"/>
  <c r="M20" i="2" s="1"/>
  <c r="I20" i="2"/>
  <c r="J20" i="2" s="1"/>
  <c r="F20" i="2"/>
  <c r="G20" i="2" s="1"/>
  <c r="D20" i="2"/>
  <c r="C20" i="2"/>
  <c r="A20" i="2"/>
  <c r="A21" i="2" s="1"/>
  <c r="A22" i="2" s="1"/>
  <c r="A23" i="2" s="1"/>
  <c r="L19" i="2"/>
  <c r="M19" i="2" s="1"/>
  <c r="J19" i="2"/>
  <c r="I19" i="2"/>
  <c r="F19" i="2"/>
  <c r="E19" i="2"/>
  <c r="N19" i="2" s="1"/>
  <c r="D19" i="2"/>
  <c r="G19" i="2" s="1"/>
  <c r="C19" i="2"/>
  <c r="A19" i="2"/>
  <c r="L18" i="2"/>
  <c r="L24" i="2" s="1"/>
  <c r="I18" i="2"/>
  <c r="I24" i="2" s="1"/>
  <c r="F18" i="2"/>
  <c r="F24" i="2" s="1"/>
  <c r="D18" i="2"/>
  <c r="G18" i="2" s="1"/>
  <c r="C18" i="2"/>
  <c r="L16" i="2"/>
  <c r="M16" i="2" s="1"/>
  <c r="I16" i="2"/>
  <c r="J16" i="2" s="1"/>
  <c r="F16" i="2"/>
  <c r="D16" i="2"/>
  <c r="G16" i="2" s="1"/>
  <c r="C16" i="2"/>
  <c r="L15" i="2"/>
  <c r="M15" i="2" s="1"/>
  <c r="I15" i="2"/>
  <c r="J15" i="2" s="1"/>
  <c r="F15" i="2"/>
  <c r="G15" i="2" s="1"/>
  <c r="D15" i="2"/>
  <c r="C15" i="2"/>
  <c r="L14" i="2"/>
  <c r="M14" i="2" s="1"/>
  <c r="I14" i="2"/>
  <c r="J14" i="2" s="1"/>
  <c r="F14" i="2"/>
  <c r="D14" i="2"/>
  <c r="G14" i="2" s="1"/>
  <c r="C14" i="2"/>
  <c r="L13" i="2"/>
  <c r="L17" i="2" s="1"/>
  <c r="I13" i="2"/>
  <c r="J13" i="2" s="1"/>
  <c r="F13" i="2"/>
  <c r="G13" i="2" s="1"/>
  <c r="D13" i="2"/>
  <c r="C13" i="2"/>
  <c r="L12" i="2"/>
  <c r="M12" i="2" s="1"/>
  <c r="I12" i="2"/>
  <c r="I17" i="2" s="1"/>
  <c r="F12" i="2"/>
  <c r="D12" i="2"/>
  <c r="G12" i="2" s="1"/>
  <c r="G17" i="2" s="1"/>
  <c r="C12" i="2"/>
  <c r="C17" i="2" s="1"/>
  <c r="C55" i="2" s="1"/>
  <c r="C99" i="2" s="1"/>
  <c r="C101" i="2" s="1"/>
  <c r="AP105" i="1"/>
  <c r="AH105" i="1"/>
  <c r="AH106" i="1" s="1"/>
  <c r="AC105" i="1"/>
  <c r="AP104" i="1"/>
  <c r="AV100" i="1"/>
  <c r="AX100" i="1" s="1"/>
  <c r="AS100" i="1"/>
  <c r="AR100" i="4" s="1"/>
  <c r="AT100" i="4" s="1"/>
  <c r="AN100" i="1"/>
  <c r="AL100" i="1"/>
  <c r="AK100" i="1"/>
  <c r="AJ100" i="1"/>
  <c r="AH100" i="1"/>
  <c r="AE100" i="1"/>
  <c r="AQ100" i="1" s="1"/>
  <c r="AD100" i="1"/>
  <c r="Y100" i="1"/>
  <c r="Y100" i="4" s="1"/>
  <c r="W100" i="1"/>
  <c r="V100" i="1"/>
  <c r="V100" i="4" s="1"/>
  <c r="C100" i="1"/>
  <c r="C100" i="4" s="1"/>
  <c r="AO99" i="1"/>
  <c r="AR98" i="1"/>
  <c r="AR101" i="1" s="1"/>
  <c r="AO98" i="1"/>
  <c r="AO101" i="1" s="1"/>
  <c r="AX97" i="1"/>
  <c r="AV97" i="1"/>
  <c r="AU97" i="1"/>
  <c r="AN97" i="1"/>
  <c r="AL97" i="1"/>
  <c r="AK97" i="1"/>
  <c r="AJ97" i="1"/>
  <c r="AH97" i="1"/>
  <c r="AE97" i="1"/>
  <c r="AQ97" i="1" s="1"/>
  <c r="AD97" i="1"/>
  <c r="AB97" i="1"/>
  <c r="Z97" i="1"/>
  <c r="Z97" i="4" s="1"/>
  <c r="Y97" i="1"/>
  <c r="Y97" i="4" s="1"/>
  <c r="X97" i="1"/>
  <c r="X97" i="4" s="1"/>
  <c r="W97" i="1"/>
  <c r="W97" i="4" s="1"/>
  <c r="V97" i="1"/>
  <c r="V97" i="4" s="1"/>
  <c r="U97" i="1"/>
  <c r="U97" i="4" s="1"/>
  <c r="T97" i="1"/>
  <c r="T97" i="4" s="1"/>
  <c r="S97" i="1"/>
  <c r="S97" i="4" s="1"/>
  <c r="R97" i="1"/>
  <c r="R97" i="4" s="1"/>
  <c r="Q97" i="1"/>
  <c r="Q97" i="4" s="1"/>
  <c r="P97" i="1"/>
  <c r="P97" i="4" s="1"/>
  <c r="O97" i="1"/>
  <c r="O97" i="4" s="1"/>
  <c r="N97" i="1"/>
  <c r="N97" i="4" s="1"/>
  <c r="M97" i="1"/>
  <c r="M97" i="4" s="1"/>
  <c r="L97" i="1"/>
  <c r="L97" i="4" s="1"/>
  <c r="K97" i="1"/>
  <c r="K97" i="4" s="1"/>
  <c r="J97" i="1"/>
  <c r="J97" i="4" s="1"/>
  <c r="I97" i="1"/>
  <c r="I97" i="4" s="1"/>
  <c r="H97" i="1"/>
  <c r="H97" i="4" s="1"/>
  <c r="G97" i="1"/>
  <c r="G97" i="4" s="1"/>
  <c r="F97" i="1"/>
  <c r="F97" i="4" s="1"/>
  <c r="E97" i="1"/>
  <c r="E97" i="4" s="1"/>
  <c r="D97" i="1"/>
  <c r="D97" i="4" s="1"/>
  <c r="C97" i="1"/>
  <c r="C97" i="4" s="1"/>
  <c r="AV96" i="1"/>
  <c r="AX96" i="1" s="1"/>
  <c r="AU96" i="1"/>
  <c r="AL96" i="1"/>
  <c r="AK96" i="1"/>
  <c r="AJ96" i="1"/>
  <c r="AH96" i="1"/>
  <c r="AE96" i="1"/>
  <c r="AQ96" i="1" s="1"/>
  <c r="AD96" i="1"/>
  <c r="AB96" i="1"/>
  <c r="Z96" i="1"/>
  <c r="Z96" i="4" s="1"/>
  <c r="Y96" i="1"/>
  <c r="Y96" i="4" s="1"/>
  <c r="X96" i="1"/>
  <c r="X96" i="4" s="1"/>
  <c r="W96" i="1"/>
  <c r="W96" i="4" s="1"/>
  <c r="V96" i="1"/>
  <c r="V96" i="4" s="1"/>
  <c r="U96" i="1"/>
  <c r="U96" i="4" s="1"/>
  <c r="T96" i="1"/>
  <c r="T96" i="4" s="1"/>
  <c r="S96" i="1"/>
  <c r="S96" i="4" s="1"/>
  <c r="R96" i="1"/>
  <c r="R96" i="4" s="1"/>
  <c r="Q96" i="1"/>
  <c r="Q96" i="4" s="1"/>
  <c r="P96" i="1"/>
  <c r="P96" i="4" s="1"/>
  <c r="O96" i="1"/>
  <c r="O96" i="4" s="1"/>
  <c r="N96" i="1"/>
  <c r="N96" i="4" s="1"/>
  <c r="M96" i="1"/>
  <c r="M96" i="4" s="1"/>
  <c r="L96" i="1"/>
  <c r="L96" i="4" s="1"/>
  <c r="K96" i="1"/>
  <c r="K96" i="4" s="1"/>
  <c r="J96" i="1"/>
  <c r="J96" i="4" s="1"/>
  <c r="I96" i="1"/>
  <c r="I96" i="4" s="1"/>
  <c r="H96" i="1"/>
  <c r="H96" i="4" s="1"/>
  <c r="G96" i="1"/>
  <c r="G96" i="4" s="1"/>
  <c r="F96" i="1"/>
  <c r="F96" i="4" s="1"/>
  <c r="E96" i="1"/>
  <c r="E96" i="4" s="1"/>
  <c r="D96" i="1"/>
  <c r="D96" i="4" s="1"/>
  <c r="C96" i="1"/>
  <c r="C96" i="4" s="1"/>
  <c r="AX95" i="1"/>
  <c r="AV95" i="1"/>
  <c r="AU95" i="1"/>
  <c r="AN95" i="1"/>
  <c r="AL95" i="1"/>
  <c r="AK95" i="1"/>
  <c r="AJ95" i="1"/>
  <c r="AH95" i="1"/>
  <c r="AE95" i="1"/>
  <c r="AQ95" i="1" s="1"/>
  <c r="AD95" i="1"/>
  <c r="AB95" i="1"/>
  <c r="Z95" i="1"/>
  <c r="Z95" i="4" s="1"/>
  <c r="Y95" i="1"/>
  <c r="Y95" i="4" s="1"/>
  <c r="X95" i="1"/>
  <c r="X95" i="4" s="1"/>
  <c r="W95" i="1"/>
  <c r="W95" i="4" s="1"/>
  <c r="V95" i="1"/>
  <c r="V95" i="4" s="1"/>
  <c r="U95" i="1"/>
  <c r="U95" i="4" s="1"/>
  <c r="T95" i="1"/>
  <c r="T95" i="4" s="1"/>
  <c r="S95" i="1"/>
  <c r="S95" i="4" s="1"/>
  <c r="R95" i="1"/>
  <c r="R95" i="4" s="1"/>
  <c r="Q95" i="1"/>
  <c r="Q95" i="4" s="1"/>
  <c r="P95" i="1"/>
  <c r="P95" i="4" s="1"/>
  <c r="O95" i="1"/>
  <c r="O95" i="4" s="1"/>
  <c r="N95" i="1"/>
  <c r="N95" i="4" s="1"/>
  <c r="M95" i="1"/>
  <c r="M95" i="4" s="1"/>
  <c r="L95" i="1"/>
  <c r="L95" i="4" s="1"/>
  <c r="K95" i="1"/>
  <c r="K95" i="4" s="1"/>
  <c r="J95" i="1"/>
  <c r="J95" i="4" s="1"/>
  <c r="I95" i="1"/>
  <c r="I95" i="4" s="1"/>
  <c r="H95" i="1"/>
  <c r="H95" i="4" s="1"/>
  <c r="G95" i="1"/>
  <c r="G95" i="4" s="1"/>
  <c r="F95" i="1"/>
  <c r="F95" i="4" s="1"/>
  <c r="E95" i="1"/>
  <c r="E95" i="4" s="1"/>
  <c r="D95" i="1"/>
  <c r="D95" i="4" s="1"/>
  <c r="C95" i="1"/>
  <c r="C95" i="4" s="1"/>
  <c r="AV94" i="1"/>
  <c r="AX94" i="1" s="1"/>
  <c r="AU94" i="1"/>
  <c r="AT94" i="1"/>
  <c r="AS94" i="4" s="1"/>
  <c r="AU94" i="4" s="1"/>
  <c r="AS94" i="1"/>
  <c r="AR94" i="4" s="1"/>
  <c r="AT94" i="4" s="1"/>
  <c r="AN94" i="1"/>
  <c r="AL94" i="1"/>
  <c r="AK94" i="1"/>
  <c r="AJ94" i="1"/>
  <c r="AH94" i="1"/>
  <c r="AE94" i="1"/>
  <c r="AQ94" i="1" s="1"/>
  <c r="AD94" i="1"/>
  <c r="AB94" i="1"/>
  <c r="Z94" i="1"/>
  <c r="Z94" i="4" s="1"/>
  <c r="Y94" i="1"/>
  <c r="Y94" i="4" s="1"/>
  <c r="X94" i="1"/>
  <c r="X94" i="4" s="1"/>
  <c r="W94" i="1"/>
  <c r="W94" i="4" s="1"/>
  <c r="V94" i="1"/>
  <c r="V94" i="4" s="1"/>
  <c r="U94" i="1"/>
  <c r="U94" i="4" s="1"/>
  <c r="T94" i="1"/>
  <c r="T94" i="4" s="1"/>
  <c r="S94" i="1"/>
  <c r="S94" i="4" s="1"/>
  <c r="R94" i="1"/>
  <c r="R94" i="4" s="1"/>
  <c r="Q94" i="1"/>
  <c r="Q94" i="4" s="1"/>
  <c r="P94" i="1"/>
  <c r="P94" i="4" s="1"/>
  <c r="O94" i="1"/>
  <c r="O94" i="4" s="1"/>
  <c r="N94" i="1"/>
  <c r="N94" i="4" s="1"/>
  <c r="M94" i="1"/>
  <c r="M94" i="4" s="1"/>
  <c r="L94" i="1"/>
  <c r="L94" i="4" s="1"/>
  <c r="K94" i="1"/>
  <c r="K94" i="4" s="1"/>
  <c r="J94" i="1"/>
  <c r="J94" i="4" s="1"/>
  <c r="I94" i="1"/>
  <c r="I94" i="4" s="1"/>
  <c r="H94" i="1"/>
  <c r="H94" i="4" s="1"/>
  <c r="G94" i="1"/>
  <c r="G94" i="4" s="1"/>
  <c r="F94" i="1"/>
  <c r="F94" i="4" s="1"/>
  <c r="E94" i="1"/>
  <c r="E94" i="4" s="1"/>
  <c r="D94" i="1"/>
  <c r="D94" i="4" s="1"/>
  <c r="C94" i="1"/>
  <c r="C94" i="4" s="1"/>
  <c r="AV93" i="1"/>
  <c r="AX93" i="1" s="1"/>
  <c r="AU93" i="1"/>
  <c r="AT93" i="1"/>
  <c r="AS93" i="4" s="1"/>
  <c r="AU93" i="4" s="1"/>
  <c r="AS93" i="1"/>
  <c r="AR93" i="4" s="1"/>
  <c r="AT93" i="4" s="1"/>
  <c r="AN93" i="1"/>
  <c r="AL93" i="1"/>
  <c r="AK93" i="1"/>
  <c r="AJ93" i="1"/>
  <c r="AH93" i="1"/>
  <c r="AE93" i="1"/>
  <c r="AQ93" i="1" s="1"/>
  <c r="AD93" i="1"/>
  <c r="AB93" i="1"/>
  <c r="Z93" i="1"/>
  <c r="Z93" i="4" s="1"/>
  <c r="Y93" i="1"/>
  <c r="Y93" i="4" s="1"/>
  <c r="X93" i="1"/>
  <c r="X93" i="4" s="1"/>
  <c r="W93" i="1"/>
  <c r="W93" i="4" s="1"/>
  <c r="V93" i="1"/>
  <c r="V93" i="4" s="1"/>
  <c r="U93" i="1"/>
  <c r="U93" i="4" s="1"/>
  <c r="T93" i="1"/>
  <c r="T93" i="4" s="1"/>
  <c r="S93" i="1"/>
  <c r="S93" i="4" s="1"/>
  <c r="R93" i="1"/>
  <c r="R93" i="4" s="1"/>
  <c r="Q93" i="1"/>
  <c r="Q93" i="4" s="1"/>
  <c r="P93" i="1"/>
  <c r="P93" i="4" s="1"/>
  <c r="O93" i="1"/>
  <c r="O93" i="4" s="1"/>
  <c r="N93" i="1"/>
  <c r="N93" i="4" s="1"/>
  <c r="M93" i="1"/>
  <c r="M93" i="4" s="1"/>
  <c r="L93" i="1"/>
  <c r="L93" i="4" s="1"/>
  <c r="K93" i="1"/>
  <c r="K93" i="4" s="1"/>
  <c r="J93" i="1"/>
  <c r="J93" i="4" s="1"/>
  <c r="I93" i="1"/>
  <c r="I93" i="4" s="1"/>
  <c r="H93" i="1"/>
  <c r="H93" i="4" s="1"/>
  <c r="G93" i="1"/>
  <c r="G93" i="4" s="1"/>
  <c r="F93" i="1"/>
  <c r="F93" i="4" s="1"/>
  <c r="E93" i="1"/>
  <c r="E93" i="4" s="1"/>
  <c r="D93" i="1"/>
  <c r="D93" i="4" s="1"/>
  <c r="C93" i="1"/>
  <c r="C93" i="4" s="1"/>
  <c r="AV92" i="1"/>
  <c r="AX92" i="1" s="1"/>
  <c r="AU92" i="1"/>
  <c r="AT92" i="1"/>
  <c r="AS92" i="4" s="1"/>
  <c r="AU92" i="4" s="1"/>
  <c r="AS92" i="1"/>
  <c r="AR92" i="4" s="1"/>
  <c r="AT92" i="4" s="1"/>
  <c r="AN92" i="1"/>
  <c r="AL92" i="1"/>
  <c r="AK92" i="1"/>
  <c r="AJ92" i="1"/>
  <c r="AH92" i="1"/>
  <c r="AE92" i="1"/>
  <c r="AQ92" i="1" s="1"/>
  <c r="AD92" i="1"/>
  <c r="AB92" i="1"/>
  <c r="Z92" i="1"/>
  <c r="Z92" i="4" s="1"/>
  <c r="Y92" i="1"/>
  <c r="Y92" i="4" s="1"/>
  <c r="X92" i="1"/>
  <c r="X92" i="4" s="1"/>
  <c r="W92" i="1"/>
  <c r="W92" i="4" s="1"/>
  <c r="V92" i="1"/>
  <c r="V92" i="4" s="1"/>
  <c r="U92" i="1"/>
  <c r="U92" i="4" s="1"/>
  <c r="T92" i="1"/>
  <c r="T92" i="4" s="1"/>
  <c r="S92" i="1"/>
  <c r="S92" i="4" s="1"/>
  <c r="R92" i="1"/>
  <c r="R92" i="4" s="1"/>
  <c r="Q92" i="1"/>
  <c r="Q92" i="4" s="1"/>
  <c r="P92" i="1"/>
  <c r="P92" i="4" s="1"/>
  <c r="O92" i="1"/>
  <c r="O92" i="4" s="1"/>
  <c r="N92" i="1"/>
  <c r="N92" i="4" s="1"/>
  <c r="M92" i="1"/>
  <c r="M92" i="4" s="1"/>
  <c r="L92" i="1"/>
  <c r="L92" i="4" s="1"/>
  <c r="K92" i="1"/>
  <c r="K92" i="4" s="1"/>
  <c r="J92" i="1"/>
  <c r="J92" i="4" s="1"/>
  <c r="I92" i="1"/>
  <c r="I92" i="4" s="1"/>
  <c r="H92" i="1"/>
  <c r="H92" i="4" s="1"/>
  <c r="G92" i="1"/>
  <c r="G92" i="4" s="1"/>
  <c r="F92" i="1"/>
  <c r="F92" i="4" s="1"/>
  <c r="E92" i="1"/>
  <c r="E92" i="4" s="1"/>
  <c r="D92" i="1"/>
  <c r="D92" i="4" s="1"/>
  <c r="C92" i="1"/>
  <c r="C92" i="4" s="1"/>
  <c r="AV91" i="1"/>
  <c r="AX91" i="1" s="1"/>
  <c r="AU91" i="1"/>
  <c r="AT91" i="1"/>
  <c r="AS91" i="4" s="1"/>
  <c r="AU91" i="4" s="1"/>
  <c r="AS91" i="1"/>
  <c r="AR91" i="4" s="1"/>
  <c r="AT91" i="4" s="1"/>
  <c r="AN91" i="1"/>
  <c r="AL91" i="1"/>
  <c r="AK91" i="1"/>
  <c r="AJ91" i="1"/>
  <c r="AH91" i="1"/>
  <c r="AE91" i="1"/>
  <c r="AQ91" i="1" s="1"/>
  <c r="AD91" i="1"/>
  <c r="AB91" i="1"/>
  <c r="Z91" i="1"/>
  <c r="Z91" i="4" s="1"/>
  <c r="Y91" i="1"/>
  <c r="Y91" i="4" s="1"/>
  <c r="X91" i="1"/>
  <c r="X91" i="4" s="1"/>
  <c r="W91" i="1"/>
  <c r="W91" i="4" s="1"/>
  <c r="V91" i="1"/>
  <c r="V91" i="4" s="1"/>
  <c r="U91" i="1"/>
  <c r="U91" i="4" s="1"/>
  <c r="T91" i="1"/>
  <c r="T91" i="4" s="1"/>
  <c r="S91" i="1"/>
  <c r="S91" i="4" s="1"/>
  <c r="R91" i="1"/>
  <c r="R91" i="4" s="1"/>
  <c r="Q91" i="1"/>
  <c r="Q91" i="4" s="1"/>
  <c r="P91" i="1"/>
  <c r="P91" i="4" s="1"/>
  <c r="O91" i="1"/>
  <c r="O91" i="4" s="1"/>
  <c r="N91" i="1"/>
  <c r="N91" i="4" s="1"/>
  <c r="M91" i="1"/>
  <c r="M91" i="4" s="1"/>
  <c r="L91" i="1"/>
  <c r="L91" i="4" s="1"/>
  <c r="K91" i="1"/>
  <c r="K91" i="4" s="1"/>
  <c r="J91" i="1"/>
  <c r="J91" i="4" s="1"/>
  <c r="I91" i="1"/>
  <c r="I91" i="4" s="1"/>
  <c r="H91" i="1"/>
  <c r="H91" i="4" s="1"/>
  <c r="G91" i="1"/>
  <c r="G91" i="4" s="1"/>
  <c r="F91" i="1"/>
  <c r="F91" i="4" s="1"/>
  <c r="E91" i="1"/>
  <c r="E91" i="4" s="1"/>
  <c r="D91" i="1"/>
  <c r="D91" i="4" s="1"/>
  <c r="C91" i="1"/>
  <c r="C91" i="4" s="1"/>
  <c r="AV90" i="1"/>
  <c r="AX90" i="1" s="1"/>
  <c r="AU90" i="1"/>
  <c r="AT90" i="1"/>
  <c r="AS90" i="4" s="1"/>
  <c r="AU90" i="4" s="1"/>
  <c r="AS90" i="1"/>
  <c r="AR90" i="4" s="1"/>
  <c r="AT90" i="4" s="1"/>
  <c r="AP90" i="1"/>
  <c r="AL90" i="1"/>
  <c r="AK90" i="1"/>
  <c r="AJ90" i="1"/>
  <c r="AH90" i="1"/>
  <c r="AE90" i="1"/>
  <c r="AQ90" i="1" s="1"/>
  <c r="AD90" i="1"/>
  <c r="AB90" i="1"/>
  <c r="Z90" i="1"/>
  <c r="Z90" i="4" s="1"/>
  <c r="Y90" i="1"/>
  <c r="Y90" i="4" s="1"/>
  <c r="X90" i="1"/>
  <c r="X90" i="4" s="1"/>
  <c r="W90" i="1"/>
  <c r="W90" i="4" s="1"/>
  <c r="V90" i="1"/>
  <c r="V90" i="4" s="1"/>
  <c r="U90" i="1"/>
  <c r="U90" i="4" s="1"/>
  <c r="T90" i="1"/>
  <c r="T90" i="4" s="1"/>
  <c r="S90" i="1"/>
  <c r="S90" i="4" s="1"/>
  <c r="R90" i="1"/>
  <c r="R90" i="4" s="1"/>
  <c r="Q90" i="1"/>
  <c r="Q90" i="4" s="1"/>
  <c r="P90" i="1"/>
  <c r="P90" i="4" s="1"/>
  <c r="O90" i="1"/>
  <c r="O90" i="4" s="1"/>
  <c r="N90" i="1"/>
  <c r="N90" i="4" s="1"/>
  <c r="M90" i="1"/>
  <c r="M90" i="4" s="1"/>
  <c r="L90" i="1"/>
  <c r="L90" i="4" s="1"/>
  <c r="K90" i="1"/>
  <c r="K90" i="4" s="1"/>
  <c r="J90" i="1"/>
  <c r="J90" i="4" s="1"/>
  <c r="I90" i="1"/>
  <c r="I90" i="4" s="1"/>
  <c r="H90" i="1"/>
  <c r="H90" i="4" s="1"/>
  <c r="G90" i="1"/>
  <c r="G90" i="4" s="1"/>
  <c r="F90" i="1"/>
  <c r="F90" i="4" s="1"/>
  <c r="E90" i="1"/>
  <c r="E90" i="4" s="1"/>
  <c r="D90" i="1"/>
  <c r="D90" i="4" s="1"/>
  <c r="C90" i="1"/>
  <c r="C90" i="4" s="1"/>
  <c r="AA90" i="4" s="1"/>
  <c r="AV89" i="1"/>
  <c r="AX89" i="1" s="1"/>
  <c r="AT89" i="1"/>
  <c r="AS89" i="4" s="1"/>
  <c r="AU89" i="4" s="1"/>
  <c r="AS89" i="1"/>
  <c r="AR89" i="4" s="1"/>
  <c r="AT89" i="4" s="1"/>
  <c r="AL89" i="1"/>
  <c r="AK89" i="1"/>
  <c r="AJ89" i="1"/>
  <c r="AH89" i="1"/>
  <c r="AE89" i="1"/>
  <c r="AQ89" i="1" s="1"/>
  <c r="AD89" i="1"/>
  <c r="AB89" i="1"/>
  <c r="Z89" i="1"/>
  <c r="Z89" i="4" s="1"/>
  <c r="Y89" i="1"/>
  <c r="Y89" i="4" s="1"/>
  <c r="X89" i="1"/>
  <c r="X89" i="4" s="1"/>
  <c r="W89" i="1"/>
  <c r="W89" i="4" s="1"/>
  <c r="V89" i="1"/>
  <c r="V89" i="4" s="1"/>
  <c r="U89" i="1"/>
  <c r="U89" i="4" s="1"/>
  <c r="T89" i="1"/>
  <c r="T89" i="4" s="1"/>
  <c r="S89" i="1"/>
  <c r="S89" i="4" s="1"/>
  <c r="R89" i="1"/>
  <c r="R89" i="4" s="1"/>
  <c r="Q89" i="1"/>
  <c r="Q89" i="4" s="1"/>
  <c r="P89" i="1"/>
  <c r="P89" i="4" s="1"/>
  <c r="O89" i="1"/>
  <c r="O89" i="4" s="1"/>
  <c r="N89" i="1"/>
  <c r="N89" i="4" s="1"/>
  <c r="M89" i="1"/>
  <c r="M89" i="4" s="1"/>
  <c r="L89" i="1"/>
  <c r="L89" i="4" s="1"/>
  <c r="K89" i="1"/>
  <c r="K89" i="4" s="1"/>
  <c r="J89" i="1"/>
  <c r="J89" i="4" s="1"/>
  <c r="I89" i="1"/>
  <c r="I89" i="4" s="1"/>
  <c r="H89" i="1"/>
  <c r="H89" i="4" s="1"/>
  <c r="G89" i="1"/>
  <c r="G89" i="4" s="1"/>
  <c r="F89" i="1"/>
  <c r="F89" i="4" s="1"/>
  <c r="E89" i="1"/>
  <c r="E89" i="4" s="1"/>
  <c r="D89" i="1"/>
  <c r="D89" i="4" s="1"/>
  <c r="C89" i="1"/>
  <c r="C89" i="4" s="1"/>
  <c r="AA89" i="4" s="1"/>
  <c r="AV88" i="1"/>
  <c r="AX88" i="1" s="1"/>
  <c r="AT88" i="1"/>
  <c r="AS88" i="4" s="1"/>
  <c r="AU88" i="4" s="1"/>
  <c r="AS88" i="1"/>
  <c r="AR88" i="4" s="1"/>
  <c r="AT88" i="4" s="1"/>
  <c r="AL88" i="1"/>
  <c r="AK88" i="1"/>
  <c r="AJ88" i="1"/>
  <c r="AH88" i="1"/>
  <c r="AE88" i="1"/>
  <c r="AQ88" i="1" s="1"/>
  <c r="AD88" i="1"/>
  <c r="AB88" i="1"/>
  <c r="Z88" i="1"/>
  <c r="Z88" i="4" s="1"/>
  <c r="Y88" i="1"/>
  <c r="Y88" i="4" s="1"/>
  <c r="X88" i="1"/>
  <c r="X88" i="4" s="1"/>
  <c r="W88" i="1"/>
  <c r="W88" i="4" s="1"/>
  <c r="V88" i="1"/>
  <c r="V88" i="4" s="1"/>
  <c r="U88" i="1"/>
  <c r="U88" i="4" s="1"/>
  <c r="T88" i="1"/>
  <c r="T88" i="4" s="1"/>
  <c r="S88" i="1"/>
  <c r="S88" i="4" s="1"/>
  <c r="R88" i="1"/>
  <c r="R88" i="4" s="1"/>
  <c r="Q88" i="1"/>
  <c r="Q88" i="4" s="1"/>
  <c r="P88" i="1"/>
  <c r="P88" i="4" s="1"/>
  <c r="O88" i="1"/>
  <c r="O88" i="4" s="1"/>
  <c r="N88" i="1"/>
  <c r="N88" i="4" s="1"/>
  <c r="M88" i="1"/>
  <c r="M88" i="4" s="1"/>
  <c r="L88" i="1"/>
  <c r="L88" i="4" s="1"/>
  <c r="K88" i="1"/>
  <c r="K88" i="4" s="1"/>
  <c r="J88" i="1"/>
  <c r="J88" i="4" s="1"/>
  <c r="I88" i="1"/>
  <c r="I88" i="4" s="1"/>
  <c r="H88" i="1"/>
  <c r="H88" i="4" s="1"/>
  <c r="G88" i="1"/>
  <c r="G88" i="4" s="1"/>
  <c r="F88" i="1"/>
  <c r="F88" i="4" s="1"/>
  <c r="E88" i="1"/>
  <c r="E88" i="4" s="1"/>
  <c r="D88" i="1"/>
  <c r="D88" i="4" s="1"/>
  <c r="C88" i="1"/>
  <c r="C88" i="4" s="1"/>
  <c r="AA88" i="4" s="1"/>
  <c r="AV87" i="1"/>
  <c r="AX87" i="1" s="1"/>
  <c r="AT87" i="1"/>
  <c r="AS87" i="4" s="1"/>
  <c r="AU87" i="4" s="1"/>
  <c r="AS87" i="1"/>
  <c r="AR87" i="4" s="1"/>
  <c r="AT87" i="4" s="1"/>
  <c r="AQ87" i="1"/>
  <c r="AP87" i="1"/>
  <c r="AL87" i="1"/>
  <c r="AK87" i="1"/>
  <c r="AJ87" i="1"/>
  <c r="AH87" i="1"/>
  <c r="AE87" i="1"/>
  <c r="AD87" i="1"/>
  <c r="AB87" i="1"/>
  <c r="Z87" i="1"/>
  <c r="Z87" i="4" s="1"/>
  <c r="Y87" i="1"/>
  <c r="Y87" i="4" s="1"/>
  <c r="X87" i="1"/>
  <c r="X87" i="4" s="1"/>
  <c r="W87" i="1"/>
  <c r="W87" i="4" s="1"/>
  <c r="V87" i="1"/>
  <c r="V87" i="4" s="1"/>
  <c r="U87" i="1"/>
  <c r="U87" i="4" s="1"/>
  <c r="T87" i="1"/>
  <c r="T87" i="4" s="1"/>
  <c r="S87" i="1"/>
  <c r="S87" i="4" s="1"/>
  <c r="R87" i="1"/>
  <c r="R87" i="4" s="1"/>
  <c r="Q87" i="1"/>
  <c r="Q87" i="4" s="1"/>
  <c r="P87" i="1"/>
  <c r="P87" i="4" s="1"/>
  <c r="O87" i="1"/>
  <c r="O87" i="4" s="1"/>
  <c r="N87" i="1"/>
  <c r="N87" i="4" s="1"/>
  <c r="M87" i="1"/>
  <c r="M87" i="4" s="1"/>
  <c r="L87" i="1"/>
  <c r="L87" i="4" s="1"/>
  <c r="K87" i="1"/>
  <c r="K87" i="4" s="1"/>
  <c r="J87" i="1"/>
  <c r="J87" i="4" s="1"/>
  <c r="I87" i="1"/>
  <c r="I87" i="4" s="1"/>
  <c r="H87" i="1"/>
  <c r="H87" i="4" s="1"/>
  <c r="G87" i="1"/>
  <c r="G87" i="4" s="1"/>
  <c r="F87" i="1"/>
  <c r="F87" i="4" s="1"/>
  <c r="E87" i="1"/>
  <c r="E87" i="4" s="1"/>
  <c r="D87" i="1"/>
  <c r="D87" i="4" s="1"/>
  <c r="C87" i="1"/>
  <c r="C87" i="4" s="1"/>
  <c r="AT86" i="1"/>
  <c r="AS86" i="4" s="1"/>
  <c r="AU86" i="4" s="1"/>
  <c r="AS86" i="1"/>
  <c r="AR86" i="4" s="1"/>
  <c r="AT86" i="4" s="1"/>
  <c r="AL86" i="1"/>
  <c r="AK86" i="1"/>
  <c r="AJ86" i="1"/>
  <c r="AH86" i="1"/>
  <c r="AE86" i="1"/>
  <c r="AQ86" i="1" s="1"/>
  <c r="AD86" i="1"/>
  <c r="AB86" i="1"/>
  <c r="Z86" i="1"/>
  <c r="Z86" i="4" s="1"/>
  <c r="Y86" i="1"/>
  <c r="Y86" i="4" s="1"/>
  <c r="X86" i="1"/>
  <c r="X86" i="4" s="1"/>
  <c r="W86" i="1"/>
  <c r="W86" i="4" s="1"/>
  <c r="V86" i="1"/>
  <c r="V86" i="4" s="1"/>
  <c r="U86" i="1"/>
  <c r="U86" i="4" s="1"/>
  <c r="T86" i="1"/>
  <c r="T86" i="4" s="1"/>
  <c r="S86" i="1"/>
  <c r="S86" i="4" s="1"/>
  <c r="R86" i="1"/>
  <c r="R86" i="4" s="1"/>
  <c r="Q86" i="1"/>
  <c r="Q86" i="4" s="1"/>
  <c r="P86" i="1"/>
  <c r="P86" i="4" s="1"/>
  <c r="O86" i="1"/>
  <c r="O86" i="4" s="1"/>
  <c r="N86" i="1"/>
  <c r="N86" i="4" s="1"/>
  <c r="M86" i="1"/>
  <c r="M86" i="4" s="1"/>
  <c r="L86" i="1"/>
  <c r="L86" i="4" s="1"/>
  <c r="K86" i="1"/>
  <c r="K86" i="4" s="1"/>
  <c r="J86" i="1"/>
  <c r="J86" i="4" s="1"/>
  <c r="I86" i="1"/>
  <c r="I86" i="4" s="1"/>
  <c r="H86" i="1"/>
  <c r="H86" i="4" s="1"/>
  <c r="G86" i="1"/>
  <c r="G86" i="4" s="1"/>
  <c r="F86" i="1"/>
  <c r="F86" i="4" s="1"/>
  <c r="E86" i="1"/>
  <c r="E86" i="4" s="1"/>
  <c r="D86" i="1"/>
  <c r="D86" i="4" s="1"/>
  <c r="C86" i="1"/>
  <c r="C86" i="4" s="1"/>
  <c r="AT85" i="1"/>
  <c r="AS85" i="4" s="1"/>
  <c r="AU85" i="4" s="1"/>
  <c r="AS85" i="1"/>
  <c r="AR85" i="4" s="1"/>
  <c r="AT85" i="4" s="1"/>
  <c r="AL85" i="1"/>
  <c r="AK85" i="1"/>
  <c r="AJ85" i="1"/>
  <c r="AH85" i="1"/>
  <c r="AE85" i="1"/>
  <c r="AQ85" i="1" s="1"/>
  <c r="AD85" i="1"/>
  <c r="AB85" i="1"/>
  <c r="Z85" i="1"/>
  <c r="Z85" i="4" s="1"/>
  <c r="Y85" i="1"/>
  <c r="Y85" i="4" s="1"/>
  <c r="X85" i="1"/>
  <c r="X85" i="4" s="1"/>
  <c r="W85" i="1"/>
  <c r="W85" i="4" s="1"/>
  <c r="V85" i="1"/>
  <c r="V85" i="4" s="1"/>
  <c r="U85" i="1"/>
  <c r="U85" i="4" s="1"/>
  <c r="T85" i="1"/>
  <c r="T85" i="4" s="1"/>
  <c r="S85" i="1"/>
  <c r="S85" i="4" s="1"/>
  <c r="R85" i="1"/>
  <c r="R85" i="4" s="1"/>
  <c r="Q85" i="1"/>
  <c r="Q85" i="4" s="1"/>
  <c r="P85" i="1"/>
  <c r="P85" i="4" s="1"/>
  <c r="O85" i="1"/>
  <c r="O85" i="4" s="1"/>
  <c r="N85" i="1"/>
  <c r="N85" i="4" s="1"/>
  <c r="M85" i="1"/>
  <c r="M85" i="4" s="1"/>
  <c r="L85" i="1"/>
  <c r="L85" i="4" s="1"/>
  <c r="K85" i="1"/>
  <c r="K85" i="4" s="1"/>
  <c r="J85" i="1"/>
  <c r="J85" i="4" s="1"/>
  <c r="I85" i="1"/>
  <c r="I85" i="4" s="1"/>
  <c r="H85" i="1"/>
  <c r="H85" i="4" s="1"/>
  <c r="G85" i="1"/>
  <c r="G85" i="4" s="1"/>
  <c r="F85" i="1"/>
  <c r="F85" i="4" s="1"/>
  <c r="E85" i="1"/>
  <c r="E85" i="4" s="1"/>
  <c r="D85" i="1"/>
  <c r="D85" i="4" s="1"/>
  <c r="C85" i="1"/>
  <c r="C85" i="4" s="1"/>
  <c r="AT84" i="1"/>
  <c r="AS84" i="4" s="1"/>
  <c r="AU84" i="4" s="1"/>
  <c r="AS84" i="1"/>
  <c r="AR84" i="4" s="1"/>
  <c r="AT84" i="4" s="1"/>
  <c r="AL84" i="1"/>
  <c r="AK84" i="1"/>
  <c r="AJ84" i="1"/>
  <c r="AH84" i="1"/>
  <c r="AE84" i="1"/>
  <c r="AQ84" i="1" s="1"/>
  <c r="AD84" i="1"/>
  <c r="AB84" i="1"/>
  <c r="Z84" i="1"/>
  <c r="Z84" i="4" s="1"/>
  <c r="Y84" i="1"/>
  <c r="Y84" i="4" s="1"/>
  <c r="X84" i="1"/>
  <c r="X84" i="4" s="1"/>
  <c r="W84" i="1"/>
  <c r="W84" i="4" s="1"/>
  <c r="V84" i="1"/>
  <c r="V84" i="4" s="1"/>
  <c r="U84" i="1"/>
  <c r="U84" i="4" s="1"/>
  <c r="T84" i="1"/>
  <c r="T84" i="4" s="1"/>
  <c r="S84" i="1"/>
  <c r="S84" i="4" s="1"/>
  <c r="R84" i="1"/>
  <c r="R84" i="4" s="1"/>
  <c r="Q84" i="1"/>
  <c r="Q84" i="4" s="1"/>
  <c r="P84" i="1"/>
  <c r="P84" i="4" s="1"/>
  <c r="O84" i="1"/>
  <c r="O84" i="4" s="1"/>
  <c r="N84" i="1"/>
  <c r="N84" i="4" s="1"/>
  <c r="M84" i="1"/>
  <c r="M84" i="4" s="1"/>
  <c r="L84" i="1"/>
  <c r="L84" i="4" s="1"/>
  <c r="K84" i="1"/>
  <c r="K84" i="4" s="1"/>
  <c r="J84" i="1"/>
  <c r="J84" i="4" s="1"/>
  <c r="I84" i="1"/>
  <c r="I84" i="4" s="1"/>
  <c r="H84" i="1"/>
  <c r="H84" i="4" s="1"/>
  <c r="G84" i="1"/>
  <c r="G84" i="4" s="1"/>
  <c r="F84" i="1"/>
  <c r="F84" i="4" s="1"/>
  <c r="E84" i="1"/>
  <c r="E84" i="4" s="1"/>
  <c r="D84" i="1"/>
  <c r="D84" i="4" s="1"/>
  <c r="C84" i="1"/>
  <c r="C84" i="4" s="1"/>
  <c r="AT83" i="1"/>
  <c r="AS83" i="4" s="1"/>
  <c r="AU83" i="4" s="1"/>
  <c r="AS83" i="1"/>
  <c r="AQ83" i="1"/>
  <c r="AP83" i="1"/>
  <c r="AN83" i="1"/>
  <c r="AL83" i="1"/>
  <c r="AK83" i="1"/>
  <c r="AJ83" i="1"/>
  <c r="AH83" i="1"/>
  <c r="AE83" i="1"/>
  <c r="AD83" i="1"/>
  <c r="AB83" i="1"/>
  <c r="Z83" i="1"/>
  <c r="Z83" i="4" s="1"/>
  <c r="Y83" i="1"/>
  <c r="Y83" i="4" s="1"/>
  <c r="X83" i="1"/>
  <c r="X83" i="4" s="1"/>
  <c r="W83" i="1"/>
  <c r="W83" i="4" s="1"/>
  <c r="V83" i="1"/>
  <c r="V83" i="4" s="1"/>
  <c r="U83" i="1"/>
  <c r="U83" i="4" s="1"/>
  <c r="T83" i="1"/>
  <c r="T83" i="4" s="1"/>
  <c r="S83" i="1"/>
  <c r="S83" i="4" s="1"/>
  <c r="R83" i="1"/>
  <c r="R83" i="4" s="1"/>
  <c r="Q83" i="1"/>
  <c r="Q83" i="4" s="1"/>
  <c r="P83" i="1"/>
  <c r="P83" i="4" s="1"/>
  <c r="O83" i="1"/>
  <c r="O83" i="4" s="1"/>
  <c r="N83" i="1"/>
  <c r="N83" i="4" s="1"/>
  <c r="M83" i="1"/>
  <c r="M83" i="4" s="1"/>
  <c r="L83" i="1"/>
  <c r="L83" i="4" s="1"/>
  <c r="K83" i="1"/>
  <c r="K83" i="4" s="1"/>
  <c r="J83" i="1"/>
  <c r="J83" i="4" s="1"/>
  <c r="I83" i="1"/>
  <c r="I83" i="4" s="1"/>
  <c r="H83" i="1"/>
  <c r="H83" i="4" s="1"/>
  <c r="G83" i="1"/>
  <c r="G83" i="4" s="1"/>
  <c r="F83" i="1"/>
  <c r="F83" i="4" s="1"/>
  <c r="E83" i="1"/>
  <c r="E83" i="4" s="1"/>
  <c r="D83" i="1"/>
  <c r="D83" i="4" s="1"/>
  <c r="C83" i="1"/>
  <c r="C83" i="4" s="1"/>
  <c r="AU82" i="1"/>
  <c r="AT82" i="1"/>
  <c r="AS82" i="1"/>
  <c r="AR82" i="4" s="1"/>
  <c r="AT82" i="4" s="1"/>
  <c r="AP82" i="1"/>
  <c r="AN82" i="1"/>
  <c r="AL82" i="1"/>
  <c r="AK82" i="1"/>
  <c r="AJ82" i="1"/>
  <c r="AH82" i="1"/>
  <c r="AE82" i="1"/>
  <c r="AQ82" i="1" s="1"/>
  <c r="AD82" i="1"/>
  <c r="AB82" i="1"/>
  <c r="Z82" i="1"/>
  <c r="Z82" i="4" s="1"/>
  <c r="Y82" i="1"/>
  <c r="Y82" i="4" s="1"/>
  <c r="X82" i="1"/>
  <c r="X82" i="4" s="1"/>
  <c r="W82" i="1"/>
  <c r="W82" i="4" s="1"/>
  <c r="V82" i="1"/>
  <c r="V82" i="4" s="1"/>
  <c r="U82" i="1"/>
  <c r="U82" i="4" s="1"/>
  <c r="T82" i="1"/>
  <c r="T82" i="4" s="1"/>
  <c r="S82" i="1"/>
  <c r="S82" i="4" s="1"/>
  <c r="R82" i="1"/>
  <c r="R82" i="4" s="1"/>
  <c r="Q82" i="1"/>
  <c r="Q82" i="4" s="1"/>
  <c r="P82" i="1"/>
  <c r="P82" i="4" s="1"/>
  <c r="O82" i="1"/>
  <c r="O82" i="4" s="1"/>
  <c r="N82" i="1"/>
  <c r="N82" i="4" s="1"/>
  <c r="M82" i="1"/>
  <c r="M82" i="4" s="1"/>
  <c r="L82" i="1"/>
  <c r="L82" i="4" s="1"/>
  <c r="K82" i="1"/>
  <c r="K82" i="4" s="1"/>
  <c r="J82" i="1"/>
  <c r="J82" i="4" s="1"/>
  <c r="I82" i="1"/>
  <c r="I82" i="4" s="1"/>
  <c r="H82" i="1"/>
  <c r="H82" i="4" s="1"/>
  <c r="G82" i="1"/>
  <c r="G82" i="4" s="1"/>
  <c r="F82" i="1"/>
  <c r="F82" i="4" s="1"/>
  <c r="E82" i="1"/>
  <c r="E82" i="4" s="1"/>
  <c r="D82" i="1"/>
  <c r="D82" i="4" s="1"/>
  <c r="C82" i="1"/>
  <c r="C82" i="4" s="1"/>
  <c r="AV81" i="1"/>
  <c r="AX81" i="1" s="1"/>
  <c r="AU81" i="1"/>
  <c r="AT81" i="1"/>
  <c r="AS81" i="4" s="1"/>
  <c r="AU81" i="4" s="1"/>
  <c r="AS81" i="1"/>
  <c r="AR81" i="4" s="1"/>
  <c r="AT81" i="4" s="1"/>
  <c r="AP81" i="1"/>
  <c r="AL81" i="1"/>
  <c r="AK81" i="1"/>
  <c r="AJ81" i="1"/>
  <c r="AH81" i="1"/>
  <c r="AE81" i="1"/>
  <c r="AQ81" i="1" s="1"/>
  <c r="AD81" i="1"/>
  <c r="AB81" i="1"/>
  <c r="Z81" i="1"/>
  <c r="Z81" i="4" s="1"/>
  <c r="Y81" i="1"/>
  <c r="Y81" i="4" s="1"/>
  <c r="X81" i="1"/>
  <c r="X81" i="4" s="1"/>
  <c r="W81" i="1"/>
  <c r="W81" i="4" s="1"/>
  <c r="V81" i="1"/>
  <c r="V81" i="4" s="1"/>
  <c r="U81" i="1"/>
  <c r="U81" i="4" s="1"/>
  <c r="T81" i="1"/>
  <c r="T81" i="4" s="1"/>
  <c r="S81" i="1"/>
  <c r="S81" i="4" s="1"/>
  <c r="R81" i="1"/>
  <c r="R81" i="4" s="1"/>
  <c r="Q81" i="1"/>
  <c r="Q81" i="4" s="1"/>
  <c r="P81" i="1"/>
  <c r="P81" i="4" s="1"/>
  <c r="O81" i="1"/>
  <c r="O81" i="4" s="1"/>
  <c r="N81" i="1"/>
  <c r="N81" i="4" s="1"/>
  <c r="M81" i="1"/>
  <c r="M81" i="4" s="1"/>
  <c r="L81" i="1"/>
  <c r="L81" i="4" s="1"/>
  <c r="K81" i="1"/>
  <c r="K81" i="4" s="1"/>
  <c r="J81" i="1"/>
  <c r="J81" i="4" s="1"/>
  <c r="I81" i="1"/>
  <c r="I81" i="4" s="1"/>
  <c r="H81" i="1"/>
  <c r="H81" i="4" s="1"/>
  <c r="G81" i="1"/>
  <c r="G81" i="4" s="1"/>
  <c r="F81" i="1"/>
  <c r="F81" i="4" s="1"/>
  <c r="E81" i="1"/>
  <c r="E81" i="4" s="1"/>
  <c r="D81" i="1"/>
  <c r="D81" i="4" s="1"/>
  <c r="C81" i="1"/>
  <c r="C81" i="4" s="1"/>
  <c r="AA81" i="4" s="1"/>
  <c r="AV80" i="1"/>
  <c r="AT80" i="1"/>
  <c r="AS80" i="4" s="1"/>
  <c r="AU80" i="4" s="1"/>
  <c r="AS80" i="1"/>
  <c r="AR80" i="4" s="1"/>
  <c r="AT80" i="4" s="1"/>
  <c r="AQ80" i="1"/>
  <c r="AP80" i="1"/>
  <c r="AL80" i="1"/>
  <c r="AK80" i="1"/>
  <c r="AJ80" i="1"/>
  <c r="AH80" i="1"/>
  <c r="AE80" i="1"/>
  <c r="AD80" i="1"/>
  <c r="AB80" i="1"/>
  <c r="Z80" i="1"/>
  <c r="Z80" i="4" s="1"/>
  <c r="Y80" i="1"/>
  <c r="Y80" i="4" s="1"/>
  <c r="X80" i="1"/>
  <c r="X80" i="4" s="1"/>
  <c r="W80" i="1"/>
  <c r="W80" i="4" s="1"/>
  <c r="V80" i="1"/>
  <c r="V80" i="4" s="1"/>
  <c r="U80" i="1"/>
  <c r="U80" i="4" s="1"/>
  <c r="T80" i="1"/>
  <c r="T80" i="4" s="1"/>
  <c r="S80" i="1"/>
  <c r="S80" i="4" s="1"/>
  <c r="R80" i="1"/>
  <c r="R80" i="4" s="1"/>
  <c r="Q80" i="1"/>
  <c r="Q80" i="4" s="1"/>
  <c r="P80" i="1"/>
  <c r="P80" i="4" s="1"/>
  <c r="O80" i="1"/>
  <c r="O80" i="4" s="1"/>
  <c r="N80" i="1"/>
  <c r="N80" i="4" s="1"/>
  <c r="M80" i="1"/>
  <c r="M80" i="4" s="1"/>
  <c r="L80" i="1"/>
  <c r="L80" i="4" s="1"/>
  <c r="K80" i="1"/>
  <c r="K80" i="4" s="1"/>
  <c r="J80" i="1"/>
  <c r="J80" i="4" s="1"/>
  <c r="I80" i="1"/>
  <c r="I80" i="4" s="1"/>
  <c r="H80" i="1"/>
  <c r="H80" i="4" s="1"/>
  <c r="G80" i="1"/>
  <c r="G80" i="4" s="1"/>
  <c r="F80" i="1"/>
  <c r="F80" i="4" s="1"/>
  <c r="E80" i="1"/>
  <c r="E80" i="4" s="1"/>
  <c r="D80" i="1"/>
  <c r="D80" i="4" s="1"/>
  <c r="C80" i="1"/>
  <c r="C80" i="4" s="1"/>
  <c r="AT79" i="1"/>
  <c r="AS79" i="4" s="1"/>
  <c r="AU79" i="4" s="1"/>
  <c r="AS79" i="1"/>
  <c r="AL79" i="1"/>
  <c r="AK79" i="1"/>
  <c r="AJ79" i="1"/>
  <c r="AH79" i="1"/>
  <c r="AE79" i="1"/>
  <c r="AQ79" i="1" s="1"/>
  <c r="AD79" i="1"/>
  <c r="AB79" i="1"/>
  <c r="Z79" i="1"/>
  <c r="Z79" i="4" s="1"/>
  <c r="Y79" i="1"/>
  <c r="Y79" i="4" s="1"/>
  <c r="X79" i="1"/>
  <c r="X79" i="4" s="1"/>
  <c r="W79" i="1"/>
  <c r="W79" i="4" s="1"/>
  <c r="V79" i="1"/>
  <c r="V79" i="4" s="1"/>
  <c r="U79" i="1"/>
  <c r="U79" i="4" s="1"/>
  <c r="T79" i="1"/>
  <c r="T79" i="4" s="1"/>
  <c r="S79" i="1"/>
  <c r="S79" i="4" s="1"/>
  <c r="R79" i="1"/>
  <c r="R79" i="4" s="1"/>
  <c r="Q79" i="1"/>
  <c r="Q79" i="4" s="1"/>
  <c r="P79" i="1"/>
  <c r="P79" i="4" s="1"/>
  <c r="O79" i="1"/>
  <c r="O79" i="4" s="1"/>
  <c r="N79" i="1"/>
  <c r="N79" i="4" s="1"/>
  <c r="M79" i="1"/>
  <c r="M79" i="4" s="1"/>
  <c r="L79" i="1"/>
  <c r="L79" i="4" s="1"/>
  <c r="K79" i="1"/>
  <c r="K79" i="4" s="1"/>
  <c r="J79" i="1"/>
  <c r="J79" i="4" s="1"/>
  <c r="I79" i="1"/>
  <c r="I79" i="4" s="1"/>
  <c r="H79" i="1"/>
  <c r="H79" i="4" s="1"/>
  <c r="G79" i="1"/>
  <c r="G79" i="4" s="1"/>
  <c r="F79" i="1"/>
  <c r="F79" i="4" s="1"/>
  <c r="E79" i="1"/>
  <c r="E79" i="4" s="1"/>
  <c r="D79" i="1"/>
  <c r="D79" i="4" s="1"/>
  <c r="C79" i="1"/>
  <c r="C79" i="4" s="1"/>
  <c r="AT78" i="1"/>
  <c r="AS78" i="4" s="1"/>
  <c r="AU78" i="4" s="1"/>
  <c r="AS78" i="1"/>
  <c r="AL78" i="1"/>
  <c r="AK78" i="1"/>
  <c r="AJ78" i="1"/>
  <c r="AH78" i="1"/>
  <c r="AE78" i="1"/>
  <c r="AQ78" i="1" s="1"/>
  <c r="AD78" i="1"/>
  <c r="AB78" i="1"/>
  <c r="Z78" i="1"/>
  <c r="Z78" i="4" s="1"/>
  <c r="Y78" i="1"/>
  <c r="Y78" i="4" s="1"/>
  <c r="X78" i="1"/>
  <c r="X78" i="4" s="1"/>
  <c r="W78" i="1"/>
  <c r="W78" i="4" s="1"/>
  <c r="V78" i="1"/>
  <c r="V78" i="4" s="1"/>
  <c r="U78" i="1"/>
  <c r="U78" i="4" s="1"/>
  <c r="T78" i="1"/>
  <c r="T78" i="4" s="1"/>
  <c r="S78" i="1"/>
  <c r="S78" i="4" s="1"/>
  <c r="R78" i="1"/>
  <c r="R78" i="4" s="1"/>
  <c r="Q78" i="1"/>
  <c r="Q78" i="4" s="1"/>
  <c r="P78" i="1"/>
  <c r="P78" i="4" s="1"/>
  <c r="O78" i="1"/>
  <c r="O78" i="4" s="1"/>
  <c r="N78" i="1"/>
  <c r="N78" i="4" s="1"/>
  <c r="M78" i="1"/>
  <c r="M78" i="4" s="1"/>
  <c r="L78" i="1"/>
  <c r="L78" i="4" s="1"/>
  <c r="K78" i="1"/>
  <c r="K78" i="4" s="1"/>
  <c r="J78" i="1"/>
  <c r="J78" i="4" s="1"/>
  <c r="I78" i="1"/>
  <c r="I78" i="4" s="1"/>
  <c r="H78" i="1"/>
  <c r="H78" i="4" s="1"/>
  <c r="G78" i="1"/>
  <c r="G78" i="4" s="1"/>
  <c r="F78" i="1"/>
  <c r="F78" i="4" s="1"/>
  <c r="E78" i="1"/>
  <c r="E78" i="4" s="1"/>
  <c r="D78" i="1"/>
  <c r="C78" i="1"/>
  <c r="C78" i="4" s="1"/>
  <c r="AT77" i="1"/>
  <c r="AS77" i="4" s="1"/>
  <c r="AU77" i="4" s="1"/>
  <c r="AS77" i="1"/>
  <c r="AL77" i="1"/>
  <c r="AK77" i="1"/>
  <c r="AJ77" i="1"/>
  <c r="AH77" i="1"/>
  <c r="AE77" i="1"/>
  <c r="AQ77" i="1" s="1"/>
  <c r="AD77" i="1"/>
  <c r="AB77" i="1"/>
  <c r="Z77" i="1"/>
  <c r="Z77" i="4" s="1"/>
  <c r="Y77" i="1"/>
  <c r="Y77" i="4" s="1"/>
  <c r="X77" i="1"/>
  <c r="X77" i="4" s="1"/>
  <c r="W77" i="1"/>
  <c r="W77" i="4" s="1"/>
  <c r="V77" i="1"/>
  <c r="V77" i="4" s="1"/>
  <c r="U77" i="1"/>
  <c r="U77" i="4" s="1"/>
  <c r="T77" i="1"/>
  <c r="T77" i="4" s="1"/>
  <c r="S77" i="1"/>
  <c r="S77" i="4" s="1"/>
  <c r="R77" i="1"/>
  <c r="R77" i="4" s="1"/>
  <c r="Q77" i="1"/>
  <c r="Q77" i="4" s="1"/>
  <c r="P77" i="1"/>
  <c r="P77" i="4" s="1"/>
  <c r="O77" i="1"/>
  <c r="O77" i="4" s="1"/>
  <c r="N77" i="1"/>
  <c r="N77" i="4" s="1"/>
  <c r="M77" i="1"/>
  <c r="M77" i="4" s="1"/>
  <c r="L77" i="1"/>
  <c r="L77" i="4" s="1"/>
  <c r="K77" i="1"/>
  <c r="K77" i="4" s="1"/>
  <c r="J77" i="1"/>
  <c r="J77" i="4" s="1"/>
  <c r="I77" i="1"/>
  <c r="I77" i="4" s="1"/>
  <c r="H77" i="1"/>
  <c r="H77" i="4" s="1"/>
  <c r="G77" i="1"/>
  <c r="G77" i="4" s="1"/>
  <c r="F77" i="1"/>
  <c r="F77" i="4" s="1"/>
  <c r="E77" i="1"/>
  <c r="E77" i="4" s="1"/>
  <c r="D77" i="1"/>
  <c r="D77" i="4" s="1"/>
  <c r="C77" i="1"/>
  <c r="C77" i="4" s="1"/>
  <c r="AT76" i="1"/>
  <c r="AS76" i="4" s="1"/>
  <c r="AU76" i="4" s="1"/>
  <c r="AS76" i="1"/>
  <c r="AQ76" i="1"/>
  <c r="AP76" i="1"/>
  <c r="AN76" i="1"/>
  <c r="AL76" i="1"/>
  <c r="AK76" i="1"/>
  <c r="AJ76" i="1"/>
  <c r="AH76" i="1"/>
  <c r="AE76" i="1"/>
  <c r="AD76" i="1"/>
  <c r="AB76" i="1"/>
  <c r="Z76" i="1"/>
  <c r="Z76" i="4" s="1"/>
  <c r="Y76" i="1"/>
  <c r="Y76" i="4" s="1"/>
  <c r="X76" i="1"/>
  <c r="X76" i="4" s="1"/>
  <c r="W76" i="1"/>
  <c r="W76" i="4" s="1"/>
  <c r="V76" i="1"/>
  <c r="V76" i="4" s="1"/>
  <c r="U76" i="1"/>
  <c r="U76" i="4" s="1"/>
  <c r="T76" i="1"/>
  <c r="T76" i="4" s="1"/>
  <c r="S76" i="1"/>
  <c r="S76" i="4" s="1"/>
  <c r="R76" i="1"/>
  <c r="R76" i="4" s="1"/>
  <c r="Q76" i="1"/>
  <c r="Q76" i="4" s="1"/>
  <c r="P76" i="1"/>
  <c r="P76" i="4" s="1"/>
  <c r="O76" i="1"/>
  <c r="O76" i="4" s="1"/>
  <c r="N76" i="1"/>
  <c r="N76" i="4" s="1"/>
  <c r="M76" i="1"/>
  <c r="M76" i="4" s="1"/>
  <c r="L76" i="1"/>
  <c r="L76" i="4" s="1"/>
  <c r="K76" i="1"/>
  <c r="K76" i="4" s="1"/>
  <c r="J76" i="1"/>
  <c r="J76" i="4" s="1"/>
  <c r="I76" i="1"/>
  <c r="I76" i="4" s="1"/>
  <c r="H76" i="1"/>
  <c r="H76" i="4" s="1"/>
  <c r="G76" i="1"/>
  <c r="G76" i="4" s="1"/>
  <c r="F76" i="1"/>
  <c r="F76" i="4" s="1"/>
  <c r="E76" i="1"/>
  <c r="E76" i="4" s="1"/>
  <c r="D76" i="1"/>
  <c r="D76" i="4" s="1"/>
  <c r="C76" i="1"/>
  <c r="C76" i="4" s="1"/>
  <c r="AU75" i="1"/>
  <c r="AT75" i="1"/>
  <c r="AS75" i="1"/>
  <c r="AR75" i="4" s="1"/>
  <c r="AT75" i="4" s="1"/>
  <c r="AP75" i="1"/>
  <c r="AN75" i="1"/>
  <c r="AL75" i="1"/>
  <c r="AK75" i="1"/>
  <c r="AJ75" i="1"/>
  <c r="AH75" i="1"/>
  <c r="AE75" i="1"/>
  <c r="AQ75" i="1" s="1"/>
  <c r="AD75" i="1"/>
  <c r="AB75" i="1"/>
  <c r="Z75" i="1"/>
  <c r="Z75" i="4" s="1"/>
  <c r="Y75" i="1"/>
  <c r="Y75" i="4" s="1"/>
  <c r="X75" i="1"/>
  <c r="X75" i="4" s="1"/>
  <c r="W75" i="1"/>
  <c r="W75" i="4" s="1"/>
  <c r="V75" i="1"/>
  <c r="V75" i="4" s="1"/>
  <c r="U75" i="1"/>
  <c r="U75" i="4" s="1"/>
  <c r="T75" i="1"/>
  <c r="T75" i="4" s="1"/>
  <c r="S75" i="1"/>
  <c r="S75" i="4" s="1"/>
  <c r="R75" i="1"/>
  <c r="R75" i="4" s="1"/>
  <c r="Q75" i="1"/>
  <c r="Q75" i="4" s="1"/>
  <c r="P75" i="1"/>
  <c r="P75" i="4" s="1"/>
  <c r="O75" i="1"/>
  <c r="O75" i="4" s="1"/>
  <c r="N75" i="1"/>
  <c r="N75" i="4" s="1"/>
  <c r="M75" i="1"/>
  <c r="M75" i="4" s="1"/>
  <c r="L75" i="1"/>
  <c r="L75" i="4" s="1"/>
  <c r="K75" i="1"/>
  <c r="K75" i="4" s="1"/>
  <c r="J75" i="1"/>
  <c r="J75" i="4" s="1"/>
  <c r="I75" i="1"/>
  <c r="I75" i="4" s="1"/>
  <c r="H75" i="1"/>
  <c r="H75" i="4" s="1"/>
  <c r="G75" i="1"/>
  <c r="G75" i="4" s="1"/>
  <c r="F75" i="1"/>
  <c r="F75" i="4" s="1"/>
  <c r="E75" i="1"/>
  <c r="E75" i="4" s="1"/>
  <c r="D75" i="1"/>
  <c r="D75" i="4" s="1"/>
  <c r="C75" i="1"/>
  <c r="C75" i="4" s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V74" i="1"/>
  <c r="AX74" i="1" s="1"/>
  <c r="AU74" i="1"/>
  <c r="AT74" i="1"/>
  <c r="AS74" i="4" s="1"/>
  <c r="AU74" i="4" s="1"/>
  <c r="AS74" i="1"/>
  <c r="AR74" i="4" s="1"/>
  <c r="AT74" i="4" s="1"/>
  <c r="AP74" i="1"/>
  <c r="AL74" i="1"/>
  <c r="AK74" i="1"/>
  <c r="AJ74" i="1"/>
  <c r="AH74" i="1"/>
  <c r="AE74" i="1"/>
  <c r="AQ74" i="1" s="1"/>
  <c r="AD74" i="1"/>
  <c r="AB74" i="1"/>
  <c r="Z74" i="1"/>
  <c r="Z74" i="4" s="1"/>
  <c r="Y74" i="1"/>
  <c r="Y74" i="4" s="1"/>
  <c r="X74" i="1"/>
  <c r="X74" i="4" s="1"/>
  <c r="W74" i="1"/>
  <c r="W74" i="4" s="1"/>
  <c r="V74" i="1"/>
  <c r="V74" i="4" s="1"/>
  <c r="U74" i="1"/>
  <c r="U74" i="4" s="1"/>
  <c r="T74" i="1"/>
  <c r="T74" i="4" s="1"/>
  <c r="S74" i="1"/>
  <c r="S74" i="4" s="1"/>
  <c r="R74" i="1"/>
  <c r="R74" i="4" s="1"/>
  <c r="Q74" i="1"/>
  <c r="Q74" i="4" s="1"/>
  <c r="P74" i="1"/>
  <c r="P74" i="4" s="1"/>
  <c r="O74" i="1"/>
  <c r="O74" i="4" s="1"/>
  <c r="N74" i="1"/>
  <c r="N74" i="4" s="1"/>
  <c r="M74" i="1"/>
  <c r="M74" i="4" s="1"/>
  <c r="L74" i="1"/>
  <c r="L74" i="4" s="1"/>
  <c r="K74" i="1"/>
  <c r="K74" i="4" s="1"/>
  <c r="J74" i="1"/>
  <c r="J74" i="4" s="1"/>
  <c r="I74" i="1"/>
  <c r="I74" i="4" s="1"/>
  <c r="H74" i="1"/>
  <c r="H74" i="4" s="1"/>
  <c r="G74" i="1"/>
  <c r="G74" i="4" s="1"/>
  <c r="F74" i="1"/>
  <c r="F74" i="4" s="1"/>
  <c r="E74" i="1"/>
  <c r="E74" i="4" s="1"/>
  <c r="D74" i="1"/>
  <c r="D74" i="4" s="1"/>
  <c r="C74" i="1"/>
  <c r="C74" i="4" s="1"/>
  <c r="AA74" i="4" s="1"/>
  <c r="AV73" i="1"/>
  <c r="AT73" i="1"/>
  <c r="AS73" i="4" s="1"/>
  <c r="AU73" i="4" s="1"/>
  <c r="AS73" i="1"/>
  <c r="AR73" i="4" s="1"/>
  <c r="AT73" i="4" s="1"/>
  <c r="AQ73" i="1"/>
  <c r="AP73" i="1"/>
  <c r="AL73" i="1"/>
  <c r="AK73" i="1"/>
  <c r="AJ73" i="1"/>
  <c r="AH73" i="1"/>
  <c r="AE73" i="1"/>
  <c r="AD73" i="1"/>
  <c r="AB73" i="1"/>
  <c r="Z73" i="1"/>
  <c r="Z73" i="4" s="1"/>
  <c r="Y73" i="1"/>
  <c r="Y73" i="4" s="1"/>
  <c r="X73" i="1"/>
  <c r="X73" i="4" s="1"/>
  <c r="W73" i="1"/>
  <c r="W73" i="4" s="1"/>
  <c r="V73" i="1"/>
  <c r="V73" i="4" s="1"/>
  <c r="U73" i="1"/>
  <c r="U73" i="4" s="1"/>
  <c r="T73" i="1"/>
  <c r="T73" i="4" s="1"/>
  <c r="S73" i="1"/>
  <c r="S73" i="4" s="1"/>
  <c r="R73" i="1"/>
  <c r="R73" i="4" s="1"/>
  <c r="Q73" i="1"/>
  <c r="Q73" i="4" s="1"/>
  <c r="P73" i="1"/>
  <c r="P73" i="4" s="1"/>
  <c r="O73" i="1"/>
  <c r="O73" i="4" s="1"/>
  <c r="N73" i="1"/>
  <c r="N73" i="4" s="1"/>
  <c r="M73" i="1"/>
  <c r="M73" i="4" s="1"/>
  <c r="L73" i="1"/>
  <c r="L73" i="4" s="1"/>
  <c r="K73" i="1"/>
  <c r="K73" i="4" s="1"/>
  <c r="J73" i="1"/>
  <c r="J73" i="4" s="1"/>
  <c r="I73" i="1"/>
  <c r="I73" i="4" s="1"/>
  <c r="H73" i="1"/>
  <c r="H73" i="4" s="1"/>
  <c r="G73" i="1"/>
  <c r="G73" i="4" s="1"/>
  <c r="F73" i="1"/>
  <c r="F73" i="4" s="1"/>
  <c r="E73" i="1"/>
  <c r="E73" i="4" s="1"/>
  <c r="D73" i="1"/>
  <c r="D73" i="4" s="1"/>
  <c r="C73" i="1"/>
  <c r="C73" i="4" s="1"/>
  <c r="AT72" i="1"/>
  <c r="AS72" i="4" s="1"/>
  <c r="AU72" i="4" s="1"/>
  <c r="AS72" i="1"/>
  <c r="AL72" i="1"/>
  <c r="AK72" i="1"/>
  <c r="AJ72" i="1"/>
  <c r="AH72" i="1"/>
  <c r="AE72" i="1"/>
  <c r="AQ72" i="1" s="1"/>
  <c r="AD72" i="1"/>
  <c r="AB72" i="1"/>
  <c r="Z72" i="1"/>
  <c r="Z72" i="4" s="1"/>
  <c r="Y72" i="1"/>
  <c r="Y72" i="4" s="1"/>
  <c r="X72" i="1"/>
  <c r="X72" i="4" s="1"/>
  <c r="W72" i="1"/>
  <c r="W72" i="4" s="1"/>
  <c r="V72" i="1"/>
  <c r="V72" i="4" s="1"/>
  <c r="U72" i="1"/>
  <c r="U72" i="4" s="1"/>
  <c r="T72" i="1"/>
  <c r="T72" i="4" s="1"/>
  <c r="S72" i="1"/>
  <c r="S72" i="4" s="1"/>
  <c r="R72" i="1"/>
  <c r="R72" i="4" s="1"/>
  <c r="Q72" i="1"/>
  <c r="Q72" i="4" s="1"/>
  <c r="P72" i="1"/>
  <c r="P72" i="4" s="1"/>
  <c r="O72" i="1"/>
  <c r="O72" i="4" s="1"/>
  <c r="N72" i="1"/>
  <c r="N72" i="4" s="1"/>
  <c r="M72" i="1"/>
  <c r="M72" i="4" s="1"/>
  <c r="L72" i="1"/>
  <c r="L72" i="4" s="1"/>
  <c r="K72" i="1"/>
  <c r="K72" i="4" s="1"/>
  <c r="J72" i="1"/>
  <c r="J72" i="4" s="1"/>
  <c r="I72" i="1"/>
  <c r="I72" i="4" s="1"/>
  <c r="H72" i="1"/>
  <c r="H72" i="4" s="1"/>
  <c r="G72" i="1"/>
  <c r="G72" i="4" s="1"/>
  <c r="F72" i="1"/>
  <c r="F72" i="4" s="1"/>
  <c r="E72" i="1"/>
  <c r="E72" i="4" s="1"/>
  <c r="D72" i="1"/>
  <c r="D72" i="4" s="1"/>
  <c r="C72" i="1"/>
  <c r="C72" i="4" s="1"/>
  <c r="AT71" i="1"/>
  <c r="AS71" i="4" s="1"/>
  <c r="AU71" i="4" s="1"/>
  <c r="AS71" i="1"/>
  <c r="AL71" i="1"/>
  <c r="AK71" i="1"/>
  <c r="AJ71" i="1"/>
  <c r="AH71" i="1"/>
  <c r="AE71" i="1"/>
  <c r="AQ71" i="1" s="1"/>
  <c r="AD71" i="1"/>
  <c r="AB71" i="1"/>
  <c r="Z71" i="1"/>
  <c r="Z71" i="4" s="1"/>
  <c r="Y71" i="1"/>
  <c r="Y71" i="4" s="1"/>
  <c r="X71" i="1"/>
  <c r="X71" i="4" s="1"/>
  <c r="W71" i="1"/>
  <c r="W71" i="4" s="1"/>
  <c r="V71" i="1"/>
  <c r="V71" i="4" s="1"/>
  <c r="U71" i="1"/>
  <c r="U71" i="4" s="1"/>
  <c r="T71" i="1"/>
  <c r="T71" i="4" s="1"/>
  <c r="S71" i="1"/>
  <c r="S71" i="4" s="1"/>
  <c r="R71" i="1"/>
  <c r="R71" i="4" s="1"/>
  <c r="Q71" i="1"/>
  <c r="Q71" i="4" s="1"/>
  <c r="P71" i="1"/>
  <c r="P71" i="4" s="1"/>
  <c r="O71" i="1"/>
  <c r="O71" i="4" s="1"/>
  <c r="N71" i="1"/>
  <c r="N71" i="4" s="1"/>
  <c r="M71" i="1"/>
  <c r="M71" i="4" s="1"/>
  <c r="L71" i="1"/>
  <c r="L71" i="4" s="1"/>
  <c r="K71" i="1"/>
  <c r="K71" i="4" s="1"/>
  <c r="J71" i="1"/>
  <c r="J71" i="4" s="1"/>
  <c r="I71" i="1"/>
  <c r="I71" i="4" s="1"/>
  <c r="H71" i="1"/>
  <c r="H71" i="4" s="1"/>
  <c r="G71" i="1"/>
  <c r="G71" i="4" s="1"/>
  <c r="F71" i="1"/>
  <c r="F71" i="4" s="1"/>
  <c r="E71" i="1"/>
  <c r="E71" i="4" s="1"/>
  <c r="D71" i="1"/>
  <c r="D71" i="4" s="1"/>
  <c r="C71" i="1"/>
  <c r="C71" i="4" s="1"/>
  <c r="AA71" i="4" s="1"/>
  <c r="AT70" i="1"/>
  <c r="AS70" i="4" s="1"/>
  <c r="AU70" i="4" s="1"/>
  <c r="AS70" i="1"/>
  <c r="AL70" i="1"/>
  <c r="AK70" i="1"/>
  <c r="AJ70" i="1"/>
  <c r="AH70" i="1"/>
  <c r="AE70" i="1"/>
  <c r="AQ70" i="1" s="1"/>
  <c r="AD70" i="1"/>
  <c r="AB70" i="1"/>
  <c r="Z70" i="1"/>
  <c r="Z70" i="4" s="1"/>
  <c r="Y70" i="1"/>
  <c r="Y70" i="4" s="1"/>
  <c r="X70" i="1"/>
  <c r="X70" i="4" s="1"/>
  <c r="W70" i="1"/>
  <c r="W70" i="4" s="1"/>
  <c r="V70" i="1"/>
  <c r="V70" i="4" s="1"/>
  <c r="U70" i="1"/>
  <c r="U70" i="4" s="1"/>
  <c r="T70" i="1"/>
  <c r="T70" i="4" s="1"/>
  <c r="S70" i="1"/>
  <c r="S70" i="4" s="1"/>
  <c r="R70" i="1"/>
  <c r="R70" i="4" s="1"/>
  <c r="Q70" i="1"/>
  <c r="Q70" i="4" s="1"/>
  <c r="P70" i="1"/>
  <c r="P70" i="4" s="1"/>
  <c r="O70" i="1"/>
  <c r="O70" i="4" s="1"/>
  <c r="N70" i="1"/>
  <c r="N70" i="4" s="1"/>
  <c r="M70" i="1"/>
  <c r="M70" i="4" s="1"/>
  <c r="L70" i="1"/>
  <c r="L70" i="4" s="1"/>
  <c r="K70" i="1"/>
  <c r="K70" i="4" s="1"/>
  <c r="J70" i="1"/>
  <c r="J70" i="4" s="1"/>
  <c r="I70" i="1"/>
  <c r="I70" i="4" s="1"/>
  <c r="H70" i="1"/>
  <c r="H70" i="4" s="1"/>
  <c r="G70" i="1"/>
  <c r="G70" i="4" s="1"/>
  <c r="F70" i="1"/>
  <c r="F70" i="4" s="1"/>
  <c r="E70" i="1"/>
  <c r="E70" i="4" s="1"/>
  <c r="D70" i="1"/>
  <c r="D70" i="4" s="1"/>
  <c r="C70" i="1"/>
  <c r="C70" i="4" s="1"/>
  <c r="AT69" i="1"/>
  <c r="AS69" i="4" s="1"/>
  <c r="AU69" i="4" s="1"/>
  <c r="AS69" i="1"/>
  <c r="AL69" i="1"/>
  <c r="AK69" i="1"/>
  <c r="AJ69" i="1"/>
  <c r="AH69" i="1"/>
  <c r="AE69" i="1"/>
  <c r="AQ69" i="1" s="1"/>
  <c r="AD69" i="1"/>
  <c r="AB69" i="1"/>
  <c r="Z69" i="1"/>
  <c r="Z69" i="4" s="1"/>
  <c r="Y69" i="1"/>
  <c r="Y69" i="4" s="1"/>
  <c r="X69" i="1"/>
  <c r="X69" i="4" s="1"/>
  <c r="W69" i="1"/>
  <c r="W69" i="4" s="1"/>
  <c r="V69" i="1"/>
  <c r="V69" i="4" s="1"/>
  <c r="U69" i="1"/>
  <c r="U69" i="4" s="1"/>
  <c r="T69" i="1"/>
  <c r="T69" i="4" s="1"/>
  <c r="S69" i="1"/>
  <c r="S69" i="4" s="1"/>
  <c r="R69" i="1"/>
  <c r="R69" i="4" s="1"/>
  <c r="Q69" i="1"/>
  <c r="Q69" i="4" s="1"/>
  <c r="P69" i="1"/>
  <c r="P69" i="4" s="1"/>
  <c r="O69" i="1"/>
  <c r="O69" i="4" s="1"/>
  <c r="N69" i="1"/>
  <c r="N69" i="4" s="1"/>
  <c r="M69" i="1"/>
  <c r="M69" i="4" s="1"/>
  <c r="L69" i="1"/>
  <c r="L69" i="4" s="1"/>
  <c r="K69" i="1"/>
  <c r="K69" i="4" s="1"/>
  <c r="J69" i="1"/>
  <c r="J69" i="4" s="1"/>
  <c r="I69" i="1"/>
  <c r="I69" i="4" s="1"/>
  <c r="H69" i="1"/>
  <c r="H69" i="4" s="1"/>
  <c r="G69" i="1"/>
  <c r="G69" i="4" s="1"/>
  <c r="F69" i="1"/>
  <c r="F69" i="4" s="1"/>
  <c r="E69" i="1"/>
  <c r="E69" i="4" s="1"/>
  <c r="D69" i="1"/>
  <c r="D69" i="4" s="1"/>
  <c r="C69" i="1"/>
  <c r="C69" i="4" s="1"/>
  <c r="AT68" i="1"/>
  <c r="AS68" i="4" s="1"/>
  <c r="AU68" i="4" s="1"/>
  <c r="AS68" i="1"/>
  <c r="AL68" i="1"/>
  <c r="AK68" i="1"/>
  <c r="AJ68" i="1"/>
  <c r="AH68" i="1"/>
  <c r="AE68" i="1"/>
  <c r="AQ68" i="1" s="1"/>
  <c r="AD68" i="1"/>
  <c r="AB68" i="1"/>
  <c r="Z68" i="1"/>
  <c r="Z68" i="4" s="1"/>
  <c r="Y68" i="1"/>
  <c r="Y68" i="4" s="1"/>
  <c r="X68" i="1"/>
  <c r="X68" i="4" s="1"/>
  <c r="W68" i="1"/>
  <c r="W68" i="4" s="1"/>
  <c r="V68" i="1"/>
  <c r="V68" i="4" s="1"/>
  <c r="U68" i="1"/>
  <c r="U68" i="4" s="1"/>
  <c r="T68" i="1"/>
  <c r="T68" i="4" s="1"/>
  <c r="S68" i="1"/>
  <c r="S68" i="4" s="1"/>
  <c r="R68" i="1"/>
  <c r="R68" i="4" s="1"/>
  <c r="Q68" i="1"/>
  <c r="Q68" i="4" s="1"/>
  <c r="P68" i="1"/>
  <c r="P68" i="4" s="1"/>
  <c r="O68" i="1"/>
  <c r="O68" i="4" s="1"/>
  <c r="N68" i="1"/>
  <c r="N68" i="4" s="1"/>
  <c r="M68" i="1"/>
  <c r="M68" i="4" s="1"/>
  <c r="L68" i="1"/>
  <c r="L68" i="4" s="1"/>
  <c r="K68" i="1"/>
  <c r="K68" i="4" s="1"/>
  <c r="J68" i="1"/>
  <c r="J68" i="4" s="1"/>
  <c r="I68" i="1"/>
  <c r="I68" i="4" s="1"/>
  <c r="H68" i="1"/>
  <c r="H68" i="4" s="1"/>
  <c r="G68" i="1"/>
  <c r="G68" i="4" s="1"/>
  <c r="F68" i="1"/>
  <c r="F68" i="4" s="1"/>
  <c r="E68" i="1"/>
  <c r="E68" i="4" s="1"/>
  <c r="D68" i="1"/>
  <c r="D68" i="4" s="1"/>
  <c r="C68" i="1"/>
  <c r="C68" i="4" s="1"/>
  <c r="AT67" i="1"/>
  <c r="AS67" i="4" s="1"/>
  <c r="AU67" i="4" s="1"/>
  <c r="AS67" i="1"/>
  <c r="AQ67" i="1"/>
  <c r="AP67" i="1"/>
  <c r="AN67" i="1"/>
  <c r="AL67" i="1"/>
  <c r="AK67" i="1"/>
  <c r="AJ67" i="1"/>
  <c r="AH67" i="1"/>
  <c r="AE67" i="1"/>
  <c r="AD67" i="1"/>
  <c r="AB67" i="1"/>
  <c r="Z67" i="1"/>
  <c r="Z67" i="4" s="1"/>
  <c r="Y67" i="1"/>
  <c r="X67" i="1"/>
  <c r="X67" i="4" s="1"/>
  <c r="W67" i="1"/>
  <c r="W67" i="4" s="1"/>
  <c r="V67" i="1"/>
  <c r="V67" i="4" s="1"/>
  <c r="U67" i="1"/>
  <c r="T67" i="1"/>
  <c r="T67" i="4" s="1"/>
  <c r="S67" i="1"/>
  <c r="S67" i="4" s="1"/>
  <c r="R67" i="1"/>
  <c r="R67" i="4" s="1"/>
  <c r="Q67" i="1"/>
  <c r="P67" i="1"/>
  <c r="P67" i="4" s="1"/>
  <c r="O67" i="1"/>
  <c r="O67" i="4" s="1"/>
  <c r="N67" i="1"/>
  <c r="N67" i="4" s="1"/>
  <c r="M67" i="1"/>
  <c r="L67" i="1"/>
  <c r="L67" i="4" s="1"/>
  <c r="K67" i="1"/>
  <c r="K67" i="4" s="1"/>
  <c r="J67" i="1"/>
  <c r="J67" i="4" s="1"/>
  <c r="I67" i="1"/>
  <c r="H67" i="1"/>
  <c r="H67" i="4" s="1"/>
  <c r="G67" i="1"/>
  <c r="G67" i="4" s="1"/>
  <c r="F67" i="1"/>
  <c r="F67" i="4" s="1"/>
  <c r="E67" i="1"/>
  <c r="D67" i="1"/>
  <c r="D67" i="4" s="1"/>
  <c r="C67" i="1"/>
  <c r="C67" i="4" s="1"/>
  <c r="AU66" i="1"/>
  <c r="AT66" i="1"/>
  <c r="AS66" i="1"/>
  <c r="AR66" i="4" s="1"/>
  <c r="AT66" i="4" s="1"/>
  <c r="AP66" i="1"/>
  <c r="AN66" i="1"/>
  <c r="AL66" i="1"/>
  <c r="AK66" i="1"/>
  <c r="AJ66" i="1"/>
  <c r="AH66" i="1"/>
  <c r="AE66" i="1"/>
  <c r="AQ66" i="1" s="1"/>
  <c r="AD66" i="1"/>
  <c r="AB66" i="1"/>
  <c r="Z66" i="1"/>
  <c r="Z66" i="4" s="1"/>
  <c r="Y66" i="1"/>
  <c r="Y66" i="4" s="1"/>
  <c r="X66" i="1"/>
  <c r="X66" i="4" s="1"/>
  <c r="W66" i="1"/>
  <c r="W66" i="4" s="1"/>
  <c r="V66" i="1"/>
  <c r="V66" i="4" s="1"/>
  <c r="U66" i="1"/>
  <c r="T66" i="1"/>
  <c r="T66" i="4" s="1"/>
  <c r="S66" i="1"/>
  <c r="S66" i="4" s="1"/>
  <c r="R66" i="1"/>
  <c r="R66" i="4" s="1"/>
  <c r="Q66" i="1"/>
  <c r="Q66" i="4" s="1"/>
  <c r="P66" i="1"/>
  <c r="P66" i="4" s="1"/>
  <c r="O66" i="1"/>
  <c r="O66" i="4" s="1"/>
  <c r="N66" i="1"/>
  <c r="N66" i="4" s="1"/>
  <c r="M66" i="1"/>
  <c r="M66" i="4" s="1"/>
  <c r="L66" i="1"/>
  <c r="L66" i="4" s="1"/>
  <c r="K66" i="1"/>
  <c r="K66" i="4" s="1"/>
  <c r="J66" i="1"/>
  <c r="J66" i="4" s="1"/>
  <c r="I66" i="1"/>
  <c r="I66" i="4" s="1"/>
  <c r="H66" i="1"/>
  <c r="H66" i="4" s="1"/>
  <c r="G66" i="1"/>
  <c r="G66" i="4" s="1"/>
  <c r="F66" i="1"/>
  <c r="F66" i="4" s="1"/>
  <c r="E66" i="1"/>
  <c r="E66" i="4" s="1"/>
  <c r="D66" i="1"/>
  <c r="D66" i="4" s="1"/>
  <c r="C66" i="1"/>
  <c r="C66" i="4" s="1"/>
  <c r="A66" i="1"/>
  <c r="A67" i="1" s="1"/>
  <c r="A68" i="1" s="1"/>
  <c r="A69" i="1" s="1"/>
  <c r="A70" i="1" s="1"/>
  <c r="A71" i="1" s="1"/>
  <c r="A72" i="1" s="1"/>
  <c r="A73" i="1" s="1"/>
  <c r="A74" i="1" s="1"/>
  <c r="AV65" i="1"/>
  <c r="AX65" i="1" s="1"/>
  <c r="AU65" i="1"/>
  <c r="AT65" i="1"/>
  <c r="AS65" i="4" s="1"/>
  <c r="AU65" i="4" s="1"/>
  <c r="AS65" i="1"/>
  <c r="AR65" i="4" s="1"/>
  <c r="AT65" i="4" s="1"/>
  <c r="AL65" i="1"/>
  <c r="AK65" i="1"/>
  <c r="AJ65" i="1"/>
  <c r="AH65" i="1"/>
  <c r="AE65" i="1"/>
  <c r="AD65" i="1"/>
  <c r="AB65" i="1"/>
  <c r="Z65" i="1"/>
  <c r="Z65" i="4" s="1"/>
  <c r="Y65" i="1"/>
  <c r="Y65" i="4" s="1"/>
  <c r="X65" i="1"/>
  <c r="X65" i="4" s="1"/>
  <c r="W65" i="1"/>
  <c r="W65" i="4" s="1"/>
  <c r="V65" i="1"/>
  <c r="V65" i="4" s="1"/>
  <c r="U65" i="1"/>
  <c r="U65" i="4" s="1"/>
  <c r="T65" i="1"/>
  <c r="T65" i="4" s="1"/>
  <c r="S65" i="1"/>
  <c r="S65" i="4" s="1"/>
  <c r="R65" i="1"/>
  <c r="R65" i="4" s="1"/>
  <c r="Q65" i="1"/>
  <c r="Q65" i="4" s="1"/>
  <c r="P65" i="1"/>
  <c r="P65" i="4" s="1"/>
  <c r="O65" i="1"/>
  <c r="O65" i="4" s="1"/>
  <c r="N65" i="1"/>
  <c r="N65" i="4" s="1"/>
  <c r="M65" i="1"/>
  <c r="M65" i="4" s="1"/>
  <c r="L65" i="1"/>
  <c r="L65" i="4" s="1"/>
  <c r="K65" i="1"/>
  <c r="K65" i="4" s="1"/>
  <c r="J65" i="1"/>
  <c r="J65" i="4" s="1"/>
  <c r="I65" i="1"/>
  <c r="I65" i="4" s="1"/>
  <c r="H65" i="1"/>
  <c r="H65" i="4" s="1"/>
  <c r="G65" i="1"/>
  <c r="G65" i="4" s="1"/>
  <c r="F65" i="1"/>
  <c r="F65" i="4" s="1"/>
  <c r="E65" i="1"/>
  <c r="E65" i="4" s="1"/>
  <c r="D65" i="1"/>
  <c r="D65" i="4" s="1"/>
  <c r="C65" i="1"/>
  <c r="C65" i="4" s="1"/>
  <c r="AA65" i="4" s="1"/>
  <c r="A65" i="1"/>
  <c r="AV64" i="1"/>
  <c r="AT64" i="1"/>
  <c r="AS64" i="4" s="1"/>
  <c r="AS64" i="1"/>
  <c r="AR64" i="4" s="1"/>
  <c r="AQ64" i="1"/>
  <c r="AP64" i="1"/>
  <c r="AL64" i="1"/>
  <c r="AK64" i="1"/>
  <c r="AJ64" i="1"/>
  <c r="AJ98" i="1" s="1"/>
  <c r="AH64" i="1"/>
  <c r="AE64" i="1"/>
  <c r="AD64" i="1"/>
  <c r="AD98" i="1" s="1"/>
  <c r="AB64" i="1"/>
  <c r="Z64" i="1"/>
  <c r="Z64" i="4" s="1"/>
  <c r="Y64" i="1"/>
  <c r="Y64" i="4" s="1"/>
  <c r="X64" i="1"/>
  <c r="W64" i="1"/>
  <c r="W64" i="4" s="1"/>
  <c r="V64" i="1"/>
  <c r="V64" i="4" s="1"/>
  <c r="U64" i="1"/>
  <c r="U64" i="4" s="1"/>
  <c r="T64" i="1"/>
  <c r="S64" i="1"/>
  <c r="S64" i="4" s="1"/>
  <c r="R64" i="1"/>
  <c r="R64" i="4" s="1"/>
  <c r="Q64" i="1"/>
  <c r="Q64" i="4" s="1"/>
  <c r="P64" i="1"/>
  <c r="O64" i="1"/>
  <c r="O64" i="4" s="1"/>
  <c r="N64" i="1"/>
  <c r="N64" i="4" s="1"/>
  <c r="M64" i="1"/>
  <c r="M64" i="4" s="1"/>
  <c r="L64" i="1"/>
  <c r="K64" i="1"/>
  <c r="K64" i="4" s="1"/>
  <c r="J64" i="1"/>
  <c r="J64" i="4" s="1"/>
  <c r="I64" i="1"/>
  <c r="I64" i="4" s="1"/>
  <c r="H64" i="1"/>
  <c r="G64" i="1"/>
  <c r="G64" i="4" s="1"/>
  <c r="F64" i="1"/>
  <c r="F64" i="4" s="1"/>
  <c r="E64" i="1"/>
  <c r="E64" i="4" s="1"/>
  <c r="D64" i="1"/>
  <c r="C64" i="1"/>
  <c r="C64" i="4" s="1"/>
  <c r="AR63" i="1"/>
  <c r="AR99" i="1" s="1"/>
  <c r="AO63" i="1"/>
  <c r="Z63" i="1"/>
  <c r="R63" i="1"/>
  <c r="J63" i="1"/>
  <c r="AV62" i="1"/>
  <c r="AX62" i="1" s="1"/>
  <c r="AU62" i="1"/>
  <c r="AT62" i="1"/>
  <c r="AS62" i="4" s="1"/>
  <c r="AU62" i="4" s="1"/>
  <c r="AS62" i="1"/>
  <c r="AR62" i="4" s="1"/>
  <c r="AT62" i="4" s="1"/>
  <c r="AP62" i="1"/>
  <c r="AL62" i="1"/>
  <c r="AK62" i="1"/>
  <c r="AJ62" i="1"/>
  <c r="AH62" i="1"/>
  <c r="AE62" i="1"/>
  <c r="AQ62" i="1" s="1"/>
  <c r="AD62" i="1"/>
  <c r="AB62" i="1"/>
  <c r="Z62" i="1"/>
  <c r="Z62" i="4" s="1"/>
  <c r="Y62" i="1"/>
  <c r="Y62" i="4" s="1"/>
  <c r="X62" i="1"/>
  <c r="X62" i="4" s="1"/>
  <c r="W62" i="1"/>
  <c r="W62" i="4" s="1"/>
  <c r="V62" i="1"/>
  <c r="V62" i="4" s="1"/>
  <c r="U62" i="1"/>
  <c r="U62" i="4" s="1"/>
  <c r="T62" i="1"/>
  <c r="T62" i="4" s="1"/>
  <c r="S62" i="1"/>
  <c r="S62" i="4" s="1"/>
  <c r="R62" i="1"/>
  <c r="R62" i="4" s="1"/>
  <c r="Q62" i="1"/>
  <c r="Q62" i="4" s="1"/>
  <c r="P62" i="1"/>
  <c r="P62" i="4" s="1"/>
  <c r="O62" i="1"/>
  <c r="O62" i="4" s="1"/>
  <c r="N62" i="1"/>
  <c r="N62" i="4" s="1"/>
  <c r="M62" i="1"/>
  <c r="M62" i="4" s="1"/>
  <c r="L62" i="1"/>
  <c r="L62" i="4" s="1"/>
  <c r="K62" i="1"/>
  <c r="K62" i="4" s="1"/>
  <c r="J62" i="1"/>
  <c r="J62" i="4" s="1"/>
  <c r="I62" i="1"/>
  <c r="I62" i="4" s="1"/>
  <c r="H62" i="1"/>
  <c r="H62" i="4" s="1"/>
  <c r="G62" i="1"/>
  <c r="G62" i="4" s="1"/>
  <c r="F62" i="1"/>
  <c r="F62" i="4" s="1"/>
  <c r="E62" i="1"/>
  <c r="E62" i="4" s="1"/>
  <c r="D62" i="1"/>
  <c r="D62" i="4" s="1"/>
  <c r="C62" i="1"/>
  <c r="C62" i="4" s="1"/>
  <c r="AA62" i="4" s="1"/>
  <c r="AT61" i="1"/>
  <c r="AS61" i="4" s="1"/>
  <c r="AU61" i="4" s="1"/>
  <c r="AS61" i="1"/>
  <c r="AQ61" i="1"/>
  <c r="AP61" i="1"/>
  <c r="AN61" i="1"/>
  <c r="AL61" i="1"/>
  <c r="AK61" i="1"/>
  <c r="AJ61" i="1"/>
  <c r="AH61" i="1"/>
  <c r="AE61" i="1"/>
  <c r="AD61" i="1"/>
  <c r="AB61" i="1"/>
  <c r="Z61" i="1"/>
  <c r="Z61" i="4" s="1"/>
  <c r="Y61" i="1"/>
  <c r="Y61" i="4" s="1"/>
  <c r="X61" i="1"/>
  <c r="X61" i="4" s="1"/>
  <c r="W61" i="1"/>
  <c r="W61" i="4" s="1"/>
  <c r="V61" i="1"/>
  <c r="V61" i="4" s="1"/>
  <c r="U61" i="1"/>
  <c r="U61" i="4" s="1"/>
  <c r="T61" i="1"/>
  <c r="T61" i="4" s="1"/>
  <c r="S61" i="1"/>
  <c r="S61" i="4" s="1"/>
  <c r="R61" i="1"/>
  <c r="R61" i="4" s="1"/>
  <c r="Q61" i="1"/>
  <c r="Q61" i="4" s="1"/>
  <c r="P61" i="1"/>
  <c r="P61" i="4" s="1"/>
  <c r="O61" i="1"/>
  <c r="O61" i="4" s="1"/>
  <c r="N61" i="1"/>
  <c r="N61" i="4" s="1"/>
  <c r="M61" i="1"/>
  <c r="M61" i="4" s="1"/>
  <c r="L61" i="1"/>
  <c r="L61" i="4" s="1"/>
  <c r="K61" i="1"/>
  <c r="K61" i="4" s="1"/>
  <c r="J61" i="1"/>
  <c r="J61" i="4" s="1"/>
  <c r="I61" i="1"/>
  <c r="I61" i="4" s="1"/>
  <c r="H61" i="1"/>
  <c r="H61" i="4" s="1"/>
  <c r="G61" i="1"/>
  <c r="G61" i="4" s="1"/>
  <c r="F61" i="1"/>
  <c r="F61" i="4" s="1"/>
  <c r="E61" i="1"/>
  <c r="E61" i="4" s="1"/>
  <c r="D61" i="1"/>
  <c r="D61" i="4" s="1"/>
  <c r="C61" i="1"/>
  <c r="C61" i="4" s="1"/>
  <c r="AV60" i="1"/>
  <c r="AX60" i="1" s="1"/>
  <c r="AU60" i="1"/>
  <c r="AT60" i="1"/>
  <c r="AS60" i="4" s="1"/>
  <c r="AU60" i="4" s="1"/>
  <c r="AS60" i="1"/>
  <c r="AR60" i="4" s="1"/>
  <c r="AT60" i="4" s="1"/>
  <c r="AP60" i="1"/>
  <c r="AP65" i="1" s="1"/>
  <c r="AL60" i="1"/>
  <c r="AK60" i="1"/>
  <c r="AJ60" i="1"/>
  <c r="AH60" i="1"/>
  <c r="AE60" i="1"/>
  <c r="AD60" i="1"/>
  <c r="AB60" i="1"/>
  <c r="Z60" i="1"/>
  <c r="Z60" i="4" s="1"/>
  <c r="Y60" i="1"/>
  <c r="Y60" i="4" s="1"/>
  <c r="X60" i="1"/>
  <c r="X60" i="4" s="1"/>
  <c r="W60" i="1"/>
  <c r="W60" i="4" s="1"/>
  <c r="V60" i="1"/>
  <c r="V60" i="4" s="1"/>
  <c r="U60" i="1"/>
  <c r="U60" i="4" s="1"/>
  <c r="T60" i="1"/>
  <c r="T60" i="4" s="1"/>
  <c r="S60" i="1"/>
  <c r="S60" i="4" s="1"/>
  <c r="R60" i="1"/>
  <c r="R60" i="4" s="1"/>
  <c r="Q60" i="1"/>
  <c r="Q60" i="4" s="1"/>
  <c r="P60" i="1"/>
  <c r="P60" i="4" s="1"/>
  <c r="O60" i="1"/>
  <c r="O60" i="4" s="1"/>
  <c r="N60" i="1"/>
  <c r="N60" i="4" s="1"/>
  <c r="M60" i="1"/>
  <c r="M60" i="4" s="1"/>
  <c r="L60" i="1"/>
  <c r="L60" i="4" s="1"/>
  <c r="K60" i="1"/>
  <c r="K60" i="4" s="1"/>
  <c r="J60" i="1"/>
  <c r="J60" i="4" s="1"/>
  <c r="I60" i="1"/>
  <c r="I60" i="4" s="1"/>
  <c r="H60" i="1"/>
  <c r="H60" i="4" s="1"/>
  <c r="G60" i="1"/>
  <c r="G60" i="4" s="1"/>
  <c r="F60" i="1"/>
  <c r="F60" i="4" s="1"/>
  <c r="E60" i="1"/>
  <c r="E60" i="4" s="1"/>
  <c r="D60" i="1"/>
  <c r="D60" i="4" s="1"/>
  <c r="C60" i="1"/>
  <c r="C60" i="4" s="1"/>
  <c r="AA60" i="4" s="1"/>
  <c r="AT59" i="1"/>
  <c r="AS59" i="4" s="1"/>
  <c r="AU59" i="4" s="1"/>
  <c r="AS59" i="1"/>
  <c r="AP59" i="1"/>
  <c r="AP63" i="1" s="1"/>
  <c r="AN59" i="1"/>
  <c r="AL59" i="1"/>
  <c r="AK59" i="1"/>
  <c r="AJ59" i="1"/>
  <c r="AH59" i="1"/>
  <c r="AE59" i="1"/>
  <c r="AD59" i="1"/>
  <c r="AB59" i="1"/>
  <c r="Z59" i="1"/>
  <c r="Z59" i="4" s="1"/>
  <c r="Y59" i="1"/>
  <c r="Y59" i="4" s="1"/>
  <c r="X59" i="1"/>
  <c r="X59" i="4" s="1"/>
  <c r="W59" i="1"/>
  <c r="W59" i="4" s="1"/>
  <c r="V59" i="1"/>
  <c r="V59" i="4" s="1"/>
  <c r="U59" i="1"/>
  <c r="U59" i="4" s="1"/>
  <c r="T59" i="1"/>
  <c r="T59" i="4" s="1"/>
  <c r="S59" i="1"/>
  <c r="S59" i="4" s="1"/>
  <c r="R59" i="1"/>
  <c r="R59" i="4" s="1"/>
  <c r="Q59" i="1"/>
  <c r="Q59" i="4" s="1"/>
  <c r="P59" i="1"/>
  <c r="P59" i="4" s="1"/>
  <c r="O59" i="1"/>
  <c r="O59" i="4" s="1"/>
  <c r="N59" i="1"/>
  <c r="N59" i="4" s="1"/>
  <c r="M59" i="1"/>
  <c r="M59" i="4" s="1"/>
  <c r="L59" i="1"/>
  <c r="L59" i="4" s="1"/>
  <c r="K59" i="1"/>
  <c r="K59" i="4" s="1"/>
  <c r="J59" i="1"/>
  <c r="J59" i="4" s="1"/>
  <c r="I59" i="1"/>
  <c r="I59" i="4" s="1"/>
  <c r="H59" i="1"/>
  <c r="H59" i="4" s="1"/>
  <c r="G59" i="1"/>
  <c r="G59" i="4" s="1"/>
  <c r="F59" i="1"/>
  <c r="F59" i="4" s="1"/>
  <c r="E59" i="1"/>
  <c r="E59" i="4" s="1"/>
  <c r="D59" i="1"/>
  <c r="D59" i="4" s="1"/>
  <c r="C59" i="1"/>
  <c r="C59" i="4" s="1"/>
  <c r="A59" i="1"/>
  <c r="A60" i="1" s="1"/>
  <c r="A61" i="1" s="1"/>
  <c r="A62" i="1" s="1"/>
  <c r="AV58" i="1"/>
  <c r="AX58" i="1" s="1"/>
  <c r="AU58" i="1"/>
  <c r="AT58" i="1"/>
  <c r="AS58" i="4" s="1"/>
  <c r="AS58" i="1"/>
  <c r="AR58" i="4" s="1"/>
  <c r="AN58" i="1"/>
  <c r="AL58" i="1"/>
  <c r="AL63" i="1" s="1"/>
  <c r="AK58" i="1"/>
  <c r="AJ58" i="1"/>
  <c r="AJ63" i="1" s="1"/>
  <c r="AH58" i="1"/>
  <c r="AE58" i="1"/>
  <c r="AD58" i="1"/>
  <c r="AD63" i="1" s="1"/>
  <c r="AB58" i="1"/>
  <c r="Z58" i="1"/>
  <c r="Y58" i="1"/>
  <c r="X58" i="1"/>
  <c r="X58" i="4" s="1"/>
  <c r="W58" i="1"/>
  <c r="W58" i="4" s="1"/>
  <c r="V58" i="1"/>
  <c r="V58" i="4" s="1"/>
  <c r="V63" i="4" s="1"/>
  <c r="U58" i="1"/>
  <c r="T58" i="1"/>
  <c r="S58" i="1"/>
  <c r="S58" i="4" s="1"/>
  <c r="R58" i="1"/>
  <c r="Q58" i="1"/>
  <c r="Q58" i="4" s="1"/>
  <c r="P58" i="1"/>
  <c r="O58" i="1"/>
  <c r="N58" i="1"/>
  <c r="N63" i="1" s="1"/>
  <c r="M58" i="1"/>
  <c r="L58" i="1"/>
  <c r="K58" i="1"/>
  <c r="J58" i="1"/>
  <c r="I58" i="1"/>
  <c r="H58" i="1"/>
  <c r="G58" i="1"/>
  <c r="F58" i="1"/>
  <c r="E58" i="1"/>
  <c r="D58" i="1"/>
  <c r="D58" i="4" s="1"/>
  <c r="D63" i="4" s="1"/>
  <c r="C58" i="1"/>
  <c r="AU57" i="1"/>
  <c r="AJ57" i="1"/>
  <c r="AH57" i="1"/>
  <c r="AD57" i="1"/>
  <c r="Z57" i="1"/>
  <c r="Y57" i="1"/>
  <c r="V57" i="1"/>
  <c r="U57" i="1"/>
  <c r="R57" i="1"/>
  <c r="Q57" i="1"/>
  <c r="N57" i="1"/>
  <c r="M57" i="1"/>
  <c r="J57" i="1"/>
  <c r="I57" i="1"/>
  <c r="F57" i="1"/>
  <c r="E57" i="1"/>
  <c r="AV56" i="1"/>
  <c r="AX56" i="1" s="1"/>
  <c r="AX57" i="1" s="1"/>
  <c r="AU56" i="1"/>
  <c r="AT56" i="1"/>
  <c r="AS56" i="4" s="1"/>
  <c r="AS56" i="1"/>
  <c r="AR56" i="4" s="1"/>
  <c r="AP56" i="1"/>
  <c r="AP57" i="1" s="1"/>
  <c r="AL56" i="1"/>
  <c r="AK56" i="1"/>
  <c r="AK57" i="1" s="1"/>
  <c r="AJ56" i="1"/>
  <c r="AH56" i="1"/>
  <c r="AE56" i="1"/>
  <c r="AD56" i="1"/>
  <c r="AB56" i="1"/>
  <c r="Z56" i="1"/>
  <c r="Z56" i="4" s="1"/>
  <c r="Z57" i="4" s="1"/>
  <c r="Y56" i="1"/>
  <c r="Y56" i="4" s="1"/>
  <c r="Y57" i="4" s="1"/>
  <c r="X56" i="1"/>
  <c r="X56" i="4" s="1"/>
  <c r="X57" i="4" s="1"/>
  <c r="W56" i="1"/>
  <c r="V56" i="1"/>
  <c r="V56" i="4" s="1"/>
  <c r="V57" i="4" s="1"/>
  <c r="U56" i="1"/>
  <c r="U56" i="4" s="1"/>
  <c r="U57" i="4" s="1"/>
  <c r="T56" i="1"/>
  <c r="T56" i="4" s="1"/>
  <c r="T57" i="4" s="1"/>
  <c r="S56" i="1"/>
  <c r="R56" i="1"/>
  <c r="R56" i="4" s="1"/>
  <c r="R57" i="4" s="1"/>
  <c r="Q56" i="1"/>
  <c r="Q56" i="4" s="1"/>
  <c r="Q57" i="4" s="1"/>
  <c r="P56" i="1"/>
  <c r="P56" i="4" s="1"/>
  <c r="P57" i="4" s="1"/>
  <c r="O56" i="1"/>
  <c r="N56" i="1"/>
  <c r="N56" i="4" s="1"/>
  <c r="N57" i="4" s="1"/>
  <c r="M56" i="1"/>
  <c r="M56" i="4" s="1"/>
  <c r="M57" i="4" s="1"/>
  <c r="L56" i="1"/>
  <c r="L56" i="4" s="1"/>
  <c r="L57" i="4" s="1"/>
  <c r="K56" i="1"/>
  <c r="J56" i="1"/>
  <c r="J56" i="4" s="1"/>
  <c r="J57" i="4" s="1"/>
  <c r="I56" i="1"/>
  <c r="I56" i="4" s="1"/>
  <c r="I57" i="4" s="1"/>
  <c r="H56" i="1"/>
  <c r="H56" i="4" s="1"/>
  <c r="H57" i="4" s="1"/>
  <c r="G56" i="1"/>
  <c r="F56" i="1"/>
  <c r="F56" i="4" s="1"/>
  <c r="F57" i="4" s="1"/>
  <c r="E56" i="1"/>
  <c r="E56" i="4" s="1"/>
  <c r="D56" i="1"/>
  <c r="D56" i="4" s="1"/>
  <c r="D57" i="4" s="1"/>
  <c r="C56" i="1"/>
  <c r="AS54" i="1"/>
  <c r="AH54" i="1"/>
  <c r="Y54" i="1"/>
  <c r="U54" i="1"/>
  <c r="Q54" i="1"/>
  <c r="M54" i="1"/>
  <c r="I54" i="1"/>
  <c r="E54" i="1"/>
  <c r="AU53" i="1"/>
  <c r="AT53" i="1"/>
  <c r="AS53" i="1"/>
  <c r="AR53" i="4" s="1"/>
  <c r="AT53" i="4" s="1"/>
  <c r="AP53" i="1"/>
  <c r="AN53" i="1"/>
  <c r="AL53" i="1"/>
  <c r="AK53" i="1"/>
  <c r="AJ53" i="1"/>
  <c r="AH53" i="1"/>
  <c r="AE53" i="1"/>
  <c r="AQ53" i="1" s="1"/>
  <c r="AD53" i="1"/>
  <c r="AB53" i="1"/>
  <c r="Z53" i="1"/>
  <c r="Z53" i="4" s="1"/>
  <c r="Y53" i="1"/>
  <c r="Y53" i="4" s="1"/>
  <c r="X53" i="1"/>
  <c r="X53" i="4" s="1"/>
  <c r="W53" i="1"/>
  <c r="W53" i="4" s="1"/>
  <c r="V53" i="1"/>
  <c r="V53" i="4" s="1"/>
  <c r="U53" i="1"/>
  <c r="U53" i="4" s="1"/>
  <c r="T53" i="1"/>
  <c r="T53" i="4" s="1"/>
  <c r="S53" i="1"/>
  <c r="S53" i="4" s="1"/>
  <c r="R53" i="1"/>
  <c r="R53" i="4" s="1"/>
  <c r="Q53" i="1"/>
  <c r="Q53" i="4" s="1"/>
  <c r="P53" i="1"/>
  <c r="P53" i="4" s="1"/>
  <c r="O53" i="1"/>
  <c r="O53" i="4" s="1"/>
  <c r="N53" i="1"/>
  <c r="N53" i="4" s="1"/>
  <c r="M53" i="1"/>
  <c r="M53" i="4" s="1"/>
  <c r="L53" i="1"/>
  <c r="L53" i="4" s="1"/>
  <c r="K53" i="1"/>
  <c r="K53" i="4" s="1"/>
  <c r="J53" i="1"/>
  <c r="J53" i="4" s="1"/>
  <c r="I53" i="1"/>
  <c r="I53" i="4" s="1"/>
  <c r="H53" i="1"/>
  <c r="H53" i="4" s="1"/>
  <c r="G53" i="1"/>
  <c r="G53" i="4" s="1"/>
  <c r="F53" i="1"/>
  <c r="F53" i="4" s="1"/>
  <c r="E53" i="1"/>
  <c r="E53" i="4" s="1"/>
  <c r="D53" i="1"/>
  <c r="D53" i="4" s="1"/>
  <c r="C53" i="1"/>
  <c r="C53" i="4" s="1"/>
  <c r="AV52" i="1"/>
  <c r="AT52" i="1"/>
  <c r="AS52" i="4" s="1"/>
  <c r="AU52" i="4" s="1"/>
  <c r="AS52" i="1"/>
  <c r="AR52" i="4" s="1"/>
  <c r="AT52" i="4" s="1"/>
  <c r="AQ52" i="1"/>
  <c r="AP52" i="1"/>
  <c r="AL52" i="1"/>
  <c r="AK52" i="1"/>
  <c r="AJ52" i="1"/>
  <c r="AH52" i="1"/>
  <c r="AE52" i="1"/>
  <c r="AD52" i="1"/>
  <c r="AB52" i="1"/>
  <c r="Z52" i="1"/>
  <c r="Z52" i="4" s="1"/>
  <c r="Y52" i="1"/>
  <c r="Y52" i="4" s="1"/>
  <c r="X52" i="1"/>
  <c r="X52" i="4" s="1"/>
  <c r="W52" i="1"/>
  <c r="W52" i="4" s="1"/>
  <c r="V52" i="1"/>
  <c r="V52" i="4" s="1"/>
  <c r="U52" i="1"/>
  <c r="U52" i="4" s="1"/>
  <c r="T52" i="1"/>
  <c r="T52" i="4" s="1"/>
  <c r="S52" i="1"/>
  <c r="S52" i="4" s="1"/>
  <c r="R52" i="1"/>
  <c r="R52" i="4" s="1"/>
  <c r="Q52" i="1"/>
  <c r="Q52" i="4" s="1"/>
  <c r="P52" i="1"/>
  <c r="P52" i="4" s="1"/>
  <c r="O52" i="1"/>
  <c r="O52" i="4" s="1"/>
  <c r="N52" i="1"/>
  <c r="N52" i="4" s="1"/>
  <c r="M52" i="1"/>
  <c r="M52" i="4" s="1"/>
  <c r="L52" i="1"/>
  <c r="L52" i="4" s="1"/>
  <c r="K52" i="1"/>
  <c r="K52" i="4" s="1"/>
  <c r="J52" i="1"/>
  <c r="J52" i="4" s="1"/>
  <c r="I52" i="1"/>
  <c r="I52" i="4" s="1"/>
  <c r="H52" i="1"/>
  <c r="H52" i="4" s="1"/>
  <c r="G52" i="1"/>
  <c r="G52" i="4" s="1"/>
  <c r="F52" i="1"/>
  <c r="F52" i="4" s="1"/>
  <c r="E52" i="1"/>
  <c r="E52" i="4" s="1"/>
  <c r="D52" i="1"/>
  <c r="D52" i="4" s="1"/>
  <c r="C52" i="1"/>
  <c r="C52" i="4" s="1"/>
  <c r="AU51" i="1"/>
  <c r="AT51" i="1"/>
  <c r="AS51" i="1"/>
  <c r="AR51" i="4" s="1"/>
  <c r="AT51" i="4" s="1"/>
  <c r="AP51" i="1"/>
  <c r="AN51" i="1"/>
  <c r="AL51" i="1"/>
  <c r="AK51" i="1"/>
  <c r="AJ51" i="1"/>
  <c r="AH51" i="1"/>
  <c r="AE51" i="1"/>
  <c r="AQ51" i="1" s="1"/>
  <c r="AD51" i="1"/>
  <c r="AB51" i="1"/>
  <c r="Z51" i="1"/>
  <c r="Z51" i="4" s="1"/>
  <c r="Y51" i="1"/>
  <c r="Y51" i="4" s="1"/>
  <c r="X51" i="1"/>
  <c r="X51" i="4" s="1"/>
  <c r="W51" i="1"/>
  <c r="W51" i="4" s="1"/>
  <c r="V51" i="1"/>
  <c r="V51" i="4" s="1"/>
  <c r="U51" i="1"/>
  <c r="U51" i="4" s="1"/>
  <c r="T51" i="1"/>
  <c r="T51" i="4" s="1"/>
  <c r="S51" i="1"/>
  <c r="S51" i="4" s="1"/>
  <c r="R51" i="1"/>
  <c r="R51" i="4" s="1"/>
  <c r="Q51" i="1"/>
  <c r="Q51" i="4" s="1"/>
  <c r="P51" i="1"/>
  <c r="P51" i="4" s="1"/>
  <c r="O51" i="1"/>
  <c r="O51" i="4" s="1"/>
  <c r="N51" i="1"/>
  <c r="N51" i="4" s="1"/>
  <c r="M51" i="1"/>
  <c r="M51" i="4" s="1"/>
  <c r="L51" i="1"/>
  <c r="L51" i="4" s="1"/>
  <c r="K51" i="1"/>
  <c r="K51" i="4" s="1"/>
  <c r="J51" i="1"/>
  <c r="J51" i="4" s="1"/>
  <c r="I51" i="1"/>
  <c r="I51" i="4" s="1"/>
  <c r="H51" i="1"/>
  <c r="H51" i="4" s="1"/>
  <c r="G51" i="1"/>
  <c r="G51" i="4" s="1"/>
  <c r="F51" i="1"/>
  <c r="F51" i="4" s="1"/>
  <c r="E51" i="1"/>
  <c r="E51" i="4" s="1"/>
  <c r="D51" i="1"/>
  <c r="D51" i="4" s="1"/>
  <c r="C51" i="1"/>
  <c r="C51" i="4" s="1"/>
  <c r="AV50" i="1"/>
  <c r="AX50" i="1" s="1"/>
  <c r="AT50" i="1"/>
  <c r="AS50" i="4" s="1"/>
  <c r="AU50" i="4" s="1"/>
  <c r="AS50" i="1"/>
  <c r="AR50" i="4" s="1"/>
  <c r="AT50" i="4" s="1"/>
  <c r="AQ50" i="1"/>
  <c r="AP50" i="1"/>
  <c r="AL50" i="1"/>
  <c r="AK50" i="1"/>
  <c r="AJ50" i="1"/>
  <c r="AH50" i="1"/>
  <c r="AE50" i="1"/>
  <c r="AD50" i="1"/>
  <c r="AB50" i="1"/>
  <c r="Z50" i="1"/>
  <c r="Z50" i="4" s="1"/>
  <c r="Y50" i="1"/>
  <c r="Y50" i="4" s="1"/>
  <c r="X50" i="1"/>
  <c r="X50" i="4" s="1"/>
  <c r="W50" i="1"/>
  <c r="W50" i="4" s="1"/>
  <c r="V50" i="1"/>
  <c r="V50" i="4" s="1"/>
  <c r="U50" i="1"/>
  <c r="U50" i="4" s="1"/>
  <c r="T50" i="1"/>
  <c r="T50" i="4" s="1"/>
  <c r="S50" i="1"/>
  <c r="S50" i="4" s="1"/>
  <c r="R50" i="1"/>
  <c r="R50" i="4" s="1"/>
  <c r="Q50" i="1"/>
  <c r="Q50" i="4" s="1"/>
  <c r="P50" i="1"/>
  <c r="P50" i="4" s="1"/>
  <c r="O50" i="1"/>
  <c r="O50" i="4" s="1"/>
  <c r="N50" i="1"/>
  <c r="N50" i="4" s="1"/>
  <c r="M50" i="1"/>
  <c r="M50" i="4" s="1"/>
  <c r="L50" i="1"/>
  <c r="L50" i="4" s="1"/>
  <c r="K50" i="1"/>
  <c r="K50" i="4" s="1"/>
  <c r="J50" i="1"/>
  <c r="J50" i="4" s="1"/>
  <c r="I50" i="1"/>
  <c r="I50" i="4" s="1"/>
  <c r="H50" i="1"/>
  <c r="H50" i="4" s="1"/>
  <c r="G50" i="1"/>
  <c r="G50" i="4" s="1"/>
  <c r="F50" i="1"/>
  <c r="F50" i="4" s="1"/>
  <c r="E50" i="1"/>
  <c r="E50" i="4" s="1"/>
  <c r="D50" i="1"/>
  <c r="D50" i="4" s="1"/>
  <c r="C50" i="1"/>
  <c r="C50" i="4" s="1"/>
  <c r="AU49" i="1"/>
  <c r="AT49" i="1"/>
  <c r="AS49" i="1"/>
  <c r="AR49" i="4" s="1"/>
  <c r="AT49" i="4" s="1"/>
  <c r="AP49" i="1"/>
  <c r="AN49" i="1"/>
  <c r="AL49" i="1"/>
  <c r="AK49" i="1"/>
  <c r="AJ49" i="1"/>
  <c r="AH49" i="1"/>
  <c r="AE49" i="1"/>
  <c r="AQ49" i="1" s="1"/>
  <c r="AD49" i="1"/>
  <c r="AB49" i="1"/>
  <c r="Z49" i="1"/>
  <c r="Z49" i="4" s="1"/>
  <c r="Y49" i="1"/>
  <c r="Y49" i="4" s="1"/>
  <c r="X49" i="1"/>
  <c r="X49" i="4" s="1"/>
  <c r="W49" i="1"/>
  <c r="W49" i="4" s="1"/>
  <c r="V49" i="1"/>
  <c r="V49" i="4" s="1"/>
  <c r="U49" i="1"/>
  <c r="U49" i="4" s="1"/>
  <c r="T49" i="1"/>
  <c r="T49" i="4" s="1"/>
  <c r="S49" i="1"/>
  <c r="S49" i="4" s="1"/>
  <c r="R49" i="1"/>
  <c r="R49" i="4" s="1"/>
  <c r="Q49" i="1"/>
  <c r="Q49" i="4" s="1"/>
  <c r="P49" i="1"/>
  <c r="P49" i="4" s="1"/>
  <c r="O49" i="1"/>
  <c r="O49" i="4" s="1"/>
  <c r="N49" i="1"/>
  <c r="N49" i="4" s="1"/>
  <c r="M49" i="1"/>
  <c r="M49" i="4" s="1"/>
  <c r="L49" i="1"/>
  <c r="L49" i="4" s="1"/>
  <c r="K49" i="1"/>
  <c r="K49" i="4" s="1"/>
  <c r="J49" i="1"/>
  <c r="J49" i="4" s="1"/>
  <c r="I49" i="1"/>
  <c r="I49" i="4" s="1"/>
  <c r="H49" i="1"/>
  <c r="H49" i="4" s="1"/>
  <c r="G49" i="1"/>
  <c r="G49" i="4" s="1"/>
  <c r="F49" i="1"/>
  <c r="F49" i="4" s="1"/>
  <c r="E49" i="1"/>
  <c r="E49" i="4" s="1"/>
  <c r="D49" i="1"/>
  <c r="D49" i="4" s="1"/>
  <c r="C49" i="1"/>
  <c r="C49" i="4" s="1"/>
  <c r="AV48" i="1"/>
  <c r="AT48" i="1"/>
  <c r="AS48" i="4" s="1"/>
  <c r="AU48" i="4" s="1"/>
  <c r="AS48" i="1"/>
  <c r="AR48" i="4" s="1"/>
  <c r="AT48" i="4" s="1"/>
  <c r="AQ48" i="1"/>
  <c r="AP48" i="1"/>
  <c r="AL48" i="1"/>
  <c r="AK48" i="1"/>
  <c r="AJ48" i="1"/>
  <c r="AH48" i="1"/>
  <c r="AE48" i="1"/>
  <c r="AD48" i="1"/>
  <c r="AB48" i="1"/>
  <c r="Z48" i="1"/>
  <c r="Z48" i="4" s="1"/>
  <c r="Y48" i="1"/>
  <c r="Y48" i="4" s="1"/>
  <c r="X48" i="1"/>
  <c r="X48" i="4" s="1"/>
  <c r="W48" i="1"/>
  <c r="W48" i="4" s="1"/>
  <c r="V48" i="1"/>
  <c r="V48" i="4" s="1"/>
  <c r="U48" i="1"/>
  <c r="U48" i="4" s="1"/>
  <c r="T48" i="1"/>
  <c r="T48" i="4" s="1"/>
  <c r="S48" i="1"/>
  <c r="S48" i="4" s="1"/>
  <c r="R48" i="1"/>
  <c r="R48" i="4" s="1"/>
  <c r="Q48" i="1"/>
  <c r="Q48" i="4" s="1"/>
  <c r="P48" i="1"/>
  <c r="P48" i="4" s="1"/>
  <c r="O48" i="1"/>
  <c r="O48" i="4" s="1"/>
  <c r="N48" i="1"/>
  <c r="N48" i="4" s="1"/>
  <c r="M48" i="1"/>
  <c r="M48" i="4" s="1"/>
  <c r="L48" i="1"/>
  <c r="L48" i="4" s="1"/>
  <c r="K48" i="1"/>
  <c r="K48" i="4" s="1"/>
  <c r="J48" i="1"/>
  <c r="J48" i="4" s="1"/>
  <c r="I48" i="1"/>
  <c r="I48" i="4" s="1"/>
  <c r="H48" i="1"/>
  <c r="H48" i="4" s="1"/>
  <c r="G48" i="1"/>
  <c r="G48" i="4" s="1"/>
  <c r="F48" i="1"/>
  <c r="F48" i="4" s="1"/>
  <c r="E48" i="1"/>
  <c r="E48" i="4" s="1"/>
  <c r="D48" i="1"/>
  <c r="D48" i="4" s="1"/>
  <c r="C48" i="1"/>
  <c r="C48" i="4" s="1"/>
  <c r="AU47" i="1"/>
  <c r="AT47" i="1"/>
  <c r="AS47" i="1"/>
  <c r="AR47" i="4" s="1"/>
  <c r="AT47" i="4" s="1"/>
  <c r="AP47" i="1"/>
  <c r="AN47" i="1"/>
  <c r="AL47" i="1"/>
  <c r="AK47" i="1"/>
  <c r="AJ47" i="1"/>
  <c r="AH47" i="1"/>
  <c r="AE47" i="1"/>
  <c r="AQ47" i="1" s="1"/>
  <c r="AD47" i="1"/>
  <c r="AB47" i="1"/>
  <c r="Z47" i="1"/>
  <c r="Z47" i="4" s="1"/>
  <c r="Y47" i="1"/>
  <c r="Y47" i="4" s="1"/>
  <c r="X47" i="1"/>
  <c r="X47" i="4" s="1"/>
  <c r="W47" i="1"/>
  <c r="W47" i="4" s="1"/>
  <c r="V47" i="1"/>
  <c r="V47" i="4" s="1"/>
  <c r="U47" i="1"/>
  <c r="U47" i="4" s="1"/>
  <c r="T47" i="1"/>
  <c r="T47" i="4" s="1"/>
  <c r="S47" i="1"/>
  <c r="S47" i="4" s="1"/>
  <c r="R47" i="1"/>
  <c r="R47" i="4" s="1"/>
  <c r="Q47" i="1"/>
  <c r="Q47" i="4" s="1"/>
  <c r="P47" i="1"/>
  <c r="P47" i="4" s="1"/>
  <c r="O47" i="1"/>
  <c r="O47" i="4" s="1"/>
  <c r="N47" i="1"/>
  <c r="N47" i="4" s="1"/>
  <c r="M47" i="1"/>
  <c r="M47" i="4" s="1"/>
  <c r="L47" i="1"/>
  <c r="L47" i="4" s="1"/>
  <c r="K47" i="1"/>
  <c r="K47" i="4" s="1"/>
  <c r="J47" i="1"/>
  <c r="J47" i="4" s="1"/>
  <c r="I47" i="1"/>
  <c r="I47" i="4" s="1"/>
  <c r="H47" i="1"/>
  <c r="H47" i="4" s="1"/>
  <c r="G47" i="1"/>
  <c r="G47" i="4" s="1"/>
  <c r="F47" i="1"/>
  <c r="F47" i="4" s="1"/>
  <c r="E47" i="1"/>
  <c r="E47" i="4" s="1"/>
  <c r="D47" i="1"/>
  <c r="D47" i="4" s="1"/>
  <c r="C47" i="1"/>
  <c r="C47" i="4" s="1"/>
  <c r="AV46" i="1"/>
  <c r="AT46" i="1"/>
  <c r="AS46" i="4" s="1"/>
  <c r="AU46" i="4" s="1"/>
  <c r="AS46" i="1"/>
  <c r="AR46" i="4" s="1"/>
  <c r="AT46" i="4" s="1"/>
  <c r="AQ46" i="1"/>
  <c r="AP46" i="1"/>
  <c r="AL46" i="1"/>
  <c r="AK46" i="1"/>
  <c r="AJ46" i="1"/>
  <c r="AH46" i="1"/>
  <c r="AE46" i="1"/>
  <c r="AD46" i="1"/>
  <c r="AB46" i="1"/>
  <c r="Z46" i="1"/>
  <c r="Z46" i="4" s="1"/>
  <c r="Y46" i="1"/>
  <c r="Y46" i="4" s="1"/>
  <c r="X46" i="1"/>
  <c r="X46" i="4" s="1"/>
  <c r="W46" i="1"/>
  <c r="W46" i="4" s="1"/>
  <c r="V46" i="1"/>
  <c r="V46" i="4" s="1"/>
  <c r="U46" i="1"/>
  <c r="U46" i="4" s="1"/>
  <c r="T46" i="1"/>
  <c r="T46" i="4" s="1"/>
  <c r="S46" i="1"/>
  <c r="S46" i="4" s="1"/>
  <c r="R46" i="1"/>
  <c r="R46" i="4" s="1"/>
  <c r="Q46" i="1"/>
  <c r="Q46" i="4" s="1"/>
  <c r="P46" i="1"/>
  <c r="P46" i="4" s="1"/>
  <c r="O46" i="1"/>
  <c r="O46" i="4" s="1"/>
  <c r="N46" i="1"/>
  <c r="N46" i="4" s="1"/>
  <c r="M46" i="1"/>
  <c r="M46" i="4" s="1"/>
  <c r="L46" i="1"/>
  <c r="L46" i="4" s="1"/>
  <c r="K46" i="1"/>
  <c r="K46" i="4" s="1"/>
  <c r="J46" i="1"/>
  <c r="J46" i="4" s="1"/>
  <c r="I46" i="1"/>
  <c r="I46" i="4" s="1"/>
  <c r="H46" i="1"/>
  <c r="H46" i="4" s="1"/>
  <c r="G46" i="1"/>
  <c r="G46" i="4" s="1"/>
  <c r="F46" i="1"/>
  <c r="F46" i="4" s="1"/>
  <c r="E46" i="1"/>
  <c r="E46" i="4" s="1"/>
  <c r="D46" i="1"/>
  <c r="D46" i="4" s="1"/>
  <c r="C46" i="1"/>
  <c r="C46" i="4" s="1"/>
  <c r="AA46" i="4" s="1"/>
  <c r="AU45" i="1"/>
  <c r="AT45" i="1"/>
  <c r="AS45" i="1"/>
  <c r="AR45" i="4" s="1"/>
  <c r="AT45" i="4" s="1"/>
  <c r="AP45" i="1"/>
  <c r="AN45" i="1"/>
  <c r="AL45" i="1"/>
  <c r="AK45" i="1"/>
  <c r="AJ45" i="1"/>
  <c r="AH45" i="1"/>
  <c r="AE45" i="1"/>
  <c r="AQ45" i="1" s="1"/>
  <c r="AD45" i="1"/>
  <c r="AB45" i="1"/>
  <c r="Z45" i="1"/>
  <c r="Z45" i="4" s="1"/>
  <c r="Y45" i="1"/>
  <c r="Y45" i="4" s="1"/>
  <c r="X45" i="1"/>
  <c r="X45" i="4" s="1"/>
  <c r="W45" i="1"/>
  <c r="W45" i="4" s="1"/>
  <c r="V45" i="1"/>
  <c r="V45" i="4" s="1"/>
  <c r="U45" i="1"/>
  <c r="U45" i="4" s="1"/>
  <c r="T45" i="1"/>
  <c r="T45" i="4" s="1"/>
  <c r="S45" i="1"/>
  <c r="S45" i="4" s="1"/>
  <c r="R45" i="1"/>
  <c r="R45" i="4" s="1"/>
  <c r="Q45" i="1"/>
  <c r="Q45" i="4" s="1"/>
  <c r="P45" i="1"/>
  <c r="P45" i="4" s="1"/>
  <c r="O45" i="1"/>
  <c r="O45" i="4" s="1"/>
  <c r="N45" i="1"/>
  <c r="N45" i="4" s="1"/>
  <c r="M45" i="1"/>
  <c r="M45" i="4" s="1"/>
  <c r="L45" i="1"/>
  <c r="L45" i="4" s="1"/>
  <c r="K45" i="1"/>
  <c r="K45" i="4" s="1"/>
  <c r="J45" i="1"/>
  <c r="J45" i="4" s="1"/>
  <c r="I45" i="1"/>
  <c r="I45" i="4" s="1"/>
  <c r="H45" i="1"/>
  <c r="H45" i="4" s="1"/>
  <c r="G45" i="1"/>
  <c r="G45" i="4" s="1"/>
  <c r="F45" i="1"/>
  <c r="F45" i="4" s="1"/>
  <c r="E45" i="1"/>
  <c r="E45" i="4" s="1"/>
  <c r="D45" i="1"/>
  <c r="D45" i="4" s="1"/>
  <c r="C45" i="1"/>
  <c r="C45" i="4" s="1"/>
  <c r="AV44" i="1"/>
  <c r="AT44" i="1"/>
  <c r="AS44" i="4" s="1"/>
  <c r="AU44" i="4" s="1"/>
  <c r="AS44" i="1"/>
  <c r="AR44" i="4" s="1"/>
  <c r="AT44" i="4" s="1"/>
  <c r="AQ44" i="1"/>
  <c r="AP44" i="1"/>
  <c r="AL44" i="1"/>
  <c r="AK44" i="1"/>
  <c r="AJ44" i="1"/>
  <c r="AH44" i="1"/>
  <c r="AE44" i="1"/>
  <c r="AD44" i="1"/>
  <c r="AB44" i="1"/>
  <c r="Z44" i="1"/>
  <c r="Z44" i="4" s="1"/>
  <c r="Y44" i="1"/>
  <c r="Y44" i="4" s="1"/>
  <c r="X44" i="1"/>
  <c r="X44" i="4" s="1"/>
  <c r="W44" i="1"/>
  <c r="W44" i="4" s="1"/>
  <c r="V44" i="1"/>
  <c r="V44" i="4" s="1"/>
  <c r="U44" i="1"/>
  <c r="U44" i="4" s="1"/>
  <c r="T44" i="1"/>
  <c r="T44" i="4" s="1"/>
  <c r="S44" i="1"/>
  <c r="R44" i="1"/>
  <c r="R44" i="4" s="1"/>
  <c r="Q44" i="1"/>
  <c r="Q44" i="4" s="1"/>
  <c r="P44" i="1"/>
  <c r="P44" i="4" s="1"/>
  <c r="O44" i="1"/>
  <c r="O44" i="4" s="1"/>
  <c r="N44" i="1"/>
  <c r="N44" i="4" s="1"/>
  <c r="M44" i="1"/>
  <c r="M44" i="4" s="1"/>
  <c r="L44" i="1"/>
  <c r="L44" i="4" s="1"/>
  <c r="K44" i="1"/>
  <c r="K44" i="4" s="1"/>
  <c r="J44" i="1"/>
  <c r="J44" i="4" s="1"/>
  <c r="I44" i="1"/>
  <c r="I44" i="4" s="1"/>
  <c r="H44" i="1"/>
  <c r="H44" i="4" s="1"/>
  <c r="G44" i="1"/>
  <c r="G44" i="4" s="1"/>
  <c r="F44" i="1"/>
  <c r="F44" i="4" s="1"/>
  <c r="E44" i="1"/>
  <c r="E44" i="4" s="1"/>
  <c r="D44" i="1"/>
  <c r="D44" i="4" s="1"/>
  <c r="C44" i="1"/>
  <c r="C44" i="4" s="1"/>
  <c r="AU43" i="1"/>
  <c r="AT43" i="1"/>
  <c r="AS43" i="1"/>
  <c r="AR43" i="4" s="1"/>
  <c r="AT43" i="4" s="1"/>
  <c r="AP43" i="1"/>
  <c r="AN43" i="1"/>
  <c r="AL43" i="1"/>
  <c r="AK43" i="1"/>
  <c r="AJ43" i="1"/>
  <c r="AH43" i="1"/>
  <c r="AE43" i="1"/>
  <c r="AQ43" i="1" s="1"/>
  <c r="AD43" i="1"/>
  <c r="AB43" i="1"/>
  <c r="Z43" i="1"/>
  <c r="Z43" i="4" s="1"/>
  <c r="Y43" i="1"/>
  <c r="Y43" i="4" s="1"/>
  <c r="X43" i="1"/>
  <c r="X43" i="4" s="1"/>
  <c r="W43" i="1"/>
  <c r="W43" i="4" s="1"/>
  <c r="V43" i="1"/>
  <c r="V43" i="4" s="1"/>
  <c r="U43" i="1"/>
  <c r="U43" i="4" s="1"/>
  <c r="T43" i="1"/>
  <c r="T43" i="4" s="1"/>
  <c r="S43" i="1"/>
  <c r="S43" i="4" s="1"/>
  <c r="R43" i="1"/>
  <c r="R43" i="4" s="1"/>
  <c r="Q43" i="1"/>
  <c r="Q43" i="4" s="1"/>
  <c r="P43" i="1"/>
  <c r="P43" i="4" s="1"/>
  <c r="O43" i="1"/>
  <c r="O43" i="4" s="1"/>
  <c r="N43" i="1"/>
  <c r="N43" i="4" s="1"/>
  <c r="M43" i="1"/>
  <c r="M43" i="4" s="1"/>
  <c r="L43" i="1"/>
  <c r="L43" i="4" s="1"/>
  <c r="K43" i="1"/>
  <c r="K43" i="4" s="1"/>
  <c r="J43" i="1"/>
  <c r="J43" i="4" s="1"/>
  <c r="I43" i="1"/>
  <c r="I43" i="4" s="1"/>
  <c r="H43" i="1"/>
  <c r="H43" i="4" s="1"/>
  <c r="G43" i="1"/>
  <c r="G43" i="4" s="1"/>
  <c r="F43" i="1"/>
  <c r="F43" i="4" s="1"/>
  <c r="E43" i="1"/>
  <c r="E43" i="4" s="1"/>
  <c r="D43" i="1"/>
  <c r="D43" i="4" s="1"/>
  <c r="C43" i="1"/>
  <c r="C43" i="4" s="1"/>
  <c r="AV42" i="1"/>
  <c r="AT42" i="1"/>
  <c r="AS42" i="4" s="1"/>
  <c r="AU42" i="4" s="1"/>
  <c r="AS42" i="1"/>
  <c r="AR42" i="4" s="1"/>
  <c r="AT42" i="4" s="1"/>
  <c r="AQ42" i="1"/>
  <c r="AP42" i="1"/>
  <c r="AL42" i="1"/>
  <c r="AK42" i="1"/>
  <c r="AJ42" i="1"/>
  <c r="AH42" i="1"/>
  <c r="AE42" i="1"/>
  <c r="AD42" i="1"/>
  <c r="AB42" i="1"/>
  <c r="Z42" i="1"/>
  <c r="Z42" i="4" s="1"/>
  <c r="Y42" i="1"/>
  <c r="Y42" i="4" s="1"/>
  <c r="X42" i="1"/>
  <c r="X42" i="4" s="1"/>
  <c r="W42" i="1"/>
  <c r="W42" i="4" s="1"/>
  <c r="V42" i="1"/>
  <c r="V42" i="4" s="1"/>
  <c r="U42" i="1"/>
  <c r="U42" i="4" s="1"/>
  <c r="T42" i="1"/>
  <c r="T42" i="4" s="1"/>
  <c r="S42" i="1"/>
  <c r="S42" i="4" s="1"/>
  <c r="R42" i="1"/>
  <c r="R42" i="4" s="1"/>
  <c r="Q42" i="1"/>
  <c r="Q42" i="4" s="1"/>
  <c r="P42" i="1"/>
  <c r="P42" i="4" s="1"/>
  <c r="O42" i="1"/>
  <c r="O42" i="4" s="1"/>
  <c r="N42" i="1"/>
  <c r="N42" i="4" s="1"/>
  <c r="M42" i="1"/>
  <c r="M42" i="4" s="1"/>
  <c r="L42" i="1"/>
  <c r="L42" i="4" s="1"/>
  <c r="K42" i="1"/>
  <c r="K42" i="4" s="1"/>
  <c r="J42" i="1"/>
  <c r="J42" i="4" s="1"/>
  <c r="I42" i="1"/>
  <c r="I42" i="4" s="1"/>
  <c r="H42" i="1"/>
  <c r="H42" i="4" s="1"/>
  <c r="G42" i="1"/>
  <c r="G42" i="4" s="1"/>
  <c r="F42" i="1"/>
  <c r="F42" i="4" s="1"/>
  <c r="E42" i="1"/>
  <c r="E42" i="4" s="1"/>
  <c r="D42" i="1"/>
  <c r="D42" i="4" s="1"/>
  <c r="C42" i="1"/>
  <c r="C42" i="4" s="1"/>
  <c r="AU41" i="1"/>
  <c r="AT41" i="1"/>
  <c r="AS41" i="1"/>
  <c r="AR41" i="4" s="1"/>
  <c r="AT41" i="4" s="1"/>
  <c r="AP41" i="1"/>
  <c r="AN41" i="1"/>
  <c r="AL41" i="1"/>
  <c r="AK41" i="1"/>
  <c r="AJ41" i="1"/>
  <c r="AH41" i="1"/>
  <c r="AE41" i="1"/>
  <c r="AQ41" i="1" s="1"/>
  <c r="AD41" i="1"/>
  <c r="AB41" i="1"/>
  <c r="Z41" i="1"/>
  <c r="Z41" i="4" s="1"/>
  <c r="Y41" i="1"/>
  <c r="Y41" i="4" s="1"/>
  <c r="X41" i="1"/>
  <c r="X41" i="4" s="1"/>
  <c r="W41" i="1"/>
  <c r="W41" i="4" s="1"/>
  <c r="V41" i="1"/>
  <c r="V41" i="4" s="1"/>
  <c r="U41" i="1"/>
  <c r="U41" i="4" s="1"/>
  <c r="T41" i="1"/>
  <c r="T41" i="4" s="1"/>
  <c r="S41" i="1"/>
  <c r="S41" i="4" s="1"/>
  <c r="R41" i="1"/>
  <c r="R41" i="4" s="1"/>
  <c r="Q41" i="1"/>
  <c r="Q41" i="4" s="1"/>
  <c r="P41" i="1"/>
  <c r="P41" i="4" s="1"/>
  <c r="O41" i="1"/>
  <c r="O41" i="4" s="1"/>
  <c r="N41" i="1"/>
  <c r="N41" i="4" s="1"/>
  <c r="M41" i="1"/>
  <c r="M41" i="4" s="1"/>
  <c r="L41" i="1"/>
  <c r="L41" i="4" s="1"/>
  <c r="K41" i="1"/>
  <c r="K41" i="4" s="1"/>
  <c r="J41" i="1"/>
  <c r="J41" i="4" s="1"/>
  <c r="I41" i="1"/>
  <c r="I41" i="4" s="1"/>
  <c r="H41" i="1"/>
  <c r="H41" i="4" s="1"/>
  <c r="G41" i="1"/>
  <c r="G41" i="4" s="1"/>
  <c r="F41" i="1"/>
  <c r="F41" i="4" s="1"/>
  <c r="E41" i="1"/>
  <c r="E41" i="4" s="1"/>
  <c r="D41" i="1"/>
  <c r="D41" i="4" s="1"/>
  <c r="C41" i="1"/>
  <c r="C41" i="4" s="1"/>
  <c r="AV40" i="1"/>
  <c r="AT40" i="1"/>
  <c r="AS40" i="4" s="1"/>
  <c r="AU40" i="4" s="1"/>
  <c r="AS40" i="1"/>
  <c r="AR40" i="4" s="1"/>
  <c r="AT40" i="4" s="1"/>
  <c r="AQ40" i="1"/>
  <c r="AP40" i="1"/>
  <c r="AL40" i="1"/>
  <c r="AK40" i="1"/>
  <c r="AJ40" i="1"/>
  <c r="AH40" i="1"/>
  <c r="AE40" i="1"/>
  <c r="AD40" i="1"/>
  <c r="AB40" i="1"/>
  <c r="Z40" i="1"/>
  <c r="Z40" i="4" s="1"/>
  <c r="Y40" i="1"/>
  <c r="Y40" i="4" s="1"/>
  <c r="X40" i="1"/>
  <c r="X40" i="4" s="1"/>
  <c r="W40" i="1"/>
  <c r="W40" i="4" s="1"/>
  <c r="V40" i="1"/>
  <c r="V40" i="4" s="1"/>
  <c r="U40" i="1"/>
  <c r="U40" i="4" s="1"/>
  <c r="T40" i="1"/>
  <c r="T40" i="4" s="1"/>
  <c r="S40" i="1"/>
  <c r="S40" i="4" s="1"/>
  <c r="R40" i="1"/>
  <c r="R40" i="4" s="1"/>
  <c r="Q40" i="1"/>
  <c r="Q40" i="4" s="1"/>
  <c r="P40" i="1"/>
  <c r="P40" i="4" s="1"/>
  <c r="O40" i="1"/>
  <c r="O40" i="4" s="1"/>
  <c r="N40" i="1"/>
  <c r="N40" i="4" s="1"/>
  <c r="M40" i="1"/>
  <c r="M40" i="4" s="1"/>
  <c r="L40" i="1"/>
  <c r="L40" i="4" s="1"/>
  <c r="K40" i="1"/>
  <c r="K40" i="4" s="1"/>
  <c r="J40" i="1"/>
  <c r="J40" i="4" s="1"/>
  <c r="I40" i="1"/>
  <c r="I40" i="4" s="1"/>
  <c r="H40" i="1"/>
  <c r="H40" i="4" s="1"/>
  <c r="G40" i="1"/>
  <c r="G40" i="4" s="1"/>
  <c r="F40" i="1"/>
  <c r="F40" i="4" s="1"/>
  <c r="E40" i="1"/>
  <c r="E40" i="4" s="1"/>
  <c r="D40" i="1"/>
  <c r="D40" i="4" s="1"/>
  <c r="C40" i="1"/>
  <c r="C40" i="4" s="1"/>
  <c r="AU39" i="1"/>
  <c r="AT39" i="1"/>
  <c r="AS39" i="1"/>
  <c r="AR39" i="4" s="1"/>
  <c r="AT39" i="4" s="1"/>
  <c r="AP39" i="1"/>
  <c r="AN39" i="1"/>
  <c r="AL39" i="1"/>
  <c r="AK39" i="1"/>
  <c r="AJ39" i="1"/>
  <c r="AH39" i="1"/>
  <c r="AE39" i="1"/>
  <c r="AQ39" i="1" s="1"/>
  <c r="AD39" i="1"/>
  <c r="AB39" i="1"/>
  <c r="Z39" i="1"/>
  <c r="Z39" i="4" s="1"/>
  <c r="Y39" i="1"/>
  <c r="Y39" i="4" s="1"/>
  <c r="X39" i="1"/>
  <c r="X39" i="4" s="1"/>
  <c r="W39" i="1"/>
  <c r="W39" i="4" s="1"/>
  <c r="V39" i="1"/>
  <c r="V39" i="4" s="1"/>
  <c r="U39" i="1"/>
  <c r="U39" i="4" s="1"/>
  <c r="T39" i="1"/>
  <c r="T39" i="4" s="1"/>
  <c r="S39" i="1"/>
  <c r="S39" i="4" s="1"/>
  <c r="R39" i="1"/>
  <c r="R39" i="4" s="1"/>
  <c r="Q39" i="1"/>
  <c r="Q39" i="4" s="1"/>
  <c r="P39" i="1"/>
  <c r="P39" i="4" s="1"/>
  <c r="O39" i="1"/>
  <c r="O39" i="4" s="1"/>
  <c r="N39" i="1"/>
  <c r="N39" i="4" s="1"/>
  <c r="M39" i="1"/>
  <c r="M39" i="4" s="1"/>
  <c r="L39" i="1"/>
  <c r="L39" i="4" s="1"/>
  <c r="K39" i="1"/>
  <c r="K39" i="4" s="1"/>
  <c r="J39" i="1"/>
  <c r="J39" i="4" s="1"/>
  <c r="I39" i="1"/>
  <c r="I39" i="4" s="1"/>
  <c r="H39" i="1"/>
  <c r="H39" i="4" s="1"/>
  <c r="G39" i="1"/>
  <c r="G39" i="4" s="1"/>
  <c r="F39" i="1"/>
  <c r="F39" i="4" s="1"/>
  <c r="E39" i="1"/>
  <c r="E39" i="4" s="1"/>
  <c r="D39" i="1"/>
  <c r="D39" i="4" s="1"/>
  <c r="C39" i="1"/>
  <c r="C39" i="4" s="1"/>
  <c r="AV38" i="1"/>
  <c r="AT38" i="1"/>
  <c r="AS38" i="4" s="1"/>
  <c r="AU38" i="4" s="1"/>
  <c r="AS38" i="1"/>
  <c r="AR38" i="4" s="1"/>
  <c r="AT38" i="4" s="1"/>
  <c r="AQ38" i="1"/>
  <c r="AP38" i="1"/>
  <c r="AL38" i="1"/>
  <c r="AK38" i="1"/>
  <c r="AJ38" i="1"/>
  <c r="AH38" i="1"/>
  <c r="AE38" i="1"/>
  <c r="AD38" i="1"/>
  <c r="AB38" i="1"/>
  <c r="Z38" i="1"/>
  <c r="Z38" i="4" s="1"/>
  <c r="Y38" i="1"/>
  <c r="Y38" i="4" s="1"/>
  <c r="X38" i="1"/>
  <c r="X38" i="4" s="1"/>
  <c r="W38" i="1"/>
  <c r="W38" i="4" s="1"/>
  <c r="V38" i="1"/>
  <c r="V38" i="4" s="1"/>
  <c r="U38" i="1"/>
  <c r="U38" i="4" s="1"/>
  <c r="T38" i="1"/>
  <c r="T38" i="4" s="1"/>
  <c r="S38" i="1"/>
  <c r="S38" i="4" s="1"/>
  <c r="R38" i="1"/>
  <c r="R38" i="4" s="1"/>
  <c r="Q38" i="1"/>
  <c r="Q38" i="4" s="1"/>
  <c r="P38" i="1"/>
  <c r="P38" i="4" s="1"/>
  <c r="O38" i="1"/>
  <c r="O38" i="4" s="1"/>
  <c r="N38" i="1"/>
  <c r="N38" i="4" s="1"/>
  <c r="M38" i="1"/>
  <c r="M38" i="4" s="1"/>
  <c r="L38" i="1"/>
  <c r="L38" i="4" s="1"/>
  <c r="K38" i="1"/>
  <c r="K38" i="4" s="1"/>
  <c r="J38" i="1"/>
  <c r="J38" i="4" s="1"/>
  <c r="I38" i="1"/>
  <c r="I38" i="4" s="1"/>
  <c r="H38" i="1"/>
  <c r="H38" i="4" s="1"/>
  <c r="G38" i="1"/>
  <c r="G38" i="4" s="1"/>
  <c r="F38" i="1"/>
  <c r="F38" i="4" s="1"/>
  <c r="E38" i="1"/>
  <c r="E38" i="4" s="1"/>
  <c r="D38" i="1"/>
  <c r="D38" i="4" s="1"/>
  <c r="C38" i="1"/>
  <c r="C38" i="4" s="1"/>
  <c r="AA38" i="4" s="1"/>
  <c r="AT37" i="1"/>
  <c r="AS37" i="1"/>
  <c r="AR37" i="4" s="1"/>
  <c r="AT37" i="4" s="1"/>
  <c r="AP37" i="1"/>
  <c r="AN37" i="1"/>
  <c r="AL37" i="1"/>
  <c r="AK37" i="1"/>
  <c r="AJ37" i="1"/>
  <c r="AH37" i="1"/>
  <c r="AE37" i="1"/>
  <c r="AQ37" i="1" s="1"/>
  <c r="AD37" i="1"/>
  <c r="AB37" i="1"/>
  <c r="Z37" i="1"/>
  <c r="Z37" i="4" s="1"/>
  <c r="Y37" i="1"/>
  <c r="Y37" i="4" s="1"/>
  <c r="X37" i="1"/>
  <c r="X37" i="4" s="1"/>
  <c r="W37" i="1"/>
  <c r="W37" i="4" s="1"/>
  <c r="V37" i="1"/>
  <c r="V37" i="4" s="1"/>
  <c r="U37" i="1"/>
  <c r="U37" i="4" s="1"/>
  <c r="T37" i="1"/>
  <c r="T37" i="4" s="1"/>
  <c r="S37" i="1"/>
  <c r="S37" i="4" s="1"/>
  <c r="R37" i="1"/>
  <c r="R37" i="4" s="1"/>
  <c r="Q37" i="1"/>
  <c r="Q37" i="4" s="1"/>
  <c r="P37" i="1"/>
  <c r="P37" i="4" s="1"/>
  <c r="O37" i="1"/>
  <c r="O37" i="4" s="1"/>
  <c r="N37" i="1"/>
  <c r="N37" i="4" s="1"/>
  <c r="M37" i="1"/>
  <c r="M37" i="4" s="1"/>
  <c r="L37" i="1"/>
  <c r="L37" i="4" s="1"/>
  <c r="K37" i="1"/>
  <c r="K37" i="4" s="1"/>
  <c r="J37" i="1"/>
  <c r="J37" i="4" s="1"/>
  <c r="I37" i="1"/>
  <c r="I37" i="4" s="1"/>
  <c r="H37" i="1"/>
  <c r="H37" i="4" s="1"/>
  <c r="G37" i="1"/>
  <c r="G37" i="4" s="1"/>
  <c r="F37" i="1"/>
  <c r="F37" i="4" s="1"/>
  <c r="E37" i="1"/>
  <c r="E37" i="4" s="1"/>
  <c r="D37" i="1"/>
  <c r="D37" i="4" s="1"/>
  <c r="C37" i="1"/>
  <c r="C37" i="4" s="1"/>
  <c r="AV36" i="1"/>
  <c r="AX36" i="1" s="1"/>
  <c r="AU36" i="1"/>
  <c r="AT36" i="1"/>
  <c r="AS36" i="4" s="1"/>
  <c r="AU36" i="4" s="1"/>
  <c r="AS36" i="1"/>
  <c r="AR36" i="4" s="1"/>
  <c r="AT36" i="4" s="1"/>
  <c r="AQ36" i="1"/>
  <c r="AP36" i="1"/>
  <c r="AL36" i="1"/>
  <c r="AK36" i="1"/>
  <c r="AJ36" i="1"/>
  <c r="AH36" i="1"/>
  <c r="AE36" i="1"/>
  <c r="AD36" i="1"/>
  <c r="AB36" i="1"/>
  <c r="Z36" i="1"/>
  <c r="Z36" i="4" s="1"/>
  <c r="Y36" i="1"/>
  <c r="Y36" i="4" s="1"/>
  <c r="X36" i="1"/>
  <c r="X36" i="4" s="1"/>
  <c r="W36" i="1"/>
  <c r="W36" i="4" s="1"/>
  <c r="V36" i="1"/>
  <c r="V36" i="4" s="1"/>
  <c r="U36" i="1"/>
  <c r="U36" i="4" s="1"/>
  <c r="T36" i="1"/>
  <c r="T36" i="4" s="1"/>
  <c r="S36" i="1"/>
  <c r="S36" i="4" s="1"/>
  <c r="R36" i="1"/>
  <c r="R36" i="4" s="1"/>
  <c r="Q36" i="1"/>
  <c r="Q36" i="4" s="1"/>
  <c r="P36" i="1"/>
  <c r="P36" i="4" s="1"/>
  <c r="O36" i="1"/>
  <c r="O36" i="4" s="1"/>
  <c r="N36" i="1"/>
  <c r="N36" i="4" s="1"/>
  <c r="M36" i="1"/>
  <c r="M36" i="4" s="1"/>
  <c r="L36" i="1"/>
  <c r="L36" i="4" s="1"/>
  <c r="K36" i="1"/>
  <c r="K36" i="4" s="1"/>
  <c r="J36" i="1"/>
  <c r="J36" i="4" s="1"/>
  <c r="I36" i="1"/>
  <c r="I36" i="4" s="1"/>
  <c r="H36" i="1"/>
  <c r="H36" i="4" s="1"/>
  <c r="G36" i="1"/>
  <c r="G36" i="4" s="1"/>
  <c r="F36" i="1"/>
  <c r="F36" i="4" s="1"/>
  <c r="E36" i="1"/>
  <c r="E36" i="4" s="1"/>
  <c r="D36" i="1"/>
  <c r="D36" i="4" s="1"/>
  <c r="C36" i="1"/>
  <c r="C36" i="4" s="1"/>
  <c r="AT35" i="1"/>
  <c r="AS35" i="1"/>
  <c r="AR35" i="4" s="1"/>
  <c r="AT35" i="4" s="1"/>
  <c r="AP35" i="1"/>
  <c r="AN35" i="1"/>
  <c r="AL35" i="1"/>
  <c r="AK35" i="1"/>
  <c r="AJ35" i="1"/>
  <c r="AH35" i="1"/>
  <c r="AE35" i="1"/>
  <c r="AQ35" i="1" s="1"/>
  <c r="AD35" i="1"/>
  <c r="AB35" i="1"/>
  <c r="Z35" i="1"/>
  <c r="Z35" i="4" s="1"/>
  <c r="Y35" i="1"/>
  <c r="Y35" i="4" s="1"/>
  <c r="X35" i="1"/>
  <c r="X35" i="4" s="1"/>
  <c r="W35" i="1"/>
  <c r="W35" i="4" s="1"/>
  <c r="V35" i="1"/>
  <c r="V35" i="4" s="1"/>
  <c r="U35" i="1"/>
  <c r="U35" i="4" s="1"/>
  <c r="T35" i="1"/>
  <c r="T35" i="4" s="1"/>
  <c r="S35" i="1"/>
  <c r="S35" i="4" s="1"/>
  <c r="R35" i="1"/>
  <c r="R35" i="4" s="1"/>
  <c r="Q35" i="1"/>
  <c r="Q35" i="4" s="1"/>
  <c r="P35" i="1"/>
  <c r="P35" i="4" s="1"/>
  <c r="O35" i="1"/>
  <c r="O35" i="4" s="1"/>
  <c r="N35" i="1"/>
  <c r="N35" i="4" s="1"/>
  <c r="M35" i="1"/>
  <c r="M35" i="4" s="1"/>
  <c r="L35" i="1"/>
  <c r="L35" i="4" s="1"/>
  <c r="K35" i="1"/>
  <c r="K35" i="4" s="1"/>
  <c r="J35" i="1"/>
  <c r="J35" i="4" s="1"/>
  <c r="I35" i="1"/>
  <c r="I35" i="4" s="1"/>
  <c r="H35" i="1"/>
  <c r="H35" i="4" s="1"/>
  <c r="G35" i="1"/>
  <c r="G35" i="4" s="1"/>
  <c r="F35" i="1"/>
  <c r="F35" i="4" s="1"/>
  <c r="E35" i="1"/>
  <c r="E35" i="4" s="1"/>
  <c r="D35" i="1"/>
  <c r="D35" i="4" s="1"/>
  <c r="C35" i="1"/>
  <c r="C35" i="4" s="1"/>
  <c r="AV34" i="1"/>
  <c r="AU34" i="1"/>
  <c r="AT34" i="1"/>
  <c r="AS34" i="4" s="1"/>
  <c r="AU34" i="4" s="1"/>
  <c r="AS34" i="1"/>
  <c r="AR34" i="4" s="1"/>
  <c r="AT34" i="4" s="1"/>
  <c r="AQ34" i="1"/>
  <c r="AP34" i="1"/>
  <c r="AL34" i="1"/>
  <c r="AK34" i="1"/>
  <c r="AJ34" i="1"/>
  <c r="AH34" i="1"/>
  <c r="AE34" i="1"/>
  <c r="AD34" i="1"/>
  <c r="AB34" i="1"/>
  <c r="Z34" i="1"/>
  <c r="Z34" i="4" s="1"/>
  <c r="Y34" i="1"/>
  <c r="Y34" i="4" s="1"/>
  <c r="X34" i="1"/>
  <c r="X34" i="4" s="1"/>
  <c r="W34" i="1"/>
  <c r="W34" i="4" s="1"/>
  <c r="V34" i="1"/>
  <c r="V34" i="4" s="1"/>
  <c r="U34" i="1"/>
  <c r="U34" i="4" s="1"/>
  <c r="T34" i="1"/>
  <c r="T34" i="4" s="1"/>
  <c r="S34" i="1"/>
  <c r="S34" i="4" s="1"/>
  <c r="R34" i="1"/>
  <c r="R34" i="4" s="1"/>
  <c r="Q34" i="1"/>
  <c r="Q34" i="4" s="1"/>
  <c r="P34" i="1"/>
  <c r="P34" i="4" s="1"/>
  <c r="O34" i="1"/>
  <c r="O34" i="4" s="1"/>
  <c r="N34" i="1"/>
  <c r="N34" i="4" s="1"/>
  <c r="M34" i="1"/>
  <c r="M34" i="4" s="1"/>
  <c r="L34" i="1"/>
  <c r="L34" i="4" s="1"/>
  <c r="K34" i="1"/>
  <c r="K34" i="4" s="1"/>
  <c r="J34" i="1"/>
  <c r="J34" i="4" s="1"/>
  <c r="I34" i="1"/>
  <c r="I34" i="4" s="1"/>
  <c r="H34" i="1"/>
  <c r="H34" i="4" s="1"/>
  <c r="G34" i="1"/>
  <c r="G34" i="4" s="1"/>
  <c r="F34" i="1"/>
  <c r="F34" i="4" s="1"/>
  <c r="E34" i="1"/>
  <c r="E34" i="4" s="1"/>
  <c r="D34" i="1"/>
  <c r="D34" i="4" s="1"/>
  <c r="C34" i="1"/>
  <c r="C34" i="4" s="1"/>
  <c r="AT33" i="1"/>
  <c r="AS33" i="1"/>
  <c r="AR33" i="4" s="1"/>
  <c r="AT33" i="4" s="1"/>
  <c r="AP33" i="1"/>
  <c r="AN33" i="1"/>
  <c r="AL33" i="1"/>
  <c r="AK33" i="1"/>
  <c r="AJ33" i="1"/>
  <c r="AH33" i="1"/>
  <c r="AE33" i="1"/>
  <c r="AQ33" i="1" s="1"/>
  <c r="AD33" i="1"/>
  <c r="AB33" i="1"/>
  <c r="Z33" i="1"/>
  <c r="Z33" i="4" s="1"/>
  <c r="Y33" i="1"/>
  <c r="Y33" i="4" s="1"/>
  <c r="X33" i="1"/>
  <c r="X33" i="4" s="1"/>
  <c r="W33" i="1"/>
  <c r="W33" i="4" s="1"/>
  <c r="V33" i="1"/>
  <c r="V33" i="4" s="1"/>
  <c r="U33" i="1"/>
  <c r="U33" i="4" s="1"/>
  <c r="T33" i="1"/>
  <c r="T33" i="4" s="1"/>
  <c r="S33" i="1"/>
  <c r="S33" i="4" s="1"/>
  <c r="R33" i="1"/>
  <c r="R33" i="4" s="1"/>
  <c r="Q33" i="1"/>
  <c r="Q33" i="4" s="1"/>
  <c r="P33" i="1"/>
  <c r="P33" i="4" s="1"/>
  <c r="O33" i="1"/>
  <c r="O33" i="4" s="1"/>
  <c r="N33" i="1"/>
  <c r="N33" i="4" s="1"/>
  <c r="M33" i="1"/>
  <c r="M33" i="4" s="1"/>
  <c r="L33" i="1"/>
  <c r="L33" i="4" s="1"/>
  <c r="K33" i="1"/>
  <c r="K33" i="4" s="1"/>
  <c r="J33" i="1"/>
  <c r="J33" i="4" s="1"/>
  <c r="I33" i="1"/>
  <c r="I33" i="4" s="1"/>
  <c r="H33" i="1"/>
  <c r="H33" i="4" s="1"/>
  <c r="G33" i="1"/>
  <c r="G33" i="4" s="1"/>
  <c r="F33" i="1"/>
  <c r="F33" i="4" s="1"/>
  <c r="E33" i="1"/>
  <c r="E33" i="4" s="1"/>
  <c r="D33" i="1"/>
  <c r="D33" i="4" s="1"/>
  <c r="C33" i="1"/>
  <c r="C33" i="4" s="1"/>
  <c r="AV32" i="1"/>
  <c r="AX32" i="1" s="1"/>
  <c r="AU32" i="1"/>
  <c r="AT32" i="1"/>
  <c r="AS32" i="4" s="1"/>
  <c r="AU32" i="4" s="1"/>
  <c r="AS32" i="1"/>
  <c r="AR32" i="4" s="1"/>
  <c r="AT32" i="4" s="1"/>
  <c r="AQ32" i="1"/>
  <c r="AP32" i="1"/>
  <c r="AL32" i="1"/>
  <c r="AK32" i="1"/>
  <c r="AJ32" i="1"/>
  <c r="AH32" i="1"/>
  <c r="AE32" i="1"/>
  <c r="AD32" i="1"/>
  <c r="AB32" i="1"/>
  <c r="Z32" i="1"/>
  <c r="Z32" i="4" s="1"/>
  <c r="Y32" i="1"/>
  <c r="Y32" i="4" s="1"/>
  <c r="X32" i="1"/>
  <c r="X32" i="4" s="1"/>
  <c r="W32" i="1"/>
  <c r="W32" i="4" s="1"/>
  <c r="V32" i="1"/>
  <c r="V32" i="4" s="1"/>
  <c r="U32" i="1"/>
  <c r="U32" i="4" s="1"/>
  <c r="T32" i="1"/>
  <c r="T32" i="4" s="1"/>
  <c r="S32" i="1"/>
  <c r="S32" i="4" s="1"/>
  <c r="R32" i="1"/>
  <c r="R32" i="4" s="1"/>
  <c r="Q32" i="1"/>
  <c r="Q32" i="4" s="1"/>
  <c r="P32" i="1"/>
  <c r="P32" i="4" s="1"/>
  <c r="O32" i="1"/>
  <c r="O32" i="4" s="1"/>
  <c r="N32" i="1"/>
  <c r="N32" i="4" s="1"/>
  <c r="M32" i="1"/>
  <c r="M32" i="4" s="1"/>
  <c r="L32" i="1"/>
  <c r="L32" i="4" s="1"/>
  <c r="K32" i="1"/>
  <c r="K32" i="4" s="1"/>
  <c r="J32" i="1"/>
  <c r="J32" i="4" s="1"/>
  <c r="I32" i="1"/>
  <c r="I32" i="4" s="1"/>
  <c r="H32" i="1"/>
  <c r="H32" i="4" s="1"/>
  <c r="G32" i="1"/>
  <c r="G32" i="4" s="1"/>
  <c r="F32" i="1"/>
  <c r="F32" i="4" s="1"/>
  <c r="E32" i="1"/>
  <c r="E32" i="4" s="1"/>
  <c r="D32" i="1"/>
  <c r="D32" i="4" s="1"/>
  <c r="C32" i="1"/>
  <c r="C32" i="4" s="1"/>
  <c r="AT31" i="1"/>
  <c r="AS31" i="1"/>
  <c r="AR31" i="4" s="1"/>
  <c r="AT31" i="4" s="1"/>
  <c r="AP31" i="1"/>
  <c r="AN31" i="1"/>
  <c r="AL31" i="1"/>
  <c r="AK31" i="1"/>
  <c r="AJ31" i="1"/>
  <c r="AH31" i="1"/>
  <c r="AE31" i="1"/>
  <c r="AQ31" i="1" s="1"/>
  <c r="AD31" i="1"/>
  <c r="AB31" i="1"/>
  <c r="Z31" i="1"/>
  <c r="Z31" i="4" s="1"/>
  <c r="Y31" i="1"/>
  <c r="Y31" i="4" s="1"/>
  <c r="X31" i="1"/>
  <c r="X31" i="4" s="1"/>
  <c r="W31" i="1"/>
  <c r="W31" i="4" s="1"/>
  <c r="V31" i="1"/>
  <c r="V31" i="4" s="1"/>
  <c r="U31" i="1"/>
  <c r="U31" i="4" s="1"/>
  <c r="T31" i="1"/>
  <c r="T31" i="4" s="1"/>
  <c r="S31" i="1"/>
  <c r="S31" i="4" s="1"/>
  <c r="R31" i="1"/>
  <c r="R31" i="4" s="1"/>
  <c r="Q31" i="1"/>
  <c r="Q31" i="4" s="1"/>
  <c r="P31" i="1"/>
  <c r="P31" i="4" s="1"/>
  <c r="O31" i="1"/>
  <c r="O31" i="4" s="1"/>
  <c r="N31" i="1"/>
  <c r="N31" i="4" s="1"/>
  <c r="M31" i="1"/>
  <c r="M31" i="4" s="1"/>
  <c r="L31" i="1"/>
  <c r="L31" i="4" s="1"/>
  <c r="K31" i="1"/>
  <c r="K31" i="4" s="1"/>
  <c r="J31" i="1"/>
  <c r="J31" i="4" s="1"/>
  <c r="I31" i="1"/>
  <c r="I31" i="4" s="1"/>
  <c r="H31" i="1"/>
  <c r="H31" i="4" s="1"/>
  <c r="G31" i="1"/>
  <c r="G31" i="4" s="1"/>
  <c r="F31" i="1"/>
  <c r="F31" i="4" s="1"/>
  <c r="E31" i="1"/>
  <c r="E31" i="4" s="1"/>
  <c r="D31" i="1"/>
  <c r="D31" i="4" s="1"/>
  <c r="C31" i="1"/>
  <c r="C31" i="4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V30" i="1"/>
  <c r="AU30" i="1"/>
  <c r="AT30" i="1"/>
  <c r="AS30" i="4" s="1"/>
  <c r="AU30" i="4" s="1"/>
  <c r="AS30" i="1"/>
  <c r="AR30" i="4" s="1"/>
  <c r="AT30" i="4" s="1"/>
  <c r="AQ30" i="1"/>
  <c r="AP30" i="1"/>
  <c r="AL30" i="1"/>
  <c r="AK30" i="1"/>
  <c r="AH30" i="1"/>
  <c r="AE30" i="1"/>
  <c r="AD30" i="1"/>
  <c r="AB30" i="1"/>
  <c r="Z30" i="1"/>
  <c r="Z30" i="4" s="1"/>
  <c r="Y30" i="1"/>
  <c r="Y30" i="4" s="1"/>
  <c r="X30" i="1"/>
  <c r="X30" i="4" s="1"/>
  <c r="W30" i="1"/>
  <c r="W30" i="4" s="1"/>
  <c r="V30" i="1"/>
  <c r="V30" i="4" s="1"/>
  <c r="U30" i="1"/>
  <c r="U30" i="4" s="1"/>
  <c r="T30" i="1"/>
  <c r="T30" i="4" s="1"/>
  <c r="S30" i="1"/>
  <c r="S30" i="4" s="1"/>
  <c r="R30" i="1"/>
  <c r="Q30" i="1"/>
  <c r="Q30" i="4" s="1"/>
  <c r="P30" i="1"/>
  <c r="P30" i="4" s="1"/>
  <c r="O30" i="1"/>
  <c r="O30" i="4" s="1"/>
  <c r="N30" i="1"/>
  <c r="N30" i="4" s="1"/>
  <c r="M30" i="1"/>
  <c r="M30" i="4" s="1"/>
  <c r="L30" i="1"/>
  <c r="L30" i="4" s="1"/>
  <c r="K30" i="1"/>
  <c r="K30" i="4" s="1"/>
  <c r="J30" i="1"/>
  <c r="J30" i="4" s="1"/>
  <c r="I30" i="1"/>
  <c r="I30" i="4" s="1"/>
  <c r="H30" i="1"/>
  <c r="H30" i="4" s="1"/>
  <c r="G30" i="1"/>
  <c r="G30" i="4" s="1"/>
  <c r="F30" i="1"/>
  <c r="F30" i="4" s="1"/>
  <c r="E30" i="1"/>
  <c r="E30" i="4" s="1"/>
  <c r="D30" i="1"/>
  <c r="D30" i="4" s="1"/>
  <c r="C30" i="1"/>
  <c r="C30" i="4" s="1"/>
  <c r="A30" i="1"/>
  <c r="AT29" i="1"/>
  <c r="AS29" i="1"/>
  <c r="AR29" i="4" s="1"/>
  <c r="AP29" i="1"/>
  <c r="AP54" i="1" s="1"/>
  <c r="AN29" i="1"/>
  <c r="AL29" i="1"/>
  <c r="AL54" i="1" s="1"/>
  <c r="AK29" i="1"/>
  <c r="AK54" i="1" s="1"/>
  <c r="AJ29" i="1"/>
  <c r="AH29" i="1"/>
  <c r="AE29" i="1"/>
  <c r="AE54" i="1" s="1"/>
  <c r="AD29" i="1"/>
  <c r="AB29" i="1"/>
  <c r="Z29" i="1"/>
  <c r="Y29" i="1"/>
  <c r="Y29" i="4" s="1"/>
  <c r="Y54" i="4" s="1"/>
  <c r="X29" i="1"/>
  <c r="X29" i="4" s="1"/>
  <c r="W29" i="1"/>
  <c r="W29" i="4" s="1"/>
  <c r="V29" i="1"/>
  <c r="U29" i="1"/>
  <c r="U29" i="4" s="1"/>
  <c r="T29" i="1"/>
  <c r="T29" i="4" s="1"/>
  <c r="S29" i="1"/>
  <c r="S29" i="4" s="1"/>
  <c r="R29" i="1"/>
  <c r="Q29" i="1"/>
  <c r="P29" i="1"/>
  <c r="P29" i="4" s="1"/>
  <c r="O29" i="1"/>
  <c r="O29" i="4" s="1"/>
  <c r="N29" i="1"/>
  <c r="M29" i="1"/>
  <c r="M29" i="4" s="1"/>
  <c r="L29" i="1"/>
  <c r="L29" i="4" s="1"/>
  <c r="K29" i="1"/>
  <c r="K29" i="4" s="1"/>
  <c r="J29" i="1"/>
  <c r="I29" i="1"/>
  <c r="I29" i="4" s="1"/>
  <c r="I54" i="4" s="1"/>
  <c r="H29" i="1"/>
  <c r="H29" i="4" s="1"/>
  <c r="G29" i="1"/>
  <c r="G29" i="4" s="1"/>
  <c r="F29" i="1"/>
  <c r="E29" i="1"/>
  <c r="E29" i="4" s="1"/>
  <c r="D29" i="1"/>
  <c r="D29" i="4" s="1"/>
  <c r="C29" i="1"/>
  <c r="C29" i="4" s="1"/>
  <c r="AP28" i="1"/>
  <c r="AK28" i="1"/>
  <c r="AE28" i="1"/>
  <c r="W28" i="1"/>
  <c r="S28" i="1"/>
  <c r="O28" i="1"/>
  <c r="K28" i="1"/>
  <c r="G28" i="1"/>
  <c r="C28" i="1"/>
  <c r="AV27" i="1"/>
  <c r="AU27" i="1"/>
  <c r="AT27" i="1"/>
  <c r="AS27" i="4" s="1"/>
  <c r="AU27" i="4" s="1"/>
  <c r="AS27" i="1"/>
  <c r="AR27" i="4" s="1"/>
  <c r="AT27" i="4" s="1"/>
  <c r="AQ27" i="1"/>
  <c r="AP27" i="1"/>
  <c r="AL27" i="1"/>
  <c r="AK27" i="1"/>
  <c r="AJ27" i="1"/>
  <c r="AH27" i="1"/>
  <c r="AE27" i="1"/>
  <c r="AD27" i="1"/>
  <c r="AB27" i="1"/>
  <c r="Z27" i="1"/>
  <c r="Z27" i="4" s="1"/>
  <c r="Y27" i="1"/>
  <c r="Y27" i="4" s="1"/>
  <c r="X27" i="1"/>
  <c r="X27" i="4" s="1"/>
  <c r="W27" i="1"/>
  <c r="W27" i="4" s="1"/>
  <c r="V27" i="1"/>
  <c r="V27" i="4" s="1"/>
  <c r="U27" i="1"/>
  <c r="U27" i="4" s="1"/>
  <c r="T27" i="1"/>
  <c r="T27" i="4" s="1"/>
  <c r="S27" i="1"/>
  <c r="S27" i="4" s="1"/>
  <c r="R27" i="1"/>
  <c r="R27" i="4" s="1"/>
  <c r="Q27" i="1"/>
  <c r="Q27" i="4" s="1"/>
  <c r="P27" i="1"/>
  <c r="P27" i="4" s="1"/>
  <c r="O27" i="1"/>
  <c r="O27" i="4" s="1"/>
  <c r="N27" i="1"/>
  <c r="N27" i="4" s="1"/>
  <c r="M27" i="1"/>
  <c r="M27" i="4" s="1"/>
  <c r="L27" i="1"/>
  <c r="L27" i="4" s="1"/>
  <c r="K27" i="1"/>
  <c r="K27" i="4" s="1"/>
  <c r="J27" i="1"/>
  <c r="J27" i="4" s="1"/>
  <c r="I27" i="1"/>
  <c r="I27" i="4" s="1"/>
  <c r="H27" i="1"/>
  <c r="H27" i="4" s="1"/>
  <c r="G27" i="1"/>
  <c r="G27" i="4" s="1"/>
  <c r="G28" i="4" s="1"/>
  <c r="F27" i="1"/>
  <c r="F27" i="4" s="1"/>
  <c r="E27" i="1"/>
  <c r="E27" i="4" s="1"/>
  <c r="D27" i="1"/>
  <c r="D27" i="4" s="1"/>
  <c r="C27" i="1"/>
  <c r="C27" i="4" s="1"/>
  <c r="AV26" i="1"/>
  <c r="AX26" i="1" s="1"/>
  <c r="AT26" i="1"/>
  <c r="AS26" i="4" s="1"/>
  <c r="AS26" i="1"/>
  <c r="AQ26" i="1"/>
  <c r="AP26" i="1"/>
  <c r="AL26" i="1"/>
  <c r="AL28" i="1" s="1"/>
  <c r="AK26" i="1"/>
  <c r="AJ26" i="1"/>
  <c r="AH26" i="1"/>
  <c r="AG26" i="4" s="1"/>
  <c r="AE26" i="1"/>
  <c r="AD26" i="1"/>
  <c r="AB26" i="1"/>
  <c r="Z26" i="1"/>
  <c r="Z26" i="4" s="1"/>
  <c r="Y26" i="1"/>
  <c r="Y26" i="4" s="1"/>
  <c r="X26" i="1"/>
  <c r="X26" i="4" s="1"/>
  <c r="W26" i="1"/>
  <c r="W26" i="4" s="1"/>
  <c r="V26" i="1"/>
  <c r="V26" i="4" s="1"/>
  <c r="U26" i="1"/>
  <c r="U26" i="4" s="1"/>
  <c r="T26" i="1"/>
  <c r="T26" i="4" s="1"/>
  <c r="S26" i="1"/>
  <c r="S26" i="4" s="1"/>
  <c r="R26" i="1"/>
  <c r="R26" i="4" s="1"/>
  <c r="Q26" i="1"/>
  <c r="Q26" i="4" s="1"/>
  <c r="P26" i="1"/>
  <c r="P26" i="4" s="1"/>
  <c r="O26" i="1"/>
  <c r="O26" i="4" s="1"/>
  <c r="N26" i="1"/>
  <c r="N26" i="4" s="1"/>
  <c r="M26" i="1"/>
  <c r="M26" i="4" s="1"/>
  <c r="L26" i="1"/>
  <c r="L26" i="4" s="1"/>
  <c r="K26" i="1"/>
  <c r="K26" i="4" s="1"/>
  <c r="J26" i="1"/>
  <c r="J26" i="4" s="1"/>
  <c r="I26" i="1"/>
  <c r="I26" i="4" s="1"/>
  <c r="H26" i="1"/>
  <c r="H26" i="4" s="1"/>
  <c r="G26" i="1"/>
  <c r="G26" i="4" s="1"/>
  <c r="F26" i="1"/>
  <c r="E26" i="1"/>
  <c r="E26" i="4" s="1"/>
  <c r="D26" i="1"/>
  <c r="D26" i="4" s="1"/>
  <c r="C26" i="1"/>
  <c r="C26" i="4" s="1"/>
  <c r="AT25" i="1"/>
  <c r="AS25" i="1"/>
  <c r="AR25" i="4" s="1"/>
  <c r="AP25" i="1"/>
  <c r="AN25" i="1"/>
  <c r="AL25" i="1"/>
  <c r="AK25" i="1"/>
  <c r="AJ25" i="1"/>
  <c r="AJ28" i="1" s="1"/>
  <c r="AH25" i="1"/>
  <c r="AH28" i="1" s="1"/>
  <c r="AE25" i="1"/>
  <c r="AQ25" i="1" s="1"/>
  <c r="AQ28" i="1" s="1"/>
  <c r="AD25" i="1"/>
  <c r="AD28" i="1" s="1"/>
  <c r="AB25" i="1"/>
  <c r="Z25" i="1"/>
  <c r="Y25" i="1"/>
  <c r="Y25" i="4" s="1"/>
  <c r="X25" i="1"/>
  <c r="X25" i="4" s="1"/>
  <c r="W25" i="1"/>
  <c r="W25" i="4" s="1"/>
  <c r="W28" i="4" s="1"/>
  <c r="V25" i="1"/>
  <c r="U25" i="1"/>
  <c r="U25" i="4" s="1"/>
  <c r="T25" i="1"/>
  <c r="T25" i="4" s="1"/>
  <c r="T28" i="4" s="1"/>
  <c r="S25" i="1"/>
  <c r="S25" i="4" s="1"/>
  <c r="R25" i="1"/>
  <c r="Q25" i="1"/>
  <c r="Q25" i="4" s="1"/>
  <c r="P25" i="1"/>
  <c r="P25" i="4" s="1"/>
  <c r="O25" i="1"/>
  <c r="O25" i="4" s="1"/>
  <c r="O28" i="4" s="1"/>
  <c r="N25" i="1"/>
  <c r="M25" i="1"/>
  <c r="M25" i="4" s="1"/>
  <c r="L25" i="1"/>
  <c r="L25" i="4" s="1"/>
  <c r="L28" i="4" s="1"/>
  <c r="K25" i="1"/>
  <c r="K25" i="4" s="1"/>
  <c r="J25" i="1"/>
  <c r="I25" i="1"/>
  <c r="I25" i="4" s="1"/>
  <c r="H25" i="1"/>
  <c r="H25" i="4" s="1"/>
  <c r="G25" i="1"/>
  <c r="G25" i="4" s="1"/>
  <c r="F25" i="1"/>
  <c r="E25" i="1"/>
  <c r="E25" i="4" s="1"/>
  <c r="D25" i="1"/>
  <c r="C25" i="1"/>
  <c r="C25" i="4" s="1"/>
  <c r="AP24" i="1"/>
  <c r="AK24" i="1"/>
  <c r="AE24" i="1"/>
  <c r="W24" i="1"/>
  <c r="S24" i="1"/>
  <c r="O24" i="1"/>
  <c r="K24" i="1"/>
  <c r="G24" i="1"/>
  <c r="C24" i="1"/>
  <c r="AV23" i="1"/>
  <c r="AX23" i="1" s="1"/>
  <c r="AU23" i="1"/>
  <c r="AT23" i="1"/>
  <c r="AS23" i="4" s="1"/>
  <c r="AU23" i="4" s="1"/>
  <c r="AS23" i="1"/>
  <c r="AR23" i="4" s="1"/>
  <c r="AT23" i="4" s="1"/>
  <c r="AQ23" i="1"/>
  <c r="AP23" i="1"/>
  <c r="AL23" i="1"/>
  <c r="AK23" i="1"/>
  <c r="AJ23" i="1"/>
  <c r="AH23" i="1"/>
  <c r="AE23" i="1"/>
  <c r="AD23" i="1"/>
  <c r="AB23" i="1"/>
  <c r="Z23" i="1"/>
  <c r="Z23" i="4" s="1"/>
  <c r="Y23" i="1"/>
  <c r="Y23" i="4" s="1"/>
  <c r="X23" i="1"/>
  <c r="X23" i="4" s="1"/>
  <c r="W23" i="1"/>
  <c r="W23" i="4" s="1"/>
  <c r="V23" i="1"/>
  <c r="V23" i="4" s="1"/>
  <c r="U23" i="1"/>
  <c r="U23" i="4" s="1"/>
  <c r="T23" i="1"/>
  <c r="T23" i="4" s="1"/>
  <c r="S23" i="1"/>
  <c r="S23" i="4" s="1"/>
  <c r="R23" i="1"/>
  <c r="R23" i="4" s="1"/>
  <c r="Q23" i="1"/>
  <c r="Q23" i="4" s="1"/>
  <c r="P23" i="1"/>
  <c r="P23" i="4" s="1"/>
  <c r="O23" i="1"/>
  <c r="O23" i="4" s="1"/>
  <c r="N23" i="1"/>
  <c r="N23" i="4" s="1"/>
  <c r="M23" i="1"/>
  <c r="L23" i="1"/>
  <c r="L23" i="4" s="1"/>
  <c r="K23" i="1"/>
  <c r="K23" i="4" s="1"/>
  <c r="J23" i="1"/>
  <c r="J23" i="4" s="1"/>
  <c r="I23" i="1"/>
  <c r="I23" i="4" s="1"/>
  <c r="H23" i="1"/>
  <c r="H23" i="4" s="1"/>
  <c r="G23" i="1"/>
  <c r="G23" i="4" s="1"/>
  <c r="F23" i="1"/>
  <c r="F23" i="4" s="1"/>
  <c r="E23" i="1"/>
  <c r="E23" i="4" s="1"/>
  <c r="D23" i="1"/>
  <c r="D23" i="4" s="1"/>
  <c r="C23" i="1"/>
  <c r="C23" i="4" s="1"/>
  <c r="AT22" i="1"/>
  <c r="AS22" i="1"/>
  <c r="AR22" i="4" s="1"/>
  <c r="AT22" i="4" s="1"/>
  <c r="AP22" i="1"/>
  <c r="AN22" i="1"/>
  <c r="AL22" i="1"/>
  <c r="AK22" i="1"/>
  <c r="AJ22" i="1"/>
  <c r="AH22" i="1"/>
  <c r="AE22" i="1"/>
  <c r="AQ22" i="1" s="1"/>
  <c r="AD22" i="1"/>
  <c r="AB22" i="1"/>
  <c r="Z22" i="1"/>
  <c r="Z22" i="4" s="1"/>
  <c r="Y22" i="1"/>
  <c r="Y22" i="4" s="1"/>
  <c r="X22" i="1"/>
  <c r="X22" i="4" s="1"/>
  <c r="W22" i="1"/>
  <c r="W22" i="4" s="1"/>
  <c r="V22" i="1"/>
  <c r="V22" i="4" s="1"/>
  <c r="U22" i="1"/>
  <c r="U22" i="4" s="1"/>
  <c r="T22" i="1"/>
  <c r="T22" i="4" s="1"/>
  <c r="S22" i="1"/>
  <c r="S22" i="4" s="1"/>
  <c r="R22" i="1"/>
  <c r="R22" i="4" s="1"/>
  <c r="Q22" i="1"/>
  <c r="Q22" i="4" s="1"/>
  <c r="P22" i="1"/>
  <c r="P22" i="4" s="1"/>
  <c r="O22" i="1"/>
  <c r="O22" i="4" s="1"/>
  <c r="N22" i="1"/>
  <c r="N22" i="4" s="1"/>
  <c r="M22" i="1"/>
  <c r="M22" i="4" s="1"/>
  <c r="L22" i="1"/>
  <c r="L22" i="4" s="1"/>
  <c r="K22" i="1"/>
  <c r="K22" i="4" s="1"/>
  <c r="J22" i="1"/>
  <c r="J22" i="4" s="1"/>
  <c r="I22" i="1"/>
  <c r="I22" i="4" s="1"/>
  <c r="H22" i="1"/>
  <c r="H22" i="4" s="1"/>
  <c r="G22" i="1"/>
  <c r="G22" i="4" s="1"/>
  <c r="F22" i="1"/>
  <c r="F22" i="4" s="1"/>
  <c r="E22" i="1"/>
  <c r="E22" i="4" s="1"/>
  <c r="D22" i="1"/>
  <c r="D22" i="4" s="1"/>
  <c r="C22" i="1"/>
  <c r="C22" i="4" s="1"/>
  <c r="AV21" i="1"/>
  <c r="AU21" i="1"/>
  <c r="AT21" i="1"/>
  <c r="AS21" i="4" s="1"/>
  <c r="AU21" i="4" s="1"/>
  <c r="AS21" i="1"/>
  <c r="AR21" i="4" s="1"/>
  <c r="AT21" i="4" s="1"/>
  <c r="AQ21" i="1"/>
  <c r="AP21" i="1"/>
  <c r="AL21" i="1"/>
  <c r="AK21" i="1"/>
  <c r="AJ21" i="1"/>
  <c r="AH21" i="1"/>
  <c r="AE21" i="1"/>
  <c r="AD21" i="1"/>
  <c r="AB21" i="1"/>
  <c r="Z21" i="1"/>
  <c r="Z21" i="4" s="1"/>
  <c r="Y21" i="1"/>
  <c r="Y21" i="4" s="1"/>
  <c r="X21" i="1"/>
  <c r="X21" i="4" s="1"/>
  <c r="W21" i="1"/>
  <c r="W21" i="4" s="1"/>
  <c r="V21" i="1"/>
  <c r="V21" i="4" s="1"/>
  <c r="U21" i="1"/>
  <c r="U21" i="4" s="1"/>
  <c r="T21" i="1"/>
  <c r="T21" i="4" s="1"/>
  <c r="S21" i="1"/>
  <c r="S21" i="4" s="1"/>
  <c r="R21" i="1"/>
  <c r="R21" i="4" s="1"/>
  <c r="Q21" i="1"/>
  <c r="Q21" i="4" s="1"/>
  <c r="P21" i="1"/>
  <c r="P21" i="4" s="1"/>
  <c r="O21" i="1"/>
  <c r="O21" i="4" s="1"/>
  <c r="N21" i="1"/>
  <c r="N21" i="4" s="1"/>
  <c r="M21" i="1"/>
  <c r="M21" i="4" s="1"/>
  <c r="L21" i="1"/>
  <c r="L21" i="4" s="1"/>
  <c r="K21" i="1"/>
  <c r="K21" i="4" s="1"/>
  <c r="J21" i="1"/>
  <c r="J21" i="4" s="1"/>
  <c r="I21" i="1"/>
  <c r="I21" i="4" s="1"/>
  <c r="H21" i="1"/>
  <c r="H21" i="4" s="1"/>
  <c r="G21" i="1"/>
  <c r="G21" i="4" s="1"/>
  <c r="F21" i="1"/>
  <c r="F21" i="4" s="1"/>
  <c r="E21" i="1"/>
  <c r="D21" i="1"/>
  <c r="D21" i="4" s="1"/>
  <c r="C21" i="1"/>
  <c r="C21" i="4" s="1"/>
  <c r="AT20" i="1"/>
  <c r="AS20" i="1"/>
  <c r="AR20" i="4" s="1"/>
  <c r="AT20" i="4" s="1"/>
  <c r="AP20" i="1"/>
  <c r="AN20" i="1"/>
  <c r="AL20" i="1"/>
  <c r="AK20" i="1"/>
  <c r="AJ20" i="1"/>
  <c r="AH20" i="1"/>
  <c r="AE20" i="1"/>
  <c r="AQ20" i="1" s="1"/>
  <c r="AD20" i="1"/>
  <c r="AB20" i="1"/>
  <c r="Z20" i="1"/>
  <c r="Z20" i="4" s="1"/>
  <c r="Y20" i="1"/>
  <c r="Y20" i="4" s="1"/>
  <c r="X20" i="1"/>
  <c r="X20" i="4" s="1"/>
  <c r="W20" i="1"/>
  <c r="W20" i="4" s="1"/>
  <c r="V20" i="1"/>
  <c r="V20" i="4" s="1"/>
  <c r="U20" i="1"/>
  <c r="U20" i="4" s="1"/>
  <c r="T20" i="1"/>
  <c r="T20" i="4" s="1"/>
  <c r="S20" i="1"/>
  <c r="S20" i="4" s="1"/>
  <c r="R20" i="1"/>
  <c r="R20" i="4" s="1"/>
  <c r="Q20" i="1"/>
  <c r="Q20" i="4" s="1"/>
  <c r="P20" i="1"/>
  <c r="P20" i="4" s="1"/>
  <c r="O20" i="1"/>
  <c r="O20" i="4" s="1"/>
  <c r="N20" i="1"/>
  <c r="N20" i="4" s="1"/>
  <c r="M20" i="1"/>
  <c r="M20" i="4" s="1"/>
  <c r="L20" i="1"/>
  <c r="K20" i="1"/>
  <c r="K20" i="4" s="1"/>
  <c r="J20" i="1"/>
  <c r="J20" i="4" s="1"/>
  <c r="I20" i="1"/>
  <c r="I20" i="4" s="1"/>
  <c r="H20" i="1"/>
  <c r="H20" i="4" s="1"/>
  <c r="G20" i="1"/>
  <c r="G20" i="4" s="1"/>
  <c r="F20" i="1"/>
  <c r="F20" i="4" s="1"/>
  <c r="E20" i="1"/>
  <c r="E20" i="4" s="1"/>
  <c r="D20" i="1"/>
  <c r="D20" i="4" s="1"/>
  <c r="C20" i="1"/>
  <c r="C20" i="4" s="1"/>
  <c r="A20" i="1"/>
  <c r="A21" i="1" s="1"/>
  <c r="A22" i="1" s="1"/>
  <c r="A23" i="1" s="1"/>
  <c r="AV19" i="1"/>
  <c r="AU19" i="1"/>
  <c r="AT19" i="1"/>
  <c r="AS19" i="4" s="1"/>
  <c r="AU19" i="4" s="1"/>
  <c r="AS19" i="1"/>
  <c r="AR19" i="4" s="1"/>
  <c r="AT19" i="4" s="1"/>
  <c r="AQ19" i="1"/>
  <c r="AP19" i="1"/>
  <c r="AL19" i="1"/>
  <c r="AL24" i="1" s="1"/>
  <c r="AK19" i="1"/>
  <c r="AH19" i="1"/>
  <c r="AE19" i="1"/>
  <c r="AD19" i="1"/>
  <c r="AB19" i="1"/>
  <c r="Z19" i="1"/>
  <c r="Z19" i="4" s="1"/>
  <c r="Y19" i="1"/>
  <c r="Y19" i="4" s="1"/>
  <c r="X19" i="1"/>
  <c r="W19" i="1"/>
  <c r="W19" i="4" s="1"/>
  <c r="V19" i="1"/>
  <c r="V19" i="4" s="1"/>
  <c r="U19" i="1"/>
  <c r="U19" i="4" s="1"/>
  <c r="T19" i="1"/>
  <c r="S19" i="1"/>
  <c r="S19" i="4" s="1"/>
  <c r="R19" i="1"/>
  <c r="R19" i="4" s="1"/>
  <c r="Q19" i="1"/>
  <c r="Q19" i="4" s="1"/>
  <c r="P19" i="1"/>
  <c r="O19" i="1"/>
  <c r="O19" i="4" s="1"/>
  <c r="N19" i="1"/>
  <c r="N19" i="4" s="1"/>
  <c r="M19" i="1"/>
  <c r="M19" i="4" s="1"/>
  <c r="L19" i="1"/>
  <c r="K19" i="1"/>
  <c r="K19" i="4" s="1"/>
  <c r="J19" i="1"/>
  <c r="J19" i="4" s="1"/>
  <c r="I19" i="1"/>
  <c r="I19" i="4" s="1"/>
  <c r="H19" i="1"/>
  <c r="G19" i="1"/>
  <c r="G19" i="4" s="1"/>
  <c r="F19" i="1"/>
  <c r="F19" i="4" s="1"/>
  <c r="E19" i="1"/>
  <c r="E19" i="4" s="1"/>
  <c r="D19" i="1"/>
  <c r="C19" i="1"/>
  <c r="C19" i="4" s="1"/>
  <c r="A19" i="1"/>
  <c r="AT18" i="1"/>
  <c r="AS18" i="1"/>
  <c r="AR18" i="4" s="1"/>
  <c r="AP18" i="1"/>
  <c r="AN18" i="1"/>
  <c r="AL18" i="1"/>
  <c r="AK18" i="1"/>
  <c r="AJ18" i="1"/>
  <c r="AH18" i="1"/>
  <c r="AH24" i="1" s="1"/>
  <c r="AE18" i="1"/>
  <c r="AQ18" i="1" s="1"/>
  <c r="AQ24" i="1" s="1"/>
  <c r="AD18" i="1"/>
  <c r="AB18" i="1"/>
  <c r="Z18" i="1"/>
  <c r="Y18" i="1"/>
  <c r="Y18" i="4" s="1"/>
  <c r="X18" i="1"/>
  <c r="X18" i="4" s="1"/>
  <c r="W18" i="1"/>
  <c r="W18" i="4" s="1"/>
  <c r="V18" i="1"/>
  <c r="U18" i="1"/>
  <c r="U18" i="4" s="1"/>
  <c r="T18" i="1"/>
  <c r="T18" i="4" s="1"/>
  <c r="S18" i="1"/>
  <c r="S18" i="4" s="1"/>
  <c r="R18" i="1"/>
  <c r="Q18" i="1"/>
  <c r="Q18" i="4" s="1"/>
  <c r="P18" i="1"/>
  <c r="P18" i="4" s="1"/>
  <c r="O18" i="1"/>
  <c r="O18" i="4" s="1"/>
  <c r="N18" i="1"/>
  <c r="M18" i="1"/>
  <c r="M18" i="4" s="1"/>
  <c r="L18" i="1"/>
  <c r="L18" i="4" s="1"/>
  <c r="K18" i="1"/>
  <c r="K18" i="4" s="1"/>
  <c r="J18" i="1"/>
  <c r="I18" i="1"/>
  <c r="I18" i="4" s="1"/>
  <c r="H18" i="1"/>
  <c r="H18" i="4" s="1"/>
  <c r="G18" i="1"/>
  <c r="G18" i="4" s="1"/>
  <c r="F18" i="1"/>
  <c r="E18" i="1"/>
  <c r="E18" i="4" s="1"/>
  <c r="D18" i="1"/>
  <c r="D18" i="4" s="1"/>
  <c r="C18" i="1"/>
  <c r="C18" i="4" s="1"/>
  <c r="AV16" i="1"/>
  <c r="AX16" i="1" s="1"/>
  <c r="AU16" i="1"/>
  <c r="AT16" i="1"/>
  <c r="AS16" i="4" s="1"/>
  <c r="AU16" i="4" s="1"/>
  <c r="AS16" i="1"/>
  <c r="AR16" i="4" s="1"/>
  <c r="AT16" i="4" s="1"/>
  <c r="AQ16" i="1"/>
  <c r="AP16" i="1"/>
  <c r="AL16" i="1"/>
  <c r="AK16" i="1"/>
  <c r="AJ16" i="1"/>
  <c r="AH16" i="1"/>
  <c r="AE16" i="1"/>
  <c r="AD16" i="1"/>
  <c r="AB16" i="1"/>
  <c r="Z16" i="1"/>
  <c r="Z16" i="4" s="1"/>
  <c r="Y16" i="1"/>
  <c r="Y16" i="4" s="1"/>
  <c r="X16" i="1"/>
  <c r="X16" i="4" s="1"/>
  <c r="W16" i="1"/>
  <c r="W16" i="4" s="1"/>
  <c r="V16" i="1"/>
  <c r="V16" i="4" s="1"/>
  <c r="U16" i="1"/>
  <c r="U16" i="4" s="1"/>
  <c r="T16" i="1"/>
  <c r="T16" i="4" s="1"/>
  <c r="S16" i="1"/>
  <c r="S16" i="4" s="1"/>
  <c r="R16" i="1"/>
  <c r="R16" i="4" s="1"/>
  <c r="Q16" i="1"/>
  <c r="Q16" i="4" s="1"/>
  <c r="P16" i="1"/>
  <c r="P16" i="4" s="1"/>
  <c r="O16" i="1"/>
  <c r="O16" i="4" s="1"/>
  <c r="N16" i="1"/>
  <c r="N16" i="4" s="1"/>
  <c r="M16" i="1"/>
  <c r="M16" i="4" s="1"/>
  <c r="L16" i="1"/>
  <c r="L16" i="4" s="1"/>
  <c r="K16" i="1"/>
  <c r="K16" i="4" s="1"/>
  <c r="J16" i="1"/>
  <c r="J16" i="4" s="1"/>
  <c r="I16" i="1"/>
  <c r="I16" i="4" s="1"/>
  <c r="H16" i="1"/>
  <c r="H16" i="4" s="1"/>
  <c r="G16" i="1"/>
  <c r="G16" i="4" s="1"/>
  <c r="F16" i="1"/>
  <c r="F16" i="4" s="1"/>
  <c r="E16" i="1"/>
  <c r="E16" i="4" s="1"/>
  <c r="D16" i="1"/>
  <c r="D16" i="4" s="1"/>
  <c r="C16" i="1"/>
  <c r="C16" i="4" s="1"/>
  <c r="AV15" i="1"/>
  <c r="AX15" i="1" s="1"/>
  <c r="AT15" i="1"/>
  <c r="AS15" i="4" s="1"/>
  <c r="AU15" i="4" s="1"/>
  <c r="AS15" i="1"/>
  <c r="AQ15" i="1"/>
  <c r="AP15" i="1"/>
  <c r="AL15" i="1"/>
  <c r="AK15" i="1"/>
  <c r="AJ15" i="1"/>
  <c r="AH15" i="1"/>
  <c r="AE15" i="1"/>
  <c r="AZ15" i="4" s="1"/>
  <c r="AD15" i="1"/>
  <c r="AB15" i="1"/>
  <c r="AN15" i="1" s="1"/>
  <c r="Z15" i="1"/>
  <c r="Z15" i="4" s="1"/>
  <c r="Y15" i="1"/>
  <c r="Y15" i="4" s="1"/>
  <c r="X15" i="1"/>
  <c r="X15" i="4" s="1"/>
  <c r="W15" i="1"/>
  <c r="W15" i="4" s="1"/>
  <c r="V15" i="1"/>
  <c r="V15" i="4" s="1"/>
  <c r="U15" i="1"/>
  <c r="U15" i="4" s="1"/>
  <c r="T15" i="1"/>
  <c r="T15" i="4" s="1"/>
  <c r="S15" i="1"/>
  <c r="S15" i="4" s="1"/>
  <c r="R15" i="1"/>
  <c r="R15" i="4" s="1"/>
  <c r="Q15" i="1"/>
  <c r="Q15" i="4" s="1"/>
  <c r="P15" i="1"/>
  <c r="P15" i="4" s="1"/>
  <c r="O15" i="1"/>
  <c r="O15" i="4" s="1"/>
  <c r="N15" i="1"/>
  <c r="N15" i="4" s="1"/>
  <c r="M15" i="1"/>
  <c r="M15" i="4" s="1"/>
  <c r="L15" i="1"/>
  <c r="L15" i="4" s="1"/>
  <c r="K15" i="1"/>
  <c r="K15" i="4" s="1"/>
  <c r="J15" i="1"/>
  <c r="J15" i="4" s="1"/>
  <c r="I15" i="1"/>
  <c r="I15" i="4" s="1"/>
  <c r="H15" i="1"/>
  <c r="H15" i="4" s="1"/>
  <c r="G15" i="1"/>
  <c r="G15" i="4" s="1"/>
  <c r="F15" i="1"/>
  <c r="F15" i="4" s="1"/>
  <c r="E15" i="1"/>
  <c r="E15" i="4" s="1"/>
  <c r="D15" i="1"/>
  <c r="D15" i="4" s="1"/>
  <c r="C15" i="1"/>
  <c r="C15" i="4" s="1"/>
  <c r="AT14" i="1"/>
  <c r="AS14" i="1"/>
  <c r="AR14" i="4" s="1"/>
  <c r="AT14" i="4" s="1"/>
  <c r="AP14" i="1"/>
  <c r="AN14" i="1"/>
  <c r="AK14" i="1"/>
  <c r="AJ14" i="1"/>
  <c r="AH14" i="1"/>
  <c r="AE14" i="1"/>
  <c r="AQ14" i="1" s="1"/>
  <c r="AD14" i="1"/>
  <c r="AB14" i="1"/>
  <c r="Z14" i="1"/>
  <c r="Z14" i="4" s="1"/>
  <c r="Y14" i="1"/>
  <c r="Y14" i="4" s="1"/>
  <c r="X14" i="1"/>
  <c r="X14" i="4" s="1"/>
  <c r="W14" i="1"/>
  <c r="W14" i="4" s="1"/>
  <c r="V14" i="1"/>
  <c r="V14" i="4" s="1"/>
  <c r="U14" i="1"/>
  <c r="U14" i="4" s="1"/>
  <c r="T14" i="1"/>
  <c r="T14" i="4" s="1"/>
  <c r="S14" i="1"/>
  <c r="S14" i="4" s="1"/>
  <c r="R14" i="1"/>
  <c r="R14" i="4" s="1"/>
  <c r="Q14" i="1"/>
  <c r="Q14" i="4" s="1"/>
  <c r="P14" i="1"/>
  <c r="P14" i="4" s="1"/>
  <c r="O14" i="1"/>
  <c r="O14" i="4" s="1"/>
  <c r="N14" i="1"/>
  <c r="N14" i="4" s="1"/>
  <c r="M14" i="1"/>
  <c r="M14" i="4" s="1"/>
  <c r="L14" i="1"/>
  <c r="L14" i="4" s="1"/>
  <c r="K14" i="1"/>
  <c r="K14" i="4" s="1"/>
  <c r="J14" i="1"/>
  <c r="J14" i="4" s="1"/>
  <c r="I14" i="1"/>
  <c r="I14" i="4" s="1"/>
  <c r="H14" i="1"/>
  <c r="G14" i="1"/>
  <c r="G14" i="4" s="1"/>
  <c r="F14" i="1"/>
  <c r="F14" i="4" s="1"/>
  <c r="E14" i="1"/>
  <c r="E14" i="4" s="1"/>
  <c r="D14" i="1"/>
  <c r="D14" i="4" s="1"/>
  <c r="C14" i="1"/>
  <c r="C14" i="4" s="1"/>
  <c r="AU13" i="1"/>
  <c r="AT13" i="1"/>
  <c r="AS13" i="4" s="1"/>
  <c r="AU13" i="4" s="1"/>
  <c r="AS13" i="1"/>
  <c r="AR13" i="4" s="1"/>
  <c r="AT13" i="4" s="1"/>
  <c r="AP13" i="1"/>
  <c r="AP17" i="1" s="1"/>
  <c r="AP55" i="1" s="1"/>
  <c r="AL13" i="1"/>
  <c r="AK13" i="1"/>
  <c r="AN13" i="1" s="1"/>
  <c r="AJ13" i="1"/>
  <c r="AJ17" i="1" s="1"/>
  <c r="AH13" i="1"/>
  <c r="AE13" i="1"/>
  <c r="AE17" i="1" s="1"/>
  <c r="AE55" i="1" s="1"/>
  <c r="AD13" i="1"/>
  <c r="AD17" i="1" s="1"/>
  <c r="AB13" i="1"/>
  <c r="Z13" i="1"/>
  <c r="Z13" i="4" s="1"/>
  <c r="Y13" i="1"/>
  <c r="Y13" i="4" s="1"/>
  <c r="X13" i="1"/>
  <c r="X13" i="4" s="1"/>
  <c r="W13" i="1"/>
  <c r="W13" i="4" s="1"/>
  <c r="V13" i="1"/>
  <c r="V13" i="4" s="1"/>
  <c r="U13" i="1"/>
  <c r="U13" i="4" s="1"/>
  <c r="T13" i="1"/>
  <c r="T13" i="4" s="1"/>
  <c r="S13" i="1"/>
  <c r="S13" i="4" s="1"/>
  <c r="R13" i="1"/>
  <c r="R13" i="4" s="1"/>
  <c r="Q13" i="1"/>
  <c r="Q13" i="4" s="1"/>
  <c r="P13" i="1"/>
  <c r="P13" i="4" s="1"/>
  <c r="O13" i="1"/>
  <c r="O13" i="4" s="1"/>
  <c r="N13" i="1"/>
  <c r="N13" i="4" s="1"/>
  <c r="M13" i="1"/>
  <c r="M13" i="4" s="1"/>
  <c r="L13" i="1"/>
  <c r="L13" i="4" s="1"/>
  <c r="K13" i="1"/>
  <c r="K13" i="4" s="1"/>
  <c r="J13" i="1"/>
  <c r="J13" i="4" s="1"/>
  <c r="I13" i="1"/>
  <c r="I13" i="4" s="1"/>
  <c r="H13" i="1"/>
  <c r="H13" i="4" s="1"/>
  <c r="G13" i="1"/>
  <c r="G13" i="4" s="1"/>
  <c r="F13" i="1"/>
  <c r="F13" i="4" s="1"/>
  <c r="E13" i="1"/>
  <c r="E13" i="4" s="1"/>
  <c r="D13" i="1"/>
  <c r="D13" i="4" s="1"/>
  <c r="C13" i="1"/>
  <c r="C13" i="4" s="1"/>
  <c r="AA13" i="4" s="1"/>
  <c r="AV12" i="1"/>
  <c r="AU12" i="1"/>
  <c r="AT12" i="1"/>
  <c r="AS12" i="4" s="1"/>
  <c r="AS12" i="1"/>
  <c r="AR12" i="4" s="1"/>
  <c r="AQ12" i="1"/>
  <c r="AP12" i="1"/>
  <c r="AL12" i="1"/>
  <c r="AK12" i="1"/>
  <c r="AJ12" i="1"/>
  <c r="AH12" i="1"/>
  <c r="AG12" i="4" s="1"/>
  <c r="AG17" i="4" s="1"/>
  <c r="AE12" i="1"/>
  <c r="AD12" i="1"/>
  <c r="AB12" i="1"/>
  <c r="Z12" i="1"/>
  <c r="Z12" i="4" s="1"/>
  <c r="Y12" i="1"/>
  <c r="Y12" i="4" s="1"/>
  <c r="Y17" i="4" s="1"/>
  <c r="X12" i="1"/>
  <c r="W12" i="1"/>
  <c r="W12" i="4" s="1"/>
  <c r="V12" i="1"/>
  <c r="V12" i="4" s="1"/>
  <c r="U12" i="1"/>
  <c r="U17" i="1" s="1"/>
  <c r="T12" i="1"/>
  <c r="S12" i="1"/>
  <c r="S12" i="4" s="1"/>
  <c r="R12" i="1"/>
  <c r="R12" i="4" s="1"/>
  <c r="Q12" i="1"/>
  <c r="Q17" i="1" s="1"/>
  <c r="P12" i="1"/>
  <c r="O12" i="1"/>
  <c r="O12" i="4" s="1"/>
  <c r="N12" i="1"/>
  <c r="N12" i="4" s="1"/>
  <c r="M12" i="1"/>
  <c r="M12" i="4" s="1"/>
  <c r="M17" i="4" s="1"/>
  <c r="L12" i="1"/>
  <c r="K12" i="1"/>
  <c r="K12" i="4" s="1"/>
  <c r="J12" i="1"/>
  <c r="J12" i="4" s="1"/>
  <c r="I12" i="1"/>
  <c r="I12" i="4" s="1"/>
  <c r="I17" i="4" s="1"/>
  <c r="H12" i="1"/>
  <c r="G12" i="1"/>
  <c r="G12" i="4" s="1"/>
  <c r="F12" i="1"/>
  <c r="F12" i="4" s="1"/>
  <c r="E12" i="1"/>
  <c r="E17" i="1" s="1"/>
  <c r="D12" i="1"/>
  <c r="C12" i="1"/>
  <c r="C17" i="1" s="1"/>
  <c r="O17" i="1" l="1"/>
  <c r="J18" i="4"/>
  <c r="J24" i="4" s="1"/>
  <c r="J24" i="1"/>
  <c r="R18" i="4"/>
  <c r="R24" i="4" s="1"/>
  <c r="R24" i="1"/>
  <c r="Z18" i="4"/>
  <c r="Z24" i="4" s="1"/>
  <c r="Z24" i="1"/>
  <c r="AN21" i="1"/>
  <c r="F25" i="4"/>
  <c r="F28" i="4" s="1"/>
  <c r="F28" i="1"/>
  <c r="N25" i="4"/>
  <c r="N28" i="4" s="1"/>
  <c r="N28" i="1"/>
  <c r="V25" i="4"/>
  <c r="V28" i="4" s="1"/>
  <c r="V28" i="1"/>
  <c r="AR26" i="4"/>
  <c r="AT26" i="4" s="1"/>
  <c r="AU26" i="1"/>
  <c r="AV29" i="1"/>
  <c r="AS29" i="4"/>
  <c r="AT54" i="1"/>
  <c r="AN50" i="1"/>
  <c r="C56" i="4"/>
  <c r="C57" i="1"/>
  <c r="K56" i="4"/>
  <c r="K57" i="4" s="1"/>
  <c r="K57" i="1"/>
  <c r="S56" i="4"/>
  <c r="S57" i="4" s="1"/>
  <c r="S57" i="1"/>
  <c r="AA56" i="1"/>
  <c r="D64" i="4"/>
  <c r="D98" i="1"/>
  <c r="P64" i="4"/>
  <c r="P98" i="4" s="1"/>
  <c r="P98" i="1"/>
  <c r="AR67" i="4"/>
  <c r="AT67" i="4" s="1"/>
  <c r="AU67" i="1"/>
  <c r="AR71" i="4"/>
  <c r="AT71" i="4" s="1"/>
  <c r="AU71" i="1"/>
  <c r="AN78" i="1"/>
  <c r="AR78" i="4"/>
  <c r="AT78" i="4" s="1"/>
  <c r="AU78" i="1"/>
  <c r="R17" i="4"/>
  <c r="Z17" i="4"/>
  <c r="AL17" i="1"/>
  <c r="AL55" i="1" s="1"/>
  <c r="AU12" i="4"/>
  <c r="S17" i="1"/>
  <c r="AK17" i="1"/>
  <c r="AK55" i="1" s="1"/>
  <c r="AJ24" i="1"/>
  <c r="AJ55" i="1" s="1"/>
  <c r="AJ99" i="1" s="1"/>
  <c r="AJ101" i="1" s="1"/>
  <c r="AX21" i="1"/>
  <c r="AS22" i="4"/>
  <c r="AU22" i="4" s="1"/>
  <c r="AV22" i="1"/>
  <c r="AX22" i="1" s="1"/>
  <c r="AB28" i="1"/>
  <c r="AX27" i="1"/>
  <c r="F29" i="4"/>
  <c r="F54" i="4" s="1"/>
  <c r="F54" i="1"/>
  <c r="J29" i="4"/>
  <c r="J54" i="4" s="1"/>
  <c r="J54" i="1"/>
  <c r="N29" i="4"/>
  <c r="N54" i="4" s="1"/>
  <c r="N54" i="1"/>
  <c r="R29" i="4"/>
  <c r="R54" i="4" s="1"/>
  <c r="R54" i="1"/>
  <c r="V29" i="4"/>
  <c r="V54" i="4" s="1"/>
  <c r="V54" i="1"/>
  <c r="Z29" i="4"/>
  <c r="Z54" i="4" s="1"/>
  <c r="Z54" i="1"/>
  <c r="AN32" i="1"/>
  <c r="AX34" i="1"/>
  <c r="AS35" i="4"/>
  <c r="AU35" i="4" s="1"/>
  <c r="AV35" i="1"/>
  <c r="AX35" i="1" s="1"/>
  <c r="AN40" i="1"/>
  <c r="AX40" i="1"/>
  <c r="AS41" i="4"/>
  <c r="AU41" i="4" s="1"/>
  <c r="AV41" i="1"/>
  <c r="AX41" i="1" s="1"/>
  <c r="AN48" i="1"/>
  <c r="AX48" i="1"/>
  <c r="AS49" i="4"/>
  <c r="AU49" i="4" s="1"/>
  <c r="AV49" i="1"/>
  <c r="AX49" i="1" s="1"/>
  <c r="AK63" i="1"/>
  <c r="AR59" i="4"/>
  <c r="AT59" i="4" s="1"/>
  <c r="AU59" i="1"/>
  <c r="AS63" i="1"/>
  <c r="AA62" i="1"/>
  <c r="AC62" i="1" s="1"/>
  <c r="AE98" i="1"/>
  <c r="AH98" i="1" s="1"/>
  <c r="AK98" i="1"/>
  <c r="AA65" i="1"/>
  <c r="AC65" i="1" s="1"/>
  <c r="AS66" i="4"/>
  <c r="AU66" i="4" s="1"/>
  <c r="AV66" i="1"/>
  <c r="AX66" i="1" s="1"/>
  <c r="AN70" i="1"/>
  <c r="AR70" i="4"/>
  <c r="AT70" i="4" s="1"/>
  <c r="AU70" i="1"/>
  <c r="AB77" i="4"/>
  <c r="AN77" i="1"/>
  <c r="AR77" i="4"/>
  <c r="AT77" i="4" s="1"/>
  <c r="AU77" i="1"/>
  <c r="D78" i="4"/>
  <c r="H10" i="3"/>
  <c r="R10" i="3" s="1"/>
  <c r="V10" i="3" s="1"/>
  <c r="G24" i="2"/>
  <c r="AA13" i="1"/>
  <c r="AC13" i="1" s="1"/>
  <c r="F18" i="4"/>
  <c r="F24" i="4" s="1"/>
  <c r="F24" i="1"/>
  <c r="N18" i="4"/>
  <c r="N24" i="4" s="1"/>
  <c r="N24" i="1"/>
  <c r="V18" i="4"/>
  <c r="V24" i="4" s="1"/>
  <c r="V24" i="1"/>
  <c r="J25" i="4"/>
  <c r="J28" i="4" s="1"/>
  <c r="J28" i="1"/>
  <c r="R25" i="4"/>
  <c r="R28" i="4" s="1"/>
  <c r="R28" i="1"/>
  <c r="Z25" i="4"/>
  <c r="Z28" i="4" s="1"/>
  <c r="Z28" i="1"/>
  <c r="AN27" i="1"/>
  <c r="AN34" i="1"/>
  <c r="AS37" i="4"/>
  <c r="AU37" i="4" s="1"/>
  <c r="AV37" i="1"/>
  <c r="AX37" i="1" s="1"/>
  <c r="AN42" i="1"/>
  <c r="AX42" i="1"/>
  <c r="AS43" i="4"/>
  <c r="AU43" i="4" s="1"/>
  <c r="AV43" i="1"/>
  <c r="AX43" i="1" s="1"/>
  <c r="AS51" i="4"/>
  <c r="AU51" i="4" s="1"/>
  <c r="AV51" i="1"/>
  <c r="AX51" i="1" s="1"/>
  <c r="G56" i="4"/>
  <c r="G57" i="4" s="1"/>
  <c r="G57" i="1"/>
  <c r="O56" i="4"/>
  <c r="O57" i="4" s="1"/>
  <c r="O57" i="1"/>
  <c r="W56" i="4"/>
  <c r="W57" i="4" s="1"/>
  <c r="W57" i="1"/>
  <c r="AA60" i="1"/>
  <c r="AC60" i="1" s="1"/>
  <c r="AW62" i="1"/>
  <c r="H64" i="4"/>
  <c r="H98" i="4" s="1"/>
  <c r="H98" i="1"/>
  <c r="L64" i="4"/>
  <c r="L98" i="4" s="1"/>
  <c r="L98" i="1"/>
  <c r="T64" i="4"/>
  <c r="T98" i="4" s="1"/>
  <c r="T98" i="1"/>
  <c r="X64" i="4"/>
  <c r="X98" i="4" s="1"/>
  <c r="X98" i="1"/>
  <c r="AN71" i="1"/>
  <c r="C12" i="4"/>
  <c r="AA12" i="1"/>
  <c r="G17" i="4"/>
  <c r="K17" i="4"/>
  <c r="O17" i="4"/>
  <c r="AN12" i="1"/>
  <c r="AB17" i="1"/>
  <c r="AS14" i="4"/>
  <c r="AU14" i="4" s="1"/>
  <c r="AV14" i="1"/>
  <c r="AX14" i="1" s="1"/>
  <c r="G17" i="1"/>
  <c r="W17" i="1"/>
  <c r="AD24" i="1"/>
  <c r="AD55" i="1" s="1"/>
  <c r="AD99" i="1" s="1"/>
  <c r="AD101" i="1" s="1"/>
  <c r="AD102" i="1" s="1"/>
  <c r="AN19" i="1"/>
  <c r="AN24" i="1" s="1"/>
  <c r="AB24" i="1"/>
  <c r="AX19" i="1"/>
  <c r="AS20" i="4"/>
  <c r="AU20" i="4" s="1"/>
  <c r="AV20" i="1"/>
  <c r="AX20" i="1" s="1"/>
  <c r="AJ54" i="1"/>
  <c r="AS33" i="4"/>
  <c r="AU33" i="4" s="1"/>
  <c r="AV33" i="1"/>
  <c r="AX33" i="1" s="1"/>
  <c r="AN38" i="1"/>
  <c r="AX38" i="1"/>
  <c r="AS39" i="4"/>
  <c r="AU39" i="4" s="1"/>
  <c r="AV39" i="1"/>
  <c r="AX39" i="1" s="1"/>
  <c r="AN46" i="1"/>
  <c r="AX46" i="1"/>
  <c r="AS47" i="4"/>
  <c r="AU47" i="4" s="1"/>
  <c r="AV47" i="1"/>
  <c r="AX47" i="1" s="1"/>
  <c r="AE63" i="1"/>
  <c r="AR61" i="4"/>
  <c r="AT61" i="4" s="1"/>
  <c r="AU61" i="1"/>
  <c r="AU63" i="1" s="1"/>
  <c r="AL98" i="1"/>
  <c r="E67" i="4"/>
  <c r="E98" i="1"/>
  <c r="I67" i="4"/>
  <c r="I98" i="1"/>
  <c r="M67" i="4"/>
  <c r="M98" i="1"/>
  <c r="Q67" i="4"/>
  <c r="Q98" i="1"/>
  <c r="U67" i="4"/>
  <c r="U98" i="1"/>
  <c r="Y67" i="4"/>
  <c r="Y98" i="1"/>
  <c r="AN69" i="1"/>
  <c r="AR69" i="4"/>
  <c r="AT69" i="4" s="1"/>
  <c r="AU69" i="1"/>
  <c r="AN73" i="1"/>
  <c r="AX73" i="1"/>
  <c r="AR76" i="4"/>
  <c r="AT76" i="4" s="1"/>
  <c r="AU76" i="1"/>
  <c r="AN80" i="1"/>
  <c r="AX80" i="1"/>
  <c r="AR83" i="4"/>
  <c r="AT83" i="4" s="1"/>
  <c r="AU83" i="1"/>
  <c r="D12" i="4"/>
  <c r="D17" i="4" s="1"/>
  <c r="D17" i="1"/>
  <c r="H12" i="4"/>
  <c r="H17" i="4" s="1"/>
  <c r="H17" i="1"/>
  <c r="L12" i="4"/>
  <c r="L17" i="4" s="1"/>
  <c r="L17" i="1"/>
  <c r="P12" i="4"/>
  <c r="P17" i="4" s="1"/>
  <c r="P17" i="1"/>
  <c r="T12" i="4"/>
  <c r="T17" i="4" s="1"/>
  <c r="T17" i="1"/>
  <c r="X12" i="4"/>
  <c r="X17" i="4" s="1"/>
  <c r="X17" i="1"/>
  <c r="AX12" i="1"/>
  <c r="J17" i="4"/>
  <c r="J55" i="4" s="1"/>
  <c r="AQ13" i="1"/>
  <c r="AQ17" i="1" s="1"/>
  <c r="AQ55" i="1" s="1"/>
  <c r="AW13" i="1"/>
  <c r="AR15" i="4"/>
  <c r="AT15" i="4" s="1"/>
  <c r="AU15" i="1"/>
  <c r="AN16" i="1"/>
  <c r="K17" i="1"/>
  <c r="AS18" i="4"/>
  <c r="AT24" i="1"/>
  <c r="AV18" i="1"/>
  <c r="D19" i="4"/>
  <c r="D24" i="4" s="1"/>
  <c r="D24" i="1"/>
  <c r="H19" i="4"/>
  <c r="H24" i="1"/>
  <c r="L19" i="4"/>
  <c r="L24" i="4" s="1"/>
  <c r="L24" i="1"/>
  <c r="P19" i="4"/>
  <c r="P24" i="1"/>
  <c r="T24" i="1"/>
  <c r="T19" i="4"/>
  <c r="T24" i="4" s="1"/>
  <c r="X19" i="4"/>
  <c r="X24" i="1"/>
  <c r="AN23" i="1"/>
  <c r="AS25" i="4"/>
  <c r="AT28" i="1"/>
  <c r="AV25" i="1"/>
  <c r="AD54" i="1"/>
  <c r="AN30" i="1"/>
  <c r="AN54" i="1" s="1"/>
  <c r="AX30" i="1"/>
  <c r="AS31" i="4"/>
  <c r="AU31" i="4" s="1"/>
  <c r="AV31" i="1"/>
  <c r="AX31" i="1" s="1"/>
  <c r="AN36" i="1"/>
  <c r="AN44" i="1"/>
  <c r="AX44" i="1"/>
  <c r="AS45" i="4"/>
  <c r="AU45" i="4" s="1"/>
  <c r="AV45" i="1"/>
  <c r="AX45" i="1" s="1"/>
  <c r="AN52" i="1"/>
  <c r="AX52" i="1"/>
  <c r="AS53" i="4"/>
  <c r="AU53" i="4" s="1"/>
  <c r="AV53" i="1"/>
  <c r="AX53" i="1" s="1"/>
  <c r="AE57" i="1"/>
  <c r="AE99" i="1" s="1"/>
  <c r="AQ56" i="1"/>
  <c r="AQ57" i="1" s="1"/>
  <c r="F58" i="4"/>
  <c r="F63" i="4" s="1"/>
  <c r="H13" i="3"/>
  <c r="R13" i="3" s="1"/>
  <c r="J58" i="4"/>
  <c r="J63" i="4" s="1"/>
  <c r="H19" i="3"/>
  <c r="R19" i="3" s="1"/>
  <c r="N58" i="4"/>
  <c r="N63" i="4" s="1"/>
  <c r="H27" i="3"/>
  <c r="R27" i="3" s="1"/>
  <c r="V27" i="3" s="1"/>
  <c r="R58" i="4"/>
  <c r="R63" i="4" s="1"/>
  <c r="H35" i="3"/>
  <c r="R35" i="3" s="1"/>
  <c r="Z58" i="4"/>
  <c r="Z63" i="4" s="1"/>
  <c r="H36" i="3"/>
  <c r="R36" i="3" s="1"/>
  <c r="AH63" i="1"/>
  <c r="AQ60" i="1"/>
  <c r="AW60" i="1"/>
  <c r="F63" i="1"/>
  <c r="V63" i="1"/>
  <c r="AB98" i="1"/>
  <c r="AN64" i="1"/>
  <c r="AP98" i="1"/>
  <c r="AP99" i="1" s="1"/>
  <c r="AX64" i="1"/>
  <c r="AN68" i="1"/>
  <c r="AR68" i="4"/>
  <c r="AT68" i="4" s="1"/>
  <c r="AU68" i="1"/>
  <c r="AN72" i="1"/>
  <c r="AR72" i="4"/>
  <c r="AT72" i="4" s="1"/>
  <c r="AU72" i="1"/>
  <c r="AA74" i="1"/>
  <c r="AC74" i="1" s="1"/>
  <c r="AW74" i="1" s="1"/>
  <c r="AS75" i="4"/>
  <c r="AU75" i="4" s="1"/>
  <c r="AV75" i="1"/>
  <c r="AX75" i="1" s="1"/>
  <c r="AN79" i="1"/>
  <c r="AR79" i="4"/>
  <c r="AT79" i="4" s="1"/>
  <c r="AU79" i="1"/>
  <c r="AA81" i="1"/>
  <c r="AC81" i="1" s="1"/>
  <c r="AS82" i="4"/>
  <c r="AU82" i="4" s="1"/>
  <c r="AV82" i="1"/>
  <c r="AX82" i="1" s="1"/>
  <c r="N12" i="2"/>
  <c r="AA88" i="1"/>
  <c r="AC88" i="1" s="1"/>
  <c r="AA89" i="1"/>
  <c r="AC89" i="1" s="1"/>
  <c r="AA90" i="1"/>
  <c r="AC90" i="1" s="1"/>
  <c r="AW90" i="1" s="1"/>
  <c r="F17" i="2"/>
  <c r="L98" i="2"/>
  <c r="M64" i="2"/>
  <c r="G92" i="2"/>
  <c r="X23" i="3"/>
  <c r="L44" i="3"/>
  <c r="K44" i="3"/>
  <c r="AA14" i="4"/>
  <c r="AA14" i="1"/>
  <c r="AC14" i="1" s="1"/>
  <c r="G24" i="4"/>
  <c r="O24" i="4"/>
  <c r="W24" i="4"/>
  <c r="AA18" i="1"/>
  <c r="AU18" i="1"/>
  <c r="AA20" i="4"/>
  <c r="AA20" i="1"/>
  <c r="AC20" i="1" s="1"/>
  <c r="AA22" i="4"/>
  <c r="AA31" i="4"/>
  <c r="AA31" i="1"/>
  <c r="AC31" i="1" s="1"/>
  <c r="AA33" i="4"/>
  <c r="AA33" i="1"/>
  <c r="AC33" i="1" s="1"/>
  <c r="AU33" i="1"/>
  <c r="AW33" i="1" s="1"/>
  <c r="AU35" i="1"/>
  <c r="AU37" i="1"/>
  <c r="AA39" i="4"/>
  <c r="AA39" i="1"/>
  <c r="AC39" i="1" s="1"/>
  <c r="AA41" i="4"/>
  <c r="AA41" i="1"/>
  <c r="AC41" i="1" s="1"/>
  <c r="AA43" i="4"/>
  <c r="AA43" i="1"/>
  <c r="AC43" i="1" s="1"/>
  <c r="AA45" i="4"/>
  <c r="AA45" i="1"/>
  <c r="AC45" i="1" s="1"/>
  <c r="AW45" i="1" s="1"/>
  <c r="AA47" i="4"/>
  <c r="AA47" i="1"/>
  <c r="AC47" i="1" s="1"/>
  <c r="AA49" i="4"/>
  <c r="AA49" i="1"/>
  <c r="AC49" i="1" s="1"/>
  <c r="AW49" i="1" s="1"/>
  <c r="AA51" i="4"/>
  <c r="AA51" i="1"/>
  <c r="AC51" i="1" s="1"/>
  <c r="AA53" i="4"/>
  <c r="AA53" i="1"/>
  <c r="AC53" i="1" s="1"/>
  <c r="AV57" i="1"/>
  <c r="C58" i="4"/>
  <c r="H9" i="3"/>
  <c r="G58" i="4"/>
  <c r="G63" i="4" s="1"/>
  <c r="H16" i="3"/>
  <c r="R16" i="3" s="1"/>
  <c r="V16" i="3" s="1"/>
  <c r="K58" i="4"/>
  <c r="K63" i="4" s="1"/>
  <c r="H21" i="3"/>
  <c r="R21" i="3" s="1"/>
  <c r="V21" i="3" s="1"/>
  <c r="O58" i="4"/>
  <c r="O63" i="4" s="1"/>
  <c r="H28" i="3"/>
  <c r="R28" i="3" s="1"/>
  <c r="V28" i="3" s="1"/>
  <c r="S63" i="4"/>
  <c r="W63" i="4"/>
  <c r="AA58" i="1"/>
  <c r="AQ58" i="1"/>
  <c r="C63" i="1"/>
  <c r="G63" i="1"/>
  <c r="K63" i="1"/>
  <c r="O63" i="1"/>
  <c r="S63" i="1"/>
  <c r="W63" i="1"/>
  <c r="E98" i="4"/>
  <c r="I98" i="4"/>
  <c r="M98" i="4"/>
  <c r="Q98" i="4"/>
  <c r="U98" i="4"/>
  <c r="Y98" i="4"/>
  <c r="AR98" i="4"/>
  <c r="AT64" i="4"/>
  <c r="AT98" i="4" s="1"/>
  <c r="AA66" i="4"/>
  <c r="AA66" i="1"/>
  <c r="AC66" i="1" s="1"/>
  <c r="AW66" i="1" s="1"/>
  <c r="AA75" i="4"/>
  <c r="AA75" i="1"/>
  <c r="AC75" i="1" s="1"/>
  <c r="AW75" i="1" s="1"/>
  <c r="AA82" i="4"/>
  <c r="AA82" i="1"/>
  <c r="AC82" i="1" s="1"/>
  <c r="AA91" i="4"/>
  <c r="AA91" i="1"/>
  <c r="AC91" i="1" s="1"/>
  <c r="AA92" i="4"/>
  <c r="AA92" i="1"/>
  <c r="AC92" i="1" s="1"/>
  <c r="AA93" i="4"/>
  <c r="AA93" i="1"/>
  <c r="AC93" i="1" s="1"/>
  <c r="AW93" i="1" s="1"/>
  <c r="AA94" i="4"/>
  <c r="AA94" i="1"/>
  <c r="AC94" i="1" s="1"/>
  <c r="AW94" i="1" s="1"/>
  <c r="AA95" i="4"/>
  <c r="AA95" i="1"/>
  <c r="AC95" i="1" s="1"/>
  <c r="AA97" i="4"/>
  <c r="AA97" i="1"/>
  <c r="AC97" i="1" s="1"/>
  <c r="F98" i="1"/>
  <c r="J98" i="1"/>
  <c r="N98" i="1"/>
  <c r="R98" i="1"/>
  <c r="V98" i="1"/>
  <c r="Z98" i="1"/>
  <c r="J12" i="2"/>
  <c r="J17" i="2" s="1"/>
  <c r="M13" i="2"/>
  <c r="M17" i="2" s="1"/>
  <c r="E18" i="2"/>
  <c r="J18" i="2"/>
  <c r="J24" i="2" s="1"/>
  <c r="D24" i="2"/>
  <c r="D28" i="2"/>
  <c r="I28" i="2"/>
  <c r="F54" i="2"/>
  <c r="L54" i="2"/>
  <c r="L55" i="2" s="1"/>
  <c r="L99" i="2" s="1"/>
  <c r="G52" i="2"/>
  <c r="I63" i="2"/>
  <c r="G77" i="2"/>
  <c r="G79" i="2"/>
  <c r="C14" i="3"/>
  <c r="C51" i="3" s="1"/>
  <c r="F14" i="3"/>
  <c r="Y20" i="3"/>
  <c r="X20" i="3"/>
  <c r="I25" i="3"/>
  <c r="S25" i="3" s="1"/>
  <c r="W25" i="3" s="1"/>
  <c r="L29" i="3"/>
  <c r="L38" i="3"/>
  <c r="K38" i="3"/>
  <c r="Y38" i="3"/>
  <c r="X42" i="3"/>
  <c r="Y47" i="3"/>
  <c r="X47" i="3"/>
  <c r="X48" i="3"/>
  <c r="E12" i="4"/>
  <c r="E17" i="4" s="1"/>
  <c r="U12" i="4"/>
  <c r="U17" i="4" s="1"/>
  <c r="AI17" i="4"/>
  <c r="W100" i="4"/>
  <c r="I43" i="3"/>
  <c r="S43" i="3" s="1"/>
  <c r="W43" i="3" s="1"/>
  <c r="G94" i="2"/>
  <c r="Y32" i="3"/>
  <c r="X32" i="3"/>
  <c r="Q17" i="4"/>
  <c r="D28" i="4"/>
  <c r="AR17" i="4"/>
  <c r="AT12" i="4"/>
  <c r="AT17" i="4" s="1"/>
  <c r="AV13" i="1"/>
  <c r="AX13" i="1" s="1"/>
  <c r="AU14" i="1"/>
  <c r="AW14" i="1" s="1"/>
  <c r="AA18" i="4"/>
  <c r="C24" i="4"/>
  <c r="K24" i="4"/>
  <c r="S24" i="4"/>
  <c r="AU20" i="1"/>
  <c r="AW20" i="1" s="1"/>
  <c r="AA22" i="1"/>
  <c r="AC22" i="1" s="1"/>
  <c r="AU22" i="1"/>
  <c r="AA25" i="4"/>
  <c r="C28" i="4"/>
  <c r="K28" i="4"/>
  <c r="S28" i="4"/>
  <c r="AA25" i="1"/>
  <c r="AU25" i="1"/>
  <c r="AN26" i="1"/>
  <c r="AN28" i="1" s="1"/>
  <c r="D28" i="1"/>
  <c r="H28" i="1"/>
  <c r="L28" i="1"/>
  <c r="P28" i="1"/>
  <c r="T28" i="1"/>
  <c r="X28" i="1"/>
  <c r="C54" i="4"/>
  <c r="AA29" i="4"/>
  <c r="G54" i="4"/>
  <c r="K54" i="4"/>
  <c r="O54" i="4"/>
  <c r="S54" i="4"/>
  <c r="W54" i="4"/>
  <c r="AA29" i="1"/>
  <c r="AU29" i="1"/>
  <c r="AU31" i="1"/>
  <c r="AW31" i="1" s="1"/>
  <c r="AA35" i="4"/>
  <c r="AA35" i="1"/>
  <c r="AC35" i="1" s="1"/>
  <c r="AA37" i="4"/>
  <c r="AA37" i="1"/>
  <c r="AC37" i="1" s="1"/>
  <c r="F17" i="4"/>
  <c r="F55" i="4" s="1"/>
  <c r="N17" i="4"/>
  <c r="N55" i="4" s="1"/>
  <c r="V17" i="4"/>
  <c r="V55" i="4" s="1"/>
  <c r="AA15" i="4"/>
  <c r="AA15" i="1"/>
  <c r="AC15" i="1" s="1"/>
  <c r="I17" i="1"/>
  <c r="M17" i="1"/>
  <c r="M55" i="1" s="1"/>
  <c r="Y17" i="1"/>
  <c r="AH17" i="1"/>
  <c r="AH55" i="1" s="1"/>
  <c r="AS17" i="1"/>
  <c r="AS55" i="1" s="1"/>
  <c r="H24" i="4"/>
  <c r="P24" i="4"/>
  <c r="X24" i="4"/>
  <c r="E24" i="1"/>
  <c r="E55" i="1" s="1"/>
  <c r="I24" i="1"/>
  <c r="M24" i="1"/>
  <c r="Q24" i="1"/>
  <c r="Q55" i="1" s="1"/>
  <c r="U24" i="1"/>
  <c r="U55" i="1" s="1"/>
  <c r="Y24" i="1"/>
  <c r="AS24" i="1"/>
  <c r="H28" i="4"/>
  <c r="P28" i="4"/>
  <c r="X28" i="4"/>
  <c r="AA26" i="4"/>
  <c r="AA26" i="1"/>
  <c r="AC26" i="1" s="1"/>
  <c r="E28" i="1"/>
  <c r="I28" i="1"/>
  <c r="M28" i="1"/>
  <c r="Q28" i="1"/>
  <c r="U28" i="1"/>
  <c r="Y28" i="1"/>
  <c r="AS28" i="1"/>
  <c r="D54" i="4"/>
  <c r="H54" i="4"/>
  <c r="L54" i="4"/>
  <c r="P54" i="4"/>
  <c r="T54" i="4"/>
  <c r="X54" i="4"/>
  <c r="AQ29" i="1"/>
  <c r="AQ54" i="1" s="1"/>
  <c r="C54" i="1"/>
  <c r="C55" i="1" s="1"/>
  <c r="C99" i="1" s="1"/>
  <c r="C101" i="1" s="1"/>
  <c r="G54" i="1"/>
  <c r="K54" i="1"/>
  <c r="O54" i="1"/>
  <c r="S54" i="1"/>
  <c r="W54" i="1"/>
  <c r="AR57" i="4"/>
  <c r="AT56" i="4"/>
  <c r="AT57" i="4" s="1"/>
  <c r="D57" i="1"/>
  <c r="H57" i="1"/>
  <c r="L57" i="1"/>
  <c r="P57" i="1"/>
  <c r="T57" i="1"/>
  <c r="X57" i="1"/>
  <c r="AB57" i="1"/>
  <c r="AS57" i="1"/>
  <c r="H58" i="4"/>
  <c r="H63" i="4" s="1"/>
  <c r="H17" i="3"/>
  <c r="R17" i="3" s="1"/>
  <c r="V17" i="3" s="1"/>
  <c r="L58" i="4"/>
  <c r="L63" i="4" s="1"/>
  <c r="H22" i="3"/>
  <c r="R22" i="3" s="1"/>
  <c r="P58" i="4"/>
  <c r="P63" i="4" s="1"/>
  <c r="H34" i="3"/>
  <c r="R34" i="3" s="1"/>
  <c r="T58" i="4"/>
  <c r="T63" i="4" s="1"/>
  <c r="H40" i="3"/>
  <c r="R40" i="3" s="1"/>
  <c r="V40" i="3" s="1"/>
  <c r="X63" i="4"/>
  <c r="AB58" i="4"/>
  <c r="H45" i="3"/>
  <c r="R45" i="3" s="1"/>
  <c r="V45" i="3" s="1"/>
  <c r="AR63" i="4"/>
  <c r="AT58" i="4"/>
  <c r="AT63" i="4" s="1"/>
  <c r="AA59" i="4"/>
  <c r="AA59" i="1"/>
  <c r="AC59" i="1" s="1"/>
  <c r="AA61" i="4"/>
  <c r="AA61" i="1"/>
  <c r="AC61" i="1" s="1"/>
  <c r="D63" i="1"/>
  <c r="H63" i="1"/>
  <c r="L63" i="1"/>
  <c r="P63" i="1"/>
  <c r="T63" i="1"/>
  <c r="X63" i="1"/>
  <c r="AB63" i="1"/>
  <c r="AT63" i="1"/>
  <c r="F98" i="4"/>
  <c r="J98" i="4"/>
  <c r="N98" i="4"/>
  <c r="R98" i="4"/>
  <c r="V98" i="4"/>
  <c r="Z98" i="4"/>
  <c r="AS98" i="4"/>
  <c r="AU64" i="4"/>
  <c r="AU98" i="4" s="1"/>
  <c r="AA67" i="4"/>
  <c r="AA67" i="1"/>
  <c r="AC67" i="1" s="1"/>
  <c r="AA76" i="4"/>
  <c r="AA76" i="1"/>
  <c r="AC76" i="1" s="1"/>
  <c r="AA83" i="4"/>
  <c r="AA83" i="1"/>
  <c r="AC83" i="1" s="1"/>
  <c r="AN84" i="1"/>
  <c r="AU84" i="1"/>
  <c r="AN85" i="1"/>
  <c r="AU85" i="1"/>
  <c r="AN86" i="1"/>
  <c r="AU86" i="1"/>
  <c r="AN87" i="1"/>
  <c r="AN96" i="1"/>
  <c r="C98" i="1"/>
  <c r="G98" i="1"/>
  <c r="K98" i="1"/>
  <c r="O98" i="1"/>
  <c r="S98" i="1"/>
  <c r="W98" i="1"/>
  <c r="AS98" i="1"/>
  <c r="AA100" i="4"/>
  <c r="AC100" i="4" s="1"/>
  <c r="AA100" i="1"/>
  <c r="AC100" i="1" s="1"/>
  <c r="D17" i="2"/>
  <c r="G25" i="2"/>
  <c r="G28" i="2" s="1"/>
  <c r="M25" i="2"/>
  <c r="M28" i="2" s="1"/>
  <c r="G29" i="2"/>
  <c r="M29" i="2"/>
  <c r="M54" i="2" s="1"/>
  <c r="M63" i="2"/>
  <c r="G62" i="2"/>
  <c r="G63" i="2" s="1"/>
  <c r="F98" i="2"/>
  <c r="G64" i="2"/>
  <c r="G66" i="2"/>
  <c r="G97" i="2"/>
  <c r="D98" i="2"/>
  <c r="D104" i="2"/>
  <c r="E102" i="2"/>
  <c r="E104" i="2" s="1"/>
  <c r="Y11" i="3"/>
  <c r="X11" i="3"/>
  <c r="L15" i="3"/>
  <c r="K15" i="3"/>
  <c r="Y26" i="3"/>
  <c r="X26" i="3"/>
  <c r="Y29" i="3"/>
  <c r="X29" i="3"/>
  <c r="L31" i="3"/>
  <c r="K31" i="3"/>
  <c r="L33" i="3"/>
  <c r="K33" i="3"/>
  <c r="S17" i="4"/>
  <c r="S55" i="4" s="1"/>
  <c r="W17" i="4"/>
  <c r="W55" i="4" s="1"/>
  <c r="AA16" i="4"/>
  <c r="AA16" i="1"/>
  <c r="AC16" i="1" s="1"/>
  <c r="F17" i="1"/>
  <c r="F55" i="1" s="1"/>
  <c r="F99" i="1" s="1"/>
  <c r="F101" i="1" s="1"/>
  <c r="F13" i="3" s="1"/>
  <c r="J17" i="1"/>
  <c r="J55" i="1" s="1"/>
  <c r="J99" i="1" s="1"/>
  <c r="J101" i="1" s="1"/>
  <c r="F19" i="3" s="1"/>
  <c r="N17" i="1"/>
  <c r="N55" i="1" s="1"/>
  <c r="N99" i="1" s="1"/>
  <c r="N101" i="1" s="1"/>
  <c r="F27" i="3" s="1"/>
  <c r="R17" i="1"/>
  <c r="R55" i="1" s="1"/>
  <c r="R99" i="1" s="1"/>
  <c r="R101" i="1" s="1"/>
  <c r="F35" i="3" s="1"/>
  <c r="V17" i="1"/>
  <c r="V55" i="1" s="1"/>
  <c r="V99" i="1" s="1"/>
  <c r="V101" i="1" s="1"/>
  <c r="Z17" i="1"/>
  <c r="Z55" i="1" s="1"/>
  <c r="Z99" i="1" s="1"/>
  <c r="Z101" i="1" s="1"/>
  <c r="F36" i="3" s="1"/>
  <c r="AT17" i="1"/>
  <c r="AT55" i="1" s="1"/>
  <c r="E24" i="4"/>
  <c r="I24" i="4"/>
  <c r="I55" i="4" s="1"/>
  <c r="I99" i="4" s="1"/>
  <c r="I101" i="4" s="1"/>
  <c r="M24" i="4"/>
  <c r="M55" i="4" s="1"/>
  <c r="Q24" i="4"/>
  <c r="U24" i="4"/>
  <c r="Y24" i="4"/>
  <c r="Y55" i="4" s="1"/>
  <c r="Y99" i="4" s="1"/>
  <c r="Y101" i="4" s="1"/>
  <c r="AT18" i="4"/>
  <c r="AT24" i="4" s="1"/>
  <c r="AR24" i="4"/>
  <c r="AA19" i="4"/>
  <c r="AA19" i="1"/>
  <c r="AC19" i="1" s="1"/>
  <c r="AA21" i="4"/>
  <c r="AA21" i="1"/>
  <c r="AC21" i="1" s="1"/>
  <c r="AA23" i="4"/>
  <c r="AA23" i="1"/>
  <c r="AC23" i="1" s="1"/>
  <c r="E28" i="4"/>
  <c r="I28" i="4"/>
  <c r="M28" i="4"/>
  <c r="Q28" i="4"/>
  <c r="U28" i="4"/>
  <c r="Y28" i="4"/>
  <c r="AR28" i="4"/>
  <c r="AT25" i="4"/>
  <c r="AT28" i="4" s="1"/>
  <c r="AA27" i="4"/>
  <c r="AA27" i="1"/>
  <c r="AC27" i="1" s="1"/>
  <c r="E54" i="4"/>
  <c r="M54" i="4"/>
  <c r="U54" i="4"/>
  <c r="AR54" i="4"/>
  <c r="AT29" i="4"/>
  <c r="AT54" i="4" s="1"/>
  <c r="AA30" i="4"/>
  <c r="AA30" i="1"/>
  <c r="AC30" i="1" s="1"/>
  <c r="AW30" i="1" s="1"/>
  <c r="AA32" i="4"/>
  <c r="AA32" i="1"/>
  <c r="AC32" i="1" s="1"/>
  <c r="AA34" i="4"/>
  <c r="AA34" i="1"/>
  <c r="AC34" i="1" s="1"/>
  <c r="AA36" i="4"/>
  <c r="AA36" i="1"/>
  <c r="AC36" i="1" s="1"/>
  <c r="AA38" i="1"/>
  <c r="AC38" i="1" s="1"/>
  <c r="AU38" i="1"/>
  <c r="AW38" i="1" s="1"/>
  <c r="AA40" i="4"/>
  <c r="AA40" i="1"/>
  <c r="AC40" i="1" s="1"/>
  <c r="AU40" i="1"/>
  <c r="AA42" i="4"/>
  <c r="AA42" i="1"/>
  <c r="AC42" i="1" s="1"/>
  <c r="AU42" i="1"/>
  <c r="AW42" i="1" s="1"/>
  <c r="AA44" i="4"/>
  <c r="AA44" i="1"/>
  <c r="AC44" i="1" s="1"/>
  <c r="AU44" i="1"/>
  <c r="AA46" i="1"/>
  <c r="AC46" i="1" s="1"/>
  <c r="AU46" i="1"/>
  <c r="AA48" i="4"/>
  <c r="AA48" i="1"/>
  <c r="AC48" i="1" s="1"/>
  <c r="AU48" i="1"/>
  <c r="AW48" i="1" s="1"/>
  <c r="AA50" i="4"/>
  <c r="AA50" i="1"/>
  <c r="AC50" i="1" s="1"/>
  <c r="AU50" i="1"/>
  <c r="AA52" i="4"/>
  <c r="AA52" i="1"/>
  <c r="AC52" i="1" s="1"/>
  <c r="AU52" i="1"/>
  <c r="AW52" i="1" s="1"/>
  <c r="D54" i="1"/>
  <c r="H54" i="1"/>
  <c r="L54" i="1"/>
  <c r="P54" i="1"/>
  <c r="T54" i="1"/>
  <c r="X54" i="1"/>
  <c r="AB54" i="1"/>
  <c r="AN56" i="1"/>
  <c r="AN57" i="1" s="1"/>
  <c r="AU56" i="4"/>
  <c r="AU57" i="4" s="1"/>
  <c r="AS57" i="4"/>
  <c r="AT57" i="1"/>
  <c r="E58" i="4"/>
  <c r="E63" i="4" s="1"/>
  <c r="H12" i="3"/>
  <c r="R12" i="3" s="1"/>
  <c r="V12" i="3" s="1"/>
  <c r="I58" i="4"/>
  <c r="I63" i="4" s="1"/>
  <c r="H18" i="3"/>
  <c r="R18" i="3" s="1"/>
  <c r="V18" i="3" s="1"/>
  <c r="M58" i="4"/>
  <c r="M63" i="4" s="1"/>
  <c r="H24" i="3"/>
  <c r="R24" i="3" s="1"/>
  <c r="Q63" i="4"/>
  <c r="U58" i="4"/>
  <c r="U63" i="4" s="1"/>
  <c r="H41" i="3"/>
  <c r="R41" i="3" s="1"/>
  <c r="Y58" i="4"/>
  <c r="Y63" i="4" s="1"/>
  <c r="H25" i="3"/>
  <c r="R25" i="3" s="1"/>
  <c r="V25" i="3" s="1"/>
  <c r="AU58" i="4"/>
  <c r="AU63" i="4" s="1"/>
  <c r="AS63" i="4"/>
  <c r="AV59" i="1"/>
  <c r="AN60" i="1"/>
  <c r="AN63" i="1" s="1"/>
  <c r="AV61" i="1"/>
  <c r="AX61" i="1" s="1"/>
  <c r="AN62" i="1"/>
  <c r="E63" i="1"/>
  <c r="I63" i="1"/>
  <c r="M63" i="1"/>
  <c r="Q63" i="1"/>
  <c r="U63" i="1"/>
  <c r="Y63" i="1"/>
  <c r="C98" i="4"/>
  <c r="AA64" i="4"/>
  <c r="G98" i="4"/>
  <c r="K98" i="4"/>
  <c r="O98" i="4"/>
  <c r="S98" i="4"/>
  <c r="W98" i="4"/>
  <c r="AA64" i="1"/>
  <c r="AU64" i="1"/>
  <c r="AN65" i="1"/>
  <c r="AV67" i="1"/>
  <c r="AA68" i="4"/>
  <c r="AA68" i="1"/>
  <c r="AC68" i="1" s="1"/>
  <c r="AV68" i="1"/>
  <c r="AX68" i="1" s="1"/>
  <c r="AA69" i="4"/>
  <c r="AA69" i="1"/>
  <c r="AC69" i="1" s="1"/>
  <c r="AV69" i="1"/>
  <c r="AX69" i="1" s="1"/>
  <c r="AA70" i="4"/>
  <c r="AA70" i="1"/>
  <c r="AC70" i="1" s="1"/>
  <c r="AV70" i="1"/>
  <c r="AX70" i="1" s="1"/>
  <c r="AA71" i="1"/>
  <c r="AC71" i="1" s="1"/>
  <c r="AV71" i="1"/>
  <c r="AX71" i="1" s="1"/>
  <c r="AA72" i="4"/>
  <c r="AA72" i="1"/>
  <c r="AC72" i="1" s="1"/>
  <c r="AV72" i="1"/>
  <c r="AX72" i="1" s="1"/>
  <c r="AA73" i="4"/>
  <c r="AA73" i="1"/>
  <c r="AC73" i="1" s="1"/>
  <c r="AU73" i="1"/>
  <c r="AN74" i="1"/>
  <c r="AV76" i="1"/>
  <c r="AX76" i="1" s="1"/>
  <c r="AA77" i="4"/>
  <c r="AC77" i="4" s="1"/>
  <c r="AA77" i="1"/>
  <c r="AC77" i="1" s="1"/>
  <c r="AV77" i="1"/>
  <c r="AX77" i="1" s="1"/>
  <c r="AA78" i="4"/>
  <c r="AA78" i="1"/>
  <c r="AC78" i="1" s="1"/>
  <c r="AV78" i="1"/>
  <c r="AX78" i="1" s="1"/>
  <c r="AA79" i="4"/>
  <c r="AA79" i="1"/>
  <c r="AC79" i="1" s="1"/>
  <c r="AV79" i="1"/>
  <c r="AX79" i="1" s="1"/>
  <c r="AA80" i="4"/>
  <c r="AA80" i="1"/>
  <c r="AC80" i="1" s="1"/>
  <c r="AU80" i="1"/>
  <c r="AW80" i="1" s="1"/>
  <c r="AN81" i="1"/>
  <c r="AV83" i="1"/>
  <c r="AX83" i="1" s="1"/>
  <c r="AA84" i="4"/>
  <c r="AA84" i="1"/>
  <c r="AC84" i="1" s="1"/>
  <c r="AV84" i="1"/>
  <c r="AX84" i="1" s="1"/>
  <c r="AA85" i="4"/>
  <c r="AA85" i="1"/>
  <c r="AC85" i="1" s="1"/>
  <c r="AV85" i="1"/>
  <c r="AX85" i="1" s="1"/>
  <c r="AA86" i="4"/>
  <c r="AA86" i="1"/>
  <c r="AC86" i="1" s="1"/>
  <c r="AV86" i="1"/>
  <c r="AX86" i="1" s="1"/>
  <c r="AA87" i="4"/>
  <c r="AA87" i="1"/>
  <c r="AC87" i="1" s="1"/>
  <c r="AU87" i="1"/>
  <c r="AW87" i="1" s="1"/>
  <c r="AN88" i="1"/>
  <c r="AU88" i="1"/>
  <c r="AW88" i="1" s="1"/>
  <c r="AN89" i="1"/>
  <c r="AU89" i="1"/>
  <c r="AW89" i="1" s="1"/>
  <c r="AN90" i="1"/>
  <c r="AA96" i="4"/>
  <c r="AA96" i="1"/>
  <c r="AC96" i="1" s="1"/>
  <c r="AT98" i="1"/>
  <c r="AU100" i="1"/>
  <c r="AW100" i="1" s="1"/>
  <c r="M18" i="2"/>
  <c r="M24" i="2" s="1"/>
  <c r="D54" i="2"/>
  <c r="I54" i="2"/>
  <c r="G42" i="2"/>
  <c r="F63" i="2"/>
  <c r="G69" i="2"/>
  <c r="G71" i="2"/>
  <c r="G73" i="2"/>
  <c r="G82" i="2"/>
  <c r="G85" i="2"/>
  <c r="G87" i="2"/>
  <c r="I9" i="3"/>
  <c r="L23" i="3"/>
  <c r="H37" i="3"/>
  <c r="R37" i="3" s="1"/>
  <c r="V37" i="3" s="1"/>
  <c r="Y39" i="3"/>
  <c r="X39" i="3"/>
  <c r="H43" i="3"/>
  <c r="R43" i="3" s="1"/>
  <c r="V43" i="3" s="1"/>
  <c r="H46" i="3"/>
  <c r="R46" i="3" s="1"/>
  <c r="V46" i="3" s="1"/>
  <c r="Y49" i="3"/>
  <c r="X49" i="3"/>
  <c r="AJ55" i="4"/>
  <c r="AI24" i="4"/>
  <c r="AP24" i="4"/>
  <c r="AD28" i="4"/>
  <c r="AP26" i="4"/>
  <c r="AP28" i="4" s="1"/>
  <c r="AG54" i="4"/>
  <c r="I65" i="2"/>
  <c r="I101" i="2" s="1"/>
  <c r="AI54" i="4"/>
  <c r="J56" i="2"/>
  <c r="J57" i="2" s="1"/>
  <c r="L63" i="2"/>
  <c r="K23" i="3"/>
  <c r="K29" i="3"/>
  <c r="K42" i="3"/>
  <c r="K48" i="3"/>
  <c r="AK17" i="4"/>
  <c r="AP12" i="4"/>
  <c r="AP17" i="4" s="1"/>
  <c r="AP15" i="4"/>
  <c r="AD24" i="4"/>
  <c r="AD55" i="4" s="1"/>
  <c r="AD57" i="4"/>
  <c r="AP56" i="4"/>
  <c r="AP57" i="4" s="1"/>
  <c r="AP22" i="4"/>
  <c r="AG28" i="4"/>
  <c r="AG55" i="4" s="1"/>
  <c r="AP54" i="4"/>
  <c r="AP51" i="4"/>
  <c r="AD54" i="4"/>
  <c r="AO63" i="4"/>
  <c r="AK54" i="4"/>
  <c r="AP61" i="4"/>
  <c r="AK98" i="4"/>
  <c r="AO65" i="4"/>
  <c r="AO101" i="4" s="1"/>
  <c r="AD63" i="4"/>
  <c r="AJ63" i="4"/>
  <c r="AP58" i="4"/>
  <c r="AG101" i="4"/>
  <c r="AP67" i="4"/>
  <c r="AI98" i="4"/>
  <c r="AP66" i="4"/>
  <c r="AD98" i="4"/>
  <c r="AP98" i="4" s="1"/>
  <c r="AJ98" i="4"/>
  <c r="AP73" i="4"/>
  <c r="I51" i="3" l="1"/>
  <c r="I53" i="3" s="1"/>
  <c r="S9" i="3"/>
  <c r="AY73" i="4"/>
  <c r="AM73" i="1"/>
  <c r="AF73" i="1"/>
  <c r="AP63" i="4"/>
  <c r="AP59" i="4"/>
  <c r="E99" i="1"/>
  <c r="E101" i="1" s="1"/>
  <c r="F12" i="3" s="1"/>
  <c r="AJ99" i="4"/>
  <c r="AJ101" i="4" s="1"/>
  <c r="AY96" i="4"/>
  <c r="AF96" i="1"/>
  <c r="AM96" i="1"/>
  <c r="AW96" i="1"/>
  <c r="AY87" i="4"/>
  <c r="AM87" i="1"/>
  <c r="AF87" i="1"/>
  <c r="AY77" i="4"/>
  <c r="AM77" i="1"/>
  <c r="AF77" i="1"/>
  <c r="AY71" i="4"/>
  <c r="AM71" i="1"/>
  <c r="AF71" i="1"/>
  <c r="AY68" i="4"/>
  <c r="AM68" i="1"/>
  <c r="AF68" i="1"/>
  <c r="AA98" i="4"/>
  <c r="AX59" i="1"/>
  <c r="AX63" i="1" s="1"/>
  <c r="AV63" i="1"/>
  <c r="Q99" i="1"/>
  <c r="Q101" i="1" s="1"/>
  <c r="F30" i="3" s="1"/>
  <c r="I55" i="2"/>
  <c r="L101" i="2"/>
  <c r="AY85" i="4"/>
  <c r="AF85" i="1"/>
  <c r="AM85" i="1"/>
  <c r="AX67" i="1"/>
  <c r="AX98" i="1" s="1"/>
  <c r="AV98" i="1"/>
  <c r="AD99" i="4"/>
  <c r="AY86" i="4"/>
  <c r="AM86" i="1"/>
  <c r="AF86" i="1"/>
  <c r="U99" i="1"/>
  <c r="U101" i="1" s="1"/>
  <c r="F41" i="3" s="1"/>
  <c r="AP65" i="4"/>
  <c r="AP55" i="4"/>
  <c r="AY84" i="4"/>
  <c r="AF84" i="1"/>
  <c r="AM84" i="1"/>
  <c r="AY78" i="4"/>
  <c r="AM78" i="1"/>
  <c r="AF78" i="1"/>
  <c r="BA77" i="4"/>
  <c r="AZ77" i="4"/>
  <c r="AE77" i="4"/>
  <c r="AW73" i="1"/>
  <c r="AY72" i="4"/>
  <c r="AM72" i="1"/>
  <c r="AF72" i="1"/>
  <c r="AY69" i="4"/>
  <c r="AM69" i="1"/>
  <c r="AF69" i="1"/>
  <c r="AU98" i="1"/>
  <c r="AW50" i="1"/>
  <c r="F9" i="3"/>
  <c r="F51" i="3" s="1"/>
  <c r="M55" i="2"/>
  <c r="AE101" i="1"/>
  <c r="G24" i="3" s="1"/>
  <c r="AH99" i="1"/>
  <c r="AH101" i="1" s="1"/>
  <c r="AY79" i="4"/>
  <c r="AM79" i="1"/>
  <c r="AF79" i="1"/>
  <c r="AY70" i="4"/>
  <c r="AM70" i="1"/>
  <c r="AF70" i="1"/>
  <c r="AY50" i="4"/>
  <c r="AY50" i="1"/>
  <c r="AM50" i="1"/>
  <c r="AF50" i="1"/>
  <c r="AY44" i="4"/>
  <c r="AY44" i="1"/>
  <c r="AM44" i="1"/>
  <c r="AF44" i="1"/>
  <c r="M99" i="4"/>
  <c r="M101" i="4" s="1"/>
  <c r="AK55" i="4"/>
  <c r="AK99" i="4" s="1"/>
  <c r="AK101" i="4" s="1"/>
  <c r="AA98" i="1"/>
  <c r="AC64" i="1"/>
  <c r="AW64" i="1" s="1"/>
  <c r="AW98" i="1" s="1"/>
  <c r="AY80" i="4"/>
  <c r="AM80" i="1"/>
  <c r="AF80" i="1"/>
  <c r="AY46" i="4"/>
  <c r="AY46" i="1"/>
  <c r="AM46" i="1"/>
  <c r="AF46" i="1"/>
  <c r="AY40" i="4"/>
  <c r="AY40" i="1"/>
  <c r="AM40" i="1"/>
  <c r="AF40" i="1"/>
  <c r="AY36" i="4"/>
  <c r="AY36" i="1"/>
  <c r="AM36" i="1"/>
  <c r="AF36" i="1"/>
  <c r="AY32" i="4"/>
  <c r="AY32" i="1"/>
  <c r="AM32" i="1"/>
  <c r="AF32" i="1"/>
  <c r="AY23" i="4"/>
  <c r="AY23" i="1"/>
  <c r="AM23" i="1"/>
  <c r="AF23" i="1"/>
  <c r="AY19" i="4"/>
  <c r="AY19" i="1"/>
  <c r="AM19" i="1"/>
  <c r="AF19" i="1"/>
  <c r="P13" i="3"/>
  <c r="J13" i="3"/>
  <c r="W99" i="4"/>
  <c r="W101" i="4" s="1"/>
  <c r="AY76" i="4"/>
  <c r="AF76" i="1"/>
  <c r="AM76" i="1"/>
  <c r="AY59" i="4"/>
  <c r="AF59" i="1"/>
  <c r="AY59" i="1"/>
  <c r="AM59" i="1"/>
  <c r="Y55" i="1"/>
  <c r="Y99" i="1" s="1"/>
  <c r="Y101" i="1" s="1"/>
  <c r="F25" i="3" s="1"/>
  <c r="F99" i="4"/>
  <c r="F101" i="4" s="1"/>
  <c r="AW22" i="1"/>
  <c r="U55" i="4"/>
  <c r="U99" i="4" s="1"/>
  <c r="U101" i="4" s="1"/>
  <c r="AY82" i="4"/>
  <c r="AM82" i="1"/>
  <c r="AF82" i="1"/>
  <c r="AA58" i="4"/>
  <c r="C63" i="4"/>
  <c r="AW35" i="1"/>
  <c r="AY31" i="4"/>
  <c r="AM31" i="1"/>
  <c r="AF31" i="1"/>
  <c r="AY31" i="1"/>
  <c r="M98" i="2"/>
  <c r="F55" i="2"/>
  <c r="F99" i="2" s="1"/>
  <c r="F101" i="2" s="1"/>
  <c r="AY88" i="4"/>
  <c r="AM88" i="1"/>
  <c r="AF88" i="1"/>
  <c r="AW79" i="1"/>
  <c r="AW72" i="1"/>
  <c r="AW68" i="1"/>
  <c r="AN98" i="1"/>
  <c r="AU17" i="1"/>
  <c r="T55" i="4"/>
  <c r="T99" i="4" s="1"/>
  <c r="T101" i="4" s="1"/>
  <c r="L55" i="4"/>
  <c r="L99" i="4" s="1"/>
  <c r="L101" i="4" s="1"/>
  <c r="D55" i="4"/>
  <c r="D99" i="4" s="1"/>
  <c r="D101" i="4" s="1"/>
  <c r="W55" i="1"/>
  <c r="W99" i="1" s="1"/>
  <c r="W101" i="1" s="1"/>
  <c r="F43" i="3" s="1"/>
  <c r="AC12" i="1"/>
  <c r="AA17" i="1"/>
  <c r="AW59" i="1"/>
  <c r="AW19" i="1"/>
  <c r="Z55" i="4"/>
  <c r="Z99" i="4" s="1"/>
  <c r="Z101" i="4" s="1"/>
  <c r="AC56" i="1"/>
  <c r="AA57" i="1"/>
  <c r="AS54" i="4"/>
  <c r="AU29" i="4"/>
  <c r="AU54" i="4" s="1"/>
  <c r="O55" i="1"/>
  <c r="O99" i="1" s="1"/>
  <c r="O101" i="1" s="1"/>
  <c r="F28" i="3" s="1"/>
  <c r="AP101" i="1"/>
  <c r="AY48" i="4"/>
  <c r="AY48" i="1"/>
  <c r="AM48" i="1"/>
  <c r="AF48" i="1"/>
  <c r="AW44" i="1"/>
  <c r="AY42" i="4"/>
  <c r="AY42" i="1"/>
  <c r="AM42" i="1"/>
  <c r="AF42" i="1"/>
  <c r="AY27" i="4"/>
  <c r="AY27" i="1"/>
  <c r="AM27" i="1"/>
  <c r="AF27" i="1"/>
  <c r="J35" i="3"/>
  <c r="AY16" i="4"/>
  <c r="AY16" i="1"/>
  <c r="AM16" i="1"/>
  <c r="AF16" i="1"/>
  <c r="S99" i="4"/>
  <c r="S101" i="4" s="1"/>
  <c r="G98" i="2"/>
  <c r="D55" i="2"/>
  <c r="D99" i="2" s="1"/>
  <c r="D101" i="2" s="1"/>
  <c r="F104" i="2" s="1"/>
  <c r="AW85" i="1"/>
  <c r="AY83" i="4"/>
  <c r="AF83" i="1"/>
  <c r="AM83" i="1"/>
  <c r="AM58" i="4"/>
  <c r="AW58" i="4"/>
  <c r="M99" i="1"/>
  <c r="M101" i="1" s="1"/>
  <c r="F24" i="3" s="1"/>
  <c r="AY37" i="4"/>
  <c r="AM37" i="1"/>
  <c r="AF37" i="1"/>
  <c r="AY37" i="1"/>
  <c r="AA54" i="4"/>
  <c r="AY22" i="4"/>
  <c r="AM22" i="1"/>
  <c r="AF22" i="1"/>
  <c r="AY22" i="1"/>
  <c r="Q55" i="4"/>
  <c r="Q99" i="4" s="1"/>
  <c r="Q101" i="4" s="1"/>
  <c r="E55" i="4"/>
  <c r="E99" i="4" s="1"/>
  <c r="E101" i="4" s="1"/>
  <c r="P14" i="3"/>
  <c r="J14" i="3"/>
  <c r="AY97" i="4"/>
  <c r="AM97" i="1"/>
  <c r="AF97" i="1"/>
  <c r="AW97" i="1"/>
  <c r="AY94" i="4"/>
  <c r="AM94" i="1"/>
  <c r="AF94" i="1"/>
  <c r="AY92" i="4"/>
  <c r="AM92" i="1"/>
  <c r="AF92" i="1"/>
  <c r="AQ59" i="1"/>
  <c r="AQ63" i="1" s="1"/>
  <c r="AM51" i="1"/>
  <c r="AY51" i="4"/>
  <c r="AF51" i="1"/>
  <c r="AY51" i="1"/>
  <c r="AY47" i="4"/>
  <c r="AM47" i="1"/>
  <c r="AF47" i="1"/>
  <c r="AY47" i="1"/>
  <c r="AY43" i="4"/>
  <c r="AM43" i="1"/>
  <c r="AF43" i="1"/>
  <c r="AY43" i="1"/>
  <c r="AY39" i="4"/>
  <c r="AM39" i="1"/>
  <c r="AF39" i="1"/>
  <c r="AY39" i="1"/>
  <c r="AW18" i="1"/>
  <c r="AU24" i="1"/>
  <c r="AW39" i="1"/>
  <c r="AS28" i="4"/>
  <c r="AU25" i="4"/>
  <c r="AU28" i="4" s="1"/>
  <c r="AV24" i="1"/>
  <c r="AX18" i="1"/>
  <c r="AX24" i="1" s="1"/>
  <c r="K55" i="1"/>
  <c r="K99" i="1" s="1"/>
  <c r="K101" i="1" s="1"/>
  <c r="F21" i="3" s="1"/>
  <c r="AW15" i="1"/>
  <c r="J99" i="4"/>
  <c r="J101" i="4" s="1"/>
  <c r="X55" i="1"/>
  <c r="X99" i="1" s="1"/>
  <c r="X101" i="1" s="1"/>
  <c r="F46" i="3" s="1"/>
  <c r="P55" i="1"/>
  <c r="P99" i="1" s="1"/>
  <c r="P101" i="1" s="1"/>
  <c r="F34" i="3" s="1"/>
  <c r="H55" i="1"/>
  <c r="H99" i="1" s="1"/>
  <c r="H101" i="1" s="1"/>
  <c r="F17" i="3" s="1"/>
  <c r="AW83" i="1"/>
  <c r="AW69" i="1"/>
  <c r="G55" i="1"/>
  <c r="G99" i="1" s="1"/>
  <c r="G101" i="1" s="1"/>
  <c r="F16" i="3" s="1"/>
  <c r="O55" i="4"/>
  <c r="O99" i="4" s="1"/>
  <c r="O101" i="4" s="1"/>
  <c r="C17" i="4"/>
  <c r="C55" i="4" s="1"/>
  <c r="AA12" i="4"/>
  <c r="AY60" i="4"/>
  <c r="AM60" i="1"/>
  <c r="AF60" i="1"/>
  <c r="AY60" i="1"/>
  <c r="AW27" i="1"/>
  <c r="AY65" i="4"/>
  <c r="AM65" i="1"/>
  <c r="AF65" i="1"/>
  <c r="AY62" i="4"/>
  <c r="AM62" i="1"/>
  <c r="AF62" i="1"/>
  <c r="AY62" i="1"/>
  <c r="AW43" i="1"/>
  <c r="AU17" i="4"/>
  <c r="R55" i="4"/>
  <c r="R99" i="4" s="1"/>
  <c r="R101" i="4" s="1"/>
  <c r="AW67" i="1"/>
  <c r="AV54" i="1"/>
  <c r="AX29" i="1"/>
  <c r="AX54" i="1" s="1"/>
  <c r="AY34" i="4"/>
  <c r="AY34" i="1"/>
  <c r="AM34" i="1"/>
  <c r="AF34" i="1"/>
  <c r="AY30" i="4"/>
  <c r="AY30" i="1"/>
  <c r="AM30" i="1"/>
  <c r="AF30" i="1"/>
  <c r="AY21" i="4"/>
  <c r="AY21" i="1"/>
  <c r="AM21" i="1"/>
  <c r="AF21" i="1"/>
  <c r="AT99" i="1"/>
  <c r="AT101" i="1" s="1"/>
  <c r="P27" i="3"/>
  <c r="J27" i="3"/>
  <c r="F105" i="2"/>
  <c r="G54" i="2"/>
  <c r="G55" i="2" s="1"/>
  <c r="G99" i="2" s="1"/>
  <c r="G101" i="2" s="1"/>
  <c r="AY100" i="4"/>
  <c r="AZ100" i="4" s="1"/>
  <c r="AM100" i="1"/>
  <c r="AF100" i="1"/>
  <c r="AY61" i="4"/>
  <c r="AF61" i="1"/>
  <c r="AY61" i="1"/>
  <c r="AM61" i="1"/>
  <c r="AY26" i="4"/>
  <c r="AF26" i="1"/>
  <c r="AY26" i="1"/>
  <c r="AM26" i="1"/>
  <c r="AS99" i="1"/>
  <c r="AS101" i="1" s="1"/>
  <c r="I55" i="1"/>
  <c r="I99" i="1" s="1"/>
  <c r="I101" i="1" s="1"/>
  <c r="F18" i="3" s="1"/>
  <c r="V99" i="4"/>
  <c r="V101" i="4" s="1"/>
  <c r="AU54" i="1"/>
  <c r="AU28" i="1"/>
  <c r="AA24" i="4"/>
  <c r="AT55" i="4"/>
  <c r="AT99" i="4" s="1"/>
  <c r="AT101" i="4" s="1"/>
  <c r="N18" i="2"/>
  <c r="J55" i="2"/>
  <c r="AY66" i="4"/>
  <c r="AM66" i="1"/>
  <c r="AF66" i="1"/>
  <c r="AC58" i="1"/>
  <c r="AA63" i="1"/>
  <c r="AY33" i="4"/>
  <c r="AM33" i="1"/>
  <c r="AF33" i="1"/>
  <c r="AY33" i="1"/>
  <c r="AC18" i="1"/>
  <c r="AA24" i="1"/>
  <c r="AY14" i="4"/>
  <c r="AM14" i="1"/>
  <c r="AF14" i="1"/>
  <c r="AY14" i="1"/>
  <c r="AY90" i="4"/>
  <c r="AM90" i="1"/>
  <c r="AF90" i="1"/>
  <c r="AY81" i="4"/>
  <c r="AM81" i="1"/>
  <c r="AF81" i="1"/>
  <c r="AY74" i="4"/>
  <c r="AM74" i="1"/>
  <c r="AF74" i="1"/>
  <c r="AW36" i="1"/>
  <c r="AW23" i="1"/>
  <c r="AW16" i="1"/>
  <c r="AV17" i="1"/>
  <c r="X55" i="4"/>
  <c r="X99" i="4" s="1"/>
  <c r="X101" i="4" s="1"/>
  <c r="P55" i="4"/>
  <c r="P99" i="4" s="1"/>
  <c r="P101" i="4" s="1"/>
  <c r="H55" i="4"/>
  <c r="H99" i="4" s="1"/>
  <c r="H101" i="4" s="1"/>
  <c r="AW92" i="1"/>
  <c r="AB55" i="1"/>
  <c r="AB99" i="1" s="1"/>
  <c r="AB101" i="1" s="1"/>
  <c r="F45" i="3" s="1"/>
  <c r="K55" i="4"/>
  <c r="K99" i="4" s="1"/>
  <c r="K101" i="4" s="1"/>
  <c r="AW34" i="1"/>
  <c r="AY13" i="4"/>
  <c r="AM13" i="1"/>
  <c r="AF13" i="1"/>
  <c r="AY13" i="1"/>
  <c r="AM77" i="4"/>
  <c r="AW77" i="4"/>
  <c r="AW32" i="1"/>
  <c r="AK99" i="1"/>
  <c r="AK101" i="1" s="1"/>
  <c r="AS17" i="4"/>
  <c r="AW82" i="1"/>
  <c r="C57" i="4"/>
  <c r="AA56" i="4"/>
  <c r="AW26" i="1"/>
  <c r="AY52" i="4"/>
  <c r="AY52" i="1"/>
  <c r="AM52" i="1"/>
  <c r="AF52" i="1"/>
  <c r="AW46" i="1"/>
  <c r="AW40" i="1"/>
  <c r="AY38" i="4"/>
  <c r="AY38" i="1"/>
  <c r="AM38" i="1"/>
  <c r="AF38" i="1"/>
  <c r="P36" i="3"/>
  <c r="J36" i="3"/>
  <c r="P19" i="3"/>
  <c r="J19" i="3"/>
  <c r="D105" i="2"/>
  <c r="BA100" i="4"/>
  <c r="AE100" i="4"/>
  <c r="AW86" i="1"/>
  <c r="AW84" i="1"/>
  <c r="AY67" i="4"/>
  <c r="AF67" i="1"/>
  <c r="AM67" i="1"/>
  <c r="AF15" i="1"/>
  <c r="AY15" i="4"/>
  <c r="AY15" i="1"/>
  <c r="AM15" i="1"/>
  <c r="N99" i="4"/>
  <c r="N101" i="4" s="1"/>
  <c r="AY35" i="4"/>
  <c r="AM35" i="1"/>
  <c r="AF35" i="1"/>
  <c r="AY35" i="1"/>
  <c r="AC29" i="1"/>
  <c r="AA54" i="1"/>
  <c r="AC25" i="1"/>
  <c r="AA28" i="1"/>
  <c r="AA28" i="4"/>
  <c r="AR55" i="4"/>
  <c r="AR99" i="4" s="1"/>
  <c r="AR101" i="4" s="1"/>
  <c r="AI55" i="4"/>
  <c r="AI99" i="4" s="1"/>
  <c r="AI101" i="4" s="1"/>
  <c r="AY95" i="4"/>
  <c r="AM95" i="1"/>
  <c r="AF95" i="1"/>
  <c r="AW95" i="1"/>
  <c r="AY93" i="4"/>
  <c r="AM93" i="1"/>
  <c r="AF93" i="1"/>
  <c r="AY91" i="4"/>
  <c r="AM91" i="1"/>
  <c r="AF91" i="1"/>
  <c r="AY75" i="4"/>
  <c r="AM75" i="1"/>
  <c r="AF75" i="1"/>
  <c r="H51" i="3"/>
  <c r="H53" i="3" s="1"/>
  <c r="R9" i="3"/>
  <c r="AY53" i="4"/>
  <c r="AM53" i="1"/>
  <c r="AF53" i="1"/>
  <c r="AY53" i="1"/>
  <c r="AY49" i="4"/>
  <c r="AM49" i="1"/>
  <c r="AF49" i="1"/>
  <c r="AY49" i="1"/>
  <c r="AY45" i="4"/>
  <c r="AM45" i="1"/>
  <c r="AF45" i="1"/>
  <c r="AY45" i="1"/>
  <c r="AY41" i="4"/>
  <c r="AM41" i="1"/>
  <c r="AF41" i="1"/>
  <c r="AY41" i="1"/>
  <c r="AW37" i="1"/>
  <c r="AY20" i="4"/>
  <c r="AM20" i="1"/>
  <c r="AF20" i="1"/>
  <c r="AY20" i="1"/>
  <c r="AY89" i="4"/>
  <c r="AM89" i="1"/>
  <c r="AF89" i="1"/>
  <c r="AW47" i="1"/>
  <c r="AV28" i="1"/>
  <c r="AX25" i="1"/>
  <c r="AX28" i="1" s="1"/>
  <c r="AS24" i="4"/>
  <c r="AU18" i="4"/>
  <c r="AU24" i="4" s="1"/>
  <c r="AX17" i="1"/>
  <c r="T55" i="1"/>
  <c r="T99" i="1" s="1"/>
  <c r="T101" i="1" s="1"/>
  <c r="F40" i="3" s="1"/>
  <c r="L55" i="1"/>
  <c r="L99" i="1" s="1"/>
  <c r="L101" i="1" s="1"/>
  <c r="F22" i="3" s="1"/>
  <c r="D55" i="1"/>
  <c r="D99" i="1" s="1"/>
  <c r="D101" i="1" s="1"/>
  <c r="F10" i="3" s="1"/>
  <c r="AW91" i="1"/>
  <c r="AW81" i="1"/>
  <c r="AW76" i="1"/>
  <c r="AW61" i="1"/>
  <c r="AW41" i="1"/>
  <c r="AN17" i="1"/>
  <c r="AN55" i="1" s="1"/>
  <c r="G55" i="4"/>
  <c r="G99" i="4" s="1"/>
  <c r="G101" i="4" s="1"/>
  <c r="AW21" i="1"/>
  <c r="AW77" i="1"/>
  <c r="AW70" i="1"/>
  <c r="AW51" i="1"/>
  <c r="S55" i="1"/>
  <c r="S99" i="1" s="1"/>
  <c r="S101" i="1" s="1"/>
  <c r="F37" i="3" s="1"/>
  <c r="AL99" i="1"/>
  <c r="AL101" i="1" s="1"/>
  <c r="AW78" i="1"/>
  <c r="AW71" i="1"/>
  <c r="AW65" i="1"/>
  <c r="D98" i="4"/>
  <c r="AW53" i="1"/>
  <c r="AQ65" i="1" l="1"/>
  <c r="O14" i="3"/>
  <c r="P22" i="3"/>
  <c r="J22" i="3"/>
  <c r="AY25" i="4"/>
  <c r="AY28" i="4" s="1"/>
  <c r="AM25" i="1"/>
  <c r="AM28" i="1" s="1"/>
  <c r="AC28" i="1"/>
  <c r="AY28" i="1" s="1"/>
  <c r="AF25" i="1"/>
  <c r="AF28" i="1" s="1"/>
  <c r="AY25" i="1"/>
  <c r="AN99" i="1"/>
  <c r="AN101" i="1" s="1"/>
  <c r="J40" i="3"/>
  <c r="L36" i="3"/>
  <c r="K36" i="3"/>
  <c r="J45" i="3"/>
  <c r="AY18" i="4"/>
  <c r="AY24" i="4" s="1"/>
  <c r="AM18" i="1"/>
  <c r="AM24" i="1" s="1"/>
  <c r="AC24" i="1"/>
  <c r="AY24" i="1" s="1"/>
  <c r="AF18" i="1"/>
  <c r="AF24" i="1" s="1"/>
  <c r="AY18" i="1"/>
  <c r="L27" i="3"/>
  <c r="K27" i="3"/>
  <c r="AU55" i="4"/>
  <c r="AU99" i="4" s="1"/>
  <c r="AU101" i="4" s="1"/>
  <c r="P17" i="3"/>
  <c r="J17" i="3"/>
  <c r="AY12" i="4"/>
  <c r="AY17" i="4" s="1"/>
  <c r="AY12" i="1"/>
  <c r="AC17" i="1"/>
  <c r="AM12" i="1"/>
  <c r="AM17" i="1" s="1"/>
  <c r="AF12" i="1"/>
  <c r="AF17" i="1" s="1"/>
  <c r="AW12" i="1"/>
  <c r="AW17" i="1" s="1"/>
  <c r="P25" i="3"/>
  <c r="J25" i="3"/>
  <c r="M99" i="2"/>
  <c r="M101" i="2" s="1"/>
  <c r="AP99" i="4"/>
  <c r="AD101" i="4"/>
  <c r="P12" i="3"/>
  <c r="J12" i="3"/>
  <c r="J37" i="3"/>
  <c r="V9" i="3"/>
  <c r="R51" i="3"/>
  <c r="V51" i="3" s="1"/>
  <c r="AL100" i="4"/>
  <c r="AV100" i="4"/>
  <c r="AA17" i="4"/>
  <c r="AA55" i="4" s="1"/>
  <c r="AX55" i="1"/>
  <c r="AX99" i="1" s="1"/>
  <c r="AX101" i="1" s="1"/>
  <c r="AY29" i="4"/>
  <c r="AY54" i="4" s="1"/>
  <c r="AM29" i="1"/>
  <c r="AM54" i="1" s="1"/>
  <c r="AF29" i="1"/>
  <c r="AF54" i="1" s="1"/>
  <c r="AY29" i="1"/>
  <c r="AC54" i="1"/>
  <c r="AY54" i="1" s="1"/>
  <c r="T36" i="3"/>
  <c r="O36" i="3"/>
  <c r="AS55" i="4"/>
  <c r="AS99" i="4" s="1"/>
  <c r="AS101" i="4" s="1"/>
  <c r="AV55" i="1"/>
  <c r="AV99" i="1" s="1"/>
  <c r="AV101" i="1" s="1"/>
  <c r="AW25" i="1"/>
  <c r="AW28" i="1" s="1"/>
  <c r="E90" i="2"/>
  <c r="N90" i="2" s="1"/>
  <c r="E59" i="2"/>
  <c r="N59" i="2" s="1"/>
  <c r="E88" i="2"/>
  <c r="N88" i="2" s="1"/>
  <c r="E83" i="2"/>
  <c r="N83" i="2" s="1"/>
  <c r="E74" i="2"/>
  <c r="N74" i="2" s="1"/>
  <c r="E67" i="2"/>
  <c r="N67" i="2" s="1"/>
  <c r="E49" i="2"/>
  <c r="N49" i="2" s="1"/>
  <c r="E45" i="2"/>
  <c r="N45" i="2" s="1"/>
  <c r="E29" i="2"/>
  <c r="E25" i="2"/>
  <c r="E96" i="2"/>
  <c r="N96" i="2" s="1"/>
  <c r="E53" i="2"/>
  <c r="N53" i="2" s="1"/>
  <c r="E47" i="2"/>
  <c r="N47" i="2" s="1"/>
  <c r="E41" i="2"/>
  <c r="N41" i="2" s="1"/>
  <c r="E37" i="2"/>
  <c r="N37" i="2" s="1"/>
  <c r="E33" i="2"/>
  <c r="N33" i="2" s="1"/>
  <c r="E27" i="2"/>
  <c r="N27" i="2" s="1"/>
  <c r="E21" i="2"/>
  <c r="N21" i="2" s="1"/>
  <c r="E30" i="2"/>
  <c r="N30" i="2" s="1"/>
  <c r="E16" i="2"/>
  <c r="N16" i="2" s="1"/>
  <c r="E44" i="2"/>
  <c r="N44" i="2" s="1"/>
  <c r="E52" i="2"/>
  <c r="N52" i="2" s="1"/>
  <c r="E70" i="2"/>
  <c r="N70" i="2" s="1"/>
  <c r="E77" i="2"/>
  <c r="N77" i="2" s="1"/>
  <c r="E86" i="2"/>
  <c r="N86" i="2" s="1"/>
  <c r="E66" i="2"/>
  <c r="N66" i="2" s="1"/>
  <c r="E95" i="2"/>
  <c r="N95" i="2" s="1"/>
  <c r="E31" i="2"/>
  <c r="N31" i="2" s="1"/>
  <c r="E38" i="2"/>
  <c r="N38" i="2" s="1"/>
  <c r="E92" i="2"/>
  <c r="N92" i="2" s="1"/>
  <c r="E32" i="2"/>
  <c r="N32" i="2" s="1"/>
  <c r="E48" i="2"/>
  <c r="N48" i="2" s="1"/>
  <c r="E72" i="2"/>
  <c r="N72" i="2" s="1"/>
  <c r="E81" i="2"/>
  <c r="N81" i="2" s="1"/>
  <c r="E60" i="2"/>
  <c r="N60" i="2" s="1"/>
  <c r="E76" i="2"/>
  <c r="N76" i="2" s="1"/>
  <c r="E43" i="2"/>
  <c r="N43" i="2" s="1"/>
  <c r="E34" i="2"/>
  <c r="N34" i="2" s="1"/>
  <c r="E15" i="2"/>
  <c r="N15" i="2" s="1"/>
  <c r="E36" i="2"/>
  <c r="N36" i="2" s="1"/>
  <c r="E50" i="2"/>
  <c r="N50" i="2" s="1"/>
  <c r="E64" i="2"/>
  <c r="E75" i="2"/>
  <c r="N75" i="2" s="1"/>
  <c r="E79" i="2"/>
  <c r="N79" i="2" s="1"/>
  <c r="E91" i="2"/>
  <c r="N91" i="2" s="1"/>
  <c r="E97" i="2"/>
  <c r="N97" i="2" s="1"/>
  <c r="E13" i="2"/>
  <c r="E39" i="2"/>
  <c r="N39" i="2" s="1"/>
  <c r="E20" i="2"/>
  <c r="E14" i="2"/>
  <c r="N14" i="2" s="1"/>
  <c r="E22" i="2"/>
  <c r="N22" i="2" s="1"/>
  <c r="E40" i="2"/>
  <c r="N40" i="2" s="1"/>
  <c r="E68" i="2"/>
  <c r="N68" i="2" s="1"/>
  <c r="E84" i="2"/>
  <c r="N84" i="2" s="1"/>
  <c r="E94" i="2"/>
  <c r="N94" i="2" s="1"/>
  <c r="E51" i="2"/>
  <c r="N51" i="2" s="1"/>
  <c r="E62" i="2"/>
  <c r="N62" i="2" s="1"/>
  <c r="E93" i="2"/>
  <c r="N93" i="2" s="1"/>
  <c r="E65" i="2"/>
  <c r="N65" i="2" s="1"/>
  <c r="E80" i="2"/>
  <c r="N80" i="2" s="1"/>
  <c r="E85" i="2"/>
  <c r="N85" i="2" s="1"/>
  <c r="E46" i="2"/>
  <c r="N46" i="2" s="1"/>
  <c r="E58" i="2"/>
  <c r="E78" i="2"/>
  <c r="N78" i="2" s="1"/>
  <c r="E89" i="2"/>
  <c r="N89" i="2" s="1"/>
  <c r="E56" i="2"/>
  <c r="E61" i="2"/>
  <c r="N61" i="2" s="1"/>
  <c r="E69" i="2"/>
  <c r="N69" i="2" s="1"/>
  <c r="E73" i="2"/>
  <c r="N73" i="2" s="1"/>
  <c r="E82" i="2"/>
  <c r="N82" i="2" s="1"/>
  <c r="E87" i="2"/>
  <c r="N87" i="2" s="1"/>
  <c r="E71" i="2"/>
  <c r="N71" i="2" s="1"/>
  <c r="T27" i="3"/>
  <c r="O27" i="3"/>
  <c r="P16" i="3"/>
  <c r="J16" i="3"/>
  <c r="P34" i="3"/>
  <c r="J34" i="3"/>
  <c r="J21" i="3"/>
  <c r="AW24" i="1"/>
  <c r="K14" i="3"/>
  <c r="L14" i="3"/>
  <c r="L35" i="3"/>
  <c r="K35" i="3"/>
  <c r="J43" i="3"/>
  <c r="AU55" i="1"/>
  <c r="AU99" i="1" s="1"/>
  <c r="AU101" i="1" s="1"/>
  <c r="J9" i="3"/>
  <c r="L54" i="3"/>
  <c r="AL77" i="4"/>
  <c r="AV77" i="4"/>
  <c r="AP101" i="4"/>
  <c r="P10" i="3"/>
  <c r="J10" i="3"/>
  <c r="K19" i="3"/>
  <c r="L19" i="3"/>
  <c r="AA57" i="4"/>
  <c r="J18" i="3"/>
  <c r="P46" i="3"/>
  <c r="J46" i="3"/>
  <c r="L13" i="3"/>
  <c r="K13" i="3"/>
  <c r="P41" i="3"/>
  <c r="J41" i="3"/>
  <c r="W9" i="3"/>
  <c r="S51" i="3"/>
  <c r="W51" i="3" s="1"/>
  <c r="T19" i="3"/>
  <c r="O19" i="3"/>
  <c r="AY58" i="4"/>
  <c r="AY63" i="4" s="1"/>
  <c r="AC63" i="1"/>
  <c r="AM58" i="1"/>
  <c r="AM63" i="1" s="1"/>
  <c r="AF58" i="1"/>
  <c r="AF63" i="1" s="1"/>
  <c r="AY58" i="1"/>
  <c r="AW58" i="1"/>
  <c r="AW63" i="1" s="1"/>
  <c r="AW29" i="1"/>
  <c r="AW54" i="1" s="1"/>
  <c r="C99" i="4"/>
  <c r="C101" i="4" s="1"/>
  <c r="J24" i="3"/>
  <c r="J28" i="3"/>
  <c r="AY56" i="4"/>
  <c r="AY57" i="4" s="1"/>
  <c r="AC57" i="1"/>
  <c r="AY57" i="1" s="1"/>
  <c r="AM56" i="1"/>
  <c r="AM57" i="1" s="1"/>
  <c r="AF56" i="1"/>
  <c r="AF57" i="1" s="1"/>
  <c r="AY56" i="1"/>
  <c r="AW56" i="1"/>
  <c r="AW57" i="1" s="1"/>
  <c r="AA55" i="1"/>
  <c r="AA99" i="1" s="1"/>
  <c r="AA101" i="1" s="1"/>
  <c r="AC58" i="4"/>
  <c r="AA63" i="4"/>
  <c r="T13" i="3"/>
  <c r="O13" i="3"/>
  <c r="AY64" i="4"/>
  <c r="AY98" i="4" s="1"/>
  <c r="AM64" i="1"/>
  <c r="AM98" i="1" s="1"/>
  <c r="AC98" i="1"/>
  <c r="AF98" i="1" s="1"/>
  <c r="AF64" i="1"/>
  <c r="G51" i="3"/>
  <c r="M24" i="3"/>
  <c r="P24" i="3" s="1"/>
  <c r="Q24" i="3"/>
  <c r="J30" i="3"/>
  <c r="O24" i="3" l="1"/>
  <c r="T24" i="3"/>
  <c r="K30" i="3"/>
  <c r="L30" i="3"/>
  <c r="BA58" i="4"/>
  <c r="AE58" i="4"/>
  <c r="AZ58" i="4"/>
  <c r="L24" i="3"/>
  <c r="K24" i="3"/>
  <c r="T41" i="3"/>
  <c r="O41" i="3"/>
  <c r="T46" i="3"/>
  <c r="O46" i="3"/>
  <c r="K10" i="3"/>
  <c r="L10" i="3"/>
  <c r="K43" i="3"/>
  <c r="L43" i="3"/>
  <c r="L34" i="3"/>
  <c r="K34" i="3"/>
  <c r="Y27" i="3"/>
  <c r="X27" i="3"/>
  <c r="N56" i="2"/>
  <c r="N57" i="2" s="1"/>
  <c r="E57" i="2"/>
  <c r="N64" i="2"/>
  <c r="E98" i="2"/>
  <c r="N25" i="2"/>
  <c r="N28" i="2" s="1"/>
  <c r="E28" i="2"/>
  <c r="K37" i="3"/>
  <c r="L37" i="3"/>
  <c r="T25" i="3"/>
  <c r="O25" i="3"/>
  <c r="AM55" i="1"/>
  <c r="AM99" i="1" s="1"/>
  <c r="AM101" i="1" s="1"/>
  <c r="T17" i="3"/>
  <c r="O17" i="3"/>
  <c r="Y13" i="3"/>
  <c r="X13" i="3"/>
  <c r="T10" i="3"/>
  <c r="O10" i="3"/>
  <c r="T34" i="3"/>
  <c r="O34" i="3"/>
  <c r="N20" i="2"/>
  <c r="N24" i="2" s="1"/>
  <c r="E24" i="2"/>
  <c r="E54" i="2"/>
  <c r="N29" i="2"/>
  <c r="N54" i="2" s="1"/>
  <c r="Y36" i="3"/>
  <c r="X36" i="3"/>
  <c r="AC55" i="1"/>
  <c r="AY17" i="1"/>
  <c r="L40" i="3"/>
  <c r="K40" i="3"/>
  <c r="L22" i="3"/>
  <c r="K22" i="3"/>
  <c r="U24" i="3"/>
  <c r="Q51" i="3"/>
  <c r="L28" i="3"/>
  <c r="K28" i="3"/>
  <c r="L18" i="3"/>
  <c r="K18" i="3"/>
  <c r="J51" i="3"/>
  <c r="L16" i="3"/>
  <c r="K16" i="3"/>
  <c r="AA99" i="4"/>
  <c r="AA101" i="4" s="1"/>
  <c r="L12" i="3"/>
  <c r="K12" i="3"/>
  <c r="AW55" i="1"/>
  <c r="AW99" i="1" s="1"/>
  <c r="AW101" i="1" s="1"/>
  <c r="T22" i="3"/>
  <c r="O22" i="3"/>
  <c r="X19" i="3"/>
  <c r="Y19" i="3"/>
  <c r="L41" i="3"/>
  <c r="K41" i="3"/>
  <c r="K46" i="3"/>
  <c r="L46" i="3"/>
  <c r="L9" i="3"/>
  <c r="L51" i="3" s="1"/>
  <c r="K9" i="3"/>
  <c r="L21" i="3"/>
  <c r="K21" i="3"/>
  <c r="T16" i="3"/>
  <c r="O16" i="3"/>
  <c r="E63" i="2"/>
  <c r="N58" i="2"/>
  <c r="N63" i="2" s="1"/>
  <c r="E17" i="2"/>
  <c r="N13" i="2"/>
  <c r="N17" i="2" s="1"/>
  <c r="N55" i="2" s="1"/>
  <c r="T12" i="3"/>
  <c r="O12" i="3"/>
  <c r="L25" i="3"/>
  <c r="K25" i="3"/>
  <c r="AF55" i="1"/>
  <c r="AY55" i="4"/>
  <c r="AY99" i="4" s="1"/>
  <c r="AY101" i="4" s="1"/>
  <c r="L17" i="3"/>
  <c r="K17" i="3"/>
  <c r="K51" i="3" s="1"/>
  <c r="L45" i="3"/>
  <c r="K45" i="3"/>
  <c r="Y14" i="3"/>
  <c r="X14" i="3"/>
  <c r="AQ98" i="1"/>
  <c r="AQ99" i="1" s="1"/>
  <c r="X16" i="3" l="1"/>
  <c r="Y16" i="3"/>
  <c r="Y34" i="3"/>
  <c r="X34" i="3"/>
  <c r="X25" i="3"/>
  <c r="Y25" i="3"/>
  <c r="X24" i="3"/>
  <c r="Y24" i="3"/>
  <c r="AQ101" i="1"/>
  <c r="E55" i="2"/>
  <c r="E99" i="2" s="1"/>
  <c r="E101" i="2" s="1"/>
  <c r="E105" i="2" s="1"/>
  <c r="Y22" i="3"/>
  <c r="X22" i="3"/>
  <c r="E59" i="3"/>
  <c r="L55" i="3" s="1"/>
  <c r="L56" i="3" s="1"/>
  <c r="AY55" i="1"/>
  <c r="AC99" i="1"/>
  <c r="X17" i="3"/>
  <c r="Y17" i="3"/>
  <c r="Y41" i="3"/>
  <c r="X41" i="3"/>
  <c r="Y12" i="3"/>
  <c r="X12" i="3"/>
  <c r="Y10" i="3"/>
  <c r="X10" i="3"/>
  <c r="N98" i="2"/>
  <c r="Y46" i="3"/>
  <c r="X46" i="3"/>
  <c r="AV58" i="4"/>
  <c r="AL58" i="4"/>
  <c r="AC101" i="1" l="1"/>
  <c r="AF99" i="1"/>
  <c r="AF101" i="1" s="1"/>
  <c r="N99" i="2"/>
  <c r="N101" i="2" s="1"/>
  <c r="M35" i="3"/>
  <c r="P35" i="3" s="1"/>
  <c r="M37" i="3"/>
  <c r="P37" i="3" s="1"/>
  <c r="M43" i="3"/>
  <c r="P43" i="3" s="1"/>
  <c r="M30" i="3"/>
  <c r="P30" i="3" s="1"/>
  <c r="M45" i="3"/>
  <c r="P45" i="3" s="1"/>
  <c r="M21" i="3"/>
  <c r="P21" i="3" s="1"/>
  <c r="M9" i="3"/>
  <c r="M18" i="3"/>
  <c r="P18" i="3" s="1"/>
  <c r="M28" i="3"/>
  <c r="P28" i="3" s="1"/>
  <c r="M40" i="3"/>
  <c r="P40" i="3" s="1"/>
  <c r="O21" i="3" l="1"/>
  <c r="T21" i="3"/>
  <c r="K107" i="4" s="1"/>
  <c r="T28" i="3"/>
  <c r="O107" i="4" s="1"/>
  <c r="O28" i="3"/>
  <c r="T45" i="3"/>
  <c r="AB107" i="4" s="1"/>
  <c r="O45" i="3"/>
  <c r="T35" i="3"/>
  <c r="R107" i="4" s="1"/>
  <c r="O35" i="3"/>
  <c r="AC106" i="1"/>
  <c r="J53" i="3"/>
  <c r="T30" i="3"/>
  <c r="Q107" i="4" s="1"/>
  <c r="O30" i="3"/>
  <c r="T40" i="3"/>
  <c r="T107" i="4" s="1"/>
  <c r="O40" i="3"/>
  <c r="T37" i="3"/>
  <c r="S107" i="4" s="1"/>
  <c r="O37" i="3"/>
  <c r="T18" i="3"/>
  <c r="I107" i="4" s="1"/>
  <c r="O18" i="3"/>
  <c r="M51" i="3"/>
  <c r="P9" i="3"/>
  <c r="T43" i="3"/>
  <c r="W107" i="4" s="1"/>
  <c r="O43" i="3"/>
  <c r="Y37" i="3" l="1"/>
  <c r="X37" i="3"/>
  <c r="S108" i="4"/>
  <c r="Y30" i="3"/>
  <c r="X30" i="3"/>
  <c r="Q108" i="4"/>
  <c r="Y35" i="3"/>
  <c r="X35" i="3"/>
  <c r="R108" i="4"/>
  <c r="Y28" i="3"/>
  <c r="X28" i="3"/>
  <c r="O108" i="4"/>
  <c r="Y43" i="3"/>
  <c r="X43" i="3"/>
  <c r="W108" i="4"/>
  <c r="Y40" i="3"/>
  <c r="X40" i="3"/>
  <c r="T108" i="4"/>
  <c r="Y45" i="3"/>
  <c r="X45" i="3"/>
  <c r="T9" i="3"/>
  <c r="C107" i="4" s="1"/>
  <c r="O9" i="3"/>
  <c r="P51" i="3"/>
  <c r="T51" i="3" s="1"/>
  <c r="Y18" i="3"/>
  <c r="X18" i="3"/>
  <c r="I108" i="4"/>
  <c r="AB18" i="4"/>
  <c r="AB21" i="4"/>
  <c r="AB27" i="4"/>
  <c r="AB42" i="4"/>
  <c r="AB68" i="4"/>
  <c r="AB72" i="4"/>
  <c r="AB79" i="4"/>
  <c r="AB62" i="4"/>
  <c r="AB88" i="4"/>
  <c r="AB37" i="4"/>
  <c r="AB45" i="4"/>
  <c r="AB53" i="4"/>
  <c r="AB82" i="4"/>
  <c r="AB93" i="4"/>
  <c r="AB97" i="4"/>
  <c r="AB15" i="4"/>
  <c r="AB26" i="4"/>
  <c r="AB78" i="4"/>
  <c r="AB40" i="4"/>
  <c r="AB70" i="4"/>
  <c r="AB80" i="4"/>
  <c r="AB52" i="4"/>
  <c r="AB64" i="4"/>
  <c r="AB86" i="4"/>
  <c r="AB56" i="4"/>
  <c r="AB81" i="4"/>
  <c r="AB89" i="4"/>
  <c r="AB22" i="4"/>
  <c r="AB31" i="4"/>
  <c r="AB39" i="4"/>
  <c r="AB47" i="4"/>
  <c r="AB75" i="4"/>
  <c r="AB94" i="4"/>
  <c r="AB50" i="4"/>
  <c r="AB19" i="4"/>
  <c r="AB46" i="4"/>
  <c r="AB30" i="4"/>
  <c r="AB87" i="4"/>
  <c r="AB96" i="4"/>
  <c r="AB74" i="4"/>
  <c r="AB90" i="4"/>
  <c r="AB84" i="4"/>
  <c r="AB13" i="4"/>
  <c r="AB14" i="4"/>
  <c r="AB33" i="4"/>
  <c r="AB41" i="4"/>
  <c r="AB49" i="4"/>
  <c r="AB66" i="4"/>
  <c r="AB91" i="4"/>
  <c r="AB95" i="4"/>
  <c r="AB20" i="4"/>
  <c r="AB25" i="4"/>
  <c r="AB32" i="4"/>
  <c r="AB48" i="4"/>
  <c r="AB34" i="4"/>
  <c r="AB71" i="4"/>
  <c r="AB12" i="4"/>
  <c r="AB38" i="4"/>
  <c r="AB69" i="4"/>
  <c r="AB73" i="4"/>
  <c r="AB16" i="4"/>
  <c r="AB23" i="4"/>
  <c r="AB36" i="4"/>
  <c r="AB44" i="4"/>
  <c r="AB60" i="4"/>
  <c r="AB65" i="4"/>
  <c r="AB85" i="4"/>
  <c r="AB29" i="4"/>
  <c r="AB35" i="4"/>
  <c r="AB43" i="4"/>
  <c r="AB51" i="4"/>
  <c r="AB92" i="4"/>
  <c r="AB61" i="4"/>
  <c r="AB59" i="4"/>
  <c r="AB67" i="4"/>
  <c r="AB76" i="4"/>
  <c r="AB83" i="4"/>
  <c r="X21" i="3"/>
  <c r="Y21" i="3"/>
  <c r="K108" i="4"/>
  <c r="AW67" i="4" l="1"/>
  <c r="AM67" i="4"/>
  <c r="AC67" i="4"/>
  <c r="AW36" i="4"/>
  <c r="AM36" i="4"/>
  <c r="AC36" i="4"/>
  <c r="AW69" i="4"/>
  <c r="AM69" i="4"/>
  <c r="AC69" i="4"/>
  <c r="AW20" i="4"/>
  <c r="AM20" i="4"/>
  <c r="AC20" i="4"/>
  <c r="AW49" i="4"/>
  <c r="AM49" i="4"/>
  <c r="AC49" i="4"/>
  <c r="AW96" i="4"/>
  <c r="AM96" i="4"/>
  <c r="AC96" i="4"/>
  <c r="AW19" i="4"/>
  <c r="AM19" i="4"/>
  <c r="AC19" i="4"/>
  <c r="AW47" i="4"/>
  <c r="AM47" i="4"/>
  <c r="AC47" i="4"/>
  <c r="AW89" i="4"/>
  <c r="AM89" i="4"/>
  <c r="AC89" i="4"/>
  <c r="AB98" i="4"/>
  <c r="AM98" i="4" s="1"/>
  <c r="AM64" i="4"/>
  <c r="AW64" i="4"/>
  <c r="AC64" i="4"/>
  <c r="AW97" i="4"/>
  <c r="AM97" i="4"/>
  <c r="AC97" i="4"/>
  <c r="AW45" i="4"/>
  <c r="AM45" i="4"/>
  <c r="AC45" i="4"/>
  <c r="AW79" i="4"/>
  <c r="AM79" i="4"/>
  <c r="AC79" i="4"/>
  <c r="AM27" i="4"/>
  <c r="AW27" i="4"/>
  <c r="AC27" i="4"/>
  <c r="AW59" i="4"/>
  <c r="AM59" i="4"/>
  <c r="AC59" i="4"/>
  <c r="AB63" i="4"/>
  <c r="AW43" i="4"/>
  <c r="AM43" i="4"/>
  <c r="AC43" i="4"/>
  <c r="AW65" i="4"/>
  <c r="AM65" i="4"/>
  <c r="AC65" i="4"/>
  <c r="AW23" i="4"/>
  <c r="AM23" i="4"/>
  <c r="AC23" i="4"/>
  <c r="AW38" i="4"/>
  <c r="AM38" i="4"/>
  <c r="AC38" i="4"/>
  <c r="AW48" i="4"/>
  <c r="AM48" i="4"/>
  <c r="AC48" i="4"/>
  <c r="AW95" i="4"/>
  <c r="AM95" i="4"/>
  <c r="AC95" i="4"/>
  <c r="AW41" i="4"/>
  <c r="AM41" i="4"/>
  <c r="AC41" i="4"/>
  <c r="AM84" i="4"/>
  <c r="AW84" i="4"/>
  <c r="AC84" i="4"/>
  <c r="AW87" i="4"/>
  <c r="AM87" i="4"/>
  <c r="AC87" i="4"/>
  <c r="AM50" i="4"/>
  <c r="AW50" i="4"/>
  <c r="AC50" i="4"/>
  <c r="AW39" i="4"/>
  <c r="AM39" i="4"/>
  <c r="AC39" i="4"/>
  <c r="AM81" i="4"/>
  <c r="AW81" i="4"/>
  <c r="AC81" i="4"/>
  <c r="AW52" i="4"/>
  <c r="AM52" i="4"/>
  <c r="AC52" i="4"/>
  <c r="AW78" i="4"/>
  <c r="AM78" i="4"/>
  <c r="AC78" i="4"/>
  <c r="AW93" i="4"/>
  <c r="AM93" i="4"/>
  <c r="AC93" i="4"/>
  <c r="AW37" i="4"/>
  <c r="AM37" i="4"/>
  <c r="AC37" i="4"/>
  <c r="AW72" i="4"/>
  <c r="AM72" i="4"/>
  <c r="AC72" i="4"/>
  <c r="AW21" i="4"/>
  <c r="AM21" i="4"/>
  <c r="AC21" i="4"/>
  <c r="AW61" i="4"/>
  <c r="AM61" i="4"/>
  <c r="AC61" i="4"/>
  <c r="AW16" i="4"/>
  <c r="AM16" i="4"/>
  <c r="AC16" i="4"/>
  <c r="AW32" i="4"/>
  <c r="AM32" i="4"/>
  <c r="AC32" i="4"/>
  <c r="AM30" i="4"/>
  <c r="AW30" i="4"/>
  <c r="AC30" i="4"/>
  <c r="AW80" i="4"/>
  <c r="AM80" i="4"/>
  <c r="AC80" i="4"/>
  <c r="AW83" i="4"/>
  <c r="AM83" i="4"/>
  <c r="AC83" i="4"/>
  <c r="AW35" i="4"/>
  <c r="AM35" i="4"/>
  <c r="AC35" i="4"/>
  <c r="AW60" i="4"/>
  <c r="AM60" i="4"/>
  <c r="AC60" i="4"/>
  <c r="AB17" i="4"/>
  <c r="AW12" i="4"/>
  <c r="AM12" i="4"/>
  <c r="AC12" i="4"/>
  <c r="AM91" i="4"/>
  <c r="AW91" i="4"/>
  <c r="AC91" i="4"/>
  <c r="AM33" i="4"/>
  <c r="AW33" i="4"/>
  <c r="AC33" i="4"/>
  <c r="AW90" i="4"/>
  <c r="AM90" i="4"/>
  <c r="AC90" i="4"/>
  <c r="AW94" i="4"/>
  <c r="AM94" i="4"/>
  <c r="AC94" i="4"/>
  <c r="AW31" i="4"/>
  <c r="AM31" i="4"/>
  <c r="AC31" i="4"/>
  <c r="AB57" i="4"/>
  <c r="AW56" i="4"/>
  <c r="AW57" i="4" s="1"/>
  <c r="AM56" i="4"/>
  <c r="AM57" i="4" s="1"/>
  <c r="AC56" i="4"/>
  <c r="AW26" i="4"/>
  <c r="AM26" i="4"/>
  <c r="AC26" i="4"/>
  <c r="AW82" i="4"/>
  <c r="AM82" i="4"/>
  <c r="AC82" i="4"/>
  <c r="AW88" i="4"/>
  <c r="AM88" i="4"/>
  <c r="AC88" i="4"/>
  <c r="AM68" i="4"/>
  <c r="AW68" i="4"/>
  <c r="AC68" i="4"/>
  <c r="AB24" i="4"/>
  <c r="AW18" i="4"/>
  <c r="AM18" i="4"/>
  <c r="AM24" i="4" s="1"/>
  <c r="AC18" i="4"/>
  <c r="AM76" i="4"/>
  <c r="AW76" i="4"/>
  <c r="AC76" i="4"/>
  <c r="AM92" i="4"/>
  <c r="AW92" i="4"/>
  <c r="AC92" i="4"/>
  <c r="AB54" i="4"/>
  <c r="AW29" i="4"/>
  <c r="AM29" i="4"/>
  <c r="AC29" i="4"/>
  <c r="AW44" i="4"/>
  <c r="AM44" i="4"/>
  <c r="AC44" i="4"/>
  <c r="AW73" i="4"/>
  <c r="AM73" i="4"/>
  <c r="AC73" i="4"/>
  <c r="AW71" i="4"/>
  <c r="AM71" i="4"/>
  <c r="AC71" i="4"/>
  <c r="AB28" i="4"/>
  <c r="AW25" i="4"/>
  <c r="AW28" i="4" s="1"/>
  <c r="AM25" i="4"/>
  <c r="AC25" i="4"/>
  <c r="AW66" i="4"/>
  <c r="AM66" i="4"/>
  <c r="AC66" i="4"/>
  <c r="AW14" i="4"/>
  <c r="AM14" i="4"/>
  <c r="AC14" i="4"/>
  <c r="AM74" i="4"/>
  <c r="AW74" i="4"/>
  <c r="AC74" i="4"/>
  <c r="AW46" i="4"/>
  <c r="AM46" i="4"/>
  <c r="AC46" i="4"/>
  <c r="AM75" i="4"/>
  <c r="AW75" i="4"/>
  <c r="AC75" i="4"/>
  <c r="AW22" i="4"/>
  <c r="AM22" i="4"/>
  <c r="AC22" i="4"/>
  <c r="AM86" i="4"/>
  <c r="AW86" i="4"/>
  <c r="AC86" i="4"/>
  <c r="AW70" i="4"/>
  <c r="AM70" i="4"/>
  <c r="AC70" i="4"/>
  <c r="AW15" i="4"/>
  <c r="AM15" i="4"/>
  <c r="AC15" i="4"/>
  <c r="AW53" i="4"/>
  <c r="AM53" i="4"/>
  <c r="AC53" i="4"/>
  <c r="AW62" i="4"/>
  <c r="AM62" i="4"/>
  <c r="AC62" i="4"/>
  <c r="AW42" i="4"/>
  <c r="AM42" i="4"/>
  <c r="AC42" i="4"/>
  <c r="Y9" i="3"/>
  <c r="Y51" i="3" s="1"/>
  <c r="X9" i="3"/>
  <c r="X51" i="3" s="1"/>
  <c r="C108" i="4"/>
  <c r="O51" i="3"/>
  <c r="AW51" i="4"/>
  <c r="AM51" i="4"/>
  <c r="AC51" i="4"/>
  <c r="AW85" i="4"/>
  <c r="AM85" i="4"/>
  <c r="AC85" i="4"/>
  <c r="AW34" i="4"/>
  <c r="AM34" i="4"/>
  <c r="AC34" i="4"/>
  <c r="AW13" i="4"/>
  <c r="AM13" i="4"/>
  <c r="AC13" i="4"/>
  <c r="AW40" i="4"/>
  <c r="AM40" i="4"/>
  <c r="AC40" i="4"/>
  <c r="AE85" i="4" l="1"/>
  <c r="BA85" i="4"/>
  <c r="BA53" i="4"/>
  <c r="AE53" i="4"/>
  <c r="BA22" i="4"/>
  <c r="AZ22" i="4"/>
  <c r="AE22" i="4"/>
  <c r="AZ14" i="4"/>
  <c r="BA14" i="4"/>
  <c r="AE14" i="4"/>
  <c r="BA44" i="4"/>
  <c r="AE44" i="4"/>
  <c r="AZ44" i="4"/>
  <c r="AM54" i="4"/>
  <c r="AE88" i="4"/>
  <c r="BA88" i="4"/>
  <c r="BA94" i="4"/>
  <c r="AZ94" i="4"/>
  <c r="AE94" i="4"/>
  <c r="BA12" i="4"/>
  <c r="AZ12" i="4"/>
  <c r="AE12" i="4"/>
  <c r="AC17" i="4"/>
  <c r="BA60" i="4"/>
  <c r="AZ60" i="4"/>
  <c r="AE60" i="4"/>
  <c r="BA30" i="4"/>
  <c r="AZ30" i="4"/>
  <c r="AE30" i="4"/>
  <c r="BA21" i="4"/>
  <c r="AZ21" i="4"/>
  <c r="AE21" i="4"/>
  <c r="AZ78" i="4"/>
  <c r="AE78" i="4"/>
  <c r="BA78" i="4"/>
  <c r="BA50" i="4"/>
  <c r="AE50" i="4"/>
  <c r="AZ95" i="4"/>
  <c r="BA95" i="4"/>
  <c r="AE95" i="4"/>
  <c r="AZ65" i="4"/>
  <c r="AE65" i="4"/>
  <c r="BA65" i="4"/>
  <c r="AM63" i="4"/>
  <c r="BA45" i="4"/>
  <c r="AZ45" i="4"/>
  <c r="AE45" i="4"/>
  <c r="AZ19" i="4"/>
  <c r="AE19" i="4"/>
  <c r="BA19" i="4"/>
  <c r="AE69" i="4"/>
  <c r="BA69" i="4"/>
  <c r="BA34" i="4"/>
  <c r="AZ34" i="4"/>
  <c r="AE34" i="4"/>
  <c r="AE62" i="4"/>
  <c r="BA62" i="4"/>
  <c r="AZ62" i="4"/>
  <c r="AZ86" i="4"/>
  <c r="AE86" i="4"/>
  <c r="BA86" i="4"/>
  <c r="AZ74" i="4"/>
  <c r="AE74" i="4"/>
  <c r="BA74" i="4"/>
  <c r="AZ73" i="4"/>
  <c r="AE73" i="4"/>
  <c r="BA73" i="4"/>
  <c r="AW54" i="4"/>
  <c r="AC24" i="4"/>
  <c r="AZ24" i="4" s="1"/>
  <c r="BA18" i="4"/>
  <c r="AE18" i="4"/>
  <c r="AZ18" i="4"/>
  <c r="BA68" i="4"/>
  <c r="AE68" i="4"/>
  <c r="BA56" i="4"/>
  <c r="BA57" i="4" s="1"/>
  <c r="AE56" i="4"/>
  <c r="AC57" i="4"/>
  <c r="BA31" i="4"/>
  <c r="AZ31" i="4"/>
  <c r="AE31" i="4"/>
  <c r="AZ91" i="4"/>
  <c r="BA91" i="4"/>
  <c r="AE91" i="4"/>
  <c r="AM17" i="4"/>
  <c r="AM55" i="4" s="1"/>
  <c r="AE80" i="4"/>
  <c r="BA80" i="4"/>
  <c r="AZ61" i="4"/>
  <c r="AE61" i="4"/>
  <c r="BA61" i="4"/>
  <c r="BA93" i="4"/>
  <c r="AE93" i="4"/>
  <c r="BA39" i="4"/>
  <c r="AZ39" i="4"/>
  <c r="AE39" i="4"/>
  <c r="BA41" i="4"/>
  <c r="AZ41" i="4"/>
  <c r="AE41" i="4"/>
  <c r="BA23" i="4"/>
  <c r="AZ23" i="4"/>
  <c r="AE23" i="4"/>
  <c r="AW63" i="4"/>
  <c r="AE79" i="4"/>
  <c r="BA79" i="4"/>
  <c r="BA47" i="4"/>
  <c r="AE47" i="4"/>
  <c r="BA20" i="4"/>
  <c r="AE20" i="4"/>
  <c r="BA13" i="4"/>
  <c r="AZ13" i="4"/>
  <c r="AE13" i="4"/>
  <c r="P54" i="3"/>
  <c r="O55" i="3"/>
  <c r="BA42" i="4"/>
  <c r="AZ42" i="4"/>
  <c r="AE42" i="4"/>
  <c r="BA70" i="4"/>
  <c r="AE70" i="4"/>
  <c r="BA46" i="4"/>
  <c r="AZ46" i="4"/>
  <c r="AE46" i="4"/>
  <c r="AC28" i="4"/>
  <c r="AZ28" i="4" s="1"/>
  <c r="AZ25" i="4"/>
  <c r="AE25" i="4"/>
  <c r="BA25" i="4"/>
  <c r="BA28" i="4" s="1"/>
  <c r="AZ71" i="4"/>
  <c r="AE71" i="4"/>
  <c r="BA71" i="4"/>
  <c r="BA76" i="4"/>
  <c r="AE76" i="4"/>
  <c r="BA26" i="4"/>
  <c r="AZ26" i="4"/>
  <c r="AE26" i="4"/>
  <c r="BA33" i="4"/>
  <c r="AZ33" i="4"/>
  <c r="AE33" i="4"/>
  <c r="AW17" i="4"/>
  <c r="AW55" i="4" s="1"/>
  <c r="BA83" i="4"/>
  <c r="AZ83" i="4"/>
  <c r="AE83" i="4"/>
  <c r="AZ16" i="4"/>
  <c r="BA16" i="4"/>
  <c r="AE16" i="4"/>
  <c r="BA37" i="4"/>
  <c r="AZ37" i="4"/>
  <c r="AE37" i="4"/>
  <c r="BA81" i="4"/>
  <c r="AE81" i="4"/>
  <c r="BA84" i="4"/>
  <c r="AE84" i="4"/>
  <c r="BA38" i="4"/>
  <c r="AZ38" i="4"/>
  <c r="AE38" i="4"/>
  <c r="AZ27" i="4"/>
  <c r="AE27" i="4"/>
  <c r="BA27" i="4"/>
  <c r="AC98" i="4"/>
  <c r="AZ64" i="4"/>
  <c r="AE64" i="4"/>
  <c r="BA64" i="4"/>
  <c r="BA89" i="4"/>
  <c r="AE89" i="4"/>
  <c r="BA49" i="4"/>
  <c r="AE49" i="4"/>
  <c r="BA67" i="4"/>
  <c r="AE67" i="4"/>
  <c r="BA40" i="4"/>
  <c r="AZ40" i="4"/>
  <c r="AE40" i="4"/>
  <c r="BA51" i="4"/>
  <c r="AE51" i="4"/>
  <c r="BA15" i="4"/>
  <c r="AE15" i="4"/>
  <c r="BA75" i="4"/>
  <c r="AE75" i="4"/>
  <c r="BA66" i="4"/>
  <c r="AE66" i="4"/>
  <c r="AM28" i="4"/>
  <c r="AC54" i="4"/>
  <c r="AZ54" i="4" s="1"/>
  <c r="AZ29" i="4"/>
  <c r="AE29" i="4"/>
  <c r="BA29" i="4"/>
  <c r="BA92" i="4"/>
  <c r="AE92" i="4"/>
  <c r="AZ92" i="4"/>
  <c r="AW24" i="4"/>
  <c r="BA82" i="4"/>
  <c r="AE82" i="4"/>
  <c r="BA90" i="4"/>
  <c r="AE90" i="4"/>
  <c r="AB55" i="4"/>
  <c r="AB99" i="4" s="1"/>
  <c r="BA35" i="4"/>
  <c r="AZ35" i="4"/>
  <c r="AE35" i="4"/>
  <c r="BA32" i="4"/>
  <c r="AZ32" i="4"/>
  <c r="AE32" i="4"/>
  <c r="AZ72" i="4"/>
  <c r="AE72" i="4"/>
  <c r="BA72" i="4"/>
  <c r="BA52" i="4"/>
  <c r="AE52" i="4"/>
  <c r="BA87" i="4"/>
  <c r="AE87" i="4"/>
  <c r="AZ48" i="4"/>
  <c r="AE48" i="4"/>
  <c r="BA48" i="4"/>
  <c r="BA43" i="4"/>
  <c r="AZ43" i="4"/>
  <c r="AE43" i="4"/>
  <c r="AE59" i="4"/>
  <c r="BA59" i="4"/>
  <c r="BA63" i="4" s="1"/>
  <c r="AZ59" i="4"/>
  <c r="AC63" i="4"/>
  <c r="AZ63" i="4" s="1"/>
  <c r="AZ97" i="4"/>
  <c r="AE97" i="4"/>
  <c r="BA97" i="4"/>
  <c r="AW98" i="4"/>
  <c r="AE96" i="4"/>
  <c r="BA96" i="4"/>
  <c r="AZ96" i="4"/>
  <c r="BA36" i="4"/>
  <c r="AZ36" i="4"/>
  <c r="AE36" i="4"/>
  <c r="AV36" i="4" l="1"/>
  <c r="AL36" i="4"/>
  <c r="AV32" i="4"/>
  <c r="AL32" i="4"/>
  <c r="AV66" i="4"/>
  <c r="AL66" i="4"/>
  <c r="AV15" i="4"/>
  <c r="AL15" i="4"/>
  <c r="AV40" i="4"/>
  <c r="AL40" i="4"/>
  <c r="AZ98" i="4"/>
  <c r="AE98" i="4"/>
  <c r="AL98" i="4" s="1"/>
  <c r="AV38" i="4"/>
  <c r="AL38" i="4"/>
  <c r="AW99" i="4"/>
  <c r="AW101" i="4" s="1"/>
  <c r="AV26" i="4"/>
  <c r="AL26" i="4"/>
  <c r="AV46" i="4"/>
  <c r="AL46" i="4"/>
  <c r="AV23" i="4"/>
  <c r="AL23" i="4"/>
  <c r="AL61" i="4"/>
  <c r="AV61" i="4"/>
  <c r="AV31" i="4"/>
  <c r="AL31" i="4"/>
  <c r="AE57" i="4"/>
  <c r="AV56" i="4"/>
  <c r="AV57" i="4" s="1"/>
  <c r="AL56" i="4"/>
  <c r="AL57" i="4" s="1"/>
  <c r="AV86" i="4"/>
  <c r="AL86" i="4"/>
  <c r="AV62" i="4"/>
  <c r="AL62" i="4"/>
  <c r="AV50" i="4"/>
  <c r="AL50" i="4"/>
  <c r="AV30" i="4"/>
  <c r="AL30" i="4"/>
  <c r="AL85" i="4"/>
  <c r="AV85" i="4"/>
  <c r="AL96" i="4"/>
  <c r="AV96" i="4"/>
  <c r="AL97" i="4"/>
  <c r="AV97" i="4"/>
  <c r="AV87" i="4"/>
  <c r="AL87" i="4"/>
  <c r="AV82" i="4"/>
  <c r="AL82" i="4"/>
  <c r="AV92" i="4"/>
  <c r="AL92" i="4"/>
  <c r="AL49" i="4"/>
  <c r="AV49" i="4"/>
  <c r="BA98" i="4"/>
  <c r="AV81" i="4"/>
  <c r="AL81" i="4"/>
  <c r="AL83" i="4"/>
  <c r="AV83" i="4"/>
  <c r="AV33" i="4"/>
  <c r="AL33" i="4"/>
  <c r="AL25" i="4"/>
  <c r="AE28" i="4"/>
  <c r="AV25" i="4"/>
  <c r="AV42" i="4"/>
  <c r="AL42" i="4"/>
  <c r="AL20" i="4"/>
  <c r="AV20" i="4"/>
  <c r="AL93" i="4"/>
  <c r="AV93" i="4"/>
  <c r="AV91" i="4"/>
  <c r="AL91" i="4"/>
  <c r="AE24" i="4"/>
  <c r="AL18" i="4"/>
  <c r="AV18" i="4"/>
  <c r="AV24" i="4" s="1"/>
  <c r="AV74" i="4"/>
  <c r="AL74" i="4"/>
  <c r="AV34" i="4"/>
  <c r="AL34" i="4"/>
  <c r="AL69" i="4"/>
  <c r="AV69" i="4"/>
  <c r="AL95" i="4"/>
  <c r="AV95" i="4"/>
  <c r="AV21" i="4"/>
  <c r="AL21" i="4"/>
  <c r="BA17" i="4"/>
  <c r="AV44" i="4"/>
  <c r="AL44" i="4"/>
  <c r="AL53" i="4"/>
  <c r="AV53" i="4"/>
  <c r="AV59" i="4"/>
  <c r="AV63" i="4" s="1"/>
  <c r="AL59" i="4"/>
  <c r="AE63" i="4"/>
  <c r="AL72" i="4"/>
  <c r="AV72" i="4"/>
  <c r="AB101" i="4"/>
  <c r="AB108" i="4" s="1"/>
  <c r="AM99" i="4"/>
  <c r="AM101" i="4" s="1"/>
  <c r="AL75" i="4"/>
  <c r="AV75" i="4"/>
  <c r="AV51" i="4"/>
  <c r="AL51" i="4"/>
  <c r="AL64" i="4"/>
  <c r="AV64" i="4"/>
  <c r="AV27" i="4"/>
  <c r="AL27" i="4"/>
  <c r="AV16" i="4"/>
  <c r="AL16" i="4"/>
  <c r="AL71" i="4"/>
  <c r="AV71" i="4"/>
  <c r="AV13" i="4"/>
  <c r="AL13" i="4"/>
  <c r="AV79" i="4"/>
  <c r="AL79" i="4"/>
  <c r="AV39" i="4"/>
  <c r="AL39" i="4"/>
  <c r="AV68" i="4"/>
  <c r="AL68" i="4"/>
  <c r="BA24" i="4"/>
  <c r="AV73" i="4"/>
  <c r="AL73" i="4"/>
  <c r="AV45" i="4"/>
  <c r="AL45" i="4"/>
  <c r="AC55" i="4"/>
  <c r="AZ17" i="4"/>
  <c r="AL94" i="4"/>
  <c r="AV94" i="4"/>
  <c r="AL88" i="4"/>
  <c r="AV88" i="4"/>
  <c r="AV22" i="4"/>
  <c r="AL22" i="4"/>
  <c r="AV43" i="4"/>
  <c r="AL43" i="4"/>
  <c r="AV48" i="4"/>
  <c r="AL48" i="4"/>
  <c r="AV52" i="4"/>
  <c r="AL52" i="4"/>
  <c r="AV35" i="4"/>
  <c r="AL35" i="4"/>
  <c r="AV90" i="4"/>
  <c r="AL90" i="4"/>
  <c r="BA54" i="4"/>
  <c r="AV67" i="4"/>
  <c r="AL67" i="4"/>
  <c r="AV89" i="4"/>
  <c r="AL89" i="4"/>
  <c r="AV84" i="4"/>
  <c r="AL84" i="4"/>
  <c r="AV37" i="4"/>
  <c r="AL37" i="4"/>
  <c r="AV76" i="4"/>
  <c r="AL76" i="4"/>
  <c r="AL70" i="4"/>
  <c r="AV70" i="4"/>
  <c r="AV47" i="4"/>
  <c r="AL47" i="4"/>
  <c r="AV41" i="4"/>
  <c r="AL41" i="4"/>
  <c r="AV80" i="4"/>
  <c r="AL80" i="4"/>
  <c r="AL19" i="4"/>
  <c r="AV19" i="4"/>
  <c r="AL65" i="4"/>
  <c r="AV65" i="4"/>
  <c r="AL78" i="4"/>
  <c r="AV78" i="4"/>
  <c r="AL60" i="4"/>
  <c r="AV60" i="4"/>
  <c r="AE17" i="4"/>
  <c r="AE55" i="4" s="1"/>
  <c r="AV12" i="4"/>
  <c r="AL12" i="4"/>
  <c r="AV14" i="4"/>
  <c r="AL14" i="4"/>
  <c r="AE54" i="4"/>
  <c r="AV29" i="4"/>
  <c r="AV54" i="4" s="1"/>
  <c r="AL29" i="4"/>
  <c r="AL54" i="4" l="1"/>
  <c r="AC99" i="4"/>
  <c r="AZ55" i="4"/>
  <c r="AV98" i="4"/>
  <c r="AX98" i="4" s="1"/>
  <c r="AL63" i="4"/>
  <c r="AV28" i="4"/>
  <c r="AL17" i="4"/>
  <c r="AV17" i="4"/>
  <c r="BA55" i="4"/>
  <c r="BA99" i="4" s="1"/>
  <c r="BA101" i="4" s="1"/>
  <c r="AL24" i="4"/>
  <c r="AL28" i="4"/>
  <c r="AV55" i="4" l="1"/>
  <c r="AV99" i="4" s="1"/>
  <c r="AV101" i="4" s="1"/>
  <c r="AC101" i="4"/>
  <c r="AZ99" i="4"/>
  <c r="AE99" i="4"/>
  <c r="AX99" i="4"/>
  <c r="AL55" i="4"/>
  <c r="AL99" i="4" l="1"/>
  <c r="AL101" i="4" s="1"/>
  <c r="AE101" i="4"/>
  <c r="AZ101" i="4"/>
  <c r="AC105" i="4"/>
</calcChain>
</file>

<file path=xl/sharedStrings.xml><?xml version="1.0" encoding="utf-8"?>
<sst xmlns="http://schemas.openxmlformats.org/spreadsheetml/2006/main" count="663" uniqueCount="281">
  <si>
    <t>Объемы амбулаторной медицинской помощи по поводу заболевания на 2024г.  по данным медицинских организаций  (обращения)    (из ГИС ОМС)</t>
  </si>
  <si>
    <t>№ п/п</t>
  </si>
  <si>
    <t>Наименование медицинских организаций</t>
  </si>
  <si>
    <t>Количество обращений</t>
  </si>
  <si>
    <t>Итого 
обращений</t>
  </si>
  <si>
    <t>Количество стоматологических и зубоврачебных обращенийи челюстно-лицевая хирургия</t>
  </si>
  <si>
    <t>Всего обращений с учетом стоматологии</t>
  </si>
  <si>
    <t>в том числе:</t>
  </si>
  <si>
    <r>
      <t>СПРАВОЧНО: Заместительная почечная терапия</t>
    </r>
    <r>
      <rPr>
        <sz val="22"/>
        <color rgb="FFC00000"/>
        <rFont val="Times New Roman"/>
        <family val="1"/>
        <charset val="204"/>
      </rPr>
      <t xml:space="preserve"> </t>
    </r>
    <r>
      <rPr>
        <b/>
        <u/>
        <sz val="22"/>
        <color rgb="FFC00000"/>
        <rFont val="Times New Roman"/>
        <family val="1"/>
        <charset val="204"/>
      </rPr>
      <t>(обращения)</t>
    </r>
  </si>
  <si>
    <t>Медицинская реабилитация в амбулаторных условиях</t>
  </si>
  <si>
    <r>
      <t>Распределено на 2023г.</t>
    </r>
    <r>
      <rPr>
        <b/>
        <sz val="16"/>
        <rFont val="Times New Roman"/>
        <family val="1"/>
        <charset val="204"/>
      </rPr>
      <t xml:space="preserve"> (Протокол №14 от 14.10.2023г.)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</si>
  <si>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</si>
  <si>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2024г. выше распределенных на 2023г., "-" - заявленые на 2024г. ниже распределенных на 2023)</t>
    </r>
    <r>
      <rPr>
        <sz val="14"/>
        <rFont val="Times New Roman"/>
        <family val="1"/>
        <charset val="204"/>
      </rPr>
      <t xml:space="preserve">
гр.32-гр.29</t>
    </r>
  </si>
  <si>
    <t>в том числе стоматология</t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</si>
  <si>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</si>
  <si>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</si>
  <si>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2023г.</t>
  </si>
  <si>
    <t>ФАКТ  9 мес. 2023г,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</si>
  <si>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2024г. выше факта за 2023г., "-" - заявленые на 2024г. ниже факта за 2023 год)</t>
    </r>
    <r>
      <rPr>
        <sz val="14"/>
        <rFont val="Times New Roman"/>
        <family val="1"/>
        <charset val="204"/>
      </rPr>
      <t xml:space="preserve">
гр.39-гр.29</t>
    </r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</si>
  <si>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</si>
  <si>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</si>
  <si>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</si>
  <si>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</si>
  <si>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</si>
  <si>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</si>
  <si>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</si>
  <si>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</si>
  <si>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</si>
  <si>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</si>
  <si>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Нефрология, включая ЗПТ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</si>
  <si>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</si>
  <si>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</si>
  <si>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</si>
  <si>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</si>
  <si>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</si>
  <si>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</si>
  <si>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</si>
  <si>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</si>
  <si>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</si>
  <si>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</si>
  <si>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</si>
  <si>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</si>
  <si>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</si>
  <si>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ЦАОПы</t>
  </si>
  <si>
    <t>стоматология</t>
  </si>
  <si>
    <t>ЗПТ</t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</si>
  <si>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2024г. выше распределенных на 2023г., "-" - заявленые на 2024г. ниже распределенных на 2023г.)</t>
    </r>
    <r>
      <rPr>
        <sz val="14"/>
        <color theme="1"/>
        <rFont val="Times New Roman"/>
        <family val="1"/>
        <charset val="204"/>
      </rPr>
      <t xml:space="preserve">
гр.28-гр.33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</si>
  <si>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2024г. выше распределенных на 2023г., "-" - заявленые на 2024г. ниже факта за 2023 год)</t>
    </r>
    <r>
      <rPr>
        <sz val="14"/>
        <rFont val="Times New Roman"/>
        <family val="1"/>
        <charset val="204"/>
      </rPr>
      <t xml:space="preserve">
гр.28-гр.41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</si>
  <si>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</si>
  <si>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</si>
  <si>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</si>
  <si>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</si>
  <si>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</si>
  <si>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</si>
  <si>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</si>
  <si>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</si>
  <si>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</si>
  <si>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</si>
  <si>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</si>
  <si>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</si>
  <si>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</si>
  <si>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</si>
  <si>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</si>
  <si>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</si>
  <si>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</si>
  <si>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</si>
  <si>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</si>
  <si>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</si>
  <si>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</si>
  <si>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</si>
  <si>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</si>
  <si>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</si>
  <si>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</si>
  <si>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</si>
  <si>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</si>
  <si>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</si>
  <si>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</si>
  <si>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</si>
  <si>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</si>
  <si>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</si>
  <si>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</si>
  <si>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</si>
  <si>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</si>
  <si>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</si>
  <si>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</si>
  <si>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</si>
  <si>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</si>
  <si>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</si>
  <si>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</si>
  <si>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</si>
  <si>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</si>
  <si>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</si>
  <si>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</si>
  <si>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</si>
  <si>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</si>
  <si>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</si>
  <si>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</si>
  <si>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</si>
  <si>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</si>
  <si>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</si>
  <si>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</si>
  <si>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</si>
  <si>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</si>
  <si>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</si>
  <si>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</si>
  <si>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</si>
  <si>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</si>
  <si>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</si>
  <si>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</si>
  <si>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</si>
  <si>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</si>
  <si>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</si>
  <si>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</si>
  <si>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</si>
  <si>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</si>
  <si>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</si>
  <si>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</si>
  <si>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</si>
  <si>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</si>
  <si>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</si>
  <si>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</si>
  <si>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</si>
  <si>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</si>
  <si>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</si>
  <si>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</si>
  <si>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</si>
  <si>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</si>
  <si>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</si>
  <si>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</si>
  <si>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</si>
  <si>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</si>
  <si>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</si>
  <si>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</si>
  <si>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</si>
  <si>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</si>
  <si>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</si>
  <si>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</si>
  <si>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Численность застрахованного населения на 01.01.2022г.</t>
  </si>
  <si>
    <t>Средние нормативы объема медицинской помощи на 2023г.</t>
  </si>
  <si>
    <t>Объемы по заболеванию на 2023г.</t>
  </si>
  <si>
    <t>Отклонение</t>
  </si>
  <si>
    <t>Объемы амбулаторной медицинской помощи по поводу заболевания на 2024г.  по профилю "Медицинская реабилитация", в комплексных посещениях</t>
  </si>
  <si>
    <t>Заявленные объемы по профилю "медицинская реабилитация</t>
  </si>
  <si>
    <t>Проект, распределенных объемов на 2024 год по профилю "медицинская реабилитация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</si>
  <si>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2024г. выше распределенных на 2023г., "-" - заявленые на 2024г. ниже распределенных на 2023.)</t>
    </r>
    <r>
      <rPr>
        <sz val="14"/>
        <rFont val="Times New Roman"/>
        <family val="1"/>
        <charset val="204"/>
      </rPr>
      <t xml:space="preserve">
гр.3-гр.5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</si>
  <si>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2024г. выше факта за 2023г., "-" - заявленые на 2024г. ниже факта за 2023 год)</t>
    </r>
    <r>
      <rPr>
        <sz val="14"/>
        <rFont val="Times New Roman"/>
        <family val="1"/>
        <charset val="204"/>
      </rPr>
      <t xml:space="preserve">
гр.4-гр.8</t>
    </r>
  </si>
  <si>
    <t>остатком</t>
  </si>
  <si>
    <t>Раздел I. Сведения об объемах и стоимости медицинской помощи оказываемой амбулаторно</t>
  </si>
  <si>
    <t>по заболеванию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</si>
  <si>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</si>
  <si>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</si>
  <si>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</si>
  <si>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</si>
  <si>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2023г.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21.07.2023 
№615-пП)
</t>
    </r>
  </si>
  <si>
    <t>Посещения с профилактической целью</t>
  </si>
  <si>
    <t>Объемы медицинской помощи</t>
  </si>
  <si>
    <r>
      <t xml:space="preserve">Факт за 8 месяцев 2023г. </t>
    </r>
    <r>
      <rPr>
        <sz val="7"/>
        <rFont val="Tahoma"/>
        <family val="2"/>
        <charset val="204"/>
      </rPr>
      <t xml:space="preserve">
(факт за 8 мес. 2023г. по форме ФМПП)</t>
    </r>
  </si>
  <si>
    <r>
      <t xml:space="preserve">Факт 8 месяцев 2023г.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2023г. по форме ФМПП)</t>
    </r>
  </si>
  <si>
    <t>Объемы заявленные медицинскими организациями на 2024 год , за исключением МСЧ 59 и ООО "МК Здоровье"</t>
  </si>
  <si>
    <t>Объемы заявленные МСЧ 59 и ООО "МК Здоровье" на 2024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</si>
  <si>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2024г.</t>
  </si>
  <si>
    <t>ИТОГО
на 2024г.
заявленные мо объемы  с учетом МТР (гр. 6+гр.7+гр.8)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</si>
  <si>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проект ТПОМС на 2023г.</t>
    </r>
    <r>
      <rPr>
        <sz val="7"/>
        <rFont val="Tahoma"/>
        <family val="2"/>
        <charset val="204"/>
      </rPr>
      <t xml:space="preserve">
("+" заявлено на 2024г. больше, чем в проекте ТПОМС на 2023г.; 
"-" - заявлено на 2024г. меньше, чем в проекте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</si>
  <si>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факт 2023г. из 8 мес. 2023г.</t>
    </r>
    <r>
      <rPr>
        <sz val="7"/>
        <rFont val="Tahoma"/>
        <family val="2"/>
        <charset val="204"/>
      </rPr>
      <t xml:space="preserve">
("+" заявлено на 2024г. больше факта за 2023г.; "-" - заявлено на 2024г. меньше факта за 2023г.)</t>
    </r>
  </si>
  <si>
    <t>Корректировка заявленных медицинскими организациями объемов с целью приведения к нормативу</t>
  </si>
  <si>
    <t>ПРОЕКТ
Распределено на 2024г.</t>
  </si>
  <si>
    <t>Коэффициенты Распределенных объемов на 2024 год к Заявленным объемам медицинскими организациями на 2024 год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</si>
  <si>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ТПОМС на 2023г. </t>
    </r>
    <r>
      <rPr>
        <sz val="7"/>
        <rFont val="Tahoma"/>
        <family val="2"/>
        <charset val="204"/>
      </rPr>
      <t xml:space="preserve">
("+"- распределено на 2024г. проекта ТПОМС на 2023г.; 
"-" - распределено на 2024г. меньше проекта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</si>
  <si>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факт 2023г. </t>
    </r>
    <r>
      <rPr>
        <sz val="7"/>
        <rFont val="Tahoma"/>
        <family val="2"/>
        <charset val="204"/>
      </rPr>
      <t xml:space="preserve">
("+" заявлено на 2023г. больше факта за 2023г.; "-" - заявлено на 2024г. меньше факта за 2023г.</t>
    </r>
  </si>
  <si>
    <t>посещения с профилак- тической целью</t>
  </si>
  <si>
    <t>ООО "МК Здоровье"</t>
  </si>
  <si>
    <t>Объемы по медицинскими организациями на 2024 год, за исключением МСЧ 59 и ООО "МК Здоровье"</t>
  </si>
  <si>
    <t>в том числе ЗПТ</t>
  </si>
  <si>
    <t>Объемы по МСЧ 59 и ООО "МК Здоровье"</t>
  </si>
  <si>
    <t>Объемы по медицинскими организациями на 2024 год , за исключением МСЧ 59 и ООО "МК Здоровье"</t>
  </si>
  <si>
    <t>1</t>
  </si>
  <si>
    <t>2</t>
  </si>
  <si>
    <t>3</t>
  </si>
  <si>
    <t>4</t>
  </si>
  <si>
    <t>5</t>
  </si>
  <si>
    <t>6</t>
  </si>
  <si>
    <t>11.1</t>
  </si>
  <si>
    <t>11.2</t>
  </si>
  <si>
    <t>13.1</t>
  </si>
  <si>
    <t>16.1</t>
  </si>
  <si>
    <t>Акушерство и гинекология</t>
  </si>
  <si>
    <t>Аллергология и иммунология</t>
  </si>
  <si>
    <t>Анестезиология и реаниматология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</si>
  <si>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</si>
  <si>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</si>
  <si>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</si>
  <si>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</si>
  <si>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</si>
  <si>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8</t>
  </si>
  <si>
    <t>9</t>
  </si>
  <si>
    <t>10</t>
  </si>
  <si>
    <t>Медицинская реабилитация</t>
  </si>
  <si>
    <t>11</t>
  </si>
  <si>
    <t>12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</si>
  <si>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</si>
  <si>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</si>
  <si>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</si>
  <si>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</si>
  <si>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</si>
  <si>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</si>
  <si>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</si>
  <si>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</si>
  <si>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Оториноларингология</t>
  </si>
  <si>
    <t>17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</si>
  <si>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</si>
  <si>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</si>
  <si>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</si>
  <si>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</si>
  <si>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</si>
  <si>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</si>
  <si>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</si>
  <si>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</si>
  <si>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</si>
  <si>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</si>
  <si>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</si>
  <si>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24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</si>
  <si>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</si>
  <si>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</si>
  <si>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</si>
  <si>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</si>
  <si>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</si>
  <si>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</si>
  <si>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</si>
  <si>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</si>
  <si>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</si>
  <si>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</si>
  <si>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</si>
  <si>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</si>
  <si>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</si>
  <si>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</si>
  <si>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</si>
  <si>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</si>
  <si>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</si>
  <si>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</si>
  <si>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</si>
  <si>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</si>
  <si>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</si>
  <si>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</si>
  <si>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</si>
  <si>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</si>
  <si>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</si>
  <si>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</si>
  <si>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</si>
  <si>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</si>
  <si>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</si>
  <si>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</si>
  <si>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</si>
  <si>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</si>
  <si>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</si>
  <si>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</si>
  <si>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</si>
  <si>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*) включая детскую урологи-андрологию</t>
  </si>
  <si>
    <t>*) в том числе детская урология-андрология 1 744 обращения</t>
  </si>
  <si>
    <t>Численность застрахованного населения на 01.01.2023г.</t>
  </si>
  <si>
    <t>Средние нормативы объема медицинской помощи на 2024г.</t>
  </si>
  <si>
    <t>Объемы по заболеванию на 2024г.</t>
  </si>
  <si>
    <t>ПРОЕКТ ТПОМС на 2024 год</t>
  </si>
  <si>
    <t>Количество стоматологических и зубоврачебных обращений</t>
  </si>
  <si>
    <r>
      <t xml:space="preserve">СПРАВОЧНО: Заместительная почечная терапия </t>
    </r>
    <r>
      <rPr>
        <b/>
        <sz val="15"/>
        <rFont val="Times New Roman"/>
        <family val="1"/>
        <charset val="204"/>
      </rPr>
      <t>(обращения)</t>
    </r>
  </si>
  <si>
    <r>
      <t>Распределено на 2023г.</t>
    </r>
    <r>
      <rPr>
        <b/>
        <sz val="16"/>
        <color theme="1"/>
        <rFont val="Times New Roman"/>
        <family val="1"/>
        <charset val="204"/>
      </rPr>
      <t xml:space="preserve"> (Протокол №14 от 14.10.2023г.)</t>
    </r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</si>
  <si>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2024г. выше распределенных на 2023г., "-" - заявленые на 2024г. ниже распределенных на 2023.)</t>
    </r>
    <r>
      <rPr>
        <sz val="14"/>
        <color theme="1"/>
        <rFont val="Times New Roman"/>
        <family val="1"/>
        <charset val="204"/>
      </rPr>
      <t xml:space="preserve">
стр. 32-31</t>
    </r>
  </si>
  <si>
    <r>
      <t xml:space="preserve">Распределено на 2021г. </t>
    </r>
    <r>
      <rPr>
        <b/>
        <sz val="16"/>
        <color theme="1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</si>
  <si>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color theme="1"/>
        <rFont val="Times New Roman"/>
        <family val="1"/>
        <charset val="204"/>
      </rPr>
      <t xml:space="preserve">
гр.31-гр.32</t>
    </r>
  </si>
  <si>
    <t>Факт 
за 9 мес. 2022г.</t>
  </si>
  <si>
    <t>ФАКТ  9 мес. 2022г, досчитанный до года</t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</si>
  <si>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2024г. выше факта за 2023г., "-" - заявленые на 2024г. ниже факта за 2023 год)</t>
    </r>
    <r>
      <rPr>
        <sz val="14"/>
        <color theme="1"/>
        <rFont val="Times New Roman"/>
        <family val="1"/>
        <charset val="204"/>
      </rPr>
      <t xml:space="preserve">
гр.31-гр.39</t>
    </r>
  </si>
  <si>
    <t>Заявленные объемы на 2024 год</t>
  </si>
  <si>
    <t>Коэффициент корректировки заявленных объемов МО  в 2024 году относительно распределенных на 2023 год</t>
  </si>
  <si>
    <t>Отклонение: Распределено на 2024 год-заявлено МО на 2024 год ("-" распределено ниже заявленных)</t>
  </si>
  <si>
    <r>
      <t xml:space="preserve">Нефрология, </t>
    </r>
    <r>
      <rPr>
        <sz val="16"/>
        <color rgb="FFC00000"/>
        <rFont val="Times New Roman"/>
        <family val="1"/>
        <charset val="204"/>
      </rPr>
      <t>включая заместительную почечную терапию</t>
    </r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</si>
  <si>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2023г. выше распределенных на 2022г., "-" - заявленые на 2023г. ниже распределенных на 2022г.)</t>
    </r>
    <r>
      <rPr>
        <sz val="14"/>
        <color theme="1"/>
        <rFont val="Times New Roman"/>
        <family val="1"/>
        <charset val="204"/>
      </rPr>
      <t xml:space="preserve">
гр.28-гр.33</t>
    </r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</si>
  <si>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2024г. выше распределенных на 2023г., "-" - заявленые на 2024г. ниже факта за 2023 год)</t>
    </r>
    <r>
      <rPr>
        <sz val="14"/>
        <color theme="1"/>
        <rFont val="Times New Roman"/>
        <family val="1"/>
        <charset val="204"/>
      </rPr>
      <t xml:space="preserve">
гр.28-гр.40</t>
    </r>
  </si>
  <si>
    <t xml:space="preserve">Приложение 1.22.2 </t>
  </si>
  <si>
    <t>Приложение 1.22</t>
  </si>
  <si>
    <t>Приложение 1.22.1</t>
  </si>
  <si>
    <t>приложение 1.22.3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</si>
</sst>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"/>
    <numFmt numFmtId="167" formatCode="#,##0.000000"/>
    <numFmt numFmtId="168" formatCode="_-* #,##0_р_._-;\-* #,##0_р_._-;_-* &quot;-&quot;_р_._-;_-@_-"/>
    <numFmt numFmtId="169" formatCode="###\ ###\ ###\ ##0"/>
    <numFmt numFmtId="170" formatCode="_-* #,##0\ _₽_-;\-* #,##0\ _₽_-;_-* &quot;-&quot;??\ _₽_-;_-@_-"/>
    <numFmt numFmtId="171" formatCode="###\ ###\ ###\ ##0.00"/>
    <numFmt numFmtId="172" formatCode="_-* #,##0.00000_р_._-;\-* #,##0.00000_р_._-;_-* &quot;-&quot;??_р_._-;_-@_-"/>
    <numFmt numFmtId="173" formatCode="0.000000"/>
    <numFmt numFmtId="174" formatCode="_-* #,##0.000000_р_._-;\-* #,##0.0000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22"/>
      <color rgb="FFC00000"/>
      <name val="Times New Roman"/>
      <family val="1"/>
      <charset val="204"/>
    </font>
    <font>
      <b/>
      <u/>
      <sz val="22"/>
      <color rgb="FFC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35" fillId="0" borderId="0"/>
    <xf numFmtId="43" fontId="35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2" applyFont="1"/>
    <xf numFmtId="0" fontId="5" fillId="0" borderId="0" xfId="3" applyFont="1" applyFill="1" applyBorder="1" applyAlignment="1">
      <alignment vertical="center" wrapText="1"/>
    </xf>
    <xf numFmtId="3" fontId="6" fillId="0" borderId="0" xfId="4" applyNumberFormat="1" applyFont="1" applyFill="1"/>
    <xf numFmtId="3" fontId="3" fillId="0" borderId="0" xfId="4" applyNumberFormat="1" applyFont="1" applyFill="1"/>
    <xf numFmtId="0" fontId="3" fillId="0" borderId="0" xfId="2" applyFont="1" applyFill="1"/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0" fillId="0" borderId="0" xfId="5" applyFont="1" applyAlignment="1"/>
    <xf numFmtId="0" fontId="10" fillId="0" borderId="0" xfId="5" applyFont="1" applyFill="1" applyAlignment="1"/>
    <xf numFmtId="0" fontId="3" fillId="0" borderId="0" xfId="2" applyFont="1" applyBorder="1"/>
    <xf numFmtId="0" fontId="7" fillId="0" borderId="1" xfId="2" applyFont="1" applyBorder="1" applyAlignment="1">
      <alignment vertical="center"/>
    </xf>
    <xf numFmtId="0" fontId="11" fillId="0" borderId="0" xfId="2" applyFont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13" fillId="0" borderId="6" xfId="2" applyFont="1" applyFill="1" applyBorder="1" applyAlignment="1">
      <alignment horizontal="center" vertical="center" wrapText="1"/>
    </xf>
    <xf numFmtId="0" fontId="18" fillId="4" borderId="0" xfId="2" applyFont="1" applyFill="1" applyBorder="1" applyAlignment="1">
      <alignment horizontal="center"/>
    </xf>
    <xf numFmtId="0" fontId="19" fillId="0" borderId="2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6" borderId="6" xfId="2" applyFont="1" applyFill="1" applyBorder="1" applyAlignment="1">
      <alignment horizontal="center" vertical="center" wrapText="1"/>
    </xf>
    <xf numFmtId="0" fontId="21" fillId="0" borderId="0" xfId="2" applyFont="1" applyAlignment="1"/>
    <xf numFmtId="0" fontId="14" fillId="0" borderId="8" xfId="2" applyFont="1" applyFill="1" applyBorder="1" applyAlignment="1">
      <alignment horizontal="center" vertical="center" textRotation="90" wrapText="1"/>
    </xf>
    <xf numFmtId="0" fontId="14" fillId="7" borderId="8" xfId="2" applyFont="1" applyFill="1" applyBorder="1" applyAlignment="1">
      <alignment horizontal="center" vertical="center" textRotation="90" wrapText="1"/>
    </xf>
    <xf numFmtId="0" fontId="22" fillId="4" borderId="0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25" fillId="4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4" fillId="0" borderId="6" xfId="6" applyFont="1" applyFill="1" applyBorder="1" applyAlignment="1">
      <alignment horizontal="center"/>
    </xf>
    <xf numFmtId="0" fontId="28" fillId="0" borderId="6" xfId="7" applyFont="1" applyFill="1" applyBorder="1" applyAlignment="1">
      <alignment wrapText="1"/>
    </xf>
    <xf numFmtId="165" fontId="19" fillId="0" borderId="6" xfId="8" applyNumberFormat="1" applyFont="1" applyFill="1" applyBorder="1" applyAlignment="1">
      <alignment horizontal="center" vertical="center"/>
    </xf>
    <xf numFmtId="165" fontId="19" fillId="8" borderId="6" xfId="8" applyNumberFormat="1" applyFont="1" applyFill="1" applyBorder="1" applyAlignment="1">
      <alignment horizontal="center" vertical="center"/>
    </xf>
    <xf numFmtId="165" fontId="19" fillId="5" borderId="6" xfId="8" applyNumberFormat="1" applyFont="1" applyFill="1" applyBorder="1" applyAlignment="1">
      <alignment horizontal="center" vertical="center"/>
    </xf>
    <xf numFmtId="165" fontId="29" fillId="9" borderId="6" xfId="8" applyNumberFormat="1" applyFont="1" applyFill="1" applyBorder="1" applyAlignment="1">
      <alignment horizontal="right" vertical="center"/>
    </xf>
    <xf numFmtId="165" fontId="19" fillId="0" borderId="8" xfId="8" applyNumberFormat="1" applyFont="1" applyFill="1" applyBorder="1" applyAlignment="1">
      <alignment horizontal="right" vertical="center"/>
    </xf>
    <xf numFmtId="165" fontId="29" fillId="9" borderId="8" xfId="8" applyNumberFormat="1" applyFont="1" applyFill="1" applyBorder="1" applyAlignment="1">
      <alignment horizontal="right" vertical="center"/>
    </xf>
    <xf numFmtId="165" fontId="29" fillId="0" borderId="8" xfId="8" applyNumberFormat="1" applyFont="1" applyFill="1" applyBorder="1" applyAlignment="1">
      <alignment horizontal="right" vertical="center"/>
    </xf>
    <xf numFmtId="165" fontId="19" fillId="3" borderId="8" xfId="8" applyNumberFormat="1" applyFont="1" applyFill="1" applyBorder="1" applyAlignment="1">
      <alignment horizontal="right" vertical="center"/>
    </xf>
    <xf numFmtId="165" fontId="22" fillId="4" borderId="0" xfId="8" applyNumberFormat="1" applyFont="1" applyFill="1" applyBorder="1" applyAlignment="1">
      <alignment horizontal="right" vertical="center"/>
    </xf>
    <xf numFmtId="165" fontId="19" fillId="3" borderId="6" xfId="8" applyNumberFormat="1" applyFont="1" applyFill="1" applyBorder="1" applyAlignment="1">
      <alignment horizontal="right" vertical="center"/>
    </xf>
    <xf numFmtId="165" fontId="19" fillId="10" borderId="6" xfId="8" applyNumberFormat="1" applyFont="1" applyFill="1" applyBorder="1" applyAlignment="1">
      <alignment horizontal="right" vertical="center"/>
    </xf>
    <xf numFmtId="165" fontId="19" fillId="0" borderId="6" xfId="8" applyNumberFormat="1" applyFont="1" applyFill="1" applyBorder="1" applyAlignment="1">
      <alignment horizontal="right" vertical="center"/>
    </xf>
    <xf numFmtId="165" fontId="19" fillId="0" borderId="0" xfId="8" applyNumberFormat="1" applyFont="1" applyFill="1" applyBorder="1" applyAlignment="1">
      <alignment horizontal="right" vertical="center"/>
    </xf>
    <xf numFmtId="165" fontId="23" fillId="11" borderId="6" xfId="8" applyNumberFormat="1" applyFont="1" applyFill="1" applyBorder="1" applyAlignment="1">
      <alignment horizontal="right" vertical="center"/>
    </xf>
    <xf numFmtId="0" fontId="25" fillId="0" borderId="0" xfId="2" applyFont="1"/>
    <xf numFmtId="0" fontId="28" fillId="0" borderId="6" xfId="9" applyFont="1" applyFill="1" applyBorder="1" applyAlignment="1">
      <alignment vertical="top" wrapText="1"/>
    </xf>
    <xf numFmtId="0" fontId="14" fillId="0" borderId="6" xfId="9" applyFont="1" applyFill="1" applyBorder="1" applyAlignment="1">
      <alignment vertical="top" wrapText="1"/>
    </xf>
    <xf numFmtId="0" fontId="30" fillId="2" borderId="6" xfId="7" applyFont="1" applyFill="1" applyBorder="1"/>
    <xf numFmtId="0" fontId="30" fillId="2" borderId="6" xfId="7" applyFont="1" applyFill="1" applyBorder="1" applyAlignment="1">
      <alignment horizontal="left" wrapText="1"/>
    </xf>
    <xf numFmtId="165" fontId="29" fillId="2" borderId="6" xfId="8" applyNumberFormat="1" applyFont="1" applyFill="1" applyBorder="1" applyAlignment="1">
      <alignment horizontal="center" vertical="center" wrapText="1"/>
    </xf>
    <xf numFmtId="165" fontId="31" fillId="4" borderId="0" xfId="8" applyNumberFormat="1" applyFont="1" applyFill="1" applyBorder="1" applyAlignment="1">
      <alignment horizontal="center" vertical="center" wrapText="1"/>
    </xf>
    <xf numFmtId="165" fontId="29" fillId="0" borderId="0" xfId="8" applyNumberFormat="1" applyFont="1" applyFill="1" applyBorder="1" applyAlignment="1">
      <alignment horizontal="center" vertical="center" wrapText="1"/>
    </xf>
    <xf numFmtId="165" fontId="32" fillId="2" borderId="6" xfId="8" applyNumberFormat="1" applyFont="1" applyFill="1" applyBorder="1" applyAlignment="1">
      <alignment horizontal="center" vertical="center" wrapText="1"/>
    </xf>
    <xf numFmtId="165" fontId="19" fillId="12" borderId="6" xfId="8" applyNumberFormat="1" applyFont="1" applyFill="1" applyBorder="1" applyAlignment="1">
      <alignment horizontal="center" vertical="center"/>
    </xf>
    <xf numFmtId="165" fontId="19" fillId="7" borderId="6" xfId="8" applyNumberFormat="1" applyFont="1" applyFill="1" applyBorder="1" applyAlignment="1">
      <alignment horizontal="center" vertical="center"/>
    </xf>
    <xf numFmtId="0" fontId="14" fillId="0" borderId="2" xfId="7" applyFont="1" applyFill="1" applyBorder="1"/>
    <xf numFmtId="0" fontId="14" fillId="0" borderId="8" xfId="2" applyFont="1" applyFill="1" applyBorder="1" applyAlignment="1">
      <alignment wrapText="1"/>
    </xf>
    <xf numFmtId="165" fontId="19" fillId="13" borderId="6" xfId="8" applyNumberFormat="1" applyFont="1" applyFill="1" applyBorder="1" applyAlignment="1">
      <alignment horizontal="center" vertical="center"/>
    </xf>
    <xf numFmtId="0" fontId="14" fillId="0" borderId="6" xfId="7" applyFont="1" applyFill="1" applyBorder="1" applyAlignment="1">
      <alignment horizontal="right"/>
    </xf>
    <xf numFmtId="165" fontId="19" fillId="10" borderId="6" xfId="8" applyNumberFormat="1" applyFont="1" applyFill="1" applyBorder="1" applyAlignment="1">
      <alignment horizontal="center" vertical="center"/>
    </xf>
    <xf numFmtId="165" fontId="19" fillId="10" borderId="8" xfId="8" applyNumberFormat="1" applyFont="1" applyFill="1" applyBorder="1" applyAlignment="1">
      <alignment horizontal="right" vertical="center"/>
    </xf>
    <xf numFmtId="165" fontId="19" fillId="11" borderId="6" xfId="8" applyNumberFormat="1" applyFont="1" applyFill="1" applyBorder="1" applyAlignment="1">
      <alignment horizontal="right" vertical="center"/>
    </xf>
    <xf numFmtId="0" fontId="14" fillId="0" borderId="6" xfId="6" applyFont="1" applyFill="1" applyBorder="1" applyAlignment="1">
      <alignment horizontal="right"/>
    </xf>
    <xf numFmtId="0" fontId="14" fillId="0" borderId="6" xfId="9" applyFont="1" applyFill="1" applyBorder="1" applyAlignment="1">
      <alignment wrapText="1"/>
    </xf>
    <xf numFmtId="0" fontId="14" fillId="0" borderId="6" xfId="7" applyFont="1" applyFill="1" applyBorder="1"/>
    <xf numFmtId="0" fontId="14" fillId="0" borderId="6" xfId="9" applyFont="1" applyFill="1" applyBorder="1" applyAlignment="1">
      <alignment horizontal="left" vertical="center" wrapText="1"/>
    </xf>
    <xf numFmtId="0" fontId="24" fillId="14" borderId="6" xfId="9" applyFont="1" applyFill="1" applyBorder="1" applyAlignment="1">
      <alignment vertical="top" wrapText="1"/>
    </xf>
    <xf numFmtId="0" fontId="24" fillId="14" borderId="6" xfId="9" applyFont="1" applyFill="1" applyBorder="1" applyAlignment="1">
      <alignment horizontal="left" vertical="center" wrapText="1"/>
    </xf>
    <xf numFmtId="0" fontId="24" fillId="14" borderId="6" xfId="9" applyFont="1" applyFill="1" applyBorder="1" applyAlignment="1">
      <alignment vertical="center" wrapText="1"/>
    </xf>
    <xf numFmtId="0" fontId="14" fillId="0" borderId="6" xfId="7" applyFont="1" applyFill="1" applyBorder="1" applyAlignment="1">
      <alignment wrapText="1"/>
    </xf>
    <xf numFmtId="0" fontId="14" fillId="14" borderId="6" xfId="7" applyFont="1" applyFill="1" applyBorder="1" applyAlignment="1">
      <alignment wrapText="1"/>
    </xf>
    <xf numFmtId="0" fontId="14" fillId="9" borderId="6" xfId="7" applyFont="1" applyFill="1" applyBorder="1"/>
    <xf numFmtId="0" fontId="30" fillId="14" borderId="6" xfId="7" applyFont="1" applyFill="1" applyBorder="1"/>
    <xf numFmtId="0" fontId="30" fillId="14" borderId="6" xfId="7" applyFont="1" applyFill="1" applyBorder="1" applyAlignment="1">
      <alignment horizontal="left" wrapText="1"/>
    </xf>
    <xf numFmtId="165" fontId="29" fillId="14" borderId="6" xfId="8" applyNumberFormat="1" applyFont="1" applyFill="1" applyBorder="1" applyAlignment="1">
      <alignment horizontal="center" vertical="center" wrapText="1"/>
    </xf>
    <xf numFmtId="165" fontId="29" fillId="14" borderId="2" xfId="8" applyNumberFormat="1" applyFont="1" applyFill="1" applyBorder="1" applyAlignment="1">
      <alignment horizontal="center" vertical="center" wrapText="1"/>
    </xf>
    <xf numFmtId="165" fontId="29" fillId="14" borderId="0" xfId="8" applyNumberFormat="1" applyFont="1" applyFill="1" applyBorder="1" applyAlignment="1">
      <alignment horizontal="center" vertical="center" wrapText="1"/>
    </xf>
    <xf numFmtId="0" fontId="3" fillId="14" borderId="0" xfId="2" applyFont="1" applyFill="1"/>
    <xf numFmtId="0" fontId="3" fillId="0" borderId="6" xfId="2" applyFont="1" applyBorder="1"/>
    <xf numFmtId="0" fontId="14" fillId="0" borderId="6" xfId="2" applyFont="1" applyBorder="1" applyAlignment="1">
      <alignment horizontal="center"/>
    </xf>
    <xf numFmtId="3" fontId="3" fillId="0" borderId="6" xfId="4" applyNumberFormat="1" applyFont="1" applyFill="1" applyBorder="1"/>
    <xf numFmtId="3" fontId="19" fillId="0" borderId="6" xfId="4" applyNumberFormat="1" applyFont="1" applyFill="1" applyBorder="1" applyAlignment="1">
      <alignment horizontal="center"/>
    </xf>
    <xf numFmtId="0" fontId="19" fillId="0" borderId="0" xfId="2" applyFont="1"/>
    <xf numFmtId="0" fontId="19" fillId="0" borderId="0" xfId="2" applyFont="1" applyFill="1"/>
    <xf numFmtId="166" fontId="19" fillId="0" borderId="6" xfId="4" applyNumberFormat="1" applyFont="1" applyFill="1" applyBorder="1" applyAlignment="1">
      <alignment horizontal="center"/>
    </xf>
    <xf numFmtId="0" fontId="25" fillId="4" borderId="0" xfId="2" applyFont="1" applyFill="1" applyBorder="1"/>
    <xf numFmtId="167" fontId="19" fillId="0" borderId="6" xfId="4" applyNumberFormat="1" applyFont="1" applyFill="1" applyBorder="1" applyAlignment="1">
      <alignment horizontal="center"/>
    </xf>
    <xf numFmtId="3" fontId="19" fillId="0" borderId="0" xfId="2" applyNumberFormat="1" applyFont="1" applyAlignment="1">
      <alignment horizontal="center" vertical="center"/>
    </xf>
    <xf numFmtId="3" fontId="3" fillId="0" borderId="0" xfId="2" applyNumberFormat="1" applyFont="1"/>
    <xf numFmtId="3" fontId="3" fillId="0" borderId="0" xfId="2" applyNumberFormat="1" applyFont="1" applyFill="1"/>
    <xf numFmtId="0" fontId="33" fillId="8" borderId="6" xfId="2" applyFont="1" applyFill="1" applyBorder="1" applyAlignment="1">
      <alignment horizontal="center"/>
    </xf>
    <xf numFmtId="0" fontId="3" fillId="8" borderId="6" xfId="2" applyFont="1" applyFill="1" applyBorder="1"/>
    <xf numFmtId="3" fontId="3" fillId="8" borderId="6" xfId="4" applyNumberFormat="1" applyFont="1" applyFill="1" applyBorder="1"/>
    <xf numFmtId="3" fontId="33" fillId="8" borderId="6" xfId="2" applyNumberFormat="1" applyFont="1" applyFill="1" applyBorder="1" applyAlignment="1">
      <alignment horizontal="center" vertical="center" wrapText="1"/>
    </xf>
    <xf numFmtId="3" fontId="19" fillId="0" borderId="0" xfId="2" applyNumberFormat="1" applyFont="1"/>
    <xf numFmtId="0" fontId="15" fillId="0" borderId="6" xfId="2" applyFont="1" applyBorder="1" applyAlignment="1">
      <alignment horizontal="center"/>
    </xf>
    <xf numFmtId="3" fontId="33" fillId="0" borderId="6" xfId="4" applyNumberFormat="1" applyFont="1" applyFill="1" applyBorder="1" applyAlignment="1">
      <alignment horizontal="center"/>
    </xf>
    <xf numFmtId="3" fontId="33" fillId="0" borderId="7" xfId="4" applyNumberFormat="1" applyFont="1" applyFill="1" applyBorder="1" applyAlignment="1">
      <alignment horizontal="center"/>
    </xf>
    <xf numFmtId="168" fontId="3" fillId="0" borderId="0" xfId="2" applyNumberFormat="1" applyFont="1"/>
    <xf numFmtId="164" fontId="3" fillId="0" borderId="0" xfId="1" applyFont="1" applyAlignment="1">
      <alignment horizontal="center"/>
    </xf>
    <xf numFmtId="168" fontId="19" fillId="0" borderId="0" xfId="2" applyNumberFormat="1" applyFont="1"/>
    <xf numFmtId="3" fontId="19" fillId="0" borderId="0" xfId="4" applyNumberFormat="1" applyFont="1" applyFill="1"/>
    <xf numFmtId="165" fontId="3" fillId="0" borderId="0" xfId="2" applyNumberFormat="1" applyFont="1"/>
    <xf numFmtId="3" fontId="19" fillId="0" borderId="0" xfId="4" applyNumberFormat="1" applyFont="1" applyFill="1" applyAlignment="1">
      <alignment horizontal="center"/>
    </xf>
    <xf numFmtId="165" fontId="19" fillId="14" borderId="6" xfId="8" applyNumberFormat="1" applyFont="1" applyFill="1" applyBorder="1" applyAlignment="1">
      <alignment horizontal="right" vertical="center"/>
    </xf>
    <xf numFmtId="3" fontId="34" fillId="0" borderId="0" xfId="2" applyNumberFormat="1" applyFont="1" applyAlignment="1">
      <alignment horizontal="center" vertical="center"/>
    </xf>
    <xf numFmtId="167" fontId="34" fillId="0" borderId="6" xfId="4" applyNumberFormat="1" applyFont="1" applyFill="1" applyBorder="1" applyAlignment="1">
      <alignment horizontal="center"/>
    </xf>
    <xf numFmtId="0" fontId="36" fillId="0" borderId="0" xfId="10" applyFont="1"/>
    <xf numFmtId="0" fontId="37" fillId="0" borderId="0" xfId="10" applyFont="1"/>
    <xf numFmtId="0" fontId="9" fillId="0" borderId="1" xfId="10" applyFont="1" applyBorder="1" applyAlignment="1">
      <alignment vertical="center"/>
    </xf>
    <xf numFmtId="0" fontId="36" fillId="0" borderId="1" xfId="10" applyFont="1" applyBorder="1"/>
    <xf numFmtId="0" fontId="3" fillId="0" borderId="0" xfId="10" applyFont="1"/>
    <xf numFmtId="0" fontId="36" fillId="0" borderId="0" xfId="10" applyFont="1" applyBorder="1"/>
    <xf numFmtId="0" fontId="38" fillId="0" borderId="6" xfId="10" applyFont="1" applyBorder="1" applyAlignment="1">
      <alignment horizontal="center" vertical="center" wrapText="1"/>
    </xf>
    <xf numFmtId="0" fontId="36" fillId="0" borderId="6" xfId="10" applyFont="1" applyBorder="1"/>
    <xf numFmtId="0" fontId="42" fillId="16" borderId="6" xfId="10" applyFont="1" applyFill="1" applyBorder="1" applyAlignment="1">
      <alignment horizontal="center" vertical="center" wrapText="1"/>
    </xf>
    <xf numFmtId="0" fontId="41" fillId="0" borderId="6" xfId="10" applyFont="1" applyFill="1" applyBorder="1" applyAlignment="1">
      <alignment horizontal="center" vertical="center" wrapText="1"/>
    </xf>
    <xf numFmtId="0" fontId="42" fillId="10" borderId="6" xfId="10" applyFont="1" applyFill="1" applyBorder="1" applyAlignment="1">
      <alignment horizontal="center" vertical="center" wrapText="1"/>
    </xf>
    <xf numFmtId="0" fontId="42" fillId="15" borderId="8" xfId="10" applyFont="1" applyFill="1" applyBorder="1" applyAlignment="1">
      <alignment horizontal="center" vertical="center" wrapText="1"/>
    </xf>
    <xf numFmtId="0" fontId="42" fillId="15" borderId="2" xfId="10" applyFont="1" applyFill="1" applyBorder="1" applyAlignment="1">
      <alignment horizontal="center" vertical="center" wrapText="1"/>
    </xf>
    <xf numFmtId="0" fontId="38" fillId="0" borderId="6" xfId="10" applyFont="1" applyBorder="1" applyAlignment="1">
      <alignment horizontal="center" vertical="center"/>
    </xf>
    <xf numFmtId="49" fontId="38" fillId="0" borderId="6" xfId="10" applyNumberFormat="1" applyFont="1" applyFill="1" applyBorder="1" applyAlignment="1">
      <alignment horizontal="center" vertical="center"/>
    </xf>
    <xf numFmtId="0" fontId="38" fillId="10" borderId="6" xfId="10" applyFont="1" applyFill="1" applyBorder="1" applyAlignment="1">
      <alignment horizontal="center" vertical="center"/>
    </xf>
    <xf numFmtId="49" fontId="38" fillId="10" borderId="6" xfId="10" applyNumberFormat="1" applyFont="1" applyFill="1" applyBorder="1" applyAlignment="1">
      <alignment horizontal="center" vertical="center"/>
    </xf>
    <xf numFmtId="0" fontId="38" fillId="15" borderId="5" xfId="10" applyFont="1" applyFill="1" applyBorder="1" applyAlignment="1">
      <alignment horizontal="center" vertical="center"/>
    </xf>
    <xf numFmtId="49" fontId="38" fillId="15" borderId="6" xfId="10" applyNumberFormat="1" applyFont="1" applyFill="1" applyBorder="1" applyAlignment="1">
      <alignment horizontal="center" vertical="center"/>
    </xf>
    <xf numFmtId="0" fontId="38" fillId="15" borderId="6" xfId="10" applyFont="1" applyFill="1" applyBorder="1" applyAlignment="1">
      <alignment horizontal="center" vertical="center"/>
    </xf>
    <xf numFmtId="0" fontId="41" fillId="18" borderId="6" xfId="10" applyFont="1" applyFill="1" applyBorder="1" applyAlignment="1">
      <alignment vertical="center" wrapText="1"/>
    </xf>
    <xf numFmtId="0" fontId="38" fillId="18" borderId="6" xfId="10" applyFont="1" applyFill="1" applyBorder="1" applyAlignment="1">
      <alignment horizontal="center" vertical="center" wrapText="1"/>
    </xf>
    <xf numFmtId="169" fontId="44" fillId="5" borderId="6" xfId="10" applyNumberFormat="1" applyFont="1" applyFill="1" applyBorder="1" applyAlignment="1">
      <alignment horizontal="center" vertical="center" wrapText="1"/>
    </xf>
    <xf numFmtId="169" fontId="44" fillId="18" borderId="6" xfId="10" applyNumberFormat="1" applyFont="1" applyFill="1" applyBorder="1" applyAlignment="1">
      <alignment horizontal="center" vertical="center" wrapText="1"/>
    </xf>
    <xf numFmtId="169" fontId="41" fillId="15" borderId="6" xfId="10" applyNumberFormat="1" applyFont="1" applyFill="1" applyBorder="1" applyAlignment="1">
      <alignment horizontal="center" vertical="center" wrapText="1"/>
    </xf>
    <xf numFmtId="169" fontId="41" fillId="16" borderId="6" xfId="10" applyNumberFormat="1" applyFont="1" applyFill="1" applyBorder="1" applyAlignment="1">
      <alignment horizontal="center" vertical="center" wrapText="1"/>
    </xf>
    <xf numFmtId="169" fontId="41" fillId="9" borderId="6" xfId="10" applyNumberFormat="1" applyFont="1" applyFill="1" applyBorder="1" applyAlignment="1">
      <alignment horizontal="center" vertical="center" wrapText="1"/>
    </xf>
    <xf numFmtId="169" fontId="41" fillId="18" borderId="6" xfId="10" applyNumberFormat="1" applyFont="1" applyFill="1" applyBorder="1" applyAlignment="1">
      <alignment horizontal="center" vertical="center" wrapText="1"/>
    </xf>
    <xf numFmtId="169" fontId="41" fillId="19" borderId="6" xfId="10" applyNumberFormat="1" applyFont="1" applyFill="1" applyBorder="1" applyAlignment="1">
      <alignment horizontal="center" vertical="center" wrapText="1"/>
    </xf>
    <xf numFmtId="169" fontId="41" fillId="0" borderId="6" xfId="10" applyNumberFormat="1" applyFont="1" applyFill="1" applyBorder="1" applyAlignment="1">
      <alignment horizontal="center" vertical="center" wrapText="1"/>
    </xf>
    <xf numFmtId="169" fontId="41" fillId="10" borderId="6" xfId="10" applyNumberFormat="1" applyFont="1" applyFill="1" applyBorder="1" applyAlignment="1">
      <alignment horizontal="center" vertical="center" wrapText="1"/>
    </xf>
    <xf numFmtId="167" fontId="41" fillId="15" borderId="5" xfId="10" applyNumberFormat="1" applyFont="1" applyFill="1" applyBorder="1" applyAlignment="1">
      <alignment horizontal="center" vertical="center" wrapText="1"/>
    </xf>
    <xf numFmtId="167" fontId="41" fillId="15" borderId="6" xfId="10" applyNumberFormat="1" applyFont="1" applyFill="1" applyBorder="1" applyAlignment="1">
      <alignment horizontal="center" vertical="center" wrapText="1"/>
    </xf>
    <xf numFmtId="170" fontId="37" fillId="0" borderId="0" xfId="11" applyNumberFormat="1" applyFont="1"/>
    <xf numFmtId="170" fontId="36" fillId="0" borderId="0" xfId="10" applyNumberFormat="1" applyFont="1"/>
    <xf numFmtId="169" fontId="36" fillId="0" borderId="0" xfId="10" applyNumberFormat="1" applyFont="1"/>
    <xf numFmtId="169" fontId="45" fillId="13" borderId="6" xfId="10" applyNumberFormat="1" applyFont="1" applyFill="1" applyBorder="1" applyAlignment="1">
      <alignment horizontal="center" vertical="center" wrapText="1"/>
    </xf>
    <xf numFmtId="169" fontId="41" fillId="13" borderId="6" xfId="10" applyNumberFormat="1" applyFont="1" applyFill="1" applyBorder="1" applyAlignment="1">
      <alignment horizontal="center" vertical="center" wrapText="1"/>
    </xf>
    <xf numFmtId="0" fontId="42" fillId="18" borderId="6" xfId="10" applyFont="1" applyFill="1" applyBorder="1" applyAlignment="1">
      <alignment vertical="center" wrapText="1"/>
    </xf>
    <xf numFmtId="169" fontId="44" fillId="10" borderId="6" xfId="10" applyNumberFormat="1" applyFont="1" applyFill="1" applyBorder="1" applyAlignment="1">
      <alignment horizontal="center" vertical="center" wrapText="1"/>
    </xf>
    <xf numFmtId="0" fontId="45" fillId="18" borderId="6" xfId="10" applyFont="1" applyFill="1" applyBorder="1" applyAlignment="1">
      <alignment vertical="center" wrapText="1"/>
    </xf>
    <xf numFmtId="169" fontId="44" fillId="16" borderId="6" xfId="10" applyNumberFormat="1" applyFont="1" applyFill="1" applyBorder="1" applyAlignment="1">
      <alignment horizontal="center" vertical="center" wrapText="1"/>
    </xf>
    <xf numFmtId="0" fontId="41" fillId="20" borderId="6" xfId="10" applyFont="1" applyFill="1" applyBorder="1" applyAlignment="1">
      <alignment vertical="center" wrapText="1"/>
    </xf>
    <xf numFmtId="169" fontId="45" fillId="19" borderId="6" xfId="10" applyNumberFormat="1" applyFont="1" applyFill="1" applyBorder="1" applyAlignment="1">
      <alignment horizontal="center" vertical="center" wrapText="1"/>
    </xf>
    <xf numFmtId="0" fontId="44" fillId="5" borderId="6" xfId="10" applyFont="1" applyFill="1" applyBorder="1" applyAlignment="1">
      <alignment horizontal="center" vertical="center" wrapText="1"/>
    </xf>
    <xf numFmtId="0" fontId="44" fillId="18" borderId="6" xfId="10" applyFont="1" applyFill="1" applyBorder="1" applyAlignment="1">
      <alignment horizontal="center" vertical="center" wrapText="1"/>
    </xf>
    <xf numFmtId="0" fontId="41" fillId="15" borderId="6" xfId="10" applyFont="1" applyFill="1" applyBorder="1" applyAlignment="1">
      <alignment horizontal="center" vertical="center" wrapText="1"/>
    </xf>
    <xf numFmtId="0" fontId="41" fillId="16" borderId="6" xfId="10" applyFont="1" applyFill="1" applyBorder="1" applyAlignment="1">
      <alignment horizontal="center" vertical="center" wrapText="1"/>
    </xf>
    <xf numFmtId="0" fontId="41" fillId="9" borderId="6" xfId="10" applyFont="1" applyFill="1" applyBorder="1" applyAlignment="1">
      <alignment horizontal="center" vertical="center" wrapText="1"/>
    </xf>
    <xf numFmtId="0" fontId="41" fillId="18" borderId="6" xfId="10" applyFont="1" applyFill="1" applyBorder="1" applyAlignment="1">
      <alignment horizontal="center" vertical="center" wrapText="1"/>
    </xf>
    <xf numFmtId="0" fontId="41" fillId="10" borderId="6" xfId="10" applyFont="1" applyFill="1" applyBorder="1" applyAlignment="1">
      <alignment horizontal="center" vertical="center" wrapText="1"/>
    </xf>
    <xf numFmtId="0" fontId="43" fillId="18" borderId="6" xfId="10" applyFont="1" applyFill="1" applyBorder="1" applyAlignment="1">
      <alignment horizontal="center" vertical="center" wrapText="1"/>
    </xf>
    <xf numFmtId="169" fontId="42" fillId="17" borderId="6" xfId="10" applyNumberFormat="1" applyFont="1" applyFill="1" applyBorder="1" applyAlignment="1">
      <alignment horizontal="center" vertical="center" wrapText="1"/>
    </xf>
    <xf numFmtId="169" fontId="42" fillId="9" borderId="6" xfId="10" applyNumberFormat="1" applyFont="1" applyFill="1" applyBorder="1" applyAlignment="1">
      <alignment horizontal="center" vertical="center" wrapText="1"/>
    </xf>
    <xf numFmtId="167" fontId="42" fillId="17" borderId="5" xfId="10" applyNumberFormat="1" applyFont="1" applyFill="1" applyBorder="1" applyAlignment="1">
      <alignment horizontal="center" vertical="center" wrapText="1"/>
    </xf>
    <xf numFmtId="167" fontId="42" fillId="17" borderId="6" xfId="10" applyNumberFormat="1" applyFont="1" applyFill="1" applyBorder="1" applyAlignment="1">
      <alignment horizontal="center" vertical="center" wrapText="1"/>
    </xf>
    <xf numFmtId="0" fontId="46" fillId="18" borderId="3" xfId="10" applyFont="1" applyFill="1" applyBorder="1" applyAlignment="1">
      <alignment vertical="center" wrapText="1"/>
    </xf>
    <xf numFmtId="0" fontId="46" fillId="18" borderId="6" xfId="10" applyFont="1" applyFill="1" applyBorder="1" applyAlignment="1">
      <alignment horizontal="center" vertical="center" wrapText="1"/>
    </xf>
    <xf numFmtId="169" fontId="46" fillId="18" borderId="6" xfId="10" applyNumberFormat="1" applyFont="1" applyFill="1" applyBorder="1" applyAlignment="1">
      <alignment horizontal="center" vertical="center" wrapText="1"/>
    </xf>
    <xf numFmtId="171" fontId="46" fillId="18" borderId="6" xfId="10" applyNumberFormat="1" applyFont="1" applyFill="1" applyBorder="1" applyAlignment="1">
      <alignment horizontal="center" vertical="center" wrapText="1"/>
    </xf>
    <xf numFmtId="41" fontId="36" fillId="0" borderId="0" xfId="10" applyNumberFormat="1" applyFont="1"/>
    <xf numFmtId="3" fontId="36" fillId="0" borderId="0" xfId="10" applyNumberFormat="1" applyFont="1"/>
    <xf numFmtId="170" fontId="36" fillId="0" borderId="0" xfId="11" applyNumberFormat="1" applyFont="1"/>
    <xf numFmtId="0" fontId="36" fillId="0" borderId="0" xfId="10" applyFont="1" applyAlignment="1">
      <alignment horizontal="right"/>
    </xf>
    <xf numFmtId="3" fontId="47" fillId="0" borderId="6" xfId="10" applyNumberFormat="1" applyFont="1" applyBorder="1" applyAlignment="1">
      <alignment horizontal="center" wrapText="1"/>
    </xf>
    <xf numFmtId="3" fontId="47" fillId="0" borderId="0" xfId="10" applyNumberFormat="1" applyFont="1" applyBorder="1" applyAlignment="1">
      <alignment horizontal="center" wrapText="1"/>
    </xf>
    <xf numFmtId="3" fontId="48" fillId="0" borderId="6" xfId="10" applyNumberFormat="1" applyFont="1" applyBorder="1"/>
    <xf numFmtId="166" fontId="48" fillId="0" borderId="6" xfId="10" applyNumberFormat="1" applyFont="1" applyBorder="1"/>
    <xf numFmtId="0" fontId="23" fillId="0" borderId="0" xfId="2" applyFont="1" applyFill="1" applyBorder="1" applyAlignment="1">
      <alignment horizontal="center" vertical="center" wrapText="1"/>
    </xf>
    <xf numFmtId="0" fontId="50" fillId="0" borderId="0" xfId="2" applyFont="1" applyAlignment="1"/>
    <xf numFmtId="0" fontId="14" fillId="21" borderId="8" xfId="2" applyFont="1" applyFill="1" applyBorder="1" applyAlignment="1">
      <alignment horizontal="center" vertical="center" textRotation="90" wrapText="1"/>
    </xf>
    <xf numFmtId="0" fontId="20" fillId="5" borderId="6" xfId="2" applyFont="1" applyFill="1" applyBorder="1" applyAlignment="1">
      <alignment horizontal="center" vertical="center" wrapText="1"/>
    </xf>
    <xf numFmtId="165" fontId="19" fillId="14" borderId="6" xfId="8" applyNumberFormat="1" applyFont="1" applyFill="1" applyBorder="1" applyAlignment="1">
      <alignment horizontal="center" vertical="center"/>
    </xf>
    <xf numFmtId="172" fontId="19" fillId="0" borderId="6" xfId="8" applyNumberFormat="1" applyFont="1" applyFill="1" applyBorder="1" applyAlignment="1">
      <alignment horizontal="right" vertical="center"/>
    </xf>
    <xf numFmtId="172" fontId="29" fillId="2" borderId="6" xfId="8" applyNumberFormat="1" applyFont="1" applyFill="1" applyBorder="1" applyAlignment="1">
      <alignment horizontal="center" vertical="center" wrapText="1"/>
    </xf>
    <xf numFmtId="165" fontId="22" fillId="14" borderId="6" xfId="8" applyNumberFormat="1" applyFont="1" applyFill="1" applyBorder="1" applyAlignment="1">
      <alignment horizontal="center" vertical="center"/>
    </xf>
    <xf numFmtId="165" fontId="23" fillId="14" borderId="6" xfId="8" applyNumberFormat="1" applyFont="1" applyFill="1" applyBorder="1" applyAlignment="1">
      <alignment horizontal="center" vertical="center"/>
    </xf>
    <xf numFmtId="165" fontId="19" fillId="14" borderId="8" xfId="8" applyNumberFormat="1" applyFont="1" applyFill="1" applyBorder="1" applyAlignment="1">
      <alignment horizontal="right" vertical="center"/>
    </xf>
    <xf numFmtId="173" fontId="48" fillId="0" borderId="6" xfId="2" applyNumberFormat="1" applyFont="1" applyBorder="1"/>
    <xf numFmtId="0" fontId="14" fillId="0" borderId="0" xfId="2" applyFont="1" applyBorder="1" applyAlignment="1">
      <alignment horizontal="center"/>
    </xf>
    <xf numFmtId="0" fontId="14" fillId="0" borderId="6" xfId="2" applyFont="1" applyBorder="1"/>
    <xf numFmtId="174" fontId="14" fillId="0" borderId="6" xfId="2" applyNumberFormat="1" applyFont="1" applyBorder="1"/>
    <xf numFmtId="174" fontId="14" fillId="0" borderId="6" xfId="4" applyNumberFormat="1" applyFont="1" applyFill="1" applyBorder="1" applyAlignment="1">
      <alignment horizontal="center"/>
    </xf>
    <xf numFmtId="0" fontId="14" fillId="0" borderId="6" xfId="2" applyFont="1" applyFill="1" applyBorder="1"/>
    <xf numFmtId="165" fontId="14" fillId="0" borderId="6" xfId="2" applyNumberFormat="1" applyFont="1" applyBorder="1"/>
    <xf numFmtId="0" fontId="19" fillId="0" borderId="6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6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5" borderId="5" xfId="2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/>
    </xf>
    <xf numFmtId="0" fontId="12" fillId="0" borderId="4" xfId="2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14" fillId="0" borderId="2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3" fontId="34" fillId="0" borderId="0" xfId="2" applyNumberFormat="1" applyFont="1" applyFill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5" fillId="3" borderId="6" xfId="2" applyFont="1" applyFill="1" applyBorder="1" applyAlignment="1">
      <alignment horizontal="center" vertical="center" wrapText="1"/>
    </xf>
    <xf numFmtId="0" fontId="13" fillId="8" borderId="3" xfId="2" applyFont="1" applyFill="1" applyBorder="1" applyAlignment="1">
      <alignment horizontal="left" wrapText="1"/>
    </xf>
    <xf numFmtId="0" fontId="13" fillId="8" borderId="4" xfId="2" applyFont="1" applyFill="1" applyBorder="1" applyAlignment="1">
      <alignment horizontal="left" wrapText="1"/>
    </xf>
    <xf numFmtId="0" fontId="13" fillId="8" borderId="5" xfId="2" applyFont="1" applyFill="1" applyBorder="1" applyAlignment="1">
      <alignment horizontal="left" wrapText="1"/>
    </xf>
    <xf numFmtId="0" fontId="48" fillId="0" borderId="3" xfId="2" applyFont="1" applyBorder="1" applyAlignment="1">
      <alignment horizontal="center" wrapText="1"/>
    </xf>
    <xf numFmtId="0" fontId="48" fillId="0" borderId="4" xfId="2" applyFont="1" applyBorder="1" applyAlignment="1">
      <alignment horizontal="center" wrapText="1"/>
    </xf>
    <xf numFmtId="0" fontId="48" fillId="0" borderId="5" xfId="2" applyFont="1" applyBorder="1" applyAlignment="1">
      <alignment horizontal="center" wrapText="1"/>
    </xf>
    <xf numFmtId="0" fontId="42" fillId="10" borderId="3" xfId="10" applyFont="1" applyFill="1" applyBorder="1" applyAlignment="1">
      <alignment horizontal="center" vertical="center" wrapText="1"/>
    </xf>
    <xf numFmtId="0" fontId="42" fillId="10" borderId="4" xfId="10" applyFont="1" applyFill="1" applyBorder="1" applyAlignment="1">
      <alignment horizontal="center" vertical="center" wrapText="1"/>
    </xf>
    <xf numFmtId="0" fontId="42" fillId="10" borderId="5" xfId="10" applyFont="1" applyFill="1" applyBorder="1" applyAlignment="1">
      <alignment horizontal="center" vertical="center" wrapText="1"/>
    </xf>
    <xf numFmtId="0" fontId="42" fillId="15" borderId="4" xfId="10" applyFont="1" applyFill="1" applyBorder="1" applyAlignment="1">
      <alignment horizontal="center" vertical="center" wrapText="1"/>
    </xf>
    <xf numFmtId="0" fontId="42" fillId="15" borderId="5" xfId="10" applyFont="1" applyFill="1" applyBorder="1" applyAlignment="1">
      <alignment horizontal="center" vertical="center" wrapText="1"/>
    </xf>
    <xf numFmtId="0" fontId="38" fillId="0" borderId="6" xfId="10" applyFont="1" applyBorder="1" applyAlignment="1">
      <alignment horizontal="center" vertical="center" wrapText="1"/>
    </xf>
    <xf numFmtId="0" fontId="42" fillId="16" borderId="6" xfId="10" applyFont="1" applyFill="1" applyBorder="1" applyAlignment="1">
      <alignment horizontal="center" vertical="center" wrapText="1"/>
    </xf>
    <xf numFmtId="0" fontId="42" fillId="17" borderId="2" xfId="10" applyFont="1" applyFill="1" applyBorder="1" applyAlignment="1">
      <alignment horizontal="center" vertical="center" wrapText="1"/>
    </xf>
    <xf numFmtId="0" fontId="42" fillId="17" borderId="7" xfId="10" applyFont="1" applyFill="1" applyBorder="1" applyAlignment="1">
      <alignment horizontal="center" vertical="center" wrapText="1"/>
    </xf>
    <xf numFmtId="0" fontId="41" fillId="0" borderId="2" xfId="10" applyFont="1" applyBorder="1" applyAlignment="1">
      <alignment horizontal="center" vertical="center" wrapText="1"/>
    </xf>
    <xf numFmtId="0" fontId="41" fillId="0" borderId="7" xfId="10" applyFont="1" applyBorder="1" applyAlignment="1">
      <alignment horizontal="center" vertical="center" wrapText="1"/>
    </xf>
    <xf numFmtId="0" fontId="42" fillId="10" borderId="6" xfId="10" applyFont="1" applyFill="1" applyBorder="1" applyAlignment="1">
      <alignment horizontal="center" vertical="center" wrapText="1"/>
    </xf>
    <xf numFmtId="0" fontId="3" fillId="0" borderId="0" xfId="10" applyFont="1" applyAlignment="1">
      <alignment horizontal="left" vertical="center" wrapText="1"/>
    </xf>
    <xf numFmtId="0" fontId="39" fillId="5" borderId="6" xfId="10" applyFont="1" applyFill="1" applyBorder="1" applyAlignment="1">
      <alignment horizontal="center" vertical="center" wrapText="1"/>
    </xf>
    <xf numFmtId="0" fontId="41" fillId="0" borderId="6" xfId="10" applyFont="1" applyFill="1" applyBorder="1" applyAlignment="1">
      <alignment horizontal="center" vertical="center" wrapText="1"/>
    </xf>
    <xf numFmtId="0" fontId="42" fillId="15" borderId="6" xfId="10" applyFont="1" applyFill="1" applyBorder="1" applyAlignment="1">
      <alignment horizontal="center" vertical="center" wrapText="1"/>
    </xf>
    <xf numFmtId="0" fontId="51" fillId="0" borderId="2" xfId="2" applyFont="1" applyFill="1" applyBorder="1" applyAlignment="1">
      <alignment horizontal="center" vertical="center" wrapText="1"/>
    </xf>
    <xf numFmtId="0" fontId="51" fillId="0" borderId="7" xfId="2" applyFont="1" applyFill="1" applyBorder="1" applyAlignment="1">
      <alignment horizontal="center" vertical="center" wrapText="1"/>
    </xf>
    <xf numFmtId="0" fontId="52" fillId="0" borderId="2" xfId="2" applyFont="1" applyFill="1" applyBorder="1" applyAlignment="1">
      <alignment horizontal="center" vertical="center" wrapText="1"/>
    </xf>
    <xf numFmtId="0" fontId="52" fillId="0" borderId="7" xfId="2" applyFont="1" applyFill="1" applyBorder="1" applyAlignment="1">
      <alignment horizontal="center" vertical="center" wrapText="1"/>
    </xf>
    <xf numFmtId="165" fontId="19" fillId="3" borderId="10" xfId="8" applyNumberFormat="1" applyFont="1" applyFill="1" applyBorder="1" applyAlignment="1">
      <alignment horizontal="center" vertical="center" wrapText="1"/>
    </xf>
    <xf numFmtId="165" fontId="19" fillId="3" borderId="8" xfId="8" applyNumberFormat="1" applyFont="1" applyFill="1" applyBorder="1" applyAlignment="1">
      <alignment horizontal="center" vertical="center" wrapText="1"/>
    </xf>
    <xf numFmtId="165" fontId="19" fillId="3" borderId="0" xfId="8" applyNumberFormat="1" applyFont="1" applyFill="1" applyBorder="1" applyAlignment="1">
      <alignment horizontal="center" vertical="center" wrapText="1"/>
    </xf>
    <xf numFmtId="165" fontId="19" fillId="3" borderId="11" xfId="8" applyNumberFormat="1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0" fillId="5" borderId="6" xfId="2" applyFont="1" applyFill="1" applyBorder="1" applyAlignment="1">
      <alignment horizontal="center" vertical="center" wrapText="1"/>
    </xf>
    <xf numFmtId="0" fontId="20" fillId="5" borderId="3" xfId="2" applyFont="1" applyFill="1" applyBorder="1" applyAlignment="1">
      <alignment horizontal="center" vertical="center" wrapText="1"/>
    </xf>
    <xf numFmtId="0" fontId="20" fillId="5" borderId="5" xfId="2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36" fillId="0" borderId="0" xfId="10" applyFont="1" applyAlignment="1">
      <alignment horizontal="center"/>
    </xf>
    <xf numFmtId="0" fontId="5" fillId="0" borderId="0" xfId="3" applyFont="1" applyFill="1" applyBorder="1" applyAlignment="1">
      <alignment horizontal="center" vertical="center" wrapText="1"/>
    </xf>
    <xf numFmtId="0" fontId="6" fillId="0" borderId="0" xfId="2" applyFont="1"/>
  </cellXfs>
  <cellStyles count="12">
    <cellStyle name="Обычный" xfId="0" builtinId="0"/>
    <cellStyle name="Обычный 10 2" xfId="3"/>
    <cellStyle name="Обычный 15" xfId="7"/>
    <cellStyle name="Обычный 26" xfId="10"/>
    <cellStyle name="Обычный_2012_Объемы" xfId="5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 2 5" xfId="11"/>
    <cellStyle name="Финансовый_2012_Объемы" xfId="4"/>
  </cellStyles>
  <dxfs count="108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_&#1043;&#1048;&#1057;%20&#1054;&#1052;&#1057;_&#1089;&#1087;&#1077;&#1094;_V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2023_&#1040;&#1055;&#1055;__&#1043;&#1048;&#1057;%20&#1054;&#1052;&#1057;_&#1089;&#1087;&#1077;&#1094;_V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2024_&#1040;&#1055;&#1055;_&#1079;&#1072;&#1073;&#1086;&#108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2%20&#1075;&#1086;&#1076;/&#1057;&#1042;&#1054;&#1044;&#1067;/&#1040;&#1055;&#1055;/2022_&#1040;&#1055;&#1055;_&#1079;&#1072;&#1073;&#1086;&#1083;_&#1085;&#1086;&#1074;&#1072;&#1103;%20&#1084;&#1086;&#1097;&#1085;&#1086;&#1089;&#1090;&#110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4%20V&#1084;&#1086;/&#1055;&#1088;&#1080;&#1083;&#1086;&#1078;&#1077;&#1085;&#1080;&#1103;%20&#1082;%20&#1055;&#1088;&#1086;&#1090;&#1086;&#1082;&#1086;&#1083;&#1091;%20&#8470;14/&#1055;&#1088;%20&#8470;1.4%20&#1086;&#1073;&#1098;&#1077;&#1084;&#1099;%20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5;&#1088;&#1080;&#1083;&#1086;&#1078;&#1077;&#1085;&#1080;&#1103;%20&#1082;%20&#1055;&#1088;&#1086;&#1090;&#1086;&#1082;&#1086;&#1083;&#1091;/&#1055;&#1088;%20&#8470;1.4%20&#1086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с нормативами 2022г"/>
      <sheetName val="Сравнение с нормативами 2021_"/>
      <sheetName val="2022_АПП_проф_с кор"/>
      <sheetName val="2022_АПП_забол_с кор"/>
      <sheetName val="2022_НМП_с кор"/>
      <sheetName val="2022_АПП_забол_посещ_с кор"/>
      <sheetName val="2022_ИТОГО_АПП_посещ_с кор"/>
      <sheetName val="2022_V_откл от 1ОТ_с кор"/>
      <sheetName val="2024_АПП_проф"/>
      <sheetName val="2024_АПП_проф (ЦАОП)"/>
      <sheetName val="2024_АПП_проф (за искл ЦАОП)"/>
      <sheetName val="2024_АПП_забол"/>
      <sheetName val="2024_АПП_забол (ЦАОП)"/>
      <sheetName val="2024_АПП_забол (за искл ЦАОП)"/>
      <sheetName val="2024_НМП"/>
      <sheetName val="2024_АПП_забол_посещ"/>
      <sheetName val="2022_ИТОГО_АПП_посещ"/>
      <sheetName val="2022_V_откл от 1ОТ"/>
      <sheetName val="2023_АПП_проф_рабочий"/>
      <sheetName val="2023_АПП_забол_рабочий"/>
      <sheetName val="2024_АПП_НМП_рабочий"/>
      <sheetName val="2023_АПП_забол_рабоч_посещ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AD12">
            <v>8055</v>
          </cell>
        </row>
      </sheetData>
      <sheetData sheetId="10"/>
      <sheetData sheetId="11">
        <row r="12">
          <cell r="AG12">
            <v>3600</v>
          </cell>
        </row>
        <row r="13">
          <cell r="AG13">
            <v>0</v>
          </cell>
        </row>
        <row r="14">
          <cell r="AG14">
            <v>0</v>
          </cell>
        </row>
        <row r="15">
          <cell r="AG15">
            <v>0</v>
          </cell>
        </row>
        <row r="16">
          <cell r="AG16">
            <v>0</v>
          </cell>
        </row>
        <row r="18">
          <cell r="AG18">
            <v>500</v>
          </cell>
        </row>
        <row r="19">
          <cell r="AG19">
            <v>525</v>
          </cell>
        </row>
        <row r="20">
          <cell r="AG20">
            <v>0</v>
          </cell>
        </row>
        <row r="21">
          <cell r="AG21">
            <v>0</v>
          </cell>
        </row>
        <row r="22">
          <cell r="AG22">
            <v>0</v>
          </cell>
        </row>
        <row r="23">
          <cell r="AG23">
            <v>500</v>
          </cell>
        </row>
        <row r="25">
          <cell r="AG25">
            <v>0</v>
          </cell>
        </row>
        <row r="26">
          <cell r="AG26">
            <v>600</v>
          </cell>
        </row>
        <row r="27">
          <cell r="AG27">
            <v>0</v>
          </cell>
        </row>
        <row r="29">
          <cell r="AG29">
            <v>0</v>
          </cell>
        </row>
        <row r="30">
          <cell r="AG30">
            <v>0</v>
          </cell>
        </row>
        <row r="31">
          <cell r="AG31">
            <v>0</v>
          </cell>
        </row>
        <row r="32">
          <cell r="AG32">
            <v>0</v>
          </cell>
        </row>
        <row r="33">
          <cell r="AG33">
            <v>0</v>
          </cell>
        </row>
        <row r="34">
          <cell r="AG34">
            <v>0</v>
          </cell>
        </row>
        <row r="35">
          <cell r="AG35">
            <v>525</v>
          </cell>
        </row>
        <row r="36">
          <cell r="AG36">
            <v>0</v>
          </cell>
        </row>
        <row r="37">
          <cell r="AG37">
            <v>0</v>
          </cell>
        </row>
        <row r="38">
          <cell r="AG38">
            <v>0</v>
          </cell>
        </row>
        <row r="39">
          <cell r="AG39">
            <v>0</v>
          </cell>
        </row>
        <row r="40">
          <cell r="AG40">
            <v>0</v>
          </cell>
        </row>
        <row r="41">
          <cell r="AG41">
            <v>0</v>
          </cell>
        </row>
        <row r="42">
          <cell r="AG42">
            <v>500</v>
          </cell>
        </row>
        <row r="43">
          <cell r="AG43">
            <v>0</v>
          </cell>
        </row>
        <row r="44">
          <cell r="AG44">
            <v>0</v>
          </cell>
        </row>
        <row r="45">
          <cell r="AG45">
            <v>0</v>
          </cell>
        </row>
        <row r="46">
          <cell r="AG46">
            <v>0</v>
          </cell>
        </row>
        <row r="47">
          <cell r="AG47">
            <v>0</v>
          </cell>
        </row>
        <row r="48">
          <cell r="AG48">
            <v>0</v>
          </cell>
        </row>
        <row r="49">
          <cell r="AG49">
            <v>0</v>
          </cell>
        </row>
        <row r="50">
          <cell r="AG50">
            <v>0</v>
          </cell>
        </row>
        <row r="51">
          <cell r="AG51">
            <v>0</v>
          </cell>
        </row>
        <row r="52">
          <cell r="AG52">
            <v>0</v>
          </cell>
        </row>
        <row r="53">
          <cell r="AG53">
            <v>0</v>
          </cell>
        </row>
        <row r="56">
          <cell r="AG56">
            <v>0</v>
          </cell>
        </row>
        <row r="58">
          <cell r="AG58">
            <v>0</v>
          </cell>
        </row>
        <row r="59">
          <cell r="AG59">
            <v>0</v>
          </cell>
        </row>
        <row r="60">
          <cell r="AG60">
            <v>0</v>
          </cell>
        </row>
        <row r="61">
          <cell r="AG61">
            <v>0</v>
          </cell>
        </row>
        <row r="62">
          <cell r="AG62">
            <v>0</v>
          </cell>
        </row>
        <row r="64">
          <cell r="AG64">
            <v>0</v>
          </cell>
        </row>
        <row r="65">
          <cell r="AG65">
            <v>0</v>
          </cell>
        </row>
        <row r="66">
          <cell r="AG66">
            <v>0</v>
          </cell>
        </row>
        <row r="67">
          <cell r="AG67">
            <v>0</v>
          </cell>
        </row>
        <row r="68">
          <cell r="AG68">
            <v>0</v>
          </cell>
        </row>
        <row r="69">
          <cell r="AG69">
            <v>0</v>
          </cell>
        </row>
        <row r="70">
          <cell r="AG70">
            <v>0</v>
          </cell>
        </row>
        <row r="71">
          <cell r="AG71">
            <v>0</v>
          </cell>
        </row>
        <row r="72">
          <cell r="AG72">
            <v>0</v>
          </cell>
        </row>
        <row r="73">
          <cell r="AG73">
            <v>0</v>
          </cell>
        </row>
        <row r="74">
          <cell r="AG74">
            <v>0</v>
          </cell>
        </row>
        <row r="75">
          <cell r="AG75">
            <v>0</v>
          </cell>
        </row>
        <row r="76">
          <cell r="AG76">
            <v>0</v>
          </cell>
        </row>
        <row r="77">
          <cell r="AG77">
            <v>0</v>
          </cell>
        </row>
        <row r="78">
          <cell r="AG78">
            <v>0</v>
          </cell>
        </row>
        <row r="79">
          <cell r="AG79">
            <v>0</v>
          </cell>
        </row>
        <row r="80">
          <cell r="AG80">
            <v>0</v>
          </cell>
        </row>
        <row r="81">
          <cell r="AG81">
            <v>0</v>
          </cell>
        </row>
        <row r="82">
          <cell r="AG82">
            <v>0</v>
          </cell>
        </row>
        <row r="83">
          <cell r="AG83">
            <v>0</v>
          </cell>
        </row>
        <row r="84">
          <cell r="AG84">
            <v>0</v>
          </cell>
        </row>
        <row r="85">
          <cell r="AG85">
            <v>0</v>
          </cell>
        </row>
        <row r="86">
          <cell r="AG86">
            <v>0</v>
          </cell>
        </row>
        <row r="87">
          <cell r="AG87">
            <v>0</v>
          </cell>
        </row>
        <row r="88">
          <cell r="AG88">
            <v>0</v>
          </cell>
        </row>
        <row r="89">
          <cell r="AG89">
            <v>0</v>
          </cell>
        </row>
        <row r="90">
          <cell r="AG90">
            <v>0</v>
          </cell>
        </row>
        <row r="91">
          <cell r="AG91">
            <v>0</v>
          </cell>
        </row>
        <row r="92">
          <cell r="AG92">
            <v>0</v>
          </cell>
        </row>
        <row r="93">
          <cell r="AG93">
            <v>0</v>
          </cell>
        </row>
        <row r="94">
          <cell r="AG94">
            <v>0</v>
          </cell>
        </row>
        <row r="95">
          <cell r="AG95">
            <v>0</v>
          </cell>
        </row>
        <row r="96">
          <cell r="AG96">
            <v>0</v>
          </cell>
        </row>
        <row r="97">
          <cell r="AG97">
            <v>0</v>
          </cell>
        </row>
      </sheetData>
      <sheetData sheetId="12">
        <row r="12">
          <cell r="AC12">
            <v>4053</v>
          </cell>
        </row>
        <row r="13">
          <cell r="AC13">
            <v>0</v>
          </cell>
        </row>
        <row r="14">
          <cell r="AC14">
            <v>0</v>
          </cell>
        </row>
        <row r="15">
          <cell r="AC15">
            <v>0</v>
          </cell>
        </row>
        <row r="16">
          <cell r="AC16">
            <v>0</v>
          </cell>
        </row>
        <row r="18">
          <cell r="AC18">
            <v>34061</v>
          </cell>
        </row>
        <row r="19">
          <cell r="AC19">
            <v>0</v>
          </cell>
        </row>
        <row r="20">
          <cell r="AC20">
            <v>0</v>
          </cell>
        </row>
        <row r="21">
          <cell r="AC21">
            <v>0</v>
          </cell>
        </row>
        <row r="22">
          <cell r="AC22">
            <v>0</v>
          </cell>
        </row>
        <row r="23">
          <cell r="AC23">
            <v>0</v>
          </cell>
        </row>
        <row r="25">
          <cell r="AC25">
            <v>0</v>
          </cell>
        </row>
        <row r="26">
          <cell r="AC26">
            <v>0</v>
          </cell>
        </row>
        <row r="27">
          <cell r="AC27">
            <v>4123</v>
          </cell>
        </row>
        <row r="29">
          <cell r="AC29">
            <v>0</v>
          </cell>
        </row>
        <row r="30">
          <cell r="AC30">
            <v>0</v>
          </cell>
        </row>
        <row r="31">
          <cell r="AC31">
            <v>0</v>
          </cell>
        </row>
        <row r="32">
          <cell r="AC32">
            <v>0</v>
          </cell>
        </row>
        <row r="33">
          <cell r="AC33">
            <v>0</v>
          </cell>
        </row>
        <row r="34">
          <cell r="AC34">
            <v>0</v>
          </cell>
        </row>
        <row r="35">
          <cell r="AC35">
            <v>0</v>
          </cell>
        </row>
        <row r="36">
          <cell r="AC36">
            <v>0</v>
          </cell>
        </row>
        <row r="37">
          <cell r="AC37">
            <v>0</v>
          </cell>
        </row>
        <row r="38">
          <cell r="AC38">
            <v>0</v>
          </cell>
        </row>
        <row r="39">
          <cell r="AC39">
            <v>0</v>
          </cell>
        </row>
        <row r="40">
          <cell r="AC40">
            <v>0</v>
          </cell>
        </row>
        <row r="41">
          <cell r="AC41">
            <v>0</v>
          </cell>
        </row>
        <row r="42">
          <cell r="AC42">
            <v>3066</v>
          </cell>
        </row>
        <row r="43">
          <cell r="AC43">
            <v>0</v>
          </cell>
        </row>
        <row r="44">
          <cell r="AC44">
            <v>0</v>
          </cell>
        </row>
        <row r="45">
          <cell r="AC45">
            <v>6480</v>
          </cell>
        </row>
        <row r="46">
          <cell r="AC46">
            <v>0</v>
          </cell>
        </row>
        <row r="47">
          <cell r="AC47">
            <v>0</v>
          </cell>
        </row>
        <row r="48">
          <cell r="AC48">
            <v>0</v>
          </cell>
        </row>
        <row r="49">
          <cell r="AC49">
            <v>0</v>
          </cell>
        </row>
        <row r="50">
          <cell r="AC50">
            <v>0</v>
          </cell>
        </row>
        <row r="51">
          <cell r="AC51">
            <v>0</v>
          </cell>
        </row>
        <row r="52">
          <cell r="AC52">
            <v>0</v>
          </cell>
        </row>
        <row r="53">
          <cell r="AC53">
            <v>0</v>
          </cell>
        </row>
        <row r="56">
          <cell r="AC56">
            <v>0</v>
          </cell>
        </row>
        <row r="58">
          <cell r="AC58">
            <v>0</v>
          </cell>
        </row>
        <row r="59">
          <cell r="AC59">
            <v>0</v>
          </cell>
        </row>
        <row r="60">
          <cell r="AC60">
            <v>0</v>
          </cell>
        </row>
        <row r="61">
          <cell r="AC61">
            <v>0</v>
          </cell>
        </row>
        <row r="62">
          <cell r="AC62">
            <v>0</v>
          </cell>
        </row>
        <row r="64">
          <cell r="AC64">
            <v>0</v>
          </cell>
        </row>
        <row r="65">
          <cell r="AC65">
            <v>0</v>
          </cell>
        </row>
        <row r="66">
          <cell r="AC66">
            <v>0</v>
          </cell>
        </row>
        <row r="67">
          <cell r="AC67">
            <v>0</v>
          </cell>
        </row>
        <row r="68">
          <cell r="AC68">
            <v>0</v>
          </cell>
        </row>
        <row r="69">
          <cell r="AC69">
            <v>0</v>
          </cell>
        </row>
        <row r="70">
          <cell r="AC70">
            <v>0</v>
          </cell>
        </row>
        <row r="71">
          <cell r="AC71">
            <v>0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77">
          <cell r="AC77">
            <v>0</v>
          </cell>
        </row>
        <row r="78">
          <cell r="AC78">
            <v>0</v>
          </cell>
        </row>
        <row r="79">
          <cell r="AC79">
            <v>0</v>
          </cell>
        </row>
        <row r="80">
          <cell r="AC80">
            <v>0</v>
          </cell>
        </row>
        <row r="81">
          <cell r="AC81">
            <v>0</v>
          </cell>
        </row>
        <row r="82">
          <cell r="AC82">
            <v>0</v>
          </cell>
        </row>
        <row r="83">
          <cell r="AC83">
            <v>0</v>
          </cell>
        </row>
        <row r="84">
          <cell r="AC84">
            <v>0</v>
          </cell>
        </row>
        <row r="85">
          <cell r="AC85">
            <v>0</v>
          </cell>
        </row>
        <row r="86">
          <cell r="AC86">
            <v>0</v>
          </cell>
        </row>
        <row r="87">
          <cell r="AC87">
            <v>0</v>
          </cell>
        </row>
        <row r="88">
          <cell r="AC88">
            <v>0</v>
          </cell>
        </row>
        <row r="89">
          <cell r="AC89">
            <v>0</v>
          </cell>
        </row>
        <row r="90">
          <cell r="AC90">
            <v>0</v>
          </cell>
        </row>
        <row r="91">
          <cell r="AC91">
            <v>0</v>
          </cell>
        </row>
        <row r="92">
          <cell r="AC92">
            <v>0</v>
          </cell>
        </row>
        <row r="93">
          <cell r="AC93">
            <v>0</v>
          </cell>
        </row>
        <row r="94">
          <cell r="AC94">
            <v>0</v>
          </cell>
        </row>
        <row r="95">
          <cell r="AC95">
            <v>0</v>
          </cell>
        </row>
        <row r="96">
          <cell r="AC96">
            <v>0</v>
          </cell>
        </row>
        <row r="97">
          <cell r="AC97">
            <v>0</v>
          </cell>
        </row>
        <row r="100">
          <cell r="AC100">
            <v>0</v>
          </cell>
        </row>
        <row r="101">
          <cell r="AC101">
            <v>51783</v>
          </cell>
        </row>
      </sheetData>
      <sheetData sheetId="13"/>
      <sheetData sheetId="14"/>
      <sheetData sheetId="15"/>
      <sheetData sheetId="16"/>
      <sheetData sheetId="17"/>
      <sheetData sheetId="18">
        <row r="8">
          <cell r="C8">
            <v>0</v>
          </cell>
        </row>
      </sheetData>
      <sheetData sheetId="19">
        <row r="13">
          <cell r="C13">
            <v>10592</v>
          </cell>
          <cell r="D13">
            <v>1223</v>
          </cell>
          <cell r="E13">
            <v>4661</v>
          </cell>
          <cell r="F13">
            <v>0</v>
          </cell>
          <cell r="G13">
            <v>152</v>
          </cell>
          <cell r="H13">
            <v>0</v>
          </cell>
          <cell r="K13">
            <v>3523</v>
          </cell>
          <cell r="L13">
            <v>849</v>
          </cell>
          <cell r="M13">
            <v>990</v>
          </cell>
          <cell r="N13">
            <v>553</v>
          </cell>
          <cell r="O13">
            <v>1178</v>
          </cell>
          <cell r="R13">
            <v>3352</v>
          </cell>
          <cell r="S13">
            <v>3218</v>
          </cell>
          <cell r="T13">
            <v>1643</v>
          </cell>
          <cell r="U13">
            <v>962</v>
          </cell>
          <cell r="V13">
            <v>2192</v>
          </cell>
          <cell r="Z13">
            <v>1533</v>
          </cell>
          <cell r="AA13">
            <v>2181</v>
          </cell>
          <cell r="AB13">
            <v>4661</v>
          </cell>
          <cell r="AC13">
            <v>0</v>
          </cell>
          <cell r="AG13">
            <v>3471</v>
          </cell>
          <cell r="AJ13">
            <v>5583</v>
          </cell>
          <cell r="AK13">
            <v>1750</v>
          </cell>
          <cell r="AL13">
            <v>887</v>
          </cell>
          <cell r="AY13">
            <v>1169</v>
          </cell>
          <cell r="BH13">
            <v>48</v>
          </cell>
        </row>
        <row r="14">
          <cell r="C14">
            <v>969</v>
          </cell>
          <cell r="D14">
            <v>1820</v>
          </cell>
          <cell r="E14">
            <v>1948</v>
          </cell>
          <cell r="F14">
            <v>0</v>
          </cell>
          <cell r="G14">
            <v>358</v>
          </cell>
          <cell r="H14">
            <v>0</v>
          </cell>
          <cell r="K14">
            <v>117</v>
          </cell>
          <cell r="L14">
            <v>0</v>
          </cell>
          <cell r="M14">
            <v>451</v>
          </cell>
          <cell r="N14">
            <v>55</v>
          </cell>
          <cell r="O14">
            <v>230</v>
          </cell>
          <cell r="R14">
            <v>306</v>
          </cell>
          <cell r="S14">
            <v>311</v>
          </cell>
          <cell r="T14">
            <v>348</v>
          </cell>
          <cell r="U14">
            <v>625</v>
          </cell>
          <cell r="V14">
            <v>211</v>
          </cell>
          <cell r="Z14">
            <v>0</v>
          </cell>
          <cell r="AA14">
            <v>1477</v>
          </cell>
          <cell r="AB14">
            <v>0</v>
          </cell>
          <cell r="AC14">
            <v>708</v>
          </cell>
          <cell r="AG14">
            <v>509</v>
          </cell>
          <cell r="AJ14">
            <v>346</v>
          </cell>
          <cell r="AK14">
            <v>0</v>
          </cell>
          <cell r="AL14">
            <v>0</v>
          </cell>
          <cell r="AY14">
            <v>0</v>
          </cell>
          <cell r="BH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1770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G15">
            <v>0</v>
          </cell>
          <cell r="AJ15">
            <v>0</v>
          </cell>
          <cell r="AK15">
            <v>19221</v>
          </cell>
          <cell r="AL15">
            <v>0</v>
          </cell>
          <cell r="AY15">
            <v>1260</v>
          </cell>
          <cell r="BH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G16">
            <v>0</v>
          </cell>
          <cell r="AJ16">
            <v>0</v>
          </cell>
          <cell r="AK16">
            <v>0</v>
          </cell>
          <cell r="AL16">
            <v>0</v>
          </cell>
          <cell r="AY16">
            <v>0</v>
          </cell>
          <cell r="BH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R17">
            <v>0</v>
          </cell>
          <cell r="S17">
            <v>2563</v>
          </cell>
          <cell r="T17">
            <v>0</v>
          </cell>
          <cell r="U17">
            <v>0</v>
          </cell>
          <cell r="V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G17">
            <v>0</v>
          </cell>
          <cell r="AJ17">
            <v>0</v>
          </cell>
          <cell r="AK17">
            <v>0</v>
          </cell>
          <cell r="AL17">
            <v>0</v>
          </cell>
          <cell r="AY17">
            <v>0</v>
          </cell>
          <cell r="BH17">
            <v>0</v>
          </cell>
        </row>
        <row r="19">
          <cell r="C19">
            <v>2368</v>
          </cell>
          <cell r="D19">
            <v>3527</v>
          </cell>
          <cell r="E19">
            <v>6532</v>
          </cell>
          <cell r="F19">
            <v>0</v>
          </cell>
          <cell r="G19">
            <v>5240</v>
          </cell>
          <cell r="H19">
            <v>4583</v>
          </cell>
          <cell r="K19">
            <v>18419</v>
          </cell>
          <cell r="L19">
            <v>633</v>
          </cell>
          <cell r="M19">
            <v>18755</v>
          </cell>
          <cell r="N19">
            <v>0</v>
          </cell>
          <cell r="O19">
            <v>2268</v>
          </cell>
          <cell r="R19">
            <v>13317</v>
          </cell>
          <cell r="S19">
            <v>18054</v>
          </cell>
          <cell r="T19">
            <v>1796</v>
          </cell>
          <cell r="U19">
            <v>0</v>
          </cell>
          <cell r="V19">
            <v>4501</v>
          </cell>
          <cell r="Z19">
            <v>246143</v>
          </cell>
          <cell r="AA19">
            <v>10070</v>
          </cell>
          <cell r="AB19">
            <v>9466</v>
          </cell>
          <cell r="AC19">
            <v>0</v>
          </cell>
          <cell r="AG19">
            <v>34392</v>
          </cell>
          <cell r="AJ19">
            <v>17292</v>
          </cell>
          <cell r="AK19">
            <v>6120</v>
          </cell>
          <cell r="AL19">
            <v>630</v>
          </cell>
          <cell r="AY19">
            <v>0</v>
          </cell>
          <cell r="BH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Z20">
            <v>0</v>
          </cell>
          <cell r="AA20">
            <v>15583</v>
          </cell>
          <cell r="AB20">
            <v>0</v>
          </cell>
          <cell r="AC20">
            <v>0</v>
          </cell>
          <cell r="AG20">
            <v>0</v>
          </cell>
          <cell r="AJ20">
            <v>0</v>
          </cell>
          <cell r="AK20">
            <v>0</v>
          </cell>
          <cell r="AL20">
            <v>0</v>
          </cell>
          <cell r="AY20">
            <v>0</v>
          </cell>
          <cell r="BH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G21">
            <v>0</v>
          </cell>
          <cell r="AJ21">
            <v>0</v>
          </cell>
          <cell r="AK21">
            <v>0</v>
          </cell>
          <cell r="AL21">
            <v>0</v>
          </cell>
          <cell r="AY21">
            <v>0</v>
          </cell>
          <cell r="BH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G22">
            <v>0</v>
          </cell>
          <cell r="AJ22">
            <v>0</v>
          </cell>
          <cell r="AK22">
            <v>0</v>
          </cell>
          <cell r="AL22">
            <v>0</v>
          </cell>
          <cell r="AY22">
            <v>295956</v>
          </cell>
          <cell r="BH22">
            <v>0</v>
          </cell>
        </row>
        <row r="23">
          <cell r="C23">
            <v>47677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G23">
            <v>0</v>
          </cell>
          <cell r="AJ23">
            <v>271</v>
          </cell>
          <cell r="AK23">
            <v>0</v>
          </cell>
          <cell r="AL23">
            <v>0</v>
          </cell>
          <cell r="AY23">
            <v>0</v>
          </cell>
          <cell r="BH23">
            <v>0</v>
          </cell>
        </row>
        <row r="24">
          <cell r="C24">
            <v>2629</v>
          </cell>
          <cell r="D24">
            <v>3645</v>
          </cell>
          <cell r="E24">
            <v>0</v>
          </cell>
          <cell r="F24">
            <v>0</v>
          </cell>
          <cell r="G24">
            <v>1707</v>
          </cell>
          <cell r="H24">
            <v>3658</v>
          </cell>
          <cell r="K24">
            <v>213</v>
          </cell>
          <cell r="L24">
            <v>0</v>
          </cell>
          <cell r="M24">
            <v>11066</v>
          </cell>
          <cell r="N24">
            <v>0</v>
          </cell>
          <cell r="O24">
            <v>740</v>
          </cell>
          <cell r="R24">
            <v>7681</v>
          </cell>
          <cell r="S24">
            <v>8277</v>
          </cell>
          <cell r="T24">
            <v>0</v>
          </cell>
          <cell r="U24">
            <v>98360</v>
          </cell>
          <cell r="V24">
            <v>2556</v>
          </cell>
          <cell r="Z24">
            <v>0</v>
          </cell>
          <cell r="AA24">
            <v>6936</v>
          </cell>
          <cell r="AB24">
            <v>0</v>
          </cell>
          <cell r="AC24">
            <v>2284</v>
          </cell>
          <cell r="AG24">
            <v>8376</v>
          </cell>
          <cell r="AJ24">
            <v>3506</v>
          </cell>
          <cell r="AK24">
            <v>0</v>
          </cell>
          <cell r="AL24">
            <v>0</v>
          </cell>
          <cell r="AY24">
            <v>0</v>
          </cell>
          <cell r="BH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G26">
            <v>0</v>
          </cell>
          <cell r="AJ26">
            <v>0</v>
          </cell>
          <cell r="AK26">
            <v>0</v>
          </cell>
          <cell r="AL26">
            <v>0</v>
          </cell>
          <cell r="AY26">
            <v>48046</v>
          </cell>
          <cell r="BH26">
            <v>0</v>
          </cell>
        </row>
        <row r="27">
          <cell r="C27">
            <v>11032</v>
          </cell>
          <cell r="D27">
            <v>1323</v>
          </cell>
          <cell r="E27">
            <v>400</v>
          </cell>
          <cell r="F27">
            <v>0</v>
          </cell>
          <cell r="G27">
            <v>190</v>
          </cell>
          <cell r="H27">
            <v>1565</v>
          </cell>
          <cell r="K27">
            <v>280</v>
          </cell>
          <cell r="L27">
            <v>0</v>
          </cell>
          <cell r="M27">
            <v>0</v>
          </cell>
          <cell r="N27">
            <v>0</v>
          </cell>
          <cell r="O27">
            <v>205</v>
          </cell>
          <cell r="R27">
            <v>2250</v>
          </cell>
          <cell r="S27">
            <v>904</v>
          </cell>
          <cell r="T27">
            <v>252</v>
          </cell>
          <cell r="U27">
            <v>28196</v>
          </cell>
          <cell r="V27">
            <v>0</v>
          </cell>
          <cell r="Z27">
            <v>0</v>
          </cell>
          <cell r="AA27">
            <v>1417</v>
          </cell>
          <cell r="AB27">
            <v>0</v>
          </cell>
          <cell r="AC27">
            <v>334</v>
          </cell>
          <cell r="AG27">
            <v>1678</v>
          </cell>
          <cell r="AJ27">
            <v>968</v>
          </cell>
          <cell r="AK27">
            <v>0</v>
          </cell>
          <cell r="AL27">
            <v>0</v>
          </cell>
          <cell r="AY27">
            <v>2143</v>
          </cell>
          <cell r="BH27">
            <v>0</v>
          </cell>
        </row>
        <row r="28">
          <cell r="C28">
            <v>3778</v>
          </cell>
          <cell r="D28">
            <v>0</v>
          </cell>
          <cell r="E28">
            <v>1150</v>
          </cell>
          <cell r="F28">
            <v>0</v>
          </cell>
          <cell r="G28">
            <v>0</v>
          </cell>
          <cell r="H28">
            <v>2046</v>
          </cell>
          <cell r="K28">
            <v>605</v>
          </cell>
          <cell r="L28">
            <v>0</v>
          </cell>
          <cell r="M28">
            <v>5290</v>
          </cell>
          <cell r="N28">
            <v>299</v>
          </cell>
          <cell r="O28">
            <v>0</v>
          </cell>
          <cell r="R28">
            <v>2765</v>
          </cell>
          <cell r="S28">
            <v>3331</v>
          </cell>
          <cell r="T28">
            <v>0</v>
          </cell>
          <cell r="U28">
            <v>2931</v>
          </cell>
          <cell r="V28">
            <v>688</v>
          </cell>
          <cell r="Z28">
            <v>22762</v>
          </cell>
          <cell r="AA28">
            <v>4111</v>
          </cell>
          <cell r="AB28">
            <v>2942</v>
          </cell>
          <cell r="AC28">
            <v>0</v>
          </cell>
          <cell r="AG28">
            <v>2598</v>
          </cell>
          <cell r="AJ28">
            <v>1800</v>
          </cell>
          <cell r="AK28">
            <v>2667</v>
          </cell>
          <cell r="AL28">
            <v>0</v>
          </cell>
          <cell r="AY28">
            <v>8838</v>
          </cell>
          <cell r="BH28">
            <v>0</v>
          </cell>
        </row>
        <row r="30">
          <cell r="C30">
            <v>973</v>
          </cell>
          <cell r="D30">
            <v>0</v>
          </cell>
          <cell r="E30">
            <v>0</v>
          </cell>
          <cell r="F30">
            <v>0</v>
          </cell>
          <cell r="G30">
            <v>900</v>
          </cell>
          <cell r="H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R30">
            <v>419</v>
          </cell>
          <cell r="S30">
            <v>1025</v>
          </cell>
          <cell r="T30">
            <v>0</v>
          </cell>
          <cell r="U30">
            <v>6192</v>
          </cell>
          <cell r="V30">
            <v>0</v>
          </cell>
          <cell r="Z30">
            <v>9433</v>
          </cell>
          <cell r="AA30">
            <v>1283</v>
          </cell>
          <cell r="AB30">
            <v>0</v>
          </cell>
          <cell r="AC30">
            <v>0</v>
          </cell>
          <cell r="AG30">
            <v>1283</v>
          </cell>
          <cell r="AJ30">
            <v>0</v>
          </cell>
          <cell r="AK30">
            <v>219</v>
          </cell>
          <cell r="AL30">
            <v>0</v>
          </cell>
          <cell r="AY30">
            <v>7517</v>
          </cell>
          <cell r="BH30">
            <v>0</v>
          </cell>
        </row>
        <row r="31">
          <cell r="C31">
            <v>243</v>
          </cell>
          <cell r="D31">
            <v>0</v>
          </cell>
          <cell r="E31">
            <v>0</v>
          </cell>
          <cell r="F31">
            <v>0</v>
          </cell>
          <cell r="G31">
            <v>450</v>
          </cell>
          <cell r="H31">
            <v>1188</v>
          </cell>
          <cell r="K31">
            <v>990</v>
          </cell>
          <cell r="L31">
            <v>0</v>
          </cell>
          <cell r="M31">
            <v>1172</v>
          </cell>
          <cell r="N31">
            <v>0</v>
          </cell>
          <cell r="O31">
            <v>0</v>
          </cell>
          <cell r="R31">
            <v>0</v>
          </cell>
          <cell r="S31">
            <v>0</v>
          </cell>
          <cell r="T31">
            <v>0</v>
          </cell>
          <cell r="U31">
            <v>1767</v>
          </cell>
          <cell r="V31">
            <v>0</v>
          </cell>
          <cell r="Z31">
            <v>11706</v>
          </cell>
          <cell r="AA31">
            <v>0</v>
          </cell>
          <cell r="AB31">
            <v>618</v>
          </cell>
          <cell r="AC31">
            <v>0</v>
          </cell>
          <cell r="AG31">
            <v>1833</v>
          </cell>
          <cell r="AJ31">
            <v>379</v>
          </cell>
          <cell r="AK31">
            <v>1062</v>
          </cell>
          <cell r="AL31">
            <v>0</v>
          </cell>
          <cell r="AY31">
            <v>10783</v>
          </cell>
          <cell r="BH31">
            <v>0</v>
          </cell>
        </row>
        <row r="32">
          <cell r="C32">
            <v>2389</v>
          </cell>
          <cell r="D32">
            <v>0</v>
          </cell>
          <cell r="E32">
            <v>0</v>
          </cell>
          <cell r="F32">
            <v>0</v>
          </cell>
          <cell r="G32">
            <v>1079</v>
          </cell>
          <cell r="H32">
            <v>1072</v>
          </cell>
          <cell r="K32">
            <v>1090</v>
          </cell>
          <cell r="L32">
            <v>0</v>
          </cell>
          <cell r="M32">
            <v>3539</v>
          </cell>
          <cell r="N32">
            <v>0</v>
          </cell>
          <cell r="O32">
            <v>383</v>
          </cell>
          <cell r="R32">
            <v>1332</v>
          </cell>
          <cell r="S32">
            <v>797</v>
          </cell>
          <cell r="T32">
            <v>0</v>
          </cell>
          <cell r="U32">
            <v>9379</v>
          </cell>
          <cell r="V32">
            <v>0</v>
          </cell>
          <cell r="Z32">
            <v>11384</v>
          </cell>
          <cell r="AA32">
            <v>2075</v>
          </cell>
          <cell r="AB32">
            <v>1092</v>
          </cell>
          <cell r="AC32">
            <v>0</v>
          </cell>
          <cell r="AG32">
            <v>2908</v>
          </cell>
          <cell r="AJ32">
            <v>995</v>
          </cell>
          <cell r="AK32">
            <v>888</v>
          </cell>
          <cell r="AL32">
            <v>0</v>
          </cell>
          <cell r="AY32">
            <v>17538</v>
          </cell>
          <cell r="BH32">
            <v>0</v>
          </cell>
        </row>
        <row r="33">
          <cell r="C33">
            <v>3703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K33">
            <v>433</v>
          </cell>
          <cell r="L33">
            <v>0</v>
          </cell>
          <cell r="M33">
            <v>1693</v>
          </cell>
          <cell r="N33">
            <v>0</v>
          </cell>
          <cell r="O33">
            <v>0</v>
          </cell>
          <cell r="R33">
            <v>940</v>
          </cell>
          <cell r="S33">
            <v>2008</v>
          </cell>
          <cell r="T33">
            <v>0</v>
          </cell>
          <cell r="U33">
            <v>10531</v>
          </cell>
          <cell r="V33">
            <v>0</v>
          </cell>
          <cell r="Z33">
            <v>23984</v>
          </cell>
          <cell r="AA33">
            <v>2350</v>
          </cell>
          <cell r="AB33">
            <v>620</v>
          </cell>
          <cell r="AC33">
            <v>0</v>
          </cell>
          <cell r="AG33">
            <v>1515</v>
          </cell>
          <cell r="AJ33">
            <v>387</v>
          </cell>
          <cell r="AK33">
            <v>317</v>
          </cell>
          <cell r="AL33">
            <v>0</v>
          </cell>
          <cell r="AY33">
            <v>16393</v>
          </cell>
          <cell r="BH33">
            <v>0</v>
          </cell>
        </row>
        <row r="34">
          <cell r="C34">
            <v>2189</v>
          </cell>
          <cell r="D34">
            <v>0</v>
          </cell>
          <cell r="E34">
            <v>0</v>
          </cell>
          <cell r="F34">
            <v>0</v>
          </cell>
          <cell r="G34">
            <v>771</v>
          </cell>
          <cell r="H34">
            <v>0</v>
          </cell>
          <cell r="K34">
            <v>253</v>
          </cell>
          <cell r="L34">
            <v>0</v>
          </cell>
          <cell r="M34">
            <v>1388</v>
          </cell>
          <cell r="N34">
            <v>0</v>
          </cell>
          <cell r="O34">
            <v>0</v>
          </cell>
          <cell r="R34">
            <v>838</v>
          </cell>
          <cell r="S34">
            <v>1122</v>
          </cell>
          <cell r="T34">
            <v>0</v>
          </cell>
          <cell r="U34">
            <v>4478</v>
          </cell>
          <cell r="V34">
            <v>0</v>
          </cell>
          <cell r="Z34">
            <v>8804</v>
          </cell>
          <cell r="AA34">
            <v>1283</v>
          </cell>
          <cell r="AB34">
            <v>0</v>
          </cell>
          <cell r="AC34">
            <v>0</v>
          </cell>
          <cell r="AG34">
            <v>733</v>
          </cell>
          <cell r="AJ34">
            <v>0</v>
          </cell>
          <cell r="AK34">
            <v>0</v>
          </cell>
          <cell r="AL34">
            <v>0</v>
          </cell>
          <cell r="AY34">
            <v>5748</v>
          </cell>
          <cell r="BH34">
            <v>0</v>
          </cell>
        </row>
        <row r="35">
          <cell r="C35">
            <v>943</v>
          </cell>
          <cell r="D35">
            <v>0</v>
          </cell>
          <cell r="E35">
            <v>0</v>
          </cell>
          <cell r="F35">
            <v>0</v>
          </cell>
          <cell r="G35">
            <v>643</v>
          </cell>
          <cell r="H35">
            <v>0</v>
          </cell>
          <cell r="K35">
            <v>0</v>
          </cell>
          <cell r="L35">
            <v>0</v>
          </cell>
          <cell r="M35">
            <v>1057</v>
          </cell>
          <cell r="N35">
            <v>0</v>
          </cell>
          <cell r="O35">
            <v>0</v>
          </cell>
          <cell r="R35">
            <v>798</v>
          </cell>
          <cell r="S35">
            <v>855</v>
          </cell>
          <cell r="T35">
            <v>0</v>
          </cell>
          <cell r="U35">
            <v>786</v>
          </cell>
          <cell r="V35">
            <v>0</v>
          </cell>
          <cell r="Z35">
            <v>5804</v>
          </cell>
          <cell r="AA35">
            <v>0</v>
          </cell>
          <cell r="AB35">
            <v>0</v>
          </cell>
          <cell r="AC35">
            <v>0</v>
          </cell>
          <cell r="AG35">
            <v>1222</v>
          </cell>
          <cell r="AJ35">
            <v>0</v>
          </cell>
          <cell r="AK35">
            <v>833</v>
          </cell>
          <cell r="AL35">
            <v>0</v>
          </cell>
          <cell r="AY35">
            <v>4220</v>
          </cell>
          <cell r="BH35">
            <v>0</v>
          </cell>
        </row>
        <row r="36">
          <cell r="C36">
            <v>5371</v>
          </cell>
          <cell r="D36">
            <v>0</v>
          </cell>
          <cell r="E36">
            <v>0</v>
          </cell>
          <cell r="F36">
            <v>0</v>
          </cell>
          <cell r="G36">
            <v>1048</v>
          </cell>
          <cell r="H36">
            <v>1000</v>
          </cell>
          <cell r="K36">
            <v>1161</v>
          </cell>
          <cell r="L36">
            <v>0</v>
          </cell>
          <cell r="M36">
            <v>1437</v>
          </cell>
          <cell r="N36">
            <v>0</v>
          </cell>
          <cell r="O36">
            <v>0</v>
          </cell>
          <cell r="R36">
            <v>253</v>
          </cell>
          <cell r="S36">
            <v>0</v>
          </cell>
          <cell r="T36">
            <v>696</v>
          </cell>
          <cell r="U36">
            <v>6360</v>
          </cell>
          <cell r="V36">
            <v>0</v>
          </cell>
          <cell r="Z36">
            <v>14255</v>
          </cell>
          <cell r="AA36">
            <v>680</v>
          </cell>
          <cell r="AB36">
            <v>1236</v>
          </cell>
          <cell r="AC36">
            <v>0</v>
          </cell>
          <cell r="AG36">
            <v>3636</v>
          </cell>
          <cell r="AJ36">
            <v>1428</v>
          </cell>
          <cell r="AK36">
            <v>1163</v>
          </cell>
          <cell r="AL36">
            <v>0</v>
          </cell>
          <cell r="AY36">
            <v>0</v>
          </cell>
          <cell r="BH36">
            <v>0</v>
          </cell>
        </row>
        <row r="37">
          <cell r="C37">
            <v>2920</v>
          </cell>
          <cell r="D37">
            <v>0</v>
          </cell>
          <cell r="E37">
            <v>0</v>
          </cell>
          <cell r="F37">
            <v>0</v>
          </cell>
          <cell r="G37">
            <v>958</v>
          </cell>
          <cell r="H37">
            <v>767</v>
          </cell>
          <cell r="K37">
            <v>0</v>
          </cell>
          <cell r="L37">
            <v>0</v>
          </cell>
          <cell r="M37">
            <v>1982</v>
          </cell>
          <cell r="N37">
            <v>0</v>
          </cell>
          <cell r="O37">
            <v>0</v>
          </cell>
          <cell r="R37">
            <v>1677</v>
          </cell>
          <cell r="S37">
            <v>1800</v>
          </cell>
          <cell r="T37">
            <v>0</v>
          </cell>
          <cell r="U37">
            <v>8847</v>
          </cell>
          <cell r="V37">
            <v>0</v>
          </cell>
          <cell r="Z37">
            <v>10901</v>
          </cell>
          <cell r="AA37">
            <v>1833</v>
          </cell>
          <cell r="AB37">
            <v>0</v>
          </cell>
          <cell r="AC37">
            <v>0</v>
          </cell>
          <cell r="AG37">
            <v>3023</v>
          </cell>
          <cell r="AJ37">
            <v>1032</v>
          </cell>
          <cell r="AK37">
            <v>625</v>
          </cell>
          <cell r="AL37">
            <v>0</v>
          </cell>
          <cell r="AY37">
            <v>12903</v>
          </cell>
          <cell r="BH37">
            <v>0</v>
          </cell>
        </row>
        <row r="38">
          <cell r="C38">
            <v>1191</v>
          </cell>
          <cell r="D38">
            <v>0</v>
          </cell>
          <cell r="E38">
            <v>0</v>
          </cell>
          <cell r="F38">
            <v>0</v>
          </cell>
          <cell r="G38">
            <v>296</v>
          </cell>
          <cell r="H38">
            <v>0</v>
          </cell>
          <cell r="K38">
            <v>0</v>
          </cell>
          <cell r="L38">
            <v>0</v>
          </cell>
          <cell r="M38">
            <v>557</v>
          </cell>
          <cell r="N38">
            <v>0</v>
          </cell>
          <cell r="O38">
            <v>0</v>
          </cell>
          <cell r="R38">
            <v>950</v>
          </cell>
          <cell r="S38">
            <v>872</v>
          </cell>
          <cell r="T38">
            <v>0</v>
          </cell>
          <cell r="U38">
            <v>759</v>
          </cell>
          <cell r="V38">
            <v>0</v>
          </cell>
          <cell r="Z38">
            <v>8806</v>
          </cell>
          <cell r="AA38">
            <v>0</v>
          </cell>
          <cell r="AB38">
            <v>0</v>
          </cell>
          <cell r="AC38">
            <v>0</v>
          </cell>
          <cell r="AG38">
            <v>1171</v>
          </cell>
          <cell r="AJ38">
            <v>0</v>
          </cell>
          <cell r="AK38">
            <v>0</v>
          </cell>
          <cell r="AL38">
            <v>0</v>
          </cell>
          <cell r="AY38">
            <v>3993</v>
          </cell>
          <cell r="BH38">
            <v>0</v>
          </cell>
        </row>
        <row r="39">
          <cell r="C39">
            <v>1780</v>
          </cell>
          <cell r="D39">
            <v>0</v>
          </cell>
          <cell r="E39">
            <v>0</v>
          </cell>
          <cell r="F39">
            <v>0</v>
          </cell>
          <cell r="G39">
            <v>590</v>
          </cell>
          <cell r="H39">
            <v>0</v>
          </cell>
          <cell r="K39">
            <v>0</v>
          </cell>
          <cell r="L39">
            <v>0</v>
          </cell>
          <cell r="M39">
            <v>1144</v>
          </cell>
          <cell r="N39">
            <v>0</v>
          </cell>
          <cell r="O39">
            <v>0</v>
          </cell>
          <cell r="R39">
            <v>893</v>
          </cell>
          <cell r="S39">
            <v>979</v>
          </cell>
          <cell r="T39">
            <v>0</v>
          </cell>
          <cell r="U39">
            <v>3148</v>
          </cell>
          <cell r="V39">
            <v>0</v>
          </cell>
          <cell r="Z39">
            <v>9157</v>
          </cell>
          <cell r="AA39">
            <v>0</v>
          </cell>
          <cell r="AB39">
            <v>0</v>
          </cell>
          <cell r="AC39">
            <v>0</v>
          </cell>
          <cell r="AG39">
            <v>2588</v>
          </cell>
          <cell r="AJ39">
            <v>0</v>
          </cell>
          <cell r="AK39">
            <v>983</v>
          </cell>
          <cell r="AL39">
            <v>0</v>
          </cell>
          <cell r="AY39">
            <v>5733</v>
          </cell>
          <cell r="BH39">
            <v>0</v>
          </cell>
        </row>
        <row r="40">
          <cell r="C40">
            <v>2459</v>
          </cell>
          <cell r="D40">
            <v>0</v>
          </cell>
          <cell r="E40">
            <v>0</v>
          </cell>
          <cell r="F40">
            <v>0</v>
          </cell>
          <cell r="G40">
            <v>810</v>
          </cell>
          <cell r="H40">
            <v>542</v>
          </cell>
          <cell r="K40">
            <v>958</v>
          </cell>
          <cell r="L40">
            <v>0</v>
          </cell>
          <cell r="M40">
            <v>931</v>
          </cell>
          <cell r="N40">
            <v>0</v>
          </cell>
          <cell r="O40">
            <v>0</v>
          </cell>
          <cell r="R40">
            <v>683</v>
          </cell>
          <cell r="S40">
            <v>1395</v>
          </cell>
          <cell r="T40">
            <v>0</v>
          </cell>
          <cell r="U40">
            <v>5107</v>
          </cell>
          <cell r="V40">
            <v>0</v>
          </cell>
          <cell r="Z40">
            <v>13226</v>
          </cell>
          <cell r="AA40">
            <v>1233</v>
          </cell>
          <cell r="AB40">
            <v>850</v>
          </cell>
          <cell r="AC40">
            <v>0</v>
          </cell>
          <cell r="AG40">
            <v>1275</v>
          </cell>
          <cell r="AJ40">
            <v>508</v>
          </cell>
          <cell r="AK40">
            <v>917</v>
          </cell>
          <cell r="AL40">
            <v>0</v>
          </cell>
          <cell r="AY40">
            <v>6582</v>
          </cell>
          <cell r="BH40">
            <v>0</v>
          </cell>
        </row>
        <row r="41">
          <cell r="C41">
            <v>2572</v>
          </cell>
          <cell r="D41">
            <v>0</v>
          </cell>
          <cell r="E41">
            <v>0</v>
          </cell>
          <cell r="F41">
            <v>0</v>
          </cell>
          <cell r="G41">
            <v>1029</v>
          </cell>
          <cell r="H41">
            <v>633</v>
          </cell>
          <cell r="K41">
            <v>0</v>
          </cell>
          <cell r="L41">
            <v>0</v>
          </cell>
          <cell r="M41">
            <v>793</v>
          </cell>
          <cell r="N41">
            <v>0</v>
          </cell>
          <cell r="O41">
            <v>0</v>
          </cell>
          <cell r="R41">
            <v>958</v>
          </cell>
          <cell r="S41">
            <v>1431</v>
          </cell>
          <cell r="T41">
            <v>0</v>
          </cell>
          <cell r="U41">
            <v>8956</v>
          </cell>
          <cell r="V41">
            <v>0</v>
          </cell>
          <cell r="Z41">
            <v>21693</v>
          </cell>
          <cell r="AA41">
            <v>1100</v>
          </cell>
          <cell r="AB41">
            <v>648</v>
          </cell>
          <cell r="AC41">
            <v>162</v>
          </cell>
          <cell r="AG41">
            <v>2393</v>
          </cell>
          <cell r="AJ41">
            <v>155</v>
          </cell>
          <cell r="AK41">
            <v>250</v>
          </cell>
          <cell r="AL41">
            <v>0</v>
          </cell>
          <cell r="AY41">
            <v>32018</v>
          </cell>
          <cell r="BH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771</v>
          </cell>
          <cell r="H42">
            <v>0</v>
          </cell>
          <cell r="K42">
            <v>0</v>
          </cell>
          <cell r="L42">
            <v>0</v>
          </cell>
          <cell r="M42">
            <v>2186</v>
          </cell>
          <cell r="N42">
            <v>0</v>
          </cell>
          <cell r="O42">
            <v>0</v>
          </cell>
          <cell r="R42">
            <v>2096</v>
          </cell>
          <cell r="S42">
            <v>1222</v>
          </cell>
          <cell r="T42">
            <v>0</v>
          </cell>
          <cell r="U42">
            <v>5340</v>
          </cell>
          <cell r="V42">
            <v>0</v>
          </cell>
          <cell r="Z42">
            <v>10604</v>
          </cell>
          <cell r="AA42">
            <v>457</v>
          </cell>
          <cell r="AB42">
            <v>0</v>
          </cell>
          <cell r="AC42">
            <v>0</v>
          </cell>
          <cell r="AG42">
            <v>2613</v>
          </cell>
          <cell r="AJ42">
            <v>1193</v>
          </cell>
          <cell r="AK42">
            <v>500</v>
          </cell>
          <cell r="AL42">
            <v>0</v>
          </cell>
          <cell r="AY42">
            <v>15438</v>
          </cell>
          <cell r="BH42">
            <v>0</v>
          </cell>
        </row>
        <row r="43">
          <cell r="C43">
            <v>9346</v>
          </cell>
          <cell r="D43">
            <v>0</v>
          </cell>
          <cell r="E43">
            <v>0</v>
          </cell>
          <cell r="F43">
            <v>0</v>
          </cell>
          <cell r="G43">
            <v>1140</v>
          </cell>
          <cell r="H43">
            <v>1413</v>
          </cell>
          <cell r="K43">
            <v>1995</v>
          </cell>
          <cell r="L43">
            <v>160</v>
          </cell>
          <cell r="M43">
            <v>6003</v>
          </cell>
          <cell r="N43">
            <v>0</v>
          </cell>
          <cell r="O43">
            <v>0</v>
          </cell>
          <cell r="R43">
            <v>1910</v>
          </cell>
          <cell r="S43">
            <v>2441</v>
          </cell>
          <cell r="T43">
            <v>0</v>
          </cell>
          <cell r="U43">
            <v>9571</v>
          </cell>
          <cell r="V43">
            <v>598</v>
          </cell>
          <cell r="Z43">
            <v>32993</v>
          </cell>
          <cell r="AA43">
            <v>4733</v>
          </cell>
          <cell r="AB43">
            <v>1164</v>
          </cell>
          <cell r="AC43">
            <v>291</v>
          </cell>
          <cell r="AG43">
            <v>2367</v>
          </cell>
          <cell r="AJ43">
            <v>474</v>
          </cell>
          <cell r="AK43">
            <v>1725</v>
          </cell>
          <cell r="AL43">
            <v>0</v>
          </cell>
          <cell r="AY43">
            <v>24319</v>
          </cell>
          <cell r="BH43">
            <v>0</v>
          </cell>
        </row>
        <row r="44">
          <cell r="C44">
            <v>1269</v>
          </cell>
          <cell r="D44">
            <v>0</v>
          </cell>
          <cell r="E44">
            <v>0</v>
          </cell>
          <cell r="F44">
            <v>0</v>
          </cell>
          <cell r="G44">
            <v>345</v>
          </cell>
          <cell r="H44">
            <v>0</v>
          </cell>
          <cell r="K44">
            <v>0</v>
          </cell>
          <cell r="L44">
            <v>0</v>
          </cell>
          <cell r="M44">
            <v>1069</v>
          </cell>
          <cell r="N44">
            <v>0</v>
          </cell>
          <cell r="O44">
            <v>0</v>
          </cell>
          <cell r="R44">
            <v>233</v>
          </cell>
          <cell r="S44">
            <v>485</v>
          </cell>
          <cell r="T44">
            <v>0</v>
          </cell>
          <cell r="U44">
            <v>1255</v>
          </cell>
          <cell r="V44">
            <v>0</v>
          </cell>
          <cell r="Z44">
            <v>9949</v>
          </cell>
          <cell r="AA44">
            <v>818</v>
          </cell>
          <cell r="AB44">
            <v>0</v>
          </cell>
          <cell r="AC44">
            <v>0</v>
          </cell>
          <cell r="AG44">
            <v>1554</v>
          </cell>
          <cell r="AJ44">
            <v>0</v>
          </cell>
          <cell r="AK44">
            <v>0</v>
          </cell>
          <cell r="AL44">
            <v>0</v>
          </cell>
          <cell r="AY44">
            <v>6548</v>
          </cell>
          <cell r="BH44">
            <v>0</v>
          </cell>
        </row>
        <row r="45">
          <cell r="C45">
            <v>2148</v>
          </cell>
          <cell r="D45">
            <v>0</v>
          </cell>
          <cell r="E45">
            <v>0</v>
          </cell>
          <cell r="F45">
            <v>0</v>
          </cell>
          <cell r="G45">
            <v>1083</v>
          </cell>
          <cell r="H45">
            <v>0</v>
          </cell>
          <cell r="K45">
            <v>566</v>
          </cell>
          <cell r="L45">
            <v>0</v>
          </cell>
          <cell r="M45">
            <v>1224</v>
          </cell>
          <cell r="N45">
            <v>0</v>
          </cell>
          <cell r="O45">
            <v>0</v>
          </cell>
          <cell r="R45">
            <v>966</v>
          </cell>
          <cell r="S45">
            <v>1050</v>
          </cell>
          <cell r="T45">
            <v>0</v>
          </cell>
          <cell r="U45">
            <v>4198</v>
          </cell>
          <cell r="V45">
            <v>0</v>
          </cell>
          <cell r="Z45">
            <v>10158</v>
          </cell>
          <cell r="AA45">
            <v>0</v>
          </cell>
          <cell r="AB45">
            <v>0</v>
          </cell>
          <cell r="AC45">
            <v>0</v>
          </cell>
          <cell r="AG45">
            <v>1730</v>
          </cell>
          <cell r="AJ45">
            <v>0</v>
          </cell>
          <cell r="AK45">
            <v>1143</v>
          </cell>
          <cell r="AL45">
            <v>0</v>
          </cell>
          <cell r="AY45">
            <v>8537</v>
          </cell>
          <cell r="BH45">
            <v>0</v>
          </cell>
        </row>
        <row r="46">
          <cell r="C46">
            <v>7784</v>
          </cell>
          <cell r="D46">
            <v>0</v>
          </cell>
          <cell r="E46">
            <v>348</v>
          </cell>
          <cell r="F46">
            <v>0</v>
          </cell>
          <cell r="G46">
            <v>0</v>
          </cell>
          <cell r="H46">
            <v>2533</v>
          </cell>
          <cell r="K46">
            <v>1947</v>
          </cell>
          <cell r="L46">
            <v>0</v>
          </cell>
          <cell r="M46">
            <v>5413</v>
          </cell>
          <cell r="N46">
            <v>0</v>
          </cell>
          <cell r="O46">
            <v>1322</v>
          </cell>
          <cell r="R46">
            <v>2515</v>
          </cell>
          <cell r="S46">
            <v>3845</v>
          </cell>
          <cell r="T46">
            <v>807</v>
          </cell>
          <cell r="U46">
            <v>18811</v>
          </cell>
          <cell r="V46">
            <v>1003</v>
          </cell>
          <cell r="Z46">
            <v>40444</v>
          </cell>
          <cell r="AA46">
            <v>2200</v>
          </cell>
          <cell r="AB46">
            <v>1134</v>
          </cell>
          <cell r="AC46">
            <v>0</v>
          </cell>
          <cell r="AG46">
            <v>8325</v>
          </cell>
          <cell r="AJ46">
            <v>3111</v>
          </cell>
          <cell r="AK46">
            <v>2250</v>
          </cell>
          <cell r="AL46">
            <v>0</v>
          </cell>
          <cell r="AY46">
            <v>0</v>
          </cell>
          <cell r="BH46">
            <v>0</v>
          </cell>
        </row>
        <row r="47">
          <cell r="C47">
            <v>1238</v>
          </cell>
          <cell r="D47">
            <v>0</v>
          </cell>
          <cell r="E47">
            <v>0</v>
          </cell>
          <cell r="F47">
            <v>0</v>
          </cell>
          <cell r="G47">
            <v>381</v>
          </cell>
          <cell r="H47">
            <v>700</v>
          </cell>
          <cell r="K47">
            <v>0</v>
          </cell>
          <cell r="L47">
            <v>0</v>
          </cell>
          <cell r="M47">
            <v>1122</v>
          </cell>
          <cell r="N47">
            <v>0</v>
          </cell>
          <cell r="O47">
            <v>0</v>
          </cell>
          <cell r="R47">
            <v>0</v>
          </cell>
          <cell r="S47">
            <v>0</v>
          </cell>
          <cell r="T47">
            <v>0</v>
          </cell>
          <cell r="U47">
            <v>1800</v>
          </cell>
          <cell r="V47">
            <v>0</v>
          </cell>
          <cell r="Z47">
            <v>2850</v>
          </cell>
          <cell r="AA47">
            <v>0</v>
          </cell>
          <cell r="AB47">
            <v>0</v>
          </cell>
          <cell r="AC47">
            <v>0</v>
          </cell>
          <cell r="AG47">
            <v>667</v>
          </cell>
          <cell r="AJ47">
            <v>1044</v>
          </cell>
          <cell r="AK47">
            <v>0</v>
          </cell>
          <cell r="AL47">
            <v>0</v>
          </cell>
          <cell r="AY47">
            <v>5179</v>
          </cell>
          <cell r="BH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G48">
            <v>0</v>
          </cell>
          <cell r="AJ48">
            <v>0</v>
          </cell>
          <cell r="AK48">
            <v>0</v>
          </cell>
          <cell r="AL48">
            <v>0</v>
          </cell>
          <cell r="AY48">
            <v>0</v>
          </cell>
          <cell r="BH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3563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G49">
            <v>0</v>
          </cell>
          <cell r="AJ49">
            <v>0</v>
          </cell>
          <cell r="AK49">
            <v>0</v>
          </cell>
          <cell r="AL49">
            <v>0</v>
          </cell>
          <cell r="AY49">
            <v>0</v>
          </cell>
          <cell r="BH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G50">
            <v>0</v>
          </cell>
          <cell r="AJ50">
            <v>0</v>
          </cell>
          <cell r="AK50">
            <v>0</v>
          </cell>
          <cell r="AL50">
            <v>0</v>
          </cell>
          <cell r="AY50">
            <v>0</v>
          </cell>
          <cell r="BH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G51">
            <v>0</v>
          </cell>
          <cell r="AJ51">
            <v>0</v>
          </cell>
          <cell r="AK51">
            <v>0</v>
          </cell>
          <cell r="AL51">
            <v>0</v>
          </cell>
          <cell r="AY51">
            <v>0</v>
          </cell>
          <cell r="BH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G52">
            <v>0</v>
          </cell>
          <cell r="AJ52">
            <v>0</v>
          </cell>
          <cell r="AK52">
            <v>0</v>
          </cell>
          <cell r="AL52">
            <v>0</v>
          </cell>
          <cell r="AY52">
            <v>0</v>
          </cell>
          <cell r="BH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G53">
            <v>0</v>
          </cell>
          <cell r="AJ53">
            <v>0</v>
          </cell>
          <cell r="AK53">
            <v>0</v>
          </cell>
          <cell r="AL53">
            <v>0</v>
          </cell>
          <cell r="AY53">
            <v>0</v>
          </cell>
          <cell r="BH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G54">
            <v>0</v>
          </cell>
          <cell r="AJ54">
            <v>0</v>
          </cell>
          <cell r="AK54">
            <v>0</v>
          </cell>
          <cell r="AL54">
            <v>0</v>
          </cell>
          <cell r="AY54">
            <v>0</v>
          </cell>
          <cell r="BH54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Y57">
            <v>0</v>
          </cell>
          <cell r="BH57">
            <v>0</v>
          </cell>
        </row>
        <row r="59">
          <cell r="C59">
            <v>5824</v>
          </cell>
          <cell r="D59">
            <v>63</v>
          </cell>
          <cell r="E59">
            <v>1922</v>
          </cell>
          <cell r="F59">
            <v>0</v>
          </cell>
          <cell r="G59">
            <v>1609</v>
          </cell>
          <cell r="H59">
            <v>1006</v>
          </cell>
          <cell r="K59">
            <v>1910</v>
          </cell>
          <cell r="L59">
            <v>0</v>
          </cell>
          <cell r="M59">
            <v>4395</v>
          </cell>
          <cell r="N59">
            <v>0</v>
          </cell>
          <cell r="O59">
            <v>0</v>
          </cell>
          <cell r="R59">
            <v>1864</v>
          </cell>
          <cell r="S59">
            <v>1510</v>
          </cell>
          <cell r="T59">
            <v>0</v>
          </cell>
          <cell r="U59">
            <v>15382</v>
          </cell>
          <cell r="V59">
            <v>0</v>
          </cell>
          <cell r="Z59">
            <v>15000</v>
          </cell>
          <cell r="AA59">
            <v>4647</v>
          </cell>
          <cell r="AB59">
            <v>0</v>
          </cell>
          <cell r="AC59">
            <v>0</v>
          </cell>
          <cell r="AG59">
            <v>3917</v>
          </cell>
          <cell r="AJ59">
            <v>768</v>
          </cell>
          <cell r="AK59">
            <v>650</v>
          </cell>
          <cell r="AL59">
            <v>0</v>
          </cell>
          <cell r="AY59">
            <v>11137</v>
          </cell>
          <cell r="BH59">
            <v>0</v>
          </cell>
        </row>
        <row r="60">
          <cell r="C60">
            <v>238</v>
          </cell>
          <cell r="D60">
            <v>0</v>
          </cell>
          <cell r="E60">
            <v>0</v>
          </cell>
          <cell r="F60">
            <v>0</v>
          </cell>
          <cell r="G60">
            <v>148</v>
          </cell>
          <cell r="H60">
            <v>0</v>
          </cell>
          <cell r="K60">
            <v>0</v>
          </cell>
          <cell r="L60">
            <v>0</v>
          </cell>
          <cell r="M60">
            <v>265</v>
          </cell>
          <cell r="N60">
            <v>0</v>
          </cell>
          <cell r="O60">
            <v>0</v>
          </cell>
          <cell r="R60">
            <v>193</v>
          </cell>
          <cell r="S60">
            <v>217</v>
          </cell>
          <cell r="T60">
            <v>0</v>
          </cell>
          <cell r="U60">
            <v>338</v>
          </cell>
          <cell r="V60">
            <v>0</v>
          </cell>
          <cell r="Z60">
            <v>149</v>
          </cell>
          <cell r="AA60">
            <v>0</v>
          </cell>
          <cell r="AB60">
            <v>0</v>
          </cell>
          <cell r="AC60">
            <v>0</v>
          </cell>
          <cell r="AG60">
            <v>125</v>
          </cell>
          <cell r="AJ60">
            <v>0</v>
          </cell>
          <cell r="AK60">
            <v>0</v>
          </cell>
          <cell r="AL60">
            <v>0</v>
          </cell>
          <cell r="AY60">
            <v>45</v>
          </cell>
          <cell r="BH60">
            <v>0</v>
          </cell>
        </row>
        <row r="61">
          <cell r="C61">
            <v>15</v>
          </cell>
          <cell r="D61">
            <v>0</v>
          </cell>
          <cell r="E61">
            <v>0</v>
          </cell>
          <cell r="F61">
            <v>0</v>
          </cell>
          <cell r="G61">
            <v>12</v>
          </cell>
          <cell r="H61">
            <v>0</v>
          </cell>
          <cell r="K61">
            <v>14</v>
          </cell>
          <cell r="L61">
            <v>0</v>
          </cell>
          <cell r="M61">
            <v>103</v>
          </cell>
          <cell r="N61">
            <v>0</v>
          </cell>
          <cell r="O61">
            <v>0</v>
          </cell>
          <cell r="R61">
            <v>13</v>
          </cell>
          <cell r="S61">
            <v>10</v>
          </cell>
          <cell r="T61">
            <v>0</v>
          </cell>
          <cell r="U61">
            <v>0</v>
          </cell>
          <cell r="V61">
            <v>0</v>
          </cell>
          <cell r="Z61">
            <v>189</v>
          </cell>
          <cell r="AA61">
            <v>2</v>
          </cell>
          <cell r="AB61">
            <v>30</v>
          </cell>
          <cell r="AC61">
            <v>0</v>
          </cell>
          <cell r="AG61">
            <v>18</v>
          </cell>
          <cell r="AJ61">
            <v>0</v>
          </cell>
          <cell r="AK61">
            <v>0</v>
          </cell>
          <cell r="AL61">
            <v>0</v>
          </cell>
          <cell r="AY61">
            <v>150</v>
          </cell>
          <cell r="BH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39</v>
          </cell>
          <cell r="H62">
            <v>0</v>
          </cell>
          <cell r="K62">
            <v>5960</v>
          </cell>
          <cell r="L62">
            <v>0</v>
          </cell>
          <cell r="M62">
            <v>619</v>
          </cell>
          <cell r="N62">
            <v>0</v>
          </cell>
          <cell r="O62">
            <v>0</v>
          </cell>
          <cell r="R62">
            <v>0</v>
          </cell>
          <cell r="S62">
            <v>154</v>
          </cell>
          <cell r="T62">
            <v>0</v>
          </cell>
          <cell r="U62">
            <v>0</v>
          </cell>
          <cell r="V62">
            <v>0</v>
          </cell>
          <cell r="Z62">
            <v>0</v>
          </cell>
          <cell r="AA62">
            <v>0</v>
          </cell>
          <cell r="AB62">
            <v>453</v>
          </cell>
          <cell r="AC62">
            <v>0</v>
          </cell>
          <cell r="AG62">
            <v>0</v>
          </cell>
          <cell r="AJ62">
            <v>666</v>
          </cell>
          <cell r="AK62">
            <v>0</v>
          </cell>
          <cell r="AL62">
            <v>0</v>
          </cell>
          <cell r="AY62">
            <v>0</v>
          </cell>
          <cell r="BH62">
            <v>0</v>
          </cell>
        </row>
        <row r="63">
          <cell r="C63">
            <v>1452</v>
          </cell>
          <cell r="D63">
            <v>0</v>
          </cell>
          <cell r="E63">
            <v>128</v>
          </cell>
          <cell r="F63">
            <v>0</v>
          </cell>
          <cell r="G63">
            <v>108</v>
          </cell>
          <cell r="H63">
            <v>305</v>
          </cell>
          <cell r="K63">
            <v>291</v>
          </cell>
          <cell r="L63">
            <v>0</v>
          </cell>
          <cell r="M63">
            <v>966</v>
          </cell>
          <cell r="N63">
            <v>0</v>
          </cell>
          <cell r="O63">
            <v>0</v>
          </cell>
          <cell r="R63">
            <v>1972</v>
          </cell>
          <cell r="S63">
            <v>632</v>
          </cell>
          <cell r="T63">
            <v>0</v>
          </cell>
          <cell r="U63">
            <v>340</v>
          </cell>
          <cell r="V63">
            <v>0</v>
          </cell>
          <cell r="Z63">
            <v>2696</v>
          </cell>
          <cell r="AA63">
            <v>386</v>
          </cell>
          <cell r="AB63">
            <v>0</v>
          </cell>
          <cell r="AC63">
            <v>0</v>
          </cell>
          <cell r="AG63">
            <v>1955</v>
          </cell>
          <cell r="AJ63">
            <v>901</v>
          </cell>
          <cell r="AK63">
            <v>96</v>
          </cell>
          <cell r="AL63">
            <v>0</v>
          </cell>
          <cell r="AY63">
            <v>842</v>
          </cell>
          <cell r="BH63">
            <v>0</v>
          </cell>
        </row>
        <row r="65">
          <cell r="C65">
            <v>1800</v>
          </cell>
          <cell r="D65">
            <v>0</v>
          </cell>
          <cell r="E65">
            <v>2500</v>
          </cell>
          <cell r="F65">
            <v>0</v>
          </cell>
          <cell r="G65">
            <v>700</v>
          </cell>
          <cell r="H65">
            <v>0</v>
          </cell>
          <cell r="K65">
            <v>1900</v>
          </cell>
          <cell r="L65">
            <v>0</v>
          </cell>
          <cell r="M65">
            <v>2900</v>
          </cell>
          <cell r="N65">
            <v>0</v>
          </cell>
          <cell r="O65">
            <v>0</v>
          </cell>
          <cell r="R65">
            <v>2100</v>
          </cell>
          <cell r="S65">
            <v>2300</v>
          </cell>
          <cell r="T65">
            <v>0</v>
          </cell>
          <cell r="U65">
            <v>0</v>
          </cell>
          <cell r="V65">
            <v>0</v>
          </cell>
          <cell r="Z65">
            <v>5100</v>
          </cell>
          <cell r="AA65">
            <v>0</v>
          </cell>
          <cell r="AB65">
            <v>0</v>
          </cell>
          <cell r="AC65">
            <v>0</v>
          </cell>
          <cell r="AG65">
            <v>800</v>
          </cell>
          <cell r="AJ65">
            <v>2300</v>
          </cell>
          <cell r="AK65">
            <v>0</v>
          </cell>
          <cell r="AL65">
            <v>0</v>
          </cell>
          <cell r="AY65">
            <v>4887</v>
          </cell>
          <cell r="BH65">
            <v>0</v>
          </cell>
        </row>
        <row r="66">
          <cell r="C66">
            <v>2765</v>
          </cell>
          <cell r="D66">
            <v>0</v>
          </cell>
          <cell r="E66">
            <v>1477</v>
          </cell>
          <cell r="F66">
            <v>0</v>
          </cell>
          <cell r="G66">
            <v>1472</v>
          </cell>
          <cell r="H66">
            <v>0</v>
          </cell>
          <cell r="K66">
            <v>1102</v>
          </cell>
          <cell r="L66">
            <v>0</v>
          </cell>
          <cell r="M66">
            <v>1872</v>
          </cell>
          <cell r="N66">
            <v>0</v>
          </cell>
          <cell r="O66">
            <v>0</v>
          </cell>
          <cell r="R66">
            <v>1205</v>
          </cell>
          <cell r="S66">
            <v>1543</v>
          </cell>
          <cell r="T66">
            <v>0</v>
          </cell>
          <cell r="U66">
            <v>0</v>
          </cell>
          <cell r="V66">
            <v>0</v>
          </cell>
          <cell r="Z66">
            <v>8687</v>
          </cell>
          <cell r="AA66">
            <v>1720</v>
          </cell>
          <cell r="AB66">
            <v>622</v>
          </cell>
          <cell r="AC66">
            <v>0</v>
          </cell>
          <cell r="AG66">
            <v>1657</v>
          </cell>
          <cell r="AJ66">
            <v>822</v>
          </cell>
          <cell r="AK66">
            <v>1096</v>
          </cell>
          <cell r="AL66">
            <v>208</v>
          </cell>
          <cell r="AY66">
            <v>5505</v>
          </cell>
          <cell r="BH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G67">
            <v>0</v>
          </cell>
          <cell r="AJ67">
            <v>0</v>
          </cell>
          <cell r="AK67">
            <v>0</v>
          </cell>
          <cell r="AL67">
            <v>0</v>
          </cell>
          <cell r="AY67">
            <v>0</v>
          </cell>
          <cell r="BH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G68">
            <v>0</v>
          </cell>
          <cell r="AJ68">
            <v>0</v>
          </cell>
          <cell r="AK68">
            <v>0</v>
          </cell>
          <cell r="AL68">
            <v>0</v>
          </cell>
          <cell r="AY68">
            <v>0</v>
          </cell>
          <cell r="BH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0</v>
          </cell>
          <cell r="AL69">
            <v>0</v>
          </cell>
          <cell r="AY69">
            <v>0</v>
          </cell>
          <cell r="BH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G70">
            <v>0</v>
          </cell>
          <cell r="AJ70">
            <v>0</v>
          </cell>
          <cell r="AK70">
            <v>0</v>
          </cell>
          <cell r="AL70">
            <v>0</v>
          </cell>
          <cell r="AY70">
            <v>0</v>
          </cell>
          <cell r="BH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0</v>
          </cell>
          <cell r="AK71">
            <v>0</v>
          </cell>
          <cell r="AL71">
            <v>0</v>
          </cell>
          <cell r="AY71">
            <v>0</v>
          </cell>
          <cell r="BH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G72">
            <v>0</v>
          </cell>
          <cell r="AJ72">
            <v>0</v>
          </cell>
          <cell r="AK72">
            <v>0</v>
          </cell>
          <cell r="AL72">
            <v>0</v>
          </cell>
          <cell r="AY72">
            <v>40</v>
          </cell>
          <cell r="BH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4622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G73">
            <v>0</v>
          </cell>
          <cell r="AJ73">
            <v>0</v>
          </cell>
          <cell r="AK73">
            <v>0</v>
          </cell>
          <cell r="AL73">
            <v>0</v>
          </cell>
          <cell r="AY73">
            <v>0</v>
          </cell>
          <cell r="BH73">
            <v>4622</v>
          </cell>
        </row>
        <row r="74">
          <cell r="C74">
            <v>269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K74">
            <v>0</v>
          </cell>
          <cell r="L74">
            <v>0</v>
          </cell>
          <cell r="M74">
            <v>328</v>
          </cell>
          <cell r="N74">
            <v>0</v>
          </cell>
          <cell r="O74">
            <v>0</v>
          </cell>
          <cell r="R74">
            <v>0</v>
          </cell>
          <cell r="S74">
            <v>242</v>
          </cell>
          <cell r="T74">
            <v>0</v>
          </cell>
          <cell r="U74">
            <v>0</v>
          </cell>
          <cell r="V74">
            <v>0</v>
          </cell>
          <cell r="Z74">
            <v>560</v>
          </cell>
          <cell r="AA74">
            <v>358</v>
          </cell>
          <cell r="AB74">
            <v>0</v>
          </cell>
          <cell r="AC74">
            <v>0</v>
          </cell>
          <cell r="AG74">
            <v>392</v>
          </cell>
          <cell r="AJ74">
            <v>0</v>
          </cell>
          <cell r="AK74">
            <v>0</v>
          </cell>
          <cell r="AL74">
            <v>0</v>
          </cell>
          <cell r="AY74">
            <v>2193</v>
          </cell>
          <cell r="BH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G75">
            <v>0</v>
          </cell>
          <cell r="AJ75">
            <v>0</v>
          </cell>
          <cell r="AK75">
            <v>0</v>
          </cell>
          <cell r="AL75">
            <v>0</v>
          </cell>
          <cell r="AY75">
            <v>12598</v>
          </cell>
          <cell r="BH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J76">
            <v>0</v>
          </cell>
          <cell r="AK76">
            <v>0</v>
          </cell>
          <cell r="AL76">
            <v>0</v>
          </cell>
          <cell r="AY76">
            <v>0</v>
          </cell>
          <cell r="BH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>
            <v>0</v>
          </cell>
          <cell r="AJ77">
            <v>0</v>
          </cell>
          <cell r="AK77">
            <v>0</v>
          </cell>
          <cell r="AL77">
            <v>0</v>
          </cell>
          <cell r="AY77">
            <v>0</v>
          </cell>
          <cell r="BH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  <cell r="M78">
            <v>2386</v>
          </cell>
          <cell r="N78">
            <v>0</v>
          </cell>
          <cell r="O78">
            <v>0</v>
          </cell>
          <cell r="R78">
            <v>0</v>
          </cell>
          <cell r="S78">
            <v>0</v>
          </cell>
          <cell r="T78">
            <v>0</v>
          </cell>
          <cell r="U78">
            <v>12426</v>
          </cell>
          <cell r="V78">
            <v>0</v>
          </cell>
          <cell r="Z78">
            <v>6258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J78">
            <v>0</v>
          </cell>
          <cell r="AK78">
            <v>0</v>
          </cell>
          <cell r="AL78">
            <v>0</v>
          </cell>
          <cell r="AY78">
            <v>8107</v>
          </cell>
          <cell r="BH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R79">
            <v>0</v>
          </cell>
          <cell r="S79">
            <v>5126</v>
          </cell>
          <cell r="T79">
            <v>0</v>
          </cell>
          <cell r="U79">
            <v>0</v>
          </cell>
          <cell r="V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J79">
            <v>0</v>
          </cell>
          <cell r="AK79">
            <v>0</v>
          </cell>
          <cell r="AL79">
            <v>0</v>
          </cell>
          <cell r="AY79">
            <v>0</v>
          </cell>
          <cell r="BH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J80">
            <v>0</v>
          </cell>
          <cell r="AK80">
            <v>0</v>
          </cell>
          <cell r="AL80">
            <v>0</v>
          </cell>
          <cell r="AY80">
            <v>0</v>
          </cell>
          <cell r="BH80">
            <v>0</v>
          </cell>
        </row>
        <row r="81">
          <cell r="C81">
            <v>0</v>
          </cell>
          <cell r="D81">
            <v>0</v>
          </cell>
          <cell r="E81">
            <v>479</v>
          </cell>
          <cell r="F81">
            <v>0</v>
          </cell>
          <cell r="G81">
            <v>0</v>
          </cell>
          <cell r="H81">
            <v>0</v>
          </cell>
          <cell r="K81">
            <v>0</v>
          </cell>
          <cell r="L81">
            <v>0</v>
          </cell>
          <cell r="M81">
            <v>2650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J81">
            <v>0</v>
          </cell>
          <cell r="AK81">
            <v>0</v>
          </cell>
          <cell r="AL81">
            <v>0</v>
          </cell>
          <cell r="AY81">
            <v>0</v>
          </cell>
          <cell r="BH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G82">
            <v>0</v>
          </cell>
          <cell r="AJ82">
            <v>0</v>
          </cell>
          <cell r="AK82">
            <v>0</v>
          </cell>
          <cell r="AL82">
            <v>0</v>
          </cell>
          <cell r="AY82">
            <v>0</v>
          </cell>
          <cell r="BH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Y83">
            <v>0</v>
          </cell>
          <cell r="BH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G84">
            <v>0</v>
          </cell>
          <cell r="AJ84">
            <v>0</v>
          </cell>
          <cell r="AK84">
            <v>0</v>
          </cell>
          <cell r="AL84">
            <v>0</v>
          </cell>
          <cell r="AY84">
            <v>4388</v>
          </cell>
          <cell r="BH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G85">
            <v>0</v>
          </cell>
          <cell r="AJ85">
            <v>0</v>
          </cell>
          <cell r="AK85">
            <v>0</v>
          </cell>
          <cell r="AL85">
            <v>0</v>
          </cell>
          <cell r="AY85">
            <v>0</v>
          </cell>
          <cell r="BH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G86">
            <v>0</v>
          </cell>
          <cell r="AJ86">
            <v>0</v>
          </cell>
          <cell r="AK86">
            <v>0</v>
          </cell>
          <cell r="AL86">
            <v>0</v>
          </cell>
          <cell r="AY86">
            <v>0</v>
          </cell>
          <cell r="BH86">
            <v>0</v>
          </cell>
        </row>
        <row r="87">
          <cell r="C87">
            <v>1040</v>
          </cell>
          <cell r="D87">
            <v>0</v>
          </cell>
          <cell r="E87">
            <v>796</v>
          </cell>
          <cell r="F87">
            <v>0</v>
          </cell>
          <cell r="G87">
            <v>0</v>
          </cell>
          <cell r="H87">
            <v>0</v>
          </cell>
          <cell r="K87">
            <v>718</v>
          </cell>
          <cell r="L87">
            <v>0</v>
          </cell>
          <cell r="M87">
            <v>393</v>
          </cell>
          <cell r="N87">
            <v>0</v>
          </cell>
          <cell r="O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310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G87">
            <v>0</v>
          </cell>
          <cell r="AJ87">
            <v>0</v>
          </cell>
          <cell r="AK87">
            <v>0</v>
          </cell>
          <cell r="AL87">
            <v>0</v>
          </cell>
          <cell r="AY87">
            <v>0</v>
          </cell>
          <cell r="BH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G88">
            <v>0</v>
          </cell>
          <cell r="AJ88">
            <v>0</v>
          </cell>
          <cell r="AK88">
            <v>0</v>
          </cell>
          <cell r="AL88">
            <v>0</v>
          </cell>
          <cell r="AY88">
            <v>0</v>
          </cell>
          <cell r="BH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G89">
            <v>0</v>
          </cell>
          <cell r="AJ89">
            <v>0</v>
          </cell>
          <cell r="AK89">
            <v>0</v>
          </cell>
          <cell r="AL89">
            <v>0</v>
          </cell>
          <cell r="AY89">
            <v>0</v>
          </cell>
          <cell r="BH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G90">
            <v>0</v>
          </cell>
          <cell r="AJ90">
            <v>0</v>
          </cell>
          <cell r="AK90">
            <v>0</v>
          </cell>
          <cell r="AL90">
            <v>0</v>
          </cell>
          <cell r="AY90">
            <v>0</v>
          </cell>
          <cell r="BH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G91">
            <v>0</v>
          </cell>
          <cell r="AJ91">
            <v>0</v>
          </cell>
          <cell r="AK91">
            <v>0</v>
          </cell>
          <cell r="AL91">
            <v>0</v>
          </cell>
          <cell r="AY91">
            <v>0</v>
          </cell>
          <cell r="BH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228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G92">
            <v>0</v>
          </cell>
          <cell r="AJ92">
            <v>0</v>
          </cell>
          <cell r="AK92">
            <v>0</v>
          </cell>
          <cell r="AL92">
            <v>0</v>
          </cell>
          <cell r="AY92">
            <v>0</v>
          </cell>
          <cell r="BH92">
            <v>228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444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G93">
            <v>0</v>
          </cell>
          <cell r="AJ93">
            <v>0</v>
          </cell>
          <cell r="AK93">
            <v>0</v>
          </cell>
          <cell r="AL93">
            <v>0</v>
          </cell>
          <cell r="AY93">
            <v>0</v>
          </cell>
          <cell r="BH93">
            <v>444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G94">
            <v>0</v>
          </cell>
          <cell r="AJ94">
            <v>0</v>
          </cell>
          <cell r="AK94">
            <v>0</v>
          </cell>
          <cell r="AL94">
            <v>0</v>
          </cell>
          <cell r="AY94">
            <v>0</v>
          </cell>
          <cell r="BH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  <cell r="M95">
            <v>724</v>
          </cell>
          <cell r="N95">
            <v>0</v>
          </cell>
          <cell r="O95">
            <v>0</v>
          </cell>
          <cell r="R95">
            <v>0</v>
          </cell>
          <cell r="S95">
            <v>1229</v>
          </cell>
          <cell r="T95">
            <v>0</v>
          </cell>
          <cell r="U95">
            <v>0</v>
          </cell>
          <cell r="V95">
            <v>0</v>
          </cell>
          <cell r="Z95">
            <v>2754</v>
          </cell>
          <cell r="AA95">
            <v>0</v>
          </cell>
          <cell r="AB95">
            <v>0</v>
          </cell>
          <cell r="AC95">
            <v>0</v>
          </cell>
          <cell r="AG95">
            <v>0</v>
          </cell>
          <cell r="AJ95">
            <v>0</v>
          </cell>
          <cell r="AK95">
            <v>0</v>
          </cell>
          <cell r="AL95">
            <v>0</v>
          </cell>
          <cell r="AY95">
            <v>930</v>
          </cell>
          <cell r="BH95">
            <v>0</v>
          </cell>
        </row>
        <row r="96">
          <cell r="C96">
            <v>0</v>
          </cell>
          <cell r="D96">
            <v>0</v>
          </cell>
          <cell r="E96">
            <v>1591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  <cell r="M96">
            <v>1562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Z96">
            <v>1898</v>
          </cell>
          <cell r="AA96">
            <v>1827</v>
          </cell>
          <cell r="AB96">
            <v>0</v>
          </cell>
          <cell r="AC96">
            <v>0</v>
          </cell>
          <cell r="AG96">
            <v>0</v>
          </cell>
          <cell r="AJ96">
            <v>0</v>
          </cell>
          <cell r="AK96">
            <v>0</v>
          </cell>
          <cell r="AL96">
            <v>0</v>
          </cell>
          <cell r="AY96">
            <v>1197</v>
          </cell>
          <cell r="BH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G97">
            <v>0</v>
          </cell>
          <cell r="AJ97">
            <v>0</v>
          </cell>
          <cell r="AK97">
            <v>0</v>
          </cell>
          <cell r="AL97">
            <v>0</v>
          </cell>
          <cell r="AY97">
            <v>2759</v>
          </cell>
          <cell r="BH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  <cell r="M98">
            <v>724</v>
          </cell>
          <cell r="N98">
            <v>0</v>
          </cell>
          <cell r="O98">
            <v>0</v>
          </cell>
          <cell r="R98">
            <v>0</v>
          </cell>
          <cell r="S98">
            <v>1229</v>
          </cell>
          <cell r="T98">
            <v>0</v>
          </cell>
          <cell r="U98">
            <v>0</v>
          </cell>
          <cell r="V98">
            <v>0</v>
          </cell>
          <cell r="Z98">
            <v>2754</v>
          </cell>
          <cell r="AA98">
            <v>0</v>
          </cell>
          <cell r="AB98">
            <v>0</v>
          </cell>
          <cell r="AC98">
            <v>0</v>
          </cell>
          <cell r="AG98">
            <v>0</v>
          </cell>
          <cell r="AJ98">
            <v>0</v>
          </cell>
          <cell r="AK98">
            <v>0</v>
          </cell>
          <cell r="AL98">
            <v>0</v>
          </cell>
          <cell r="AY98">
            <v>930</v>
          </cell>
          <cell r="BH98">
            <v>0</v>
          </cell>
        </row>
        <row r="101">
          <cell r="BH101">
            <v>0</v>
          </cell>
        </row>
      </sheetData>
      <sheetData sheetId="20">
        <row r="13">
          <cell r="C13">
            <v>2750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с нормативами 2022г"/>
      <sheetName val="Сравнение с нормативами 2021_"/>
      <sheetName val="2022_АПП_проф_с кор"/>
      <sheetName val="2022_АПП_забол_с кор"/>
      <sheetName val="2022_НМП_с кор"/>
      <sheetName val="2022_АПП_забол_посещ_с кор"/>
      <sheetName val="2022_ИТОГО_АПП_посещ_с кор"/>
      <sheetName val="2022_V_откл от 1ОТ_с кор"/>
      <sheetName val="2023_АПП_проф"/>
      <sheetName val="2023_АПП_забол"/>
      <sheetName val="2023_НМП"/>
      <sheetName val="2022_АПП_забол_посещ"/>
      <sheetName val="2022_ИТОГО_АПП_посещ"/>
      <sheetName val="2022_V_откл от 1ОТ"/>
      <sheetName val="2023_АПП_проф_рабочий"/>
      <sheetName val="2023_АПП_забол_рабочий"/>
      <sheetName val="2023_АПП_НМП_рабочий"/>
      <sheetName val="2023_АПП_забол_рабоч_посещ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Гемотест"/>
      <sheetName val="СИТИЛАБ"/>
      <sheetName val="ИНВИТРО"/>
      <sheetName val="М_Лайн"/>
      <sheetName val="НефросКалуга"/>
      <sheetName val="Здоровье+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C13">
            <v>7350</v>
          </cell>
        </row>
      </sheetData>
      <sheetData sheetId="15">
        <row r="13">
          <cell r="C13">
            <v>6406</v>
          </cell>
          <cell r="AM13">
            <v>3615</v>
          </cell>
        </row>
        <row r="14">
          <cell r="AM14">
            <v>0</v>
          </cell>
        </row>
        <row r="15">
          <cell r="AM15">
            <v>0</v>
          </cell>
        </row>
        <row r="16">
          <cell r="AM16">
            <v>0</v>
          </cell>
        </row>
        <row r="17">
          <cell r="AM17">
            <v>0</v>
          </cell>
        </row>
        <row r="19">
          <cell r="AM19">
            <v>0</v>
          </cell>
        </row>
        <row r="20">
          <cell r="AM20">
            <v>0</v>
          </cell>
        </row>
        <row r="21">
          <cell r="AM21">
            <v>0</v>
          </cell>
        </row>
        <row r="22">
          <cell r="AM22">
            <v>0</v>
          </cell>
        </row>
        <row r="23">
          <cell r="AM23">
            <v>0</v>
          </cell>
        </row>
        <row r="24">
          <cell r="AM24">
            <v>0</v>
          </cell>
        </row>
        <row r="26">
          <cell r="AM26">
            <v>0</v>
          </cell>
        </row>
        <row r="27">
          <cell r="AM27">
            <v>378</v>
          </cell>
        </row>
        <row r="28">
          <cell r="AM28">
            <v>0</v>
          </cell>
        </row>
        <row r="30">
          <cell r="AM30">
            <v>0</v>
          </cell>
        </row>
        <row r="31">
          <cell r="AM31">
            <v>0</v>
          </cell>
        </row>
        <row r="32">
          <cell r="AM32">
            <v>0</v>
          </cell>
        </row>
        <row r="33">
          <cell r="AM33">
            <v>0</v>
          </cell>
        </row>
        <row r="34">
          <cell r="AM34">
            <v>0</v>
          </cell>
        </row>
        <row r="35">
          <cell r="AM35">
            <v>0</v>
          </cell>
        </row>
        <row r="36">
          <cell r="AM36">
            <v>0</v>
          </cell>
        </row>
        <row r="37">
          <cell r="AM37">
            <v>0</v>
          </cell>
        </row>
        <row r="38">
          <cell r="AM38">
            <v>0</v>
          </cell>
        </row>
        <row r="39">
          <cell r="AM39">
            <v>0</v>
          </cell>
        </row>
        <row r="40">
          <cell r="AM40">
            <v>0</v>
          </cell>
        </row>
        <row r="41">
          <cell r="AM41">
            <v>0</v>
          </cell>
        </row>
        <row r="42">
          <cell r="AM42">
            <v>0</v>
          </cell>
        </row>
        <row r="43">
          <cell r="AM43">
            <v>0</v>
          </cell>
        </row>
        <row r="44">
          <cell r="AM44">
            <v>0</v>
          </cell>
        </row>
        <row r="45">
          <cell r="AM45">
            <v>0</v>
          </cell>
        </row>
        <row r="46">
          <cell r="AM46">
            <v>0</v>
          </cell>
        </row>
        <row r="47">
          <cell r="AM47">
            <v>0</v>
          </cell>
        </row>
        <row r="48">
          <cell r="AM48">
            <v>0</v>
          </cell>
        </row>
        <row r="49">
          <cell r="AM49">
            <v>0</v>
          </cell>
        </row>
        <row r="50">
          <cell r="AM50">
            <v>0</v>
          </cell>
        </row>
        <row r="51">
          <cell r="AM51">
            <v>0</v>
          </cell>
        </row>
        <row r="52">
          <cell r="AM52">
            <v>0</v>
          </cell>
        </row>
        <row r="53">
          <cell r="AM53">
            <v>0</v>
          </cell>
        </row>
        <row r="54">
          <cell r="AM54">
            <v>0</v>
          </cell>
        </row>
        <row r="57">
          <cell r="AM57">
            <v>0</v>
          </cell>
        </row>
        <row r="59">
          <cell r="AM59">
            <v>0</v>
          </cell>
        </row>
        <row r="60">
          <cell r="AM60">
            <v>0</v>
          </cell>
        </row>
        <row r="61">
          <cell r="AM61">
            <v>0</v>
          </cell>
        </row>
        <row r="62">
          <cell r="AM62">
            <v>0</v>
          </cell>
        </row>
        <row r="63">
          <cell r="AM63">
            <v>0</v>
          </cell>
        </row>
        <row r="65">
          <cell r="AM65">
            <v>0</v>
          </cell>
        </row>
        <row r="66">
          <cell r="AM66">
            <v>0</v>
          </cell>
        </row>
        <row r="67">
          <cell r="AM67">
            <v>0</v>
          </cell>
        </row>
        <row r="68">
          <cell r="AM68">
            <v>0</v>
          </cell>
        </row>
        <row r="69">
          <cell r="AM69">
            <v>0</v>
          </cell>
        </row>
        <row r="70">
          <cell r="AM70">
            <v>0</v>
          </cell>
        </row>
        <row r="71">
          <cell r="AM71">
            <v>0</v>
          </cell>
        </row>
        <row r="72">
          <cell r="AM72">
            <v>0</v>
          </cell>
        </row>
        <row r="73">
          <cell r="AM73">
            <v>0</v>
          </cell>
        </row>
        <row r="74">
          <cell r="AM74">
            <v>0</v>
          </cell>
        </row>
        <row r="75">
          <cell r="AM75">
            <v>0</v>
          </cell>
        </row>
        <row r="76">
          <cell r="AM76">
            <v>0</v>
          </cell>
        </row>
        <row r="77">
          <cell r="AM77">
            <v>0</v>
          </cell>
        </row>
        <row r="78">
          <cell r="AM78">
            <v>0</v>
          </cell>
        </row>
        <row r="79">
          <cell r="AM79">
            <v>0</v>
          </cell>
        </row>
        <row r="80">
          <cell r="AM80">
            <v>0</v>
          </cell>
        </row>
        <row r="81">
          <cell r="AM81">
            <v>0</v>
          </cell>
        </row>
        <row r="82">
          <cell r="AM82">
            <v>0</v>
          </cell>
        </row>
        <row r="83">
          <cell r="AM83">
            <v>0</v>
          </cell>
        </row>
        <row r="84">
          <cell r="AM84">
            <v>0</v>
          </cell>
        </row>
        <row r="85">
          <cell r="AM85">
            <v>0</v>
          </cell>
        </row>
        <row r="86">
          <cell r="AM86">
            <v>0</v>
          </cell>
        </row>
        <row r="87">
          <cell r="AM87">
            <v>0</v>
          </cell>
        </row>
        <row r="88">
          <cell r="AM88">
            <v>0</v>
          </cell>
        </row>
        <row r="89">
          <cell r="AM89">
            <v>0</v>
          </cell>
        </row>
        <row r="90">
          <cell r="AM90">
            <v>0</v>
          </cell>
        </row>
        <row r="91">
          <cell r="AM91">
            <v>0</v>
          </cell>
        </row>
        <row r="92">
          <cell r="AM92">
            <v>0</v>
          </cell>
        </row>
        <row r="93">
          <cell r="AM93">
            <v>0</v>
          </cell>
        </row>
        <row r="94">
          <cell r="AM94">
            <v>0</v>
          </cell>
        </row>
        <row r="95">
          <cell r="AM95">
            <v>0</v>
          </cell>
        </row>
        <row r="96">
          <cell r="AM96">
            <v>0</v>
          </cell>
        </row>
        <row r="97">
          <cell r="AM97">
            <v>0</v>
          </cell>
        </row>
        <row r="98">
          <cell r="AM98">
            <v>0</v>
          </cell>
        </row>
        <row r="99">
          <cell r="AM99">
            <v>0</v>
          </cell>
        </row>
        <row r="100">
          <cell r="AM100">
            <v>0</v>
          </cell>
        </row>
        <row r="101">
          <cell r="AM101">
            <v>0</v>
          </cell>
        </row>
      </sheetData>
      <sheetData sheetId="16">
        <row r="13">
          <cell r="C13">
            <v>2704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забол_по ГИС ОМС"/>
      <sheetName val="АПП_заб_кор-ка под норматив"/>
      <sheetName val="АПП_заб_кор-ка под норматив (2"/>
      <sheetName val="2023_АПП_забол_Медреабилитация"/>
      <sheetName val="ЗАТО (заболевания)"/>
      <sheetName val="АПП_забол_АНАЛИЗ_спец-ти"/>
      <sheetName val="2024_АПП_забол_снижение"/>
      <sheetName val="2024_АПП_забол_ПРОЕКТ ТП"/>
      <sheetName val="2022_АПП_забол_ПРОЕКТ ТП_знач"/>
      <sheetName val="2022_АПП_забол_ПРОЕКТ ТП_зн (2"/>
      <sheetName val="2023_ЗПТ_в АПП"/>
      <sheetName val="2023_ЗПТ_в АПП_по МО"/>
      <sheetName val="2023_ЗПТ_в АПП_по МО (2)"/>
      <sheetName val="V_МО_Протокол 21"/>
      <sheetName val="ФАКТ за 9 мес. 2023"/>
      <sheetName val="АПП заб обращ 21_нов"/>
    </sheetNames>
    <sheetDataSet>
      <sheetData sheetId="0"/>
      <sheetData sheetId="1"/>
      <sheetData sheetId="2"/>
      <sheetData sheetId="3"/>
      <sheetData sheetId="4"/>
      <sheetData sheetId="5"/>
      <sheetData sheetId="6">
        <row r="72">
          <cell r="M72">
            <v>-794</v>
          </cell>
        </row>
        <row r="77">
          <cell r="K77">
            <v>-604</v>
          </cell>
        </row>
        <row r="107">
          <cell r="C107">
            <v>0.96926936111645523</v>
          </cell>
          <cell r="I107">
            <v>0.96927236393558247</v>
          </cell>
          <cell r="K107">
            <v>0.96927204739704742</v>
          </cell>
          <cell r="O107">
            <v>0.96926429592313246</v>
          </cell>
          <cell r="Q107">
            <v>0.96926835594489558</v>
          </cell>
          <cell r="S107">
            <v>0.9692696091233568</v>
          </cell>
          <cell r="T107">
            <v>0.96926474369639859</v>
          </cell>
          <cell r="W107">
            <v>0.96926875122666745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AT11">
            <v>38067</v>
          </cell>
          <cell r="BC11">
            <v>134</v>
          </cell>
          <cell r="BY11">
            <v>72</v>
          </cell>
        </row>
        <row r="12">
          <cell r="AT12">
            <v>7306</v>
          </cell>
          <cell r="BC12">
            <v>0</v>
          </cell>
          <cell r="BY12">
            <v>0</v>
          </cell>
        </row>
        <row r="13">
          <cell r="AT13">
            <v>20794</v>
          </cell>
          <cell r="BC13">
            <v>670</v>
          </cell>
          <cell r="BY13">
            <v>0</v>
          </cell>
        </row>
        <row r="14">
          <cell r="AT14">
            <v>0</v>
          </cell>
          <cell r="BC14">
            <v>0</v>
          </cell>
          <cell r="BY14">
            <v>0</v>
          </cell>
        </row>
        <row r="15">
          <cell r="AT15">
            <v>2446</v>
          </cell>
          <cell r="BC15">
            <v>0</v>
          </cell>
          <cell r="BY15">
            <v>0</v>
          </cell>
        </row>
        <row r="17">
          <cell r="AT17">
            <v>268189</v>
          </cell>
          <cell r="BC17">
            <v>0</v>
          </cell>
          <cell r="BY17">
            <v>296</v>
          </cell>
        </row>
        <row r="18">
          <cell r="AT18">
            <v>2571</v>
          </cell>
          <cell r="BC18">
            <v>0</v>
          </cell>
          <cell r="BY18">
            <v>290</v>
          </cell>
        </row>
        <row r="19">
          <cell r="AT19">
            <v>0</v>
          </cell>
          <cell r="BC19">
            <v>0</v>
          </cell>
          <cell r="BY19">
            <v>0</v>
          </cell>
        </row>
        <row r="20">
          <cell r="AT20">
            <v>204288</v>
          </cell>
          <cell r="BC20">
            <v>204288</v>
          </cell>
          <cell r="BY20">
            <v>0</v>
          </cell>
        </row>
        <row r="21">
          <cell r="AT21">
            <v>34549</v>
          </cell>
          <cell r="BC21">
            <v>0</v>
          </cell>
          <cell r="BY21">
            <v>0</v>
          </cell>
        </row>
        <row r="22">
          <cell r="AT22">
            <v>89684</v>
          </cell>
          <cell r="BC22">
            <v>0</v>
          </cell>
          <cell r="BY22">
            <v>252</v>
          </cell>
        </row>
        <row r="24">
          <cell r="AT24">
            <v>32306</v>
          </cell>
          <cell r="BC24">
            <v>32306</v>
          </cell>
          <cell r="BY24">
            <v>0</v>
          </cell>
        </row>
        <row r="25">
          <cell r="AT25">
            <v>24379</v>
          </cell>
          <cell r="BC25">
            <v>570</v>
          </cell>
          <cell r="BY25">
            <v>470</v>
          </cell>
        </row>
        <row r="26">
          <cell r="AT26">
            <v>43546</v>
          </cell>
          <cell r="BC26">
            <v>3662</v>
          </cell>
          <cell r="BY26">
            <v>0</v>
          </cell>
        </row>
        <row r="28">
          <cell r="AT28">
            <v>14427</v>
          </cell>
          <cell r="BC28">
            <v>3690</v>
          </cell>
          <cell r="BY28">
            <v>0</v>
          </cell>
        </row>
        <row r="29">
          <cell r="AT29">
            <v>18021</v>
          </cell>
          <cell r="BC29">
            <v>6761</v>
          </cell>
          <cell r="BY29">
            <v>0</v>
          </cell>
        </row>
        <row r="30">
          <cell r="AT30">
            <v>27892</v>
          </cell>
          <cell r="BC30">
            <v>8056</v>
          </cell>
          <cell r="BY30">
            <v>0</v>
          </cell>
        </row>
        <row r="31">
          <cell r="AT31">
            <v>44248</v>
          </cell>
          <cell r="BC31">
            <v>11150</v>
          </cell>
          <cell r="BY31">
            <v>0</v>
          </cell>
        </row>
        <row r="32">
          <cell r="AT32">
            <v>13499</v>
          </cell>
          <cell r="BC32">
            <v>2422</v>
          </cell>
          <cell r="BY32">
            <v>0</v>
          </cell>
        </row>
        <row r="33">
          <cell r="AT33">
            <v>9199</v>
          </cell>
          <cell r="BC33">
            <v>2694</v>
          </cell>
          <cell r="BY33">
            <v>0</v>
          </cell>
        </row>
        <row r="34">
          <cell r="AT34">
            <v>23929</v>
          </cell>
          <cell r="BC34">
            <v>0</v>
          </cell>
          <cell r="BY34">
            <v>426</v>
          </cell>
        </row>
        <row r="35">
          <cell r="AT35">
            <v>19623</v>
          </cell>
          <cell r="BC35">
            <v>5045</v>
          </cell>
          <cell r="BY35">
            <v>0</v>
          </cell>
        </row>
        <row r="36">
          <cell r="AT36">
            <v>8380</v>
          </cell>
          <cell r="BC36">
            <v>2105</v>
          </cell>
          <cell r="BY36">
            <v>0</v>
          </cell>
        </row>
        <row r="37">
          <cell r="AT37">
            <v>18385</v>
          </cell>
          <cell r="BC37">
            <v>3761</v>
          </cell>
          <cell r="BY37">
            <v>0</v>
          </cell>
        </row>
        <row r="38">
          <cell r="AT38">
            <v>25324</v>
          </cell>
          <cell r="BC38">
            <v>3938</v>
          </cell>
          <cell r="BY38">
            <v>0</v>
          </cell>
        </row>
        <row r="39">
          <cell r="AT39">
            <v>42886</v>
          </cell>
          <cell r="BC39">
            <v>11480</v>
          </cell>
          <cell r="BY39">
            <v>0</v>
          </cell>
        </row>
        <row r="40">
          <cell r="AT40">
            <v>18685</v>
          </cell>
          <cell r="BC40">
            <v>9892</v>
          </cell>
          <cell r="BY40">
            <v>0</v>
          </cell>
        </row>
        <row r="41">
          <cell r="AT41">
            <v>49038</v>
          </cell>
          <cell r="BC41">
            <v>12164</v>
          </cell>
          <cell r="BY41">
            <v>370</v>
          </cell>
        </row>
        <row r="42">
          <cell r="AT42">
            <v>10655</v>
          </cell>
          <cell r="BC42">
            <v>5110</v>
          </cell>
          <cell r="BY42">
            <v>0</v>
          </cell>
        </row>
        <row r="43">
          <cell r="AT43">
            <v>16572</v>
          </cell>
          <cell r="BC43">
            <v>4330</v>
          </cell>
          <cell r="BY43">
            <v>0</v>
          </cell>
        </row>
        <row r="44">
          <cell r="AT44">
            <v>50237</v>
          </cell>
          <cell r="BC44">
            <v>0</v>
          </cell>
          <cell r="BY44">
            <v>0</v>
          </cell>
        </row>
        <row r="45">
          <cell r="AT45">
            <v>9978</v>
          </cell>
          <cell r="BC45">
            <v>3264</v>
          </cell>
          <cell r="BY45">
            <v>0</v>
          </cell>
        </row>
        <row r="46">
          <cell r="AT46">
            <v>0</v>
          </cell>
          <cell r="BC46">
            <v>0</v>
          </cell>
          <cell r="BY46">
            <v>0</v>
          </cell>
        </row>
        <row r="47">
          <cell r="AT47">
            <v>2609</v>
          </cell>
          <cell r="BC47">
            <v>0</v>
          </cell>
          <cell r="BY47">
            <v>0</v>
          </cell>
        </row>
        <row r="48">
          <cell r="AT48">
            <v>0</v>
          </cell>
          <cell r="BC48">
            <v>0</v>
          </cell>
          <cell r="BY48">
            <v>0</v>
          </cell>
        </row>
        <row r="49">
          <cell r="AT49">
            <v>0</v>
          </cell>
          <cell r="BC49">
            <v>0</v>
          </cell>
          <cell r="BY49">
            <v>0</v>
          </cell>
        </row>
        <row r="50">
          <cell r="AT50">
            <v>0</v>
          </cell>
          <cell r="BC50">
            <v>0</v>
          </cell>
          <cell r="BY50">
            <v>0</v>
          </cell>
        </row>
        <row r="51">
          <cell r="AT51">
            <v>0</v>
          </cell>
          <cell r="BC51">
            <v>0</v>
          </cell>
          <cell r="BY51">
            <v>0</v>
          </cell>
        </row>
        <row r="52">
          <cell r="AT52">
            <v>0</v>
          </cell>
          <cell r="BC52">
            <v>0</v>
          </cell>
          <cell r="BY52">
            <v>0</v>
          </cell>
        </row>
        <row r="55">
          <cell r="AT55">
            <v>0</v>
          </cell>
          <cell r="BC55">
            <v>0</v>
          </cell>
          <cell r="BY55">
            <v>0</v>
          </cell>
        </row>
        <row r="57">
          <cell r="AT57">
            <v>38961</v>
          </cell>
          <cell r="BC57">
            <v>8205</v>
          </cell>
          <cell r="BY57">
            <v>0</v>
          </cell>
        </row>
        <row r="58">
          <cell r="AT58">
            <v>14</v>
          </cell>
          <cell r="BC58">
            <v>0</v>
          </cell>
          <cell r="BY58">
            <v>0</v>
          </cell>
        </row>
        <row r="59">
          <cell r="AT59">
            <v>166</v>
          </cell>
          <cell r="BC59">
            <v>44</v>
          </cell>
          <cell r="BY59">
            <v>0</v>
          </cell>
        </row>
        <row r="60">
          <cell r="AT60">
            <v>721</v>
          </cell>
          <cell r="BC60">
            <v>0</v>
          </cell>
          <cell r="BY60">
            <v>0</v>
          </cell>
        </row>
        <row r="61">
          <cell r="AT61">
            <v>17070</v>
          </cell>
          <cell r="BC61">
            <v>1256</v>
          </cell>
          <cell r="BY61">
            <v>0</v>
          </cell>
        </row>
        <row r="63">
          <cell r="AT63">
            <v>21029</v>
          </cell>
          <cell r="BC63">
            <v>2847</v>
          </cell>
          <cell r="BY63">
            <v>0</v>
          </cell>
        </row>
        <row r="64">
          <cell r="AT64">
            <v>21845</v>
          </cell>
          <cell r="BC64">
            <v>2994</v>
          </cell>
          <cell r="BY64">
            <v>0</v>
          </cell>
        </row>
        <row r="65">
          <cell r="AT65">
            <v>0</v>
          </cell>
          <cell r="BC65">
            <v>0</v>
          </cell>
          <cell r="BY65">
            <v>0</v>
          </cell>
        </row>
        <row r="66">
          <cell r="AT66">
            <v>0</v>
          </cell>
          <cell r="BC66">
            <v>0</v>
          </cell>
          <cell r="BY66">
            <v>0</v>
          </cell>
        </row>
        <row r="67">
          <cell r="AT67">
            <v>0</v>
          </cell>
          <cell r="BC67">
            <v>0</v>
          </cell>
          <cell r="BY67">
            <v>0</v>
          </cell>
        </row>
        <row r="68">
          <cell r="AT68">
            <v>0</v>
          </cell>
          <cell r="BC68">
            <v>0</v>
          </cell>
          <cell r="BY68">
            <v>0</v>
          </cell>
        </row>
        <row r="69">
          <cell r="AT69">
            <v>0</v>
          </cell>
          <cell r="BC69">
            <v>0</v>
          </cell>
          <cell r="BY69">
            <v>0</v>
          </cell>
        </row>
        <row r="70">
          <cell r="AT70">
            <v>50</v>
          </cell>
          <cell r="BC70">
            <v>50</v>
          </cell>
          <cell r="BY70">
            <v>0</v>
          </cell>
        </row>
        <row r="71">
          <cell r="AT71">
            <v>2748</v>
          </cell>
          <cell r="BC71">
            <v>0</v>
          </cell>
          <cell r="BY71">
            <v>0</v>
          </cell>
        </row>
        <row r="72">
          <cell r="AT72">
            <v>1349</v>
          </cell>
          <cell r="BC72">
            <v>1326</v>
          </cell>
          <cell r="BY72">
            <v>0</v>
          </cell>
        </row>
        <row r="73">
          <cell r="AT73">
            <v>6996</v>
          </cell>
          <cell r="BC73">
            <v>6996</v>
          </cell>
          <cell r="BY73">
            <v>0</v>
          </cell>
        </row>
        <row r="74">
          <cell r="AT74">
            <v>0</v>
          </cell>
          <cell r="BC74">
            <v>0</v>
          </cell>
          <cell r="BY74">
            <v>0</v>
          </cell>
        </row>
        <row r="75">
          <cell r="AT75">
            <v>0</v>
          </cell>
          <cell r="BC75">
            <v>0</v>
          </cell>
          <cell r="BY75">
            <v>0</v>
          </cell>
        </row>
        <row r="76">
          <cell r="BY76">
            <v>0</v>
          </cell>
        </row>
        <row r="77">
          <cell r="AT77">
            <v>13358</v>
          </cell>
          <cell r="BC77">
            <v>4528</v>
          </cell>
          <cell r="BY77">
            <v>0</v>
          </cell>
        </row>
        <row r="78">
          <cell r="AT78">
            <v>1366</v>
          </cell>
          <cell r="BC78">
            <v>0</v>
          </cell>
          <cell r="BY78">
            <v>0</v>
          </cell>
        </row>
        <row r="79">
          <cell r="AT79">
            <v>0</v>
          </cell>
          <cell r="BC79">
            <v>0</v>
          </cell>
          <cell r="BY79">
            <v>0</v>
          </cell>
        </row>
        <row r="80">
          <cell r="AT80">
            <v>9</v>
          </cell>
          <cell r="BC80">
            <v>0</v>
          </cell>
          <cell r="BY80">
            <v>0</v>
          </cell>
        </row>
        <row r="81">
          <cell r="AT81">
            <v>0</v>
          </cell>
          <cell r="BC81">
            <v>0</v>
          </cell>
          <cell r="BY81">
            <v>0</v>
          </cell>
        </row>
        <row r="82">
          <cell r="AT82">
            <v>0</v>
          </cell>
          <cell r="BC82">
            <v>0</v>
          </cell>
          <cell r="BY82">
            <v>0</v>
          </cell>
        </row>
        <row r="83">
          <cell r="AT83">
            <v>1390</v>
          </cell>
          <cell r="BC83">
            <v>1390</v>
          </cell>
          <cell r="BY83">
            <v>0</v>
          </cell>
        </row>
        <row r="84">
          <cell r="AT84">
            <v>0</v>
          </cell>
          <cell r="BC84">
            <v>0</v>
          </cell>
          <cell r="BY84">
            <v>0</v>
          </cell>
        </row>
        <row r="85">
          <cell r="AT85">
            <v>0</v>
          </cell>
          <cell r="BC85">
            <v>0</v>
          </cell>
          <cell r="BY85">
            <v>0</v>
          </cell>
        </row>
        <row r="86">
          <cell r="AT86">
            <v>1545</v>
          </cell>
          <cell r="BC86">
            <v>0</v>
          </cell>
          <cell r="BY86">
            <v>0</v>
          </cell>
        </row>
        <row r="87">
          <cell r="AT87">
            <v>0</v>
          </cell>
          <cell r="BC87">
            <v>0</v>
          </cell>
          <cell r="BY87">
            <v>0</v>
          </cell>
        </row>
        <row r="88">
          <cell r="AT88">
            <v>0</v>
          </cell>
          <cell r="BC88">
            <v>0</v>
          </cell>
          <cell r="BY88">
            <v>0</v>
          </cell>
        </row>
        <row r="89">
          <cell r="AT89">
            <v>0</v>
          </cell>
          <cell r="BC89">
            <v>0</v>
          </cell>
          <cell r="BY89">
            <v>0</v>
          </cell>
        </row>
        <row r="90">
          <cell r="AT90">
            <v>0</v>
          </cell>
          <cell r="BC90">
            <v>0</v>
          </cell>
          <cell r="BY90">
            <v>0</v>
          </cell>
        </row>
        <row r="92">
          <cell r="AT92">
            <v>112</v>
          </cell>
          <cell r="BC92">
            <v>0</v>
          </cell>
        </row>
        <row r="93">
          <cell r="AT93">
            <v>328</v>
          </cell>
          <cell r="BC93">
            <v>0</v>
          </cell>
          <cell r="BY93">
            <v>0</v>
          </cell>
        </row>
        <row r="94">
          <cell r="AT94">
            <v>0</v>
          </cell>
          <cell r="BC94">
            <v>0</v>
          </cell>
          <cell r="BY94">
            <v>0</v>
          </cell>
        </row>
        <row r="95">
          <cell r="BY95">
            <v>0</v>
          </cell>
        </row>
        <row r="99">
          <cell r="AT99">
            <v>325</v>
          </cell>
          <cell r="BC99">
            <v>324</v>
          </cell>
        </row>
      </sheetData>
      <sheetData sheetId="15">
        <row r="11">
          <cell r="AD11">
            <v>45411</v>
          </cell>
        </row>
        <row r="12">
          <cell r="AD12">
            <v>18394</v>
          </cell>
        </row>
        <row r="13">
          <cell r="AD13">
            <v>31068</v>
          </cell>
        </row>
        <row r="14">
          <cell r="AD14">
            <v>0</v>
          </cell>
        </row>
        <row r="15">
          <cell r="AD15">
            <v>2623</v>
          </cell>
        </row>
        <row r="17">
          <cell r="AD17">
            <v>439576</v>
          </cell>
        </row>
        <row r="18">
          <cell r="AD18">
            <v>4336</v>
          </cell>
        </row>
        <row r="19">
          <cell r="AD19">
            <v>0</v>
          </cell>
        </row>
        <row r="20">
          <cell r="AD20">
            <v>292535</v>
          </cell>
        </row>
        <row r="21">
          <cell r="AD21">
            <v>68742</v>
          </cell>
        </row>
        <row r="22">
          <cell r="AD22">
            <v>151127</v>
          </cell>
        </row>
        <row r="24">
          <cell r="AD24">
            <v>43589</v>
          </cell>
        </row>
        <row r="25">
          <cell r="AD25">
            <v>62428</v>
          </cell>
        </row>
        <row r="26">
          <cell r="AD26">
            <v>99499</v>
          </cell>
        </row>
        <row r="28">
          <cell r="AD28">
            <v>27594</v>
          </cell>
        </row>
        <row r="29">
          <cell r="AD29">
            <v>38024</v>
          </cell>
        </row>
        <row r="30">
          <cell r="AD30">
            <v>65670</v>
          </cell>
        </row>
        <row r="31">
          <cell r="AD31">
            <v>61087</v>
          </cell>
        </row>
        <row r="32">
          <cell r="AD32">
            <v>26948</v>
          </cell>
        </row>
        <row r="33">
          <cell r="AD33">
            <v>14664</v>
          </cell>
        </row>
        <row r="34">
          <cell r="AD34">
            <v>57319</v>
          </cell>
        </row>
        <row r="35">
          <cell r="AD35">
            <v>47048</v>
          </cell>
        </row>
        <row r="36">
          <cell r="AD36">
            <v>16607</v>
          </cell>
        </row>
        <row r="37">
          <cell r="AD37">
            <v>23907</v>
          </cell>
        </row>
        <row r="38">
          <cell r="AD38">
            <v>34980</v>
          </cell>
        </row>
        <row r="39">
          <cell r="AD39">
            <v>107122</v>
          </cell>
        </row>
        <row r="40">
          <cell r="AD40">
            <v>48289</v>
          </cell>
        </row>
        <row r="41">
          <cell r="AD41">
            <v>78200</v>
          </cell>
        </row>
        <row r="42">
          <cell r="AD42">
            <v>23730</v>
          </cell>
        </row>
        <row r="43">
          <cell r="AD43">
            <v>23277</v>
          </cell>
        </row>
        <row r="44">
          <cell r="AD44">
            <v>83346</v>
          </cell>
        </row>
        <row r="45">
          <cell r="AD45">
            <v>21319</v>
          </cell>
        </row>
        <row r="46">
          <cell r="AD46">
            <v>0</v>
          </cell>
        </row>
        <row r="47">
          <cell r="AD47">
            <v>2792</v>
          </cell>
        </row>
        <row r="48">
          <cell r="AD48">
            <v>0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0</v>
          </cell>
        </row>
        <row r="52">
          <cell r="AD52">
            <v>0</v>
          </cell>
        </row>
        <row r="55">
          <cell r="AD55">
            <v>0</v>
          </cell>
        </row>
        <row r="59">
          <cell r="AD59">
            <v>80543</v>
          </cell>
        </row>
        <row r="60">
          <cell r="AD60">
            <v>1981</v>
          </cell>
        </row>
        <row r="61">
          <cell r="AD61">
            <v>450</v>
          </cell>
        </row>
        <row r="63">
          <cell r="AD63">
            <v>28931</v>
          </cell>
        </row>
        <row r="64">
          <cell r="AD64">
            <v>60</v>
          </cell>
        </row>
        <row r="66">
          <cell r="AD66">
            <v>28147</v>
          </cell>
        </row>
        <row r="67">
          <cell r="AD67">
            <v>22357</v>
          </cell>
        </row>
        <row r="73">
          <cell r="AD73">
            <v>24</v>
          </cell>
        </row>
        <row r="74">
          <cell r="AD74">
            <v>3867</v>
          </cell>
        </row>
        <row r="75">
          <cell r="AD75">
            <v>1033</v>
          </cell>
        </row>
        <row r="76">
          <cell r="AD76">
            <v>7525</v>
          </cell>
        </row>
        <row r="80">
          <cell r="AD80">
            <v>19954</v>
          </cell>
        </row>
        <row r="81">
          <cell r="AD81">
            <v>564</v>
          </cell>
        </row>
        <row r="83">
          <cell r="AD83">
            <v>1500</v>
          </cell>
        </row>
        <row r="84">
          <cell r="AD84">
            <v>0</v>
          </cell>
        </row>
        <row r="85">
          <cell r="AD85">
            <v>2964</v>
          </cell>
        </row>
        <row r="89">
          <cell r="AD89">
            <v>3502</v>
          </cell>
        </row>
        <row r="92">
          <cell r="AD92">
            <v>2069</v>
          </cell>
        </row>
        <row r="93">
          <cell r="AD93">
            <v>240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АПП_забол_по ГИС ОМС"/>
      <sheetName val="АПП_заб_кор-ка под норматив"/>
      <sheetName val="АПП_заб_кор-ка под норматив (2"/>
      <sheetName val="2022_АПП_забол_ПРОЕКТ ТП"/>
      <sheetName val="2022_АПП_забол_ПРОЕКТ ТП_знач"/>
      <sheetName val="2022_АПП_забол_ПРОЕКТ ТП_зн (2"/>
      <sheetName val="АПП_забол_АНАЛИЗ_спец-ти"/>
      <sheetName val="ЗАТО (заболевания)"/>
      <sheetName val="2022_ЗПТ_в АПП"/>
      <sheetName val="2022_ЗПТ_в АПП_по МО"/>
      <sheetName val="V_МО_Протокол 21"/>
      <sheetName val="ФАКТ за 10 мес. 2021"/>
      <sheetName val="АПП заб обращ 21_нов"/>
    </sheetNames>
    <sheetDataSet>
      <sheetData sheetId="0">
        <row r="12">
          <cell r="AD12">
            <v>62698</v>
          </cell>
        </row>
        <row r="13">
          <cell r="AD13">
            <v>8690</v>
          </cell>
        </row>
        <row r="14">
          <cell r="AD14">
            <v>23782</v>
          </cell>
        </row>
        <row r="15">
          <cell r="AD15">
            <v>0</v>
          </cell>
        </row>
        <row r="16">
          <cell r="AD16">
            <v>1282</v>
          </cell>
        </row>
        <row r="17">
          <cell r="AD17">
            <v>96452</v>
          </cell>
        </row>
        <row r="18">
          <cell r="AD18">
            <v>384825</v>
          </cell>
        </row>
        <row r="19">
          <cell r="AD19">
            <v>13600</v>
          </cell>
        </row>
        <row r="20">
          <cell r="AD20">
            <v>0</v>
          </cell>
        </row>
        <row r="21">
          <cell r="AD21">
            <v>323276</v>
          </cell>
        </row>
        <row r="22">
          <cell r="AD22">
            <v>48676</v>
          </cell>
        </row>
        <row r="23">
          <cell r="AD23">
            <v>148520</v>
          </cell>
        </row>
        <row r="24">
          <cell r="AD24">
            <v>918897</v>
          </cell>
        </row>
        <row r="25">
          <cell r="AD25">
            <v>48286</v>
          </cell>
        </row>
        <row r="26">
          <cell r="AD26">
            <v>31923</v>
          </cell>
        </row>
        <row r="27">
          <cell r="AD27">
            <v>105708</v>
          </cell>
        </row>
        <row r="28">
          <cell r="AD28">
            <v>185917</v>
          </cell>
        </row>
        <row r="29">
          <cell r="AD29">
            <v>25915</v>
          </cell>
        </row>
        <row r="30">
          <cell r="AD30">
            <v>39147</v>
          </cell>
        </row>
        <row r="31">
          <cell r="AD31">
            <v>46846</v>
          </cell>
        </row>
        <row r="32">
          <cell r="AD32">
            <v>55026</v>
          </cell>
        </row>
        <row r="33">
          <cell r="AD33">
            <v>30296</v>
          </cell>
        </row>
        <row r="34">
          <cell r="AD34">
            <v>17045</v>
          </cell>
        </row>
        <row r="35">
          <cell r="AD35">
            <v>54384</v>
          </cell>
        </row>
        <row r="36">
          <cell r="AD36">
            <v>47790</v>
          </cell>
        </row>
        <row r="37">
          <cell r="AD37">
            <v>17368</v>
          </cell>
        </row>
        <row r="38">
          <cell r="AD38">
            <v>25533</v>
          </cell>
        </row>
        <row r="39">
          <cell r="AD39">
            <v>43127</v>
          </cell>
        </row>
        <row r="40">
          <cell r="AD40">
            <v>100134</v>
          </cell>
        </row>
        <row r="41">
          <cell r="AD41">
            <v>52123</v>
          </cell>
        </row>
        <row r="42">
          <cell r="AD42">
            <v>102445</v>
          </cell>
        </row>
        <row r="43">
          <cell r="AD43">
            <v>24810</v>
          </cell>
        </row>
        <row r="44">
          <cell r="AD44">
            <v>27886</v>
          </cell>
        </row>
        <row r="45">
          <cell r="AD45">
            <v>93969</v>
          </cell>
        </row>
        <row r="46">
          <cell r="AD46">
            <v>25054</v>
          </cell>
        </row>
        <row r="47">
          <cell r="AD47">
            <v>0</v>
          </cell>
        </row>
        <row r="48">
          <cell r="AD48">
            <v>3583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0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832481</v>
          </cell>
        </row>
        <row r="55">
          <cell r="AD55">
            <v>2033747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59">
          <cell r="AD59">
            <v>0</v>
          </cell>
        </row>
        <row r="60">
          <cell r="AD60">
            <v>91458</v>
          </cell>
        </row>
        <row r="61">
          <cell r="AD61">
            <v>2487</v>
          </cell>
        </row>
        <row r="62">
          <cell r="AD62">
            <v>555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D17">
            <v>91958</v>
          </cell>
          <cell r="AT17">
            <v>52004</v>
          </cell>
          <cell r="BC17">
            <v>1150</v>
          </cell>
          <cell r="BD17">
            <v>90</v>
          </cell>
          <cell r="BY17">
            <v>596</v>
          </cell>
        </row>
        <row r="18">
          <cell r="AT18">
            <v>10571</v>
          </cell>
          <cell r="BC18">
            <v>0</v>
          </cell>
          <cell r="BD18">
            <v>0</v>
          </cell>
          <cell r="BY18">
            <v>0</v>
          </cell>
        </row>
        <row r="19">
          <cell r="AT19">
            <v>24260</v>
          </cell>
          <cell r="BC19">
            <v>1261</v>
          </cell>
          <cell r="BD19">
            <v>0</v>
          </cell>
          <cell r="BY19">
            <v>0</v>
          </cell>
        </row>
        <row r="20">
          <cell r="AT20">
            <v>0</v>
          </cell>
          <cell r="BC20">
            <v>0</v>
          </cell>
          <cell r="BD20">
            <v>0</v>
          </cell>
          <cell r="BY20">
            <v>0</v>
          </cell>
        </row>
        <row r="21">
          <cell r="AT21">
            <v>2563</v>
          </cell>
          <cell r="BC21">
            <v>0</v>
          </cell>
          <cell r="BD21">
            <v>0</v>
          </cell>
          <cell r="BY21">
            <v>0</v>
          </cell>
        </row>
        <row r="23">
          <cell r="AT23">
            <v>409605</v>
          </cell>
          <cell r="BC23">
            <v>0</v>
          </cell>
          <cell r="BD23">
            <v>0</v>
          </cell>
          <cell r="BY23">
            <v>500</v>
          </cell>
        </row>
        <row r="24">
          <cell r="AT24">
            <v>5163</v>
          </cell>
          <cell r="BC24">
            <v>0</v>
          </cell>
          <cell r="BD24">
            <v>0</v>
          </cell>
          <cell r="BY24">
            <v>525</v>
          </cell>
        </row>
        <row r="25">
          <cell r="AT25">
            <v>0</v>
          </cell>
          <cell r="BC25">
            <v>0</v>
          </cell>
          <cell r="BD25">
            <v>0</v>
          </cell>
          <cell r="BY25">
            <v>0</v>
          </cell>
        </row>
        <row r="26">
          <cell r="AT26">
            <v>307256</v>
          </cell>
          <cell r="BC26">
            <v>307256</v>
          </cell>
          <cell r="BD26">
            <v>0</v>
          </cell>
          <cell r="BY26">
            <v>0</v>
          </cell>
        </row>
        <row r="27">
          <cell r="AT27">
            <v>48155</v>
          </cell>
          <cell r="BC27">
            <v>0</v>
          </cell>
          <cell r="BD27">
            <v>0</v>
          </cell>
          <cell r="BY27">
            <v>0</v>
          </cell>
        </row>
        <row r="28">
          <cell r="AT28">
            <v>177285</v>
          </cell>
          <cell r="BC28">
            <v>0</v>
          </cell>
          <cell r="BD28">
            <v>0</v>
          </cell>
          <cell r="BY28">
            <v>500</v>
          </cell>
        </row>
        <row r="30">
          <cell r="AT30">
            <v>48319</v>
          </cell>
          <cell r="BC30">
            <v>48319</v>
          </cell>
          <cell r="BD30">
            <v>0</v>
          </cell>
          <cell r="BY30">
            <v>0</v>
          </cell>
        </row>
        <row r="31">
          <cell r="AT31">
            <v>51989</v>
          </cell>
          <cell r="BC31">
            <v>2143</v>
          </cell>
          <cell r="BD31">
            <v>0</v>
          </cell>
          <cell r="BY31">
            <v>528</v>
          </cell>
        </row>
        <row r="32">
          <cell r="AT32">
            <v>69814</v>
          </cell>
          <cell r="BC32">
            <v>7574</v>
          </cell>
          <cell r="BD32">
            <v>0</v>
          </cell>
          <cell r="BY32">
            <v>0</v>
          </cell>
        </row>
        <row r="34">
          <cell r="AT34">
            <v>19089</v>
          </cell>
          <cell r="BC34">
            <v>7010</v>
          </cell>
          <cell r="BD34">
            <v>0</v>
          </cell>
          <cell r="BY34">
            <v>0</v>
          </cell>
        </row>
        <row r="35">
          <cell r="AT35">
            <v>34017</v>
          </cell>
          <cell r="BC35">
            <v>11492</v>
          </cell>
          <cell r="BD35">
            <v>0</v>
          </cell>
          <cell r="BY35">
            <v>0</v>
          </cell>
        </row>
        <row r="36">
          <cell r="AT36">
            <v>52417</v>
          </cell>
          <cell r="BC36">
            <v>15119</v>
          </cell>
          <cell r="BD36">
            <v>0</v>
          </cell>
          <cell r="BY36">
            <v>0</v>
          </cell>
        </row>
        <row r="37">
          <cell r="AT37">
            <v>64158</v>
          </cell>
          <cell r="BC37">
            <v>15111</v>
          </cell>
          <cell r="BD37">
            <v>0</v>
          </cell>
          <cell r="BY37">
            <v>0</v>
          </cell>
        </row>
        <row r="38">
          <cell r="AT38">
            <v>23041</v>
          </cell>
          <cell r="BC38">
            <v>5748</v>
          </cell>
          <cell r="BD38">
            <v>0</v>
          </cell>
          <cell r="BY38">
            <v>0</v>
          </cell>
        </row>
        <row r="39">
          <cell r="AT39">
            <v>16613</v>
          </cell>
          <cell r="BC39">
            <v>4220</v>
          </cell>
          <cell r="BD39">
            <v>0</v>
          </cell>
          <cell r="BY39">
            <v>0</v>
          </cell>
        </row>
        <row r="40">
          <cell r="AT40">
            <v>54384</v>
          </cell>
          <cell r="BC40">
            <v>0</v>
          </cell>
          <cell r="BD40">
            <v>0</v>
          </cell>
          <cell r="BY40">
            <v>525</v>
          </cell>
        </row>
        <row r="41">
          <cell r="AT41">
            <v>42031</v>
          </cell>
          <cell r="BC41">
            <v>12418</v>
          </cell>
          <cell r="BD41">
            <v>0</v>
          </cell>
          <cell r="BY41">
            <v>0</v>
          </cell>
        </row>
        <row r="42">
          <cell r="AT42">
            <v>16163</v>
          </cell>
          <cell r="BC42">
            <v>3859</v>
          </cell>
          <cell r="BD42">
            <v>0</v>
          </cell>
          <cell r="BY42">
            <v>0</v>
          </cell>
        </row>
        <row r="43">
          <cell r="AT43">
            <v>25955</v>
          </cell>
          <cell r="BC43">
            <v>5507</v>
          </cell>
          <cell r="BD43">
            <v>0</v>
          </cell>
          <cell r="BY43">
            <v>0</v>
          </cell>
        </row>
        <row r="44">
          <cell r="AT44">
            <v>37476</v>
          </cell>
          <cell r="BC44">
            <v>6582</v>
          </cell>
          <cell r="BD44">
            <v>0</v>
          </cell>
          <cell r="BY44">
            <v>0</v>
          </cell>
        </row>
        <row r="45">
          <cell r="AT45">
            <v>75016</v>
          </cell>
          <cell r="BC45">
            <v>30997</v>
          </cell>
          <cell r="BD45">
            <v>0</v>
          </cell>
          <cell r="BY45">
            <v>0</v>
          </cell>
        </row>
        <row r="46">
          <cell r="AT46">
            <v>47223</v>
          </cell>
          <cell r="BC46">
            <v>15438</v>
          </cell>
          <cell r="BD46">
            <v>0</v>
          </cell>
          <cell r="BY46">
            <v>0</v>
          </cell>
        </row>
        <row r="47">
          <cell r="AT47">
            <v>96268</v>
          </cell>
          <cell r="BC47">
            <v>26447</v>
          </cell>
          <cell r="BD47">
            <v>0</v>
          </cell>
          <cell r="BY47">
            <v>500</v>
          </cell>
        </row>
        <row r="48">
          <cell r="AT48">
            <v>20582</v>
          </cell>
          <cell r="BC48">
            <v>7745</v>
          </cell>
          <cell r="BD48">
            <v>0</v>
          </cell>
          <cell r="BY48">
            <v>0</v>
          </cell>
        </row>
        <row r="49">
          <cell r="AT49">
            <v>28346</v>
          </cell>
          <cell r="BC49">
            <v>8537</v>
          </cell>
          <cell r="BD49">
            <v>0</v>
          </cell>
          <cell r="BY49">
            <v>0</v>
          </cell>
        </row>
        <row r="50">
          <cell r="AT50">
            <v>91641</v>
          </cell>
          <cell r="BC50">
            <v>0</v>
          </cell>
          <cell r="BD50">
            <v>0</v>
          </cell>
          <cell r="BY50">
            <v>0</v>
          </cell>
        </row>
        <row r="51">
          <cell r="AT51">
            <v>14996</v>
          </cell>
          <cell r="BC51">
            <v>6959</v>
          </cell>
          <cell r="BD51">
            <v>0</v>
          </cell>
          <cell r="BY51">
            <v>0</v>
          </cell>
        </row>
        <row r="52">
          <cell r="AT52">
            <v>0</v>
          </cell>
          <cell r="BC52">
            <v>0</v>
          </cell>
          <cell r="BD52">
            <v>0</v>
          </cell>
          <cell r="BY52">
            <v>0</v>
          </cell>
        </row>
        <row r="53">
          <cell r="AT53">
            <v>3224</v>
          </cell>
          <cell r="BC53">
            <v>0</v>
          </cell>
          <cell r="BD53">
            <v>0</v>
          </cell>
          <cell r="BY53">
            <v>0</v>
          </cell>
        </row>
        <row r="54">
          <cell r="AT54">
            <v>0</v>
          </cell>
          <cell r="BC54">
            <v>0</v>
          </cell>
          <cell r="BD54">
            <v>0</v>
          </cell>
          <cell r="BY54">
            <v>0</v>
          </cell>
        </row>
        <row r="55">
          <cell r="AT55">
            <v>0</v>
          </cell>
          <cell r="BC55">
            <v>0</v>
          </cell>
          <cell r="BD55">
            <v>0</v>
          </cell>
          <cell r="BY55">
            <v>0</v>
          </cell>
        </row>
        <row r="56">
          <cell r="AT56">
            <v>0</v>
          </cell>
          <cell r="BC56">
            <v>0</v>
          </cell>
          <cell r="BD56">
            <v>0</v>
          </cell>
          <cell r="BY56">
            <v>0</v>
          </cell>
        </row>
        <row r="57">
          <cell r="AT57">
            <v>0</v>
          </cell>
          <cell r="BC57">
            <v>0</v>
          </cell>
          <cell r="BD57">
            <v>0</v>
          </cell>
          <cell r="BY57">
            <v>0</v>
          </cell>
        </row>
        <row r="58">
          <cell r="AT58">
            <v>0</v>
          </cell>
          <cell r="BC58">
            <v>0</v>
          </cell>
          <cell r="BD58">
            <v>0</v>
          </cell>
          <cell r="BY58">
            <v>0</v>
          </cell>
        </row>
        <row r="61">
          <cell r="AT61">
            <v>0</v>
          </cell>
          <cell r="BC61">
            <v>0</v>
          </cell>
          <cell r="BD61">
            <v>0</v>
          </cell>
          <cell r="BY61">
            <v>0</v>
          </cell>
        </row>
        <row r="63">
          <cell r="AT63">
            <v>89203</v>
          </cell>
          <cell r="BC63">
            <v>10703</v>
          </cell>
          <cell r="BD63">
            <v>0</v>
          </cell>
          <cell r="BY63">
            <v>0</v>
          </cell>
        </row>
        <row r="64">
          <cell r="AT64">
            <v>1718</v>
          </cell>
          <cell r="BC64">
            <v>45</v>
          </cell>
          <cell r="BD64">
            <v>0</v>
          </cell>
          <cell r="BY64">
            <v>0</v>
          </cell>
        </row>
        <row r="65">
          <cell r="AT65">
            <v>555</v>
          </cell>
          <cell r="BC65">
            <v>150</v>
          </cell>
          <cell r="BD65">
            <v>0</v>
          </cell>
          <cell r="BY65">
            <v>0</v>
          </cell>
        </row>
        <row r="66">
          <cell r="AT66">
            <v>970</v>
          </cell>
          <cell r="BC66">
            <v>0</v>
          </cell>
          <cell r="BD66">
            <v>0</v>
          </cell>
          <cell r="BY66">
            <v>0</v>
          </cell>
        </row>
        <row r="67">
          <cell r="AT67">
            <v>31487</v>
          </cell>
          <cell r="BC67">
            <v>3240</v>
          </cell>
          <cell r="BD67">
            <v>0</v>
          </cell>
          <cell r="BY67">
            <v>0</v>
          </cell>
        </row>
        <row r="69">
          <cell r="AT69">
            <v>27320</v>
          </cell>
          <cell r="BC69">
            <v>4920</v>
          </cell>
          <cell r="BD69">
            <v>0</v>
          </cell>
          <cell r="BY69">
            <v>0</v>
          </cell>
        </row>
        <row r="70">
          <cell r="AT70">
            <v>27264</v>
          </cell>
          <cell r="BC70">
            <v>4887</v>
          </cell>
          <cell r="BD70">
            <v>0</v>
          </cell>
          <cell r="BY70">
            <v>0</v>
          </cell>
        </row>
        <row r="71">
          <cell r="AT71">
            <v>0</v>
          </cell>
          <cell r="BC71">
            <v>0</v>
          </cell>
          <cell r="BD71">
            <v>0</v>
          </cell>
          <cell r="BY71">
            <v>0</v>
          </cell>
        </row>
        <row r="72">
          <cell r="AT72">
            <v>3459</v>
          </cell>
          <cell r="BC72">
            <v>0</v>
          </cell>
          <cell r="BD72">
            <v>0</v>
          </cell>
          <cell r="BY72">
            <v>0</v>
          </cell>
        </row>
        <row r="73">
          <cell r="AT73">
            <v>0</v>
          </cell>
          <cell r="BC73">
            <v>0</v>
          </cell>
          <cell r="BD73">
            <v>0</v>
          </cell>
          <cell r="BY73">
            <v>0</v>
          </cell>
        </row>
        <row r="74">
          <cell r="AT74">
            <v>0</v>
          </cell>
          <cell r="BC74">
            <v>0</v>
          </cell>
          <cell r="BD74">
            <v>0</v>
          </cell>
          <cell r="BY74">
            <v>0</v>
          </cell>
        </row>
        <row r="75">
          <cell r="AT75">
            <v>0</v>
          </cell>
          <cell r="BC75">
            <v>0</v>
          </cell>
          <cell r="BD75">
            <v>0</v>
          </cell>
          <cell r="BY75">
            <v>0</v>
          </cell>
        </row>
        <row r="76">
          <cell r="AT76">
            <v>86</v>
          </cell>
          <cell r="BC76">
            <v>74</v>
          </cell>
          <cell r="BD76">
            <v>0</v>
          </cell>
          <cell r="BY76">
            <v>0</v>
          </cell>
        </row>
        <row r="77">
          <cell r="AT77">
            <v>3684</v>
          </cell>
          <cell r="BC77">
            <v>0</v>
          </cell>
          <cell r="BD77">
            <v>3684</v>
          </cell>
          <cell r="BY77">
            <v>0</v>
          </cell>
        </row>
        <row r="78">
          <cell r="AT78">
            <v>2303</v>
          </cell>
          <cell r="BC78">
            <v>2004</v>
          </cell>
          <cell r="BD78">
            <v>0</v>
          </cell>
          <cell r="BY78">
            <v>0</v>
          </cell>
        </row>
        <row r="79">
          <cell r="AT79">
            <v>11968</v>
          </cell>
          <cell r="BC79">
            <v>11968</v>
          </cell>
          <cell r="BD79">
            <v>0</v>
          </cell>
          <cell r="BY79">
            <v>0</v>
          </cell>
        </row>
        <row r="80">
          <cell r="AT80">
            <v>0</v>
          </cell>
          <cell r="BC80">
            <v>0</v>
          </cell>
          <cell r="BD80">
            <v>0</v>
          </cell>
          <cell r="BY80">
            <v>0</v>
          </cell>
        </row>
        <row r="81">
          <cell r="AT81">
            <v>0</v>
          </cell>
          <cell r="BC81">
            <v>0</v>
          </cell>
          <cell r="BD81">
            <v>0</v>
          </cell>
          <cell r="BY81">
            <v>0</v>
          </cell>
        </row>
        <row r="82">
          <cell r="BY82">
            <v>0</v>
          </cell>
        </row>
        <row r="83">
          <cell r="AT83">
            <v>23514</v>
          </cell>
          <cell r="BC83">
            <v>8107</v>
          </cell>
          <cell r="BD83">
            <v>0</v>
          </cell>
          <cell r="BY83">
            <v>0</v>
          </cell>
        </row>
        <row r="84">
          <cell r="AT84">
            <v>3805</v>
          </cell>
          <cell r="BC84">
            <v>0</v>
          </cell>
          <cell r="BD84">
            <v>0</v>
          </cell>
          <cell r="BY84">
            <v>0</v>
          </cell>
        </row>
        <row r="85">
          <cell r="AT85">
            <v>0</v>
          </cell>
          <cell r="BC85">
            <v>0</v>
          </cell>
          <cell r="BD85">
            <v>0</v>
          </cell>
          <cell r="BY85">
            <v>0</v>
          </cell>
        </row>
        <row r="86">
          <cell r="AT86">
            <v>763</v>
          </cell>
          <cell r="BC86">
            <v>0</v>
          </cell>
          <cell r="BD86">
            <v>0</v>
          </cell>
          <cell r="BY86">
            <v>0</v>
          </cell>
        </row>
        <row r="87">
          <cell r="AT87">
            <v>0</v>
          </cell>
          <cell r="BC87">
            <v>0</v>
          </cell>
          <cell r="BD87">
            <v>0</v>
          </cell>
          <cell r="BY87">
            <v>0</v>
          </cell>
        </row>
        <row r="88">
          <cell r="AT88">
            <v>0</v>
          </cell>
          <cell r="BC88">
            <v>0</v>
          </cell>
          <cell r="BD88">
            <v>0</v>
          </cell>
          <cell r="BY88">
            <v>0</v>
          </cell>
        </row>
        <row r="89">
          <cell r="AT89">
            <v>4388</v>
          </cell>
          <cell r="BC89">
            <v>4388</v>
          </cell>
          <cell r="BD89">
            <v>0</v>
          </cell>
          <cell r="BY89">
            <v>0</v>
          </cell>
        </row>
        <row r="90">
          <cell r="AT90">
            <v>0</v>
          </cell>
          <cell r="BC90">
            <v>0</v>
          </cell>
          <cell r="BD90">
            <v>0</v>
          </cell>
          <cell r="BY90">
            <v>0</v>
          </cell>
        </row>
        <row r="91">
          <cell r="AT91">
            <v>0</v>
          </cell>
          <cell r="BC91">
            <v>0</v>
          </cell>
          <cell r="BD91">
            <v>0</v>
          </cell>
          <cell r="BY91">
            <v>0</v>
          </cell>
        </row>
        <row r="92">
          <cell r="AT92">
            <v>2182</v>
          </cell>
          <cell r="BC92">
            <v>0</v>
          </cell>
          <cell r="BD92">
            <v>0</v>
          </cell>
          <cell r="BY92">
            <v>0</v>
          </cell>
        </row>
        <row r="93">
          <cell r="AT93">
            <v>0</v>
          </cell>
          <cell r="BC93">
            <v>0</v>
          </cell>
          <cell r="BD93">
            <v>0</v>
          </cell>
          <cell r="BY93">
            <v>0</v>
          </cell>
        </row>
        <row r="94">
          <cell r="AT94">
            <v>0</v>
          </cell>
          <cell r="BC94">
            <v>0</v>
          </cell>
          <cell r="BD94">
            <v>0</v>
          </cell>
          <cell r="BY94">
            <v>0</v>
          </cell>
        </row>
        <row r="95">
          <cell r="AT95">
            <v>0</v>
          </cell>
          <cell r="BC95">
            <v>0</v>
          </cell>
          <cell r="BD95">
            <v>0</v>
          </cell>
          <cell r="BY95">
            <v>0</v>
          </cell>
        </row>
        <row r="96">
          <cell r="AT96">
            <v>0</v>
          </cell>
          <cell r="BC96">
            <v>0</v>
          </cell>
          <cell r="BD96">
            <v>0</v>
          </cell>
          <cell r="BY96">
            <v>0</v>
          </cell>
        </row>
        <row r="97">
          <cell r="BY97">
            <v>0</v>
          </cell>
        </row>
        <row r="98">
          <cell r="AT98">
            <v>142</v>
          </cell>
          <cell r="BC98">
            <v>0</v>
          </cell>
          <cell r="BD98">
            <v>142</v>
          </cell>
          <cell r="BY98">
            <v>0</v>
          </cell>
        </row>
        <row r="99">
          <cell r="AT99">
            <v>431</v>
          </cell>
          <cell r="BC99">
            <v>0</v>
          </cell>
          <cell r="BD99">
            <v>431</v>
          </cell>
          <cell r="BY99">
            <v>0</v>
          </cell>
        </row>
        <row r="100">
          <cell r="AT100">
            <v>0</v>
          </cell>
          <cell r="BC100">
            <v>0</v>
          </cell>
          <cell r="BD100">
            <v>0</v>
          </cell>
          <cell r="BY100">
            <v>0</v>
          </cell>
        </row>
        <row r="101">
          <cell r="BY101">
            <v>0</v>
          </cell>
        </row>
        <row r="102">
          <cell r="BY102">
            <v>0</v>
          </cell>
        </row>
        <row r="105">
          <cell r="AT105">
            <v>4644</v>
          </cell>
          <cell r="BC105">
            <v>1531</v>
          </cell>
          <cell r="BD105">
            <v>0</v>
          </cell>
        </row>
        <row r="108">
          <cell r="AT108">
            <v>14146</v>
          </cell>
          <cell r="BC108">
            <v>8536</v>
          </cell>
          <cell r="BD10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D17">
            <v>85012</v>
          </cell>
        </row>
        <row r="105">
          <cell r="BS10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C59"/>
  <sheetViews>
    <sheetView view="pageBreakPreview" zoomScaleNormal="110" zoomScaleSheetLayoutView="100" workbookViewId="0">
      <pane xSplit="3" ySplit="10" topLeftCell="R42" activePane="bottomRight" state="frozen"/>
      <selection activeCell="B87" sqref="B87"/>
      <selection pane="topRight" activeCell="B87" sqref="B87"/>
      <selection pane="bottomLeft" activeCell="B87" sqref="B87"/>
      <selection pane="bottomRight" activeCell="R3" sqref="R3"/>
    </sheetView>
  </sheetViews>
  <sheetFormatPr defaultColWidth="9.140625" defaultRowHeight="15" x14ac:dyDescent="0.25"/>
  <cols>
    <col min="1" max="1" width="33" style="113" customWidth="1"/>
    <col min="2" max="2" width="4.42578125" style="113" customWidth="1"/>
    <col min="3" max="3" width="13.42578125" style="113" customWidth="1"/>
    <col min="4" max="4" width="11.28515625" style="113" customWidth="1"/>
    <col min="5" max="5" width="11.85546875" style="113" customWidth="1"/>
    <col min="6" max="6" width="13.7109375" style="113" customWidth="1"/>
    <col min="7" max="7" width="7.7109375" style="113" customWidth="1"/>
    <col min="8" max="8" width="10.85546875" style="113" customWidth="1"/>
    <col min="9" max="9" width="21" style="113" customWidth="1"/>
    <col min="10" max="10" width="12" style="113" customWidth="1"/>
    <col min="11" max="11" width="13.7109375" style="113" customWidth="1"/>
    <col min="12" max="12" width="12.42578125" style="113" customWidth="1"/>
    <col min="13" max="13" width="11.7109375" style="113" customWidth="1"/>
    <col min="14" max="14" width="10" style="113" customWidth="1"/>
    <col min="15" max="15" width="11.140625" style="113" customWidth="1"/>
    <col min="16" max="16" width="13.42578125" style="113" customWidth="1"/>
    <col min="17" max="17" width="8.85546875" style="113" customWidth="1"/>
    <col min="18" max="18" width="11.7109375" style="113" customWidth="1"/>
    <col min="19" max="19" width="19.5703125" style="113" customWidth="1"/>
    <col min="20" max="20" width="14" style="113" customWidth="1"/>
    <col min="21" max="21" width="10.7109375" style="113" bestFit="1" customWidth="1"/>
    <col min="22" max="22" width="10.42578125" style="113" customWidth="1"/>
    <col min="23" max="23" width="19.85546875" style="113" customWidth="1"/>
    <col min="24" max="24" width="14.7109375" style="113" customWidth="1"/>
    <col min="25" max="25" width="13" style="113" customWidth="1"/>
    <col min="26" max="26" width="2.5703125" style="113" customWidth="1"/>
    <col min="27" max="27" width="10.85546875" style="114" customWidth="1"/>
    <col min="28" max="28" width="11.7109375" style="113" customWidth="1"/>
    <col min="29" max="16384" width="9.140625" style="113"/>
  </cols>
  <sheetData>
    <row r="1" spans="1:29" ht="3.75" customHeight="1" x14ac:dyDescent="0.25"/>
    <row r="2" spans="1:29" ht="15" customHeight="1" x14ac:dyDescent="0.25">
      <c r="A2" s="240" t="s">
        <v>147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R2" s="257" t="s">
        <v>278</v>
      </c>
      <c r="S2" s="257"/>
    </row>
    <row r="3" spans="1:29" ht="22.5" customHeight="1" x14ac:dyDescent="0.25">
      <c r="A3" s="115" t="s">
        <v>148</v>
      </c>
      <c r="B3" s="116"/>
      <c r="C3" s="116"/>
      <c r="D3" s="117"/>
      <c r="E3" s="117"/>
      <c r="F3" s="116"/>
      <c r="G3" s="118"/>
      <c r="H3" s="118"/>
    </row>
    <row r="4" spans="1:29" ht="11.25" hidden="1" customHeight="1" x14ac:dyDescent="0.25">
      <c r="A4" s="233" t="s">
        <v>149</v>
      </c>
      <c r="B4" s="233" t="s">
        <v>150</v>
      </c>
      <c r="C4" s="233" t="s">
        <v>151</v>
      </c>
      <c r="D4" s="233"/>
      <c r="E4" s="233"/>
      <c r="F4" s="233" t="s">
        <v>152</v>
      </c>
      <c r="G4" s="233"/>
      <c r="H4" s="233"/>
      <c r="I4" s="233" t="s">
        <v>152</v>
      </c>
      <c r="J4" s="233" t="s">
        <v>152</v>
      </c>
      <c r="K4" s="119"/>
      <c r="L4" s="120"/>
      <c r="M4" s="120"/>
      <c r="N4" s="120"/>
      <c r="O4" s="120"/>
      <c r="P4" s="118"/>
      <c r="Q4" s="118"/>
      <c r="R4" s="118"/>
      <c r="S4" s="118"/>
      <c r="T4" s="118"/>
      <c r="U4" s="118"/>
      <c r="V4" s="118"/>
      <c r="W4" s="118"/>
    </row>
    <row r="5" spans="1:29" ht="17.25" hidden="1" customHeight="1" x14ac:dyDescent="0.25">
      <c r="A5" s="233"/>
      <c r="B5" s="233"/>
      <c r="C5" s="241" t="s">
        <v>153</v>
      </c>
      <c r="D5" s="119"/>
      <c r="E5" s="119"/>
      <c r="F5" s="233" t="s">
        <v>154</v>
      </c>
      <c r="G5" s="233"/>
      <c r="H5" s="233"/>
      <c r="I5" s="233" t="s">
        <v>155</v>
      </c>
      <c r="J5" s="233" t="s">
        <v>155</v>
      </c>
      <c r="K5" s="119"/>
      <c r="L5" s="120"/>
      <c r="M5" s="120"/>
      <c r="N5" s="120"/>
      <c r="O5" s="120"/>
      <c r="P5" s="118"/>
      <c r="Q5" s="118"/>
      <c r="R5" s="118"/>
      <c r="S5" s="118"/>
      <c r="T5" s="118"/>
      <c r="U5" s="118"/>
      <c r="V5" s="118"/>
      <c r="W5" s="118"/>
    </row>
    <row r="6" spans="1:29" ht="40.5" customHeight="1" x14ac:dyDescent="0.25">
      <c r="A6" s="233"/>
      <c r="B6" s="233"/>
      <c r="C6" s="241"/>
      <c r="D6" s="242" t="s">
        <v>156</v>
      </c>
      <c r="E6" s="243" t="s">
        <v>157</v>
      </c>
      <c r="F6" s="234" t="s">
        <v>158</v>
      </c>
      <c r="G6" s="121" t="s">
        <v>11</v>
      </c>
      <c r="H6" s="234" t="s">
        <v>159</v>
      </c>
      <c r="I6" s="234" t="s">
        <v>160</v>
      </c>
      <c r="J6" s="235" t="s">
        <v>161</v>
      </c>
      <c r="K6" s="233" t="s">
        <v>162</v>
      </c>
      <c r="L6" s="233" t="s">
        <v>163</v>
      </c>
      <c r="M6" s="237" t="s">
        <v>164</v>
      </c>
      <c r="N6" s="122" t="s">
        <v>11</v>
      </c>
      <c r="O6" s="239" t="s">
        <v>165</v>
      </c>
      <c r="P6" s="228" t="s">
        <v>7</v>
      </c>
      <c r="Q6" s="229"/>
      <c r="R6" s="229"/>
      <c r="S6" s="230"/>
      <c r="T6" s="231" t="s">
        <v>166</v>
      </c>
      <c r="U6" s="231"/>
      <c r="V6" s="231"/>
      <c r="W6" s="232"/>
      <c r="X6" s="233" t="s">
        <v>167</v>
      </c>
      <c r="Y6" s="233" t="s">
        <v>168</v>
      </c>
    </row>
    <row r="7" spans="1:29" ht="110.25" customHeight="1" x14ac:dyDescent="0.25">
      <c r="A7" s="233"/>
      <c r="B7" s="233"/>
      <c r="C7" s="241"/>
      <c r="D7" s="242"/>
      <c r="E7" s="243"/>
      <c r="F7" s="234" t="s">
        <v>169</v>
      </c>
      <c r="G7" s="121" t="s">
        <v>45</v>
      </c>
      <c r="H7" s="234" t="s">
        <v>169</v>
      </c>
      <c r="I7" s="234"/>
      <c r="J7" s="236"/>
      <c r="K7" s="233"/>
      <c r="L7" s="233"/>
      <c r="M7" s="238"/>
      <c r="N7" s="122" t="s">
        <v>170</v>
      </c>
      <c r="O7" s="239"/>
      <c r="P7" s="123" t="s">
        <v>171</v>
      </c>
      <c r="Q7" s="123" t="s">
        <v>172</v>
      </c>
      <c r="R7" s="123" t="s">
        <v>173</v>
      </c>
      <c r="S7" s="123" t="s">
        <v>160</v>
      </c>
      <c r="T7" s="124" t="s">
        <v>174</v>
      </c>
      <c r="U7" s="124" t="s">
        <v>172</v>
      </c>
      <c r="V7" s="125" t="s">
        <v>173</v>
      </c>
      <c r="W7" s="125" t="s">
        <v>160</v>
      </c>
      <c r="X7" s="233"/>
      <c r="Y7" s="233"/>
    </row>
    <row r="8" spans="1:29" ht="12.75" customHeight="1" x14ac:dyDescent="0.25">
      <c r="A8" s="119" t="s">
        <v>175</v>
      </c>
      <c r="B8" s="119" t="s">
        <v>176</v>
      </c>
      <c r="C8" s="126" t="s">
        <v>177</v>
      </c>
      <c r="D8" s="119" t="s">
        <v>178</v>
      </c>
      <c r="E8" s="126" t="s">
        <v>179</v>
      </c>
      <c r="F8" s="119" t="s">
        <v>180</v>
      </c>
      <c r="G8" s="119"/>
      <c r="H8" s="119">
        <v>7</v>
      </c>
      <c r="I8" s="126">
        <v>8</v>
      </c>
      <c r="J8" s="119">
        <v>9</v>
      </c>
      <c r="K8" s="126">
        <v>10</v>
      </c>
      <c r="L8" s="126">
        <v>11</v>
      </c>
      <c r="M8" s="127" t="s">
        <v>181</v>
      </c>
      <c r="N8" s="127" t="s">
        <v>182</v>
      </c>
      <c r="O8" s="128">
        <v>12</v>
      </c>
      <c r="P8" s="128">
        <v>13</v>
      </c>
      <c r="Q8" s="129" t="s">
        <v>183</v>
      </c>
      <c r="R8" s="128">
        <v>14</v>
      </c>
      <c r="S8" s="128">
        <v>15</v>
      </c>
      <c r="T8" s="130">
        <v>16</v>
      </c>
      <c r="U8" s="131" t="s">
        <v>184</v>
      </c>
      <c r="V8" s="132">
        <v>17</v>
      </c>
      <c r="W8" s="132">
        <v>18</v>
      </c>
      <c r="X8" s="119">
        <v>19</v>
      </c>
      <c r="Y8" s="126">
        <v>20</v>
      </c>
    </row>
    <row r="9" spans="1:29" ht="16.5" customHeight="1" x14ac:dyDescent="0.25">
      <c r="A9" s="133" t="s">
        <v>185</v>
      </c>
      <c r="B9" s="134" t="s">
        <v>175</v>
      </c>
      <c r="C9" s="135">
        <v>145414</v>
      </c>
      <c r="D9" s="136">
        <v>80177</v>
      </c>
      <c r="E9" s="137">
        <f>ROUND(D9/8*12,0)</f>
        <v>120266</v>
      </c>
      <c r="F9" s="138">
        <f>'2024_АПП_забол_по ГИС ОМС'!C101-'АПП_забол_АНАЛИЗ_спец-ти'!H9-'АПП_забол_АНАЛИЗ_спец-ти'!I9</f>
        <v>135142</v>
      </c>
      <c r="G9" s="138"/>
      <c r="H9" s="138">
        <f>'2024_АПП_забол_по ГИС ОМС'!C58+'2024_АПП_забол_по ГИС ОМС'!C78</f>
        <v>5824</v>
      </c>
      <c r="I9" s="138">
        <f>'2024_АПП_забол_по ГИС ОМС'!C100</f>
        <v>824</v>
      </c>
      <c r="J9" s="139">
        <f>F9+H9+I9</f>
        <v>141790</v>
      </c>
      <c r="K9" s="140">
        <f>J9-C9</f>
        <v>-3624</v>
      </c>
      <c r="L9" s="141">
        <f>J9-E9</f>
        <v>21524</v>
      </c>
      <c r="M9" s="141">
        <f>ROUND(F9*$L$56,0)</f>
        <v>-4153</v>
      </c>
      <c r="N9" s="142"/>
      <c r="O9" s="143">
        <f>P9+R9+S9</f>
        <v>137637</v>
      </c>
      <c r="P9" s="143">
        <f>F9+M9</f>
        <v>130989</v>
      </c>
      <c r="Q9" s="143"/>
      <c r="R9" s="143">
        <f>H9+N9</f>
        <v>5824</v>
      </c>
      <c r="S9" s="143">
        <f>I9</f>
        <v>824</v>
      </c>
      <c r="T9" s="144">
        <f>P9/F9</f>
        <v>0.96926936111645523</v>
      </c>
      <c r="U9" s="144"/>
      <c r="V9" s="145">
        <f>R9/H9</f>
        <v>1</v>
      </c>
      <c r="W9" s="145">
        <f>S9/I9</f>
        <v>1</v>
      </c>
      <c r="X9" s="140">
        <f>O9-C9</f>
        <v>-7777</v>
      </c>
      <c r="Y9" s="140">
        <f>O9-E9</f>
        <v>17371</v>
      </c>
      <c r="AA9" s="146"/>
      <c r="AB9" s="147"/>
      <c r="AC9" s="148"/>
    </row>
    <row r="10" spans="1:29" ht="16.5" customHeight="1" x14ac:dyDescent="0.25">
      <c r="A10" s="133" t="s">
        <v>186</v>
      </c>
      <c r="B10" s="134" t="s">
        <v>176</v>
      </c>
      <c r="C10" s="135">
        <v>11019</v>
      </c>
      <c r="D10" s="136">
        <v>4960</v>
      </c>
      <c r="E10" s="137">
        <f t="shared" ref="E10:E49" si="0">ROUND(D10/8*12,0)</f>
        <v>7440</v>
      </c>
      <c r="F10" s="138">
        <f>'2024_АПП_забол_по ГИС ОМС'!D101-'АПП_забол_АНАЛИЗ_спец-ти'!H10-'АПП_забол_АНАЛИЗ_спец-ти'!I10</f>
        <v>11538</v>
      </c>
      <c r="G10" s="138"/>
      <c r="H10" s="138">
        <f>'2024_АПП_забол_по ГИС ОМС'!D58+'2024_АПП_забол_по ГИС ОМС'!D78</f>
        <v>63</v>
      </c>
      <c r="I10" s="138">
        <f>'2024_АПП_забол_по ГИС ОМС'!D100</f>
        <v>1</v>
      </c>
      <c r="J10" s="139">
        <f t="shared" ref="J10:J49" si="1">F10+H10+I10</f>
        <v>11602</v>
      </c>
      <c r="K10" s="140">
        <f t="shared" ref="K10:K49" si="2">J10-C10</f>
        <v>583</v>
      </c>
      <c r="L10" s="140">
        <f t="shared" ref="L10:L49" si="3">J10-E10</f>
        <v>4162</v>
      </c>
      <c r="M10" s="140"/>
      <c r="N10" s="142"/>
      <c r="O10" s="143">
        <f t="shared" ref="O10:O49" si="4">P10+R10+S10</f>
        <v>11602</v>
      </c>
      <c r="P10" s="143">
        <f t="shared" ref="P10:P49" si="5">F10+M10</f>
        <v>11538</v>
      </c>
      <c r="Q10" s="143"/>
      <c r="R10" s="143">
        <f t="shared" ref="R10:R49" si="6">H10+N10</f>
        <v>63</v>
      </c>
      <c r="S10" s="143">
        <f t="shared" ref="S10:S50" si="7">I10</f>
        <v>1</v>
      </c>
      <c r="T10" s="144">
        <f t="shared" ref="T10:T46" si="8">P10/F10</f>
        <v>1</v>
      </c>
      <c r="U10" s="144"/>
      <c r="V10" s="145">
        <f t="shared" ref="V10:W46" si="9">R10/H10</f>
        <v>1</v>
      </c>
      <c r="W10" s="145">
        <f t="shared" si="9"/>
        <v>1</v>
      </c>
      <c r="X10" s="140">
        <f t="shared" ref="X10:X49" si="10">O10-C10</f>
        <v>583</v>
      </c>
      <c r="Y10" s="140">
        <f t="shared" ref="Y10:Y49" si="11">O10-E10</f>
        <v>4162</v>
      </c>
      <c r="AA10" s="146"/>
      <c r="AB10" s="147"/>
      <c r="AC10" s="148"/>
    </row>
    <row r="11" spans="1:29" ht="16.5" customHeight="1" x14ac:dyDescent="0.25">
      <c r="A11" s="133" t="s">
        <v>187</v>
      </c>
      <c r="B11" s="134" t="s">
        <v>177</v>
      </c>
      <c r="C11" s="135">
        <v>0</v>
      </c>
      <c r="D11" s="136">
        <v>0</v>
      </c>
      <c r="E11" s="137">
        <f t="shared" si="0"/>
        <v>0</v>
      </c>
      <c r="F11" s="138">
        <v>0</v>
      </c>
      <c r="G11" s="138"/>
      <c r="H11" s="138"/>
      <c r="I11" s="138">
        <v>0</v>
      </c>
      <c r="J11" s="139">
        <f t="shared" si="1"/>
        <v>0</v>
      </c>
      <c r="K11" s="140">
        <f t="shared" si="2"/>
        <v>0</v>
      </c>
      <c r="L11" s="140">
        <f t="shared" si="3"/>
        <v>0</v>
      </c>
      <c r="M11" s="140"/>
      <c r="N11" s="142"/>
      <c r="O11" s="143">
        <f t="shared" si="4"/>
        <v>0</v>
      </c>
      <c r="P11" s="143">
        <f t="shared" si="5"/>
        <v>0</v>
      </c>
      <c r="Q11" s="143"/>
      <c r="R11" s="143">
        <f t="shared" si="6"/>
        <v>0</v>
      </c>
      <c r="S11" s="143">
        <f t="shared" si="7"/>
        <v>0</v>
      </c>
      <c r="T11" s="144"/>
      <c r="U11" s="144"/>
      <c r="V11" s="145"/>
      <c r="W11" s="145"/>
      <c r="X11" s="140">
        <f t="shared" si="10"/>
        <v>0</v>
      </c>
      <c r="Y11" s="140">
        <f t="shared" si="11"/>
        <v>0</v>
      </c>
      <c r="AA11" s="146"/>
      <c r="AB11" s="147"/>
      <c r="AC11" s="148"/>
    </row>
    <row r="12" spans="1:29" ht="16.5" customHeight="1" x14ac:dyDescent="0.25">
      <c r="A12" s="133" t="s">
        <v>21</v>
      </c>
      <c r="B12" s="134" t="s">
        <v>178</v>
      </c>
      <c r="C12" s="135">
        <v>21258</v>
      </c>
      <c r="D12" s="136">
        <v>11398</v>
      </c>
      <c r="E12" s="137">
        <f t="shared" si="0"/>
        <v>17097</v>
      </c>
      <c r="F12" s="138">
        <f>'2024_АПП_забол_по ГИС ОМС'!E101-'АПП_забол_АНАЛИЗ_спец-ти'!H12-'АПП_забол_АНАЛИЗ_спец-ти'!I12</f>
        <v>22010</v>
      </c>
      <c r="G12" s="138"/>
      <c r="H12" s="138">
        <f>'2024_АПП_забол_по ГИС ОМС'!E58+'2024_АПП_забол_по ГИС ОМС'!E78</f>
        <v>1922</v>
      </c>
      <c r="I12" s="138">
        <f>'2024_АПП_забол_по ГИС ОМС'!E100</f>
        <v>19</v>
      </c>
      <c r="J12" s="139">
        <f t="shared" si="1"/>
        <v>23951</v>
      </c>
      <c r="K12" s="140">
        <f t="shared" si="2"/>
        <v>2693</v>
      </c>
      <c r="L12" s="140">
        <f t="shared" si="3"/>
        <v>6854</v>
      </c>
      <c r="M12" s="140"/>
      <c r="N12" s="142"/>
      <c r="O12" s="143">
        <f t="shared" si="4"/>
        <v>23951</v>
      </c>
      <c r="P12" s="143">
        <f t="shared" si="5"/>
        <v>22010</v>
      </c>
      <c r="Q12" s="143"/>
      <c r="R12" s="143">
        <f t="shared" si="6"/>
        <v>1922</v>
      </c>
      <c r="S12" s="143">
        <f t="shared" si="7"/>
        <v>19</v>
      </c>
      <c r="T12" s="144">
        <f t="shared" si="8"/>
        <v>1</v>
      </c>
      <c r="U12" s="144"/>
      <c r="V12" s="145">
        <f t="shared" si="9"/>
        <v>1</v>
      </c>
      <c r="W12" s="145">
        <f t="shared" si="9"/>
        <v>1</v>
      </c>
      <c r="X12" s="140">
        <f t="shared" si="10"/>
        <v>2693</v>
      </c>
      <c r="Y12" s="140">
        <f t="shared" si="11"/>
        <v>6854</v>
      </c>
      <c r="AA12" s="146"/>
      <c r="AB12" s="147"/>
      <c r="AC12" s="148"/>
    </row>
    <row r="13" spans="1:29" ht="16.5" customHeight="1" x14ac:dyDescent="0.25">
      <c r="A13" s="133" t="s">
        <v>22</v>
      </c>
      <c r="B13" s="134" t="s">
        <v>179</v>
      </c>
      <c r="C13" s="135">
        <v>6118</v>
      </c>
      <c r="D13" s="136">
        <v>3810</v>
      </c>
      <c r="E13" s="137">
        <f t="shared" si="0"/>
        <v>5715</v>
      </c>
      <c r="F13" s="138">
        <f>'2024_АПП_забол_по ГИС ОМС'!F101-'АПП_забол_АНАЛИЗ_спец-ти'!H13-'АПП_забол_АНАЛИЗ_спец-ти'!I13</f>
        <v>1770</v>
      </c>
      <c r="G13" s="138"/>
      <c r="H13" s="138">
        <f>'2024_АПП_забол_по ГИС ОМС'!F58+'2024_АПП_забол_по ГИС ОМС'!F78</f>
        <v>0</v>
      </c>
      <c r="I13" s="138">
        <f>'2024_АПП_забол_по ГИС ОМС'!F100</f>
        <v>3</v>
      </c>
      <c r="J13" s="139">
        <f t="shared" si="1"/>
        <v>1773</v>
      </c>
      <c r="K13" s="140">
        <f t="shared" si="2"/>
        <v>-4345</v>
      </c>
      <c r="L13" s="140">
        <f t="shared" si="3"/>
        <v>-3942</v>
      </c>
      <c r="M13" s="140"/>
      <c r="N13" s="142"/>
      <c r="O13" s="143">
        <f t="shared" si="4"/>
        <v>1773</v>
      </c>
      <c r="P13" s="143">
        <f t="shared" si="5"/>
        <v>1770</v>
      </c>
      <c r="Q13" s="143"/>
      <c r="R13" s="143">
        <f t="shared" si="6"/>
        <v>0</v>
      </c>
      <c r="S13" s="143">
        <f t="shared" si="7"/>
        <v>3</v>
      </c>
      <c r="T13" s="144">
        <f t="shared" si="8"/>
        <v>1</v>
      </c>
      <c r="U13" s="144"/>
      <c r="V13" s="145"/>
      <c r="W13" s="145">
        <f t="shared" si="9"/>
        <v>1</v>
      </c>
      <c r="X13" s="140">
        <f t="shared" si="10"/>
        <v>-4345</v>
      </c>
      <c r="Y13" s="140">
        <f t="shared" si="11"/>
        <v>-3942</v>
      </c>
      <c r="AA13" s="146"/>
      <c r="AB13" s="147"/>
      <c r="AC13" s="148"/>
    </row>
    <row r="14" spans="1:29" ht="16.5" customHeight="1" x14ac:dyDescent="0.25">
      <c r="A14" s="133" t="s">
        <v>188</v>
      </c>
      <c r="B14" s="134" t="s">
        <v>189</v>
      </c>
      <c r="C14" s="135">
        <f>E14</f>
        <v>2685</v>
      </c>
      <c r="D14" s="136">
        <v>1790</v>
      </c>
      <c r="E14" s="137">
        <f t="shared" si="0"/>
        <v>2685</v>
      </c>
      <c r="F14" s="149">
        <f>E14</f>
        <v>2685</v>
      </c>
      <c r="G14" s="149"/>
      <c r="H14" s="149"/>
      <c r="I14" s="149"/>
      <c r="J14" s="150">
        <f t="shared" ref="J14" si="12">F14+I14</f>
        <v>2685</v>
      </c>
      <c r="K14" s="140">
        <f t="shared" si="2"/>
        <v>0</v>
      </c>
      <c r="L14" s="140">
        <f t="shared" si="3"/>
        <v>0</v>
      </c>
      <c r="M14" s="140"/>
      <c r="N14" s="142"/>
      <c r="O14" s="143">
        <f t="shared" si="4"/>
        <v>2685</v>
      </c>
      <c r="P14" s="143">
        <f t="shared" si="5"/>
        <v>2685</v>
      </c>
      <c r="Q14" s="143"/>
      <c r="R14" s="143">
        <f t="shared" si="6"/>
        <v>0</v>
      </c>
      <c r="S14" s="143">
        <f t="shared" si="7"/>
        <v>0</v>
      </c>
      <c r="T14" s="144"/>
      <c r="U14" s="144"/>
      <c r="V14" s="145"/>
      <c r="W14" s="145"/>
      <c r="X14" s="140">
        <f t="shared" si="10"/>
        <v>0</v>
      </c>
      <c r="Y14" s="140">
        <f t="shared" si="11"/>
        <v>0</v>
      </c>
      <c r="AA14" s="146"/>
      <c r="AB14" s="147"/>
      <c r="AC14" s="148"/>
    </row>
    <row r="15" spans="1:29" ht="16.5" customHeight="1" x14ac:dyDescent="0.25">
      <c r="A15" s="133" t="s">
        <v>190</v>
      </c>
      <c r="B15" s="134" t="s">
        <v>180</v>
      </c>
      <c r="C15" s="135">
        <v>0</v>
      </c>
      <c r="D15" s="136">
        <v>0</v>
      </c>
      <c r="E15" s="137">
        <f t="shared" si="0"/>
        <v>0</v>
      </c>
      <c r="F15" s="138">
        <v>0</v>
      </c>
      <c r="G15" s="138"/>
      <c r="H15" s="138">
        <v>0</v>
      </c>
      <c r="I15" s="138">
        <v>0</v>
      </c>
      <c r="J15" s="139">
        <f t="shared" si="1"/>
        <v>0</v>
      </c>
      <c r="K15" s="140">
        <f t="shared" si="2"/>
        <v>0</v>
      </c>
      <c r="L15" s="140">
        <f t="shared" si="3"/>
        <v>0</v>
      </c>
      <c r="M15" s="140"/>
      <c r="N15" s="142"/>
      <c r="O15" s="143">
        <f t="shared" si="4"/>
        <v>0</v>
      </c>
      <c r="P15" s="143">
        <f t="shared" si="5"/>
        <v>0</v>
      </c>
      <c r="Q15" s="143"/>
      <c r="R15" s="143">
        <f t="shared" si="6"/>
        <v>0</v>
      </c>
      <c r="S15" s="143">
        <f t="shared" si="7"/>
        <v>0</v>
      </c>
      <c r="T15" s="144"/>
      <c r="U15" s="144"/>
      <c r="V15" s="145"/>
      <c r="W15" s="145"/>
      <c r="X15" s="140">
        <f t="shared" si="10"/>
        <v>0</v>
      </c>
      <c r="Y15" s="140">
        <f t="shared" si="11"/>
        <v>0</v>
      </c>
      <c r="AA15" s="146"/>
      <c r="AB15" s="147"/>
      <c r="AC15" s="148"/>
    </row>
    <row r="16" spans="1:29" ht="16.5" customHeight="1" x14ac:dyDescent="0.25">
      <c r="A16" s="133" t="s">
        <v>191</v>
      </c>
      <c r="B16" s="134" t="s">
        <v>192</v>
      </c>
      <c r="C16" s="135">
        <v>23621</v>
      </c>
      <c r="D16" s="136">
        <v>17494</v>
      </c>
      <c r="E16" s="137">
        <f t="shared" si="0"/>
        <v>26241</v>
      </c>
      <c r="F16" s="138">
        <f>'2024_АПП_забол_по ГИС ОМС'!G101-'АПП_забол_АНАЛИЗ_спец-ти'!H16-'АПП_забол_АНАЛИЗ_спец-ти'!I16</f>
        <v>22420</v>
      </c>
      <c r="G16" s="138"/>
      <c r="H16" s="138">
        <f>'2024_АПП_забол_по ГИС ОМС'!G58+'2024_АПП_забол_по ГИС ОМС'!G78</f>
        <v>1609</v>
      </c>
      <c r="I16" s="138">
        <f>'2024_АПП_забол_по ГИС ОМС'!G100</f>
        <v>308</v>
      </c>
      <c r="J16" s="139">
        <f t="shared" si="1"/>
        <v>24337</v>
      </c>
      <c r="K16" s="140">
        <f t="shared" si="2"/>
        <v>716</v>
      </c>
      <c r="L16" s="140">
        <f t="shared" si="3"/>
        <v>-1904</v>
      </c>
      <c r="M16" s="140"/>
      <c r="N16" s="142"/>
      <c r="O16" s="143">
        <f t="shared" si="4"/>
        <v>24337</v>
      </c>
      <c r="P16" s="143">
        <f t="shared" si="5"/>
        <v>22420</v>
      </c>
      <c r="Q16" s="143"/>
      <c r="R16" s="143">
        <f t="shared" si="6"/>
        <v>1609</v>
      </c>
      <c r="S16" s="143">
        <f t="shared" si="7"/>
        <v>308</v>
      </c>
      <c r="T16" s="144">
        <f t="shared" si="8"/>
        <v>1</v>
      </c>
      <c r="U16" s="144"/>
      <c r="V16" s="145">
        <f t="shared" si="9"/>
        <v>1</v>
      </c>
      <c r="W16" s="145">
        <f t="shared" si="9"/>
        <v>1</v>
      </c>
      <c r="X16" s="140">
        <f t="shared" si="10"/>
        <v>716</v>
      </c>
      <c r="Y16" s="140">
        <f t="shared" si="11"/>
        <v>-1904</v>
      </c>
      <c r="AA16" s="146"/>
      <c r="AB16" s="147"/>
      <c r="AC16" s="148"/>
    </row>
    <row r="17" spans="1:29" ht="16.5" customHeight="1" x14ac:dyDescent="0.25">
      <c r="A17" s="133" t="s">
        <v>24</v>
      </c>
      <c r="B17" s="134" t="s">
        <v>193</v>
      </c>
      <c r="C17" s="135">
        <v>26023</v>
      </c>
      <c r="D17" s="136">
        <v>13049</v>
      </c>
      <c r="E17" s="137">
        <f t="shared" si="0"/>
        <v>19574</v>
      </c>
      <c r="F17" s="138">
        <f>'2024_АПП_забол_по ГИС ОМС'!H101-'АПП_забол_АНАЛИЗ_спец-ти'!H17-'АПП_забол_АНАЛИЗ_спец-ти'!I17</f>
        <v>25568</v>
      </c>
      <c r="G17" s="138"/>
      <c r="H17" s="138">
        <f>'2024_АПП_забол_по ГИС ОМС'!H58+'2024_АПП_забол_по ГИС ОМС'!H78</f>
        <v>1006</v>
      </c>
      <c r="I17" s="138">
        <f>'2024_АПП_забол_по ГИС ОМС'!H100</f>
        <v>68</v>
      </c>
      <c r="J17" s="139">
        <f t="shared" si="1"/>
        <v>26642</v>
      </c>
      <c r="K17" s="140">
        <f t="shared" si="2"/>
        <v>619</v>
      </c>
      <c r="L17" s="140">
        <f t="shared" si="3"/>
        <v>7068</v>
      </c>
      <c r="M17" s="140"/>
      <c r="N17" s="142"/>
      <c r="O17" s="143">
        <f t="shared" si="4"/>
        <v>26642</v>
      </c>
      <c r="P17" s="143">
        <f t="shared" si="5"/>
        <v>25568</v>
      </c>
      <c r="Q17" s="143"/>
      <c r="R17" s="143">
        <f t="shared" si="6"/>
        <v>1006</v>
      </c>
      <c r="S17" s="143">
        <f t="shared" si="7"/>
        <v>68</v>
      </c>
      <c r="T17" s="144">
        <f t="shared" si="8"/>
        <v>1</v>
      </c>
      <c r="U17" s="144"/>
      <c r="V17" s="145">
        <f t="shared" si="9"/>
        <v>1</v>
      </c>
      <c r="W17" s="145">
        <f t="shared" si="9"/>
        <v>1</v>
      </c>
      <c r="X17" s="140">
        <f t="shared" si="10"/>
        <v>619</v>
      </c>
      <c r="Y17" s="140">
        <f t="shared" si="11"/>
        <v>7068</v>
      </c>
      <c r="AA17" s="146"/>
      <c r="AB17" s="147"/>
      <c r="AC17" s="148"/>
    </row>
    <row r="18" spans="1:29" ht="16.5" customHeight="1" x14ac:dyDescent="0.25">
      <c r="A18" s="133" t="s">
        <v>25</v>
      </c>
      <c r="B18" s="134" t="s">
        <v>194</v>
      </c>
      <c r="C18" s="135">
        <v>26596</v>
      </c>
      <c r="D18" s="136">
        <v>24222</v>
      </c>
      <c r="E18" s="137">
        <f t="shared" si="0"/>
        <v>36333</v>
      </c>
      <c r="F18" s="138">
        <f>'2024_АПП_забол_по ГИС ОМС'!I101-'АПП_забол_АНАЛИЗ_спец-ти'!H18-'АПП_забол_АНАЛИЗ_спец-ти'!I18</f>
        <v>42535</v>
      </c>
      <c r="G18" s="138"/>
      <c r="H18" s="138">
        <f>'2024_АПП_забол_по ГИС ОМС'!I58+'2024_АПП_забол_по ГИС ОМС'!I78</f>
        <v>1910</v>
      </c>
      <c r="I18" s="138">
        <f>'2024_АПП_забол_по ГИС ОМС'!I100</f>
        <v>164</v>
      </c>
      <c r="J18" s="139">
        <f t="shared" si="1"/>
        <v>44609</v>
      </c>
      <c r="K18" s="140">
        <f t="shared" si="2"/>
        <v>18013</v>
      </c>
      <c r="L18" s="141">
        <f t="shared" si="3"/>
        <v>8276</v>
      </c>
      <c r="M18" s="141">
        <f>ROUND(F18*$L$56,0)</f>
        <v>-1307</v>
      </c>
      <c r="N18" s="142"/>
      <c r="O18" s="143">
        <f t="shared" si="4"/>
        <v>43302</v>
      </c>
      <c r="P18" s="143">
        <f t="shared" si="5"/>
        <v>41228</v>
      </c>
      <c r="Q18" s="143"/>
      <c r="R18" s="143">
        <f t="shared" si="6"/>
        <v>1910</v>
      </c>
      <c r="S18" s="143">
        <f t="shared" si="7"/>
        <v>164</v>
      </c>
      <c r="T18" s="144">
        <f t="shared" si="8"/>
        <v>0.96927236393558247</v>
      </c>
      <c r="U18" s="144"/>
      <c r="V18" s="145">
        <f t="shared" si="9"/>
        <v>1</v>
      </c>
      <c r="W18" s="145">
        <f t="shared" si="9"/>
        <v>1</v>
      </c>
      <c r="X18" s="140">
        <f t="shared" si="10"/>
        <v>16706</v>
      </c>
      <c r="Y18" s="140">
        <f t="shared" si="11"/>
        <v>6969</v>
      </c>
      <c r="AA18" s="146"/>
      <c r="AB18" s="147"/>
      <c r="AC18" s="148"/>
    </row>
    <row r="19" spans="1:29" ht="16.5" customHeight="1" x14ac:dyDescent="0.25">
      <c r="A19" s="133" t="s">
        <v>26</v>
      </c>
      <c r="B19" s="134" t="s">
        <v>195</v>
      </c>
      <c r="C19" s="135">
        <v>1805</v>
      </c>
      <c r="D19" s="136">
        <v>1039</v>
      </c>
      <c r="E19" s="137">
        <f t="shared" si="0"/>
        <v>1559</v>
      </c>
      <c r="F19" s="138">
        <f>'2024_АПП_забол_по ГИС ОМС'!J101-'АПП_забол_АНАЛИЗ_спец-ти'!H19-'АПП_забол_АНАЛИЗ_спец-ти'!I19</f>
        <v>1642</v>
      </c>
      <c r="G19" s="138"/>
      <c r="H19" s="138">
        <f>'2024_АПП_забол_по ГИС ОМС'!J58+'2024_АПП_забол_по ГИС ОМС'!J78</f>
        <v>0</v>
      </c>
      <c r="I19" s="138">
        <f>'2024_АПП_забол_по ГИС ОМС'!J100</f>
        <v>7</v>
      </c>
      <c r="J19" s="139">
        <f t="shared" si="1"/>
        <v>1649</v>
      </c>
      <c r="K19" s="140">
        <f t="shared" si="2"/>
        <v>-156</v>
      </c>
      <c r="L19" s="140">
        <f t="shared" si="3"/>
        <v>90</v>
      </c>
      <c r="M19" s="140"/>
      <c r="N19" s="142"/>
      <c r="O19" s="143">
        <f t="shared" si="4"/>
        <v>1649</v>
      </c>
      <c r="P19" s="143">
        <f t="shared" si="5"/>
        <v>1642</v>
      </c>
      <c r="Q19" s="143"/>
      <c r="R19" s="143">
        <f t="shared" si="6"/>
        <v>0</v>
      </c>
      <c r="S19" s="143">
        <f t="shared" si="7"/>
        <v>7</v>
      </c>
      <c r="T19" s="144">
        <f t="shared" si="8"/>
        <v>1</v>
      </c>
      <c r="U19" s="144"/>
      <c r="V19" s="145"/>
      <c r="W19" s="145">
        <f t="shared" si="9"/>
        <v>1</v>
      </c>
      <c r="X19" s="140">
        <f t="shared" si="10"/>
        <v>-156</v>
      </c>
      <c r="Y19" s="140">
        <f t="shared" si="11"/>
        <v>90</v>
      </c>
      <c r="AA19" s="146"/>
      <c r="AB19" s="147"/>
      <c r="AC19" s="148"/>
    </row>
    <row r="20" spans="1:29" ht="16.5" customHeight="1" x14ac:dyDescent="0.25">
      <c r="A20" s="151" t="s">
        <v>196</v>
      </c>
      <c r="B20" s="134" t="s">
        <v>197</v>
      </c>
      <c r="C20" s="135">
        <v>0</v>
      </c>
      <c r="D20" s="136"/>
      <c r="E20" s="137">
        <f t="shared" si="0"/>
        <v>0</v>
      </c>
      <c r="F20" s="138">
        <v>0</v>
      </c>
      <c r="G20" s="138"/>
      <c r="H20" s="138">
        <v>0</v>
      </c>
      <c r="I20" s="138"/>
      <c r="J20" s="139">
        <f t="shared" si="1"/>
        <v>0</v>
      </c>
      <c r="K20" s="140">
        <f t="shared" si="2"/>
        <v>0</v>
      </c>
      <c r="L20" s="140">
        <f t="shared" si="3"/>
        <v>0</v>
      </c>
      <c r="M20" s="140"/>
      <c r="N20" s="140"/>
      <c r="O20" s="143">
        <f t="shared" si="4"/>
        <v>0</v>
      </c>
      <c r="P20" s="143">
        <f t="shared" si="5"/>
        <v>0</v>
      </c>
      <c r="Q20" s="152"/>
      <c r="R20" s="143">
        <f t="shared" si="6"/>
        <v>0</v>
      </c>
      <c r="S20" s="152">
        <f t="shared" si="7"/>
        <v>0</v>
      </c>
      <c r="T20" s="144"/>
      <c r="U20" s="144"/>
      <c r="V20" s="145"/>
      <c r="W20" s="145"/>
      <c r="X20" s="140">
        <f t="shared" si="10"/>
        <v>0</v>
      </c>
      <c r="Y20" s="140">
        <f t="shared" si="11"/>
        <v>0</v>
      </c>
      <c r="AA20" s="146"/>
      <c r="AB20" s="147"/>
      <c r="AC20" s="148"/>
    </row>
    <row r="21" spans="1:29" ht="16.5" customHeight="1" x14ac:dyDescent="0.25">
      <c r="A21" s="133" t="s">
        <v>27</v>
      </c>
      <c r="B21" s="134" t="s">
        <v>198</v>
      </c>
      <c r="C21" s="135">
        <v>78671</v>
      </c>
      <c r="D21" s="136">
        <v>38527</v>
      </c>
      <c r="E21" s="137">
        <f t="shared" si="0"/>
        <v>57791</v>
      </c>
      <c r="F21" s="138">
        <f>'2024_АПП_забол_по ГИС ОМС'!K101-'АПП_забол_АНАЛИЗ_спец-ти'!H21-'АПП_забол_АНАЛИЗ_спец-ти'!I21</f>
        <v>82368</v>
      </c>
      <c r="G21" s="138"/>
      <c r="H21" s="138">
        <f>'2024_АПП_забол_по ГИС ОМС'!K58+'2024_АПП_забол_по ГИС ОМС'!K77</f>
        <v>6781</v>
      </c>
      <c r="I21" s="138">
        <f>'2024_АПП_забол_по ГИС ОМС'!K100</f>
        <v>144</v>
      </c>
      <c r="J21" s="139">
        <f t="shared" si="1"/>
        <v>89293</v>
      </c>
      <c r="K21" s="140">
        <f t="shared" si="2"/>
        <v>10622</v>
      </c>
      <c r="L21" s="141">
        <f t="shared" si="3"/>
        <v>31502</v>
      </c>
      <c r="M21" s="141">
        <f>ROUND(F21*$L$56,0)-604</f>
        <v>-3135</v>
      </c>
      <c r="N21" s="141">
        <f>-604</f>
        <v>-604</v>
      </c>
      <c r="O21" s="143">
        <f t="shared" si="4"/>
        <v>86158</v>
      </c>
      <c r="P21" s="143">
        <f>F21+M21-N21</f>
        <v>79837</v>
      </c>
      <c r="Q21" s="152"/>
      <c r="R21" s="143">
        <f t="shared" si="6"/>
        <v>6177</v>
      </c>
      <c r="S21" s="143">
        <f t="shared" si="7"/>
        <v>144</v>
      </c>
      <c r="T21" s="144">
        <f t="shared" si="8"/>
        <v>0.96927204739704742</v>
      </c>
      <c r="U21" s="144"/>
      <c r="V21" s="145">
        <f t="shared" si="9"/>
        <v>0.91092759180061933</v>
      </c>
      <c r="W21" s="145">
        <f t="shared" si="9"/>
        <v>1</v>
      </c>
      <c r="X21" s="140">
        <f t="shared" si="10"/>
        <v>7487</v>
      </c>
      <c r="Y21" s="140">
        <f t="shared" si="11"/>
        <v>28367</v>
      </c>
      <c r="AA21" s="146"/>
      <c r="AB21" s="147"/>
      <c r="AC21" s="148"/>
    </row>
    <row r="22" spans="1:29" ht="16.5" customHeight="1" x14ac:dyDescent="0.25">
      <c r="A22" s="133" t="s">
        <v>28</v>
      </c>
      <c r="B22" s="134" t="s">
        <v>199</v>
      </c>
      <c r="C22" s="135">
        <v>643</v>
      </c>
      <c r="D22" s="136">
        <v>420</v>
      </c>
      <c r="E22" s="137">
        <f t="shared" si="0"/>
        <v>630</v>
      </c>
      <c r="F22" s="138">
        <f>'2024_АПП_забол_по ГИС ОМС'!L101-'АПП_забол_АНАЛИЗ_спец-ти'!H22-'АПП_забол_АНАЛИЗ_спец-ти'!I22</f>
        <v>907</v>
      </c>
      <c r="G22" s="138"/>
      <c r="H22" s="138">
        <f>'2024_АПП_забол_по ГИС ОМС'!L58+'2024_АПП_забол_по ГИС ОМС'!L78</f>
        <v>0</v>
      </c>
      <c r="I22" s="138">
        <f>'2024_АПП_забол_по ГИС ОМС'!L100</f>
        <v>9</v>
      </c>
      <c r="J22" s="139">
        <f t="shared" si="1"/>
        <v>916</v>
      </c>
      <c r="K22" s="140">
        <f t="shared" si="2"/>
        <v>273</v>
      </c>
      <c r="L22" s="140">
        <f t="shared" si="3"/>
        <v>286</v>
      </c>
      <c r="M22" s="140"/>
      <c r="N22" s="140"/>
      <c r="O22" s="143">
        <f t="shared" si="4"/>
        <v>916</v>
      </c>
      <c r="P22" s="143">
        <f t="shared" si="5"/>
        <v>907</v>
      </c>
      <c r="Q22" s="143"/>
      <c r="R22" s="143">
        <f t="shared" si="6"/>
        <v>0</v>
      </c>
      <c r="S22" s="143">
        <f t="shared" si="7"/>
        <v>9</v>
      </c>
      <c r="T22" s="144">
        <f t="shared" si="8"/>
        <v>1</v>
      </c>
      <c r="U22" s="144"/>
      <c r="V22" s="145"/>
      <c r="W22" s="145">
        <f t="shared" si="9"/>
        <v>1</v>
      </c>
      <c r="X22" s="140">
        <f t="shared" si="10"/>
        <v>273</v>
      </c>
      <c r="Y22" s="140">
        <f t="shared" si="11"/>
        <v>286</v>
      </c>
      <c r="AA22" s="146"/>
      <c r="AB22" s="147"/>
      <c r="AC22" s="148"/>
    </row>
    <row r="23" spans="1:29" ht="16.5" customHeight="1" x14ac:dyDescent="0.25">
      <c r="A23" s="133" t="s">
        <v>200</v>
      </c>
      <c r="B23" s="134" t="s">
        <v>201</v>
      </c>
      <c r="C23" s="135">
        <v>0</v>
      </c>
      <c r="D23" s="136">
        <v>0</v>
      </c>
      <c r="E23" s="137">
        <f t="shared" si="0"/>
        <v>0</v>
      </c>
      <c r="F23" s="138">
        <v>0</v>
      </c>
      <c r="G23" s="138"/>
      <c r="H23" s="138">
        <v>0</v>
      </c>
      <c r="I23" s="138">
        <v>0</v>
      </c>
      <c r="J23" s="139">
        <f t="shared" si="1"/>
        <v>0</v>
      </c>
      <c r="K23" s="140">
        <f t="shared" si="2"/>
        <v>0</v>
      </c>
      <c r="L23" s="140">
        <f t="shared" si="3"/>
        <v>0</v>
      </c>
      <c r="M23" s="140"/>
      <c r="N23" s="140"/>
      <c r="O23" s="143">
        <f t="shared" si="4"/>
        <v>0</v>
      </c>
      <c r="P23" s="143">
        <f t="shared" si="5"/>
        <v>0</v>
      </c>
      <c r="Q23" s="143"/>
      <c r="R23" s="143">
        <f t="shared" si="6"/>
        <v>0</v>
      </c>
      <c r="S23" s="143">
        <f t="shared" si="7"/>
        <v>0</v>
      </c>
      <c r="T23" s="144"/>
      <c r="U23" s="144"/>
      <c r="V23" s="145"/>
      <c r="W23" s="145"/>
      <c r="X23" s="140">
        <f t="shared" si="10"/>
        <v>0</v>
      </c>
      <c r="Y23" s="140">
        <f t="shared" si="11"/>
        <v>0</v>
      </c>
      <c r="AA23" s="146"/>
      <c r="AB23" s="147"/>
      <c r="AC23" s="148"/>
    </row>
    <row r="24" spans="1:29" x14ac:dyDescent="0.25">
      <c r="A24" s="153" t="s">
        <v>202</v>
      </c>
      <c r="B24" s="134" t="s">
        <v>203</v>
      </c>
      <c r="C24" s="135">
        <v>10189</v>
      </c>
      <c r="D24" s="136">
        <v>5894</v>
      </c>
      <c r="E24" s="137">
        <f t="shared" si="0"/>
        <v>8841</v>
      </c>
      <c r="F24" s="138">
        <f>'2024_АПП_забол_по ГИС ОМС'!M101-'АПП_забол_АНАЛИЗ_спец-ти'!H24-'АПП_забол_АНАЛИЗ_спец-ти'!I24</f>
        <v>11668</v>
      </c>
      <c r="G24" s="138">
        <f>'2024_АПП_забол_по ГИС ОМС'!AE101</f>
        <v>5342</v>
      </c>
      <c r="H24" s="138">
        <f>'2024_АПП_забол_по ГИС ОМС'!M58+'2024_АПП_забол_по ГИС ОМС'!M78</f>
        <v>0</v>
      </c>
      <c r="I24" s="138">
        <f>'2024_АПП_забол_по ГИС ОМС'!M100</f>
        <v>44</v>
      </c>
      <c r="J24" s="139">
        <f t="shared" si="1"/>
        <v>11712</v>
      </c>
      <c r="K24" s="140">
        <f t="shared" si="2"/>
        <v>1523</v>
      </c>
      <c r="L24" s="140">
        <f t="shared" si="3"/>
        <v>2871</v>
      </c>
      <c r="M24" s="140">
        <f>4548-G24</f>
        <v>-794</v>
      </c>
      <c r="N24" s="140"/>
      <c r="O24" s="143">
        <f t="shared" si="4"/>
        <v>10918</v>
      </c>
      <c r="P24" s="143">
        <f t="shared" si="5"/>
        <v>10874</v>
      </c>
      <c r="Q24" s="143">
        <f>G24+M24</f>
        <v>4548</v>
      </c>
      <c r="R24" s="143">
        <f t="shared" si="6"/>
        <v>0</v>
      </c>
      <c r="S24" s="143">
        <f t="shared" si="7"/>
        <v>44</v>
      </c>
      <c r="T24" s="144">
        <f>(P24-Q24)/(F24-G24)</f>
        <v>1</v>
      </c>
      <c r="U24" s="144">
        <f>Q24/G24</f>
        <v>0.85136652938974167</v>
      </c>
      <c r="V24" s="145"/>
      <c r="W24" s="145">
        <f t="shared" si="9"/>
        <v>1</v>
      </c>
      <c r="X24" s="140">
        <f t="shared" si="10"/>
        <v>729</v>
      </c>
      <c r="Y24" s="140">
        <f t="shared" si="11"/>
        <v>2077</v>
      </c>
      <c r="AA24" s="146"/>
      <c r="AB24" s="147"/>
      <c r="AC24" s="148"/>
    </row>
    <row r="25" spans="1:29" ht="16.5" customHeight="1" x14ac:dyDescent="0.25">
      <c r="A25" s="133" t="s">
        <v>204</v>
      </c>
      <c r="B25" s="134" t="s">
        <v>205</v>
      </c>
      <c r="C25" s="135">
        <v>41036</v>
      </c>
      <c r="D25" s="136">
        <v>22895</v>
      </c>
      <c r="E25" s="137">
        <f t="shared" si="0"/>
        <v>34343</v>
      </c>
      <c r="F25" s="138">
        <f>'2024_АПП_забол_по ГИС ОМС'!Y101-'АПП_забол_АНАЛИЗ_спец-ти'!H25-'АПП_забол_АНАЛИЗ_спец-ти'!I25</f>
        <v>34343</v>
      </c>
      <c r="G25" s="138"/>
      <c r="H25" s="138">
        <f>'2024_АПП_забол_по ГИС ОМС'!Y58+'2024_АПП_забол_по ГИС ОМС'!Y78</f>
        <v>650</v>
      </c>
      <c r="I25" s="138">
        <f>'2024_АПП_забол_по ГИС ОМС'!Y100</f>
        <v>1722</v>
      </c>
      <c r="J25" s="139">
        <f t="shared" si="1"/>
        <v>36715</v>
      </c>
      <c r="K25" s="140">
        <f t="shared" si="2"/>
        <v>-4321</v>
      </c>
      <c r="L25" s="140">
        <f t="shared" si="3"/>
        <v>2372</v>
      </c>
      <c r="M25" s="140"/>
      <c r="N25" s="140"/>
      <c r="O25" s="143">
        <f t="shared" si="4"/>
        <v>36715</v>
      </c>
      <c r="P25" s="143">
        <f t="shared" si="5"/>
        <v>34343</v>
      </c>
      <c r="Q25" s="143"/>
      <c r="R25" s="143">
        <f t="shared" si="6"/>
        <v>650</v>
      </c>
      <c r="S25" s="143">
        <f t="shared" si="7"/>
        <v>1722</v>
      </c>
      <c r="T25" s="144">
        <f t="shared" si="8"/>
        <v>1</v>
      </c>
      <c r="U25" s="144"/>
      <c r="V25" s="145">
        <f t="shared" si="9"/>
        <v>1</v>
      </c>
      <c r="W25" s="145">
        <f t="shared" si="9"/>
        <v>1</v>
      </c>
      <c r="X25" s="140">
        <f t="shared" si="10"/>
        <v>-4321</v>
      </c>
      <c r="Y25" s="140">
        <f t="shared" si="11"/>
        <v>2372</v>
      </c>
      <c r="AA25" s="146"/>
      <c r="AB25" s="147"/>
      <c r="AC25" s="148"/>
    </row>
    <row r="26" spans="1:29" ht="16.5" customHeight="1" x14ac:dyDescent="0.25">
      <c r="A26" s="133" t="s">
        <v>206</v>
      </c>
      <c r="B26" s="134" t="s">
        <v>184</v>
      </c>
      <c r="C26" s="135">
        <v>0</v>
      </c>
      <c r="D26" s="136">
        <v>0</v>
      </c>
      <c r="E26" s="137">
        <f t="shared" si="0"/>
        <v>0</v>
      </c>
      <c r="F26" s="138">
        <v>0</v>
      </c>
      <c r="G26" s="138"/>
      <c r="H26" s="138">
        <v>0</v>
      </c>
      <c r="I26" s="138">
        <v>0</v>
      </c>
      <c r="J26" s="139">
        <f t="shared" si="1"/>
        <v>0</v>
      </c>
      <c r="K26" s="140">
        <f t="shared" si="2"/>
        <v>0</v>
      </c>
      <c r="L26" s="140">
        <f t="shared" si="3"/>
        <v>0</v>
      </c>
      <c r="M26" s="140"/>
      <c r="N26" s="142"/>
      <c r="O26" s="143">
        <f t="shared" si="4"/>
        <v>0</v>
      </c>
      <c r="P26" s="143">
        <f t="shared" si="5"/>
        <v>0</v>
      </c>
      <c r="Q26" s="143"/>
      <c r="R26" s="143">
        <f t="shared" si="6"/>
        <v>0</v>
      </c>
      <c r="S26" s="143">
        <f t="shared" si="7"/>
        <v>0</v>
      </c>
      <c r="T26" s="144"/>
      <c r="U26" s="144"/>
      <c r="V26" s="145"/>
      <c r="W26" s="145"/>
      <c r="X26" s="140">
        <f t="shared" si="10"/>
        <v>0</v>
      </c>
      <c r="Y26" s="140">
        <f t="shared" si="11"/>
        <v>0</v>
      </c>
      <c r="AA26" s="146"/>
      <c r="AB26" s="147"/>
      <c r="AC26" s="148"/>
    </row>
    <row r="27" spans="1:29" ht="16.5" customHeight="1" x14ac:dyDescent="0.25">
      <c r="A27" s="133" t="s">
        <v>207</v>
      </c>
      <c r="B27" s="134" t="s">
        <v>208</v>
      </c>
      <c r="C27" s="135">
        <v>53294</v>
      </c>
      <c r="D27" s="136">
        <v>34310</v>
      </c>
      <c r="E27" s="137">
        <f t="shared" si="0"/>
        <v>51465</v>
      </c>
      <c r="F27" s="138">
        <f>'2024_АПП_забол_по ГИС ОМС'!N101-'АПП_забол_АНАЛИЗ_спец-ти'!H27-'АПП_забол_АНАЛИЗ_спец-ти'!I27</f>
        <v>52615</v>
      </c>
      <c r="G27" s="138"/>
      <c r="H27" s="138">
        <f>'2024_АПП_забол_по ГИС ОМС'!N58+'2024_АПП_забол_по ГИС ОМС'!N78</f>
        <v>1864</v>
      </c>
      <c r="I27" s="138">
        <f>'2024_АПП_забол_по ГИС ОМС'!N100</f>
        <v>249</v>
      </c>
      <c r="J27" s="139">
        <f t="shared" si="1"/>
        <v>54728</v>
      </c>
      <c r="K27" s="140">
        <f t="shared" si="2"/>
        <v>1434</v>
      </c>
      <c r="L27" s="140">
        <f t="shared" si="3"/>
        <v>3263</v>
      </c>
      <c r="M27" s="140"/>
      <c r="N27" s="142"/>
      <c r="O27" s="143">
        <f t="shared" si="4"/>
        <v>54728</v>
      </c>
      <c r="P27" s="143">
        <f t="shared" si="5"/>
        <v>52615</v>
      </c>
      <c r="Q27" s="143"/>
      <c r="R27" s="143">
        <f t="shared" si="6"/>
        <v>1864</v>
      </c>
      <c r="S27" s="143">
        <f t="shared" si="7"/>
        <v>249</v>
      </c>
      <c r="T27" s="144">
        <f t="shared" si="8"/>
        <v>1</v>
      </c>
      <c r="U27" s="144"/>
      <c r="V27" s="145">
        <f t="shared" si="9"/>
        <v>1</v>
      </c>
      <c r="W27" s="145">
        <f t="shared" si="9"/>
        <v>1</v>
      </c>
      <c r="X27" s="140">
        <f t="shared" si="10"/>
        <v>1434</v>
      </c>
      <c r="Y27" s="140">
        <f t="shared" si="11"/>
        <v>3263</v>
      </c>
      <c r="AA27" s="146"/>
      <c r="AB27" s="147"/>
      <c r="AC27" s="148"/>
    </row>
    <row r="28" spans="1:29" ht="16.5" customHeight="1" x14ac:dyDescent="0.25">
      <c r="A28" s="133" t="s">
        <v>31</v>
      </c>
      <c r="B28" s="134" t="s">
        <v>209</v>
      </c>
      <c r="C28" s="135">
        <v>64379</v>
      </c>
      <c r="D28" s="136">
        <v>40014</v>
      </c>
      <c r="E28" s="137">
        <f t="shared" si="0"/>
        <v>60021</v>
      </c>
      <c r="F28" s="138">
        <f>'2024_АПП_забол_по ГИС ОМС'!O101-'АПП_забол_АНАЛИЗ_спец-ти'!H28-'АПП_забол_АНАЛИЗ_спец-ти'!I28</f>
        <v>70667</v>
      </c>
      <c r="G28" s="138"/>
      <c r="H28" s="138">
        <f>'2024_АПП_забол_по ГИС ОМС'!O58+'2024_АПП_забол_по ГИС ОМС'!O77</f>
        <v>1510</v>
      </c>
      <c r="I28" s="138">
        <f>'2024_АПП_забол_по ГИС ОМС'!O100</f>
        <v>1460</v>
      </c>
      <c r="J28" s="139">
        <f t="shared" si="1"/>
        <v>73637</v>
      </c>
      <c r="K28" s="140">
        <f t="shared" si="2"/>
        <v>9258</v>
      </c>
      <c r="L28" s="141">
        <f t="shared" si="3"/>
        <v>13616</v>
      </c>
      <c r="M28" s="141">
        <f>ROUND(F28*$L$56,0)</f>
        <v>-2172</v>
      </c>
      <c r="N28" s="142"/>
      <c r="O28" s="143">
        <f t="shared" si="4"/>
        <v>71465</v>
      </c>
      <c r="P28" s="143">
        <f t="shared" si="5"/>
        <v>68495</v>
      </c>
      <c r="Q28" s="143"/>
      <c r="R28" s="143">
        <f t="shared" si="6"/>
        <v>1510</v>
      </c>
      <c r="S28" s="143">
        <f t="shared" si="7"/>
        <v>1460</v>
      </c>
      <c r="T28" s="144">
        <f t="shared" si="8"/>
        <v>0.96926429592313246</v>
      </c>
      <c r="U28" s="144"/>
      <c r="V28" s="145">
        <f t="shared" si="9"/>
        <v>1</v>
      </c>
      <c r="W28" s="145">
        <f t="shared" si="9"/>
        <v>1</v>
      </c>
      <c r="X28" s="140">
        <f t="shared" si="10"/>
        <v>7086</v>
      </c>
      <c r="Y28" s="140">
        <f t="shared" si="11"/>
        <v>11444</v>
      </c>
      <c r="AA28" s="146"/>
      <c r="AB28" s="147"/>
      <c r="AC28" s="148"/>
    </row>
    <row r="29" spans="1:29" ht="16.5" customHeight="1" x14ac:dyDescent="0.25">
      <c r="A29" s="133" t="s">
        <v>210</v>
      </c>
      <c r="B29" s="134" t="s">
        <v>211</v>
      </c>
      <c r="C29" s="135">
        <v>0</v>
      </c>
      <c r="D29" s="136">
        <v>0</v>
      </c>
      <c r="E29" s="137">
        <f t="shared" si="0"/>
        <v>0</v>
      </c>
      <c r="F29" s="138">
        <v>0</v>
      </c>
      <c r="G29" s="138"/>
      <c r="H29" s="138">
        <v>0</v>
      </c>
      <c r="I29" s="138">
        <v>0</v>
      </c>
      <c r="J29" s="139">
        <f t="shared" si="1"/>
        <v>0</v>
      </c>
      <c r="K29" s="140">
        <f t="shared" si="2"/>
        <v>0</v>
      </c>
      <c r="L29" s="140">
        <f t="shared" si="3"/>
        <v>0</v>
      </c>
      <c r="M29" s="140"/>
      <c r="N29" s="142"/>
      <c r="O29" s="143">
        <f t="shared" si="4"/>
        <v>0</v>
      </c>
      <c r="P29" s="143">
        <f t="shared" si="5"/>
        <v>0</v>
      </c>
      <c r="Q29" s="143"/>
      <c r="R29" s="143">
        <f t="shared" si="6"/>
        <v>0</v>
      </c>
      <c r="S29" s="143">
        <f t="shared" si="7"/>
        <v>0</v>
      </c>
      <c r="T29" s="144"/>
      <c r="U29" s="144"/>
      <c r="V29" s="145"/>
      <c r="W29" s="145"/>
      <c r="X29" s="140">
        <f t="shared" si="10"/>
        <v>0</v>
      </c>
      <c r="Y29" s="140">
        <f t="shared" si="11"/>
        <v>0</v>
      </c>
      <c r="AA29" s="146"/>
      <c r="AB29" s="147"/>
      <c r="AC29" s="148"/>
    </row>
    <row r="30" spans="1:29" ht="16.5" customHeight="1" x14ac:dyDescent="0.25">
      <c r="A30" s="133" t="s">
        <v>212</v>
      </c>
      <c r="B30" s="134" t="s">
        <v>213</v>
      </c>
      <c r="C30" s="135">
        <v>265153</v>
      </c>
      <c r="D30" s="136">
        <v>143544</v>
      </c>
      <c r="E30" s="137">
        <f t="shared" si="0"/>
        <v>215316</v>
      </c>
      <c r="F30" s="154">
        <f>'2024_АПП_забол_по ГИС ОМС'!Q101-'АПП_забол_АНАЛИЗ_спец-ти'!H30-'АПП_забол_АНАЛИЗ_спец-ти'!I30</f>
        <v>239037</v>
      </c>
      <c r="G30" s="154"/>
      <c r="H30" s="138">
        <f>'2024_АПП_забол_по ГИС ОМС'!Q58+'2024_АПП_забол_по ГИС ОМС'!Q77</f>
        <v>27808</v>
      </c>
      <c r="I30" s="138">
        <f>'2024_АПП_забол_по ГИС ОМС'!Q100</f>
        <v>716</v>
      </c>
      <c r="J30" s="139">
        <f t="shared" si="1"/>
        <v>267561</v>
      </c>
      <c r="K30" s="140">
        <f t="shared" si="2"/>
        <v>2408</v>
      </c>
      <c r="L30" s="141">
        <f t="shared" si="3"/>
        <v>52245</v>
      </c>
      <c r="M30" s="141">
        <f>ROUND(F30*$L$56,0)</f>
        <v>-7346</v>
      </c>
      <c r="N30" s="142"/>
      <c r="O30" s="143">
        <f t="shared" si="4"/>
        <v>260215</v>
      </c>
      <c r="P30" s="143">
        <f t="shared" si="5"/>
        <v>231691</v>
      </c>
      <c r="Q30" s="143"/>
      <c r="R30" s="143">
        <f t="shared" si="6"/>
        <v>27808</v>
      </c>
      <c r="S30" s="143">
        <f t="shared" si="7"/>
        <v>716</v>
      </c>
      <c r="T30" s="144">
        <f t="shared" si="8"/>
        <v>0.96926835594489558</v>
      </c>
      <c r="U30" s="144"/>
      <c r="V30" s="145">
        <f t="shared" si="9"/>
        <v>1</v>
      </c>
      <c r="W30" s="145">
        <f t="shared" si="9"/>
        <v>1</v>
      </c>
      <c r="X30" s="140">
        <f t="shared" si="10"/>
        <v>-4938</v>
      </c>
      <c r="Y30" s="140">
        <f t="shared" si="11"/>
        <v>44899</v>
      </c>
      <c r="AA30" s="146"/>
      <c r="AB30" s="147"/>
      <c r="AC30" s="148"/>
    </row>
    <row r="31" spans="1:29" ht="16.5" customHeight="1" x14ac:dyDescent="0.25">
      <c r="A31" s="133" t="s">
        <v>214</v>
      </c>
      <c r="B31" s="134" t="s">
        <v>215</v>
      </c>
      <c r="C31" s="135">
        <v>0</v>
      </c>
      <c r="D31" s="136">
        <v>0</v>
      </c>
      <c r="E31" s="137">
        <f t="shared" si="0"/>
        <v>0</v>
      </c>
      <c r="F31" s="138">
        <v>0</v>
      </c>
      <c r="G31" s="138"/>
      <c r="H31" s="138">
        <v>0</v>
      </c>
      <c r="I31" s="138">
        <v>0</v>
      </c>
      <c r="J31" s="139">
        <f t="shared" si="1"/>
        <v>0</v>
      </c>
      <c r="K31" s="140">
        <f t="shared" si="2"/>
        <v>0</v>
      </c>
      <c r="L31" s="140">
        <f t="shared" si="3"/>
        <v>0</v>
      </c>
      <c r="M31" s="140"/>
      <c r="N31" s="142"/>
      <c r="O31" s="143">
        <f t="shared" si="4"/>
        <v>0</v>
      </c>
      <c r="P31" s="143">
        <f t="shared" si="5"/>
        <v>0</v>
      </c>
      <c r="Q31" s="143"/>
      <c r="R31" s="143">
        <f t="shared" si="6"/>
        <v>0</v>
      </c>
      <c r="S31" s="143">
        <f t="shared" si="7"/>
        <v>0</v>
      </c>
      <c r="T31" s="144"/>
      <c r="U31" s="144"/>
      <c r="V31" s="145"/>
      <c r="W31" s="145"/>
      <c r="X31" s="140">
        <f t="shared" si="10"/>
        <v>0</v>
      </c>
      <c r="Y31" s="140">
        <f t="shared" si="11"/>
        <v>0</v>
      </c>
      <c r="AA31" s="146"/>
      <c r="AB31" s="147"/>
      <c r="AC31" s="148"/>
    </row>
    <row r="32" spans="1:29" ht="16.5" customHeight="1" x14ac:dyDescent="0.25">
      <c r="A32" s="133" t="s">
        <v>216</v>
      </c>
      <c r="B32" s="134" t="s">
        <v>217</v>
      </c>
      <c r="C32" s="135">
        <v>0</v>
      </c>
      <c r="D32" s="136">
        <v>0</v>
      </c>
      <c r="E32" s="137">
        <f t="shared" si="0"/>
        <v>0</v>
      </c>
      <c r="F32" s="138">
        <v>0</v>
      </c>
      <c r="G32" s="138"/>
      <c r="H32" s="138">
        <v>0</v>
      </c>
      <c r="I32" s="138">
        <v>0</v>
      </c>
      <c r="J32" s="139">
        <f t="shared" si="1"/>
        <v>0</v>
      </c>
      <c r="K32" s="140">
        <f t="shared" si="2"/>
        <v>0</v>
      </c>
      <c r="L32" s="140">
        <f t="shared" si="3"/>
        <v>0</v>
      </c>
      <c r="M32" s="140"/>
      <c r="N32" s="142"/>
      <c r="O32" s="143">
        <f t="shared" si="4"/>
        <v>0</v>
      </c>
      <c r="P32" s="143">
        <f t="shared" si="5"/>
        <v>0</v>
      </c>
      <c r="Q32" s="143"/>
      <c r="R32" s="143">
        <f t="shared" si="6"/>
        <v>0</v>
      </c>
      <c r="S32" s="143">
        <f t="shared" si="7"/>
        <v>0</v>
      </c>
      <c r="T32" s="144"/>
      <c r="U32" s="144"/>
      <c r="V32" s="145"/>
      <c r="W32" s="145"/>
      <c r="X32" s="140">
        <f t="shared" si="10"/>
        <v>0</v>
      </c>
      <c r="Y32" s="140">
        <f t="shared" si="11"/>
        <v>0</v>
      </c>
      <c r="AA32" s="146"/>
      <c r="AB32" s="147"/>
      <c r="AC32" s="148"/>
    </row>
    <row r="33" spans="1:29" ht="16.5" customHeight="1" x14ac:dyDescent="0.25">
      <c r="A33" s="133" t="s">
        <v>218</v>
      </c>
      <c r="B33" s="134" t="s">
        <v>219</v>
      </c>
      <c r="C33" s="135">
        <v>0</v>
      </c>
      <c r="D33" s="136">
        <v>0</v>
      </c>
      <c r="E33" s="137">
        <f t="shared" si="0"/>
        <v>0</v>
      </c>
      <c r="F33" s="138">
        <v>0</v>
      </c>
      <c r="G33" s="138"/>
      <c r="H33" s="138">
        <v>0</v>
      </c>
      <c r="I33" s="138">
        <v>0</v>
      </c>
      <c r="J33" s="139">
        <f t="shared" si="1"/>
        <v>0</v>
      </c>
      <c r="K33" s="140">
        <f t="shared" si="2"/>
        <v>0</v>
      </c>
      <c r="L33" s="140">
        <f t="shared" si="3"/>
        <v>0</v>
      </c>
      <c r="M33" s="140"/>
      <c r="N33" s="142"/>
      <c r="O33" s="143">
        <f t="shared" si="4"/>
        <v>0</v>
      </c>
      <c r="P33" s="143">
        <f t="shared" si="5"/>
        <v>0</v>
      </c>
      <c r="Q33" s="143"/>
      <c r="R33" s="143">
        <f t="shared" si="6"/>
        <v>0</v>
      </c>
      <c r="S33" s="143">
        <f t="shared" si="7"/>
        <v>0</v>
      </c>
      <c r="T33" s="144"/>
      <c r="U33" s="144"/>
      <c r="V33" s="145"/>
      <c r="W33" s="145"/>
      <c r="X33" s="140">
        <f t="shared" si="10"/>
        <v>0</v>
      </c>
      <c r="Y33" s="140">
        <f t="shared" si="11"/>
        <v>0</v>
      </c>
      <c r="AA33" s="146"/>
      <c r="AB33" s="147"/>
      <c r="AC33" s="148"/>
    </row>
    <row r="34" spans="1:29" ht="16.5" customHeight="1" x14ac:dyDescent="0.25">
      <c r="A34" s="133" t="s">
        <v>32</v>
      </c>
      <c r="B34" s="134" t="s">
        <v>220</v>
      </c>
      <c r="C34" s="135">
        <v>4781</v>
      </c>
      <c r="D34" s="136">
        <v>2949</v>
      </c>
      <c r="E34" s="137">
        <f t="shared" si="0"/>
        <v>4424</v>
      </c>
      <c r="F34" s="138">
        <f>'2024_АПП_забол_по ГИС ОМС'!P101-'АПП_забол_АНАЛИЗ_спец-ти'!H34-'АПП_забол_АНАЛИЗ_спец-ти'!I34</f>
        <v>5542</v>
      </c>
      <c r="G34" s="138"/>
      <c r="H34" s="138">
        <f>'2024_АПП_забол_по ГИС ОМС'!P58+'2024_АПП_забол_по ГИС ОМС'!P79</f>
        <v>0</v>
      </c>
      <c r="I34" s="138">
        <f>'2024_АПП_забол_по ГИС ОМС'!P100</f>
        <v>7</v>
      </c>
      <c r="J34" s="139">
        <f t="shared" si="1"/>
        <v>5549</v>
      </c>
      <c r="K34" s="140">
        <f t="shared" si="2"/>
        <v>768</v>
      </c>
      <c r="L34" s="140">
        <f t="shared" si="3"/>
        <v>1125</v>
      </c>
      <c r="M34" s="140"/>
      <c r="N34" s="142"/>
      <c r="O34" s="143">
        <f t="shared" si="4"/>
        <v>5549</v>
      </c>
      <c r="P34" s="143">
        <f t="shared" si="5"/>
        <v>5542</v>
      </c>
      <c r="Q34" s="143"/>
      <c r="R34" s="143">
        <f t="shared" si="6"/>
        <v>0</v>
      </c>
      <c r="S34" s="143">
        <f t="shared" si="7"/>
        <v>7</v>
      </c>
      <c r="T34" s="144">
        <f t="shared" si="8"/>
        <v>1</v>
      </c>
      <c r="U34" s="144"/>
      <c r="V34" s="145"/>
      <c r="W34" s="145">
        <f t="shared" si="9"/>
        <v>1</v>
      </c>
      <c r="X34" s="140">
        <f t="shared" si="10"/>
        <v>768</v>
      </c>
      <c r="Y34" s="140">
        <f t="shared" si="11"/>
        <v>1125</v>
      </c>
      <c r="AA34" s="146"/>
      <c r="AB34" s="147"/>
      <c r="AC34" s="148"/>
    </row>
    <row r="35" spans="1:29" ht="16.5" customHeight="1" x14ac:dyDescent="0.25">
      <c r="A35" s="155" t="s">
        <v>34</v>
      </c>
      <c r="B35" s="134" t="s">
        <v>221</v>
      </c>
      <c r="C35" s="135">
        <v>9354</v>
      </c>
      <c r="D35" s="136">
        <v>6002</v>
      </c>
      <c r="E35" s="137">
        <f t="shared" si="0"/>
        <v>9003</v>
      </c>
      <c r="F35" s="138">
        <f>'2024_АПП_забол_по ГИС ОМС'!R101-'АПП_забол_АНАЛИЗ_спец-ти'!H35-'АПП_забол_АНАЛИЗ_спец-ти'!I35</f>
        <v>12059</v>
      </c>
      <c r="G35" s="138"/>
      <c r="H35" s="138">
        <f>'2024_АПП_забол_по ГИС ОМС'!R58+'2024_АПП_забол_по ГИС ОМС'!R78</f>
        <v>0</v>
      </c>
      <c r="I35" s="138">
        <f>'2024_АПП_забол_по ГИС ОМС'!R100</f>
        <v>7</v>
      </c>
      <c r="J35" s="139">
        <f t="shared" si="1"/>
        <v>12066</v>
      </c>
      <c r="K35" s="140">
        <f t="shared" si="2"/>
        <v>2712</v>
      </c>
      <c r="L35" s="141">
        <f t="shared" si="3"/>
        <v>3063</v>
      </c>
      <c r="M35" s="141">
        <f>ROUND(F35*$L$56,0)</f>
        <v>-371</v>
      </c>
      <c r="N35" s="142"/>
      <c r="O35" s="143">
        <f t="shared" si="4"/>
        <v>11695</v>
      </c>
      <c r="P35" s="143">
        <f t="shared" si="5"/>
        <v>11688</v>
      </c>
      <c r="Q35" s="143"/>
      <c r="R35" s="143">
        <f t="shared" si="6"/>
        <v>0</v>
      </c>
      <c r="S35" s="143">
        <f t="shared" si="7"/>
        <v>7</v>
      </c>
      <c r="T35" s="144">
        <f t="shared" si="8"/>
        <v>0.96923459656687949</v>
      </c>
      <c r="U35" s="144"/>
      <c r="V35" s="145"/>
      <c r="W35" s="145">
        <f t="shared" si="9"/>
        <v>1</v>
      </c>
      <c r="X35" s="140">
        <f t="shared" si="10"/>
        <v>2341</v>
      </c>
      <c r="Y35" s="140">
        <f t="shared" si="11"/>
        <v>2692</v>
      </c>
      <c r="AA35" s="146"/>
      <c r="AB35" s="147"/>
      <c r="AC35" s="148"/>
    </row>
    <row r="36" spans="1:29" ht="16.5" customHeight="1" x14ac:dyDescent="0.25">
      <c r="A36" s="133" t="s">
        <v>222</v>
      </c>
      <c r="B36" s="134" t="s">
        <v>223</v>
      </c>
      <c r="C36" s="135">
        <v>2930</v>
      </c>
      <c r="D36" s="136">
        <v>1908</v>
      </c>
      <c r="E36" s="137">
        <f t="shared" si="0"/>
        <v>2862</v>
      </c>
      <c r="F36" s="138">
        <f>'2024_АПП_забол_по ГИС ОМС'!Z101-'АПП_забол_АНАЛИЗ_спец-ти'!H36-'АПП_забол_АНАЛИЗ_спец-ти'!I36</f>
        <v>1725</v>
      </c>
      <c r="G36" s="138"/>
      <c r="H36" s="138">
        <f>'2024_АПП_забол_по ГИС ОМС'!Z58+'2024_АПП_забол_по ГИС ОМС'!Z78</f>
        <v>0</v>
      </c>
      <c r="I36" s="138">
        <f>'2024_АПП_забол_по ГИС ОМС'!Z100</f>
        <v>1</v>
      </c>
      <c r="J36" s="139">
        <f t="shared" si="1"/>
        <v>1726</v>
      </c>
      <c r="K36" s="140">
        <f t="shared" si="2"/>
        <v>-1204</v>
      </c>
      <c r="L36" s="140">
        <f t="shared" si="3"/>
        <v>-1136</v>
      </c>
      <c r="M36" s="140"/>
      <c r="N36" s="142"/>
      <c r="O36" s="143">
        <f t="shared" si="4"/>
        <v>1726</v>
      </c>
      <c r="P36" s="143">
        <f t="shared" si="5"/>
        <v>1725</v>
      </c>
      <c r="Q36" s="143"/>
      <c r="R36" s="143">
        <f t="shared" si="6"/>
        <v>0</v>
      </c>
      <c r="S36" s="143">
        <f t="shared" si="7"/>
        <v>1</v>
      </c>
      <c r="T36" s="144">
        <f t="shared" si="8"/>
        <v>1</v>
      </c>
      <c r="U36" s="144"/>
      <c r="V36" s="145"/>
      <c r="W36" s="145"/>
      <c r="X36" s="140">
        <f t="shared" si="10"/>
        <v>-1204</v>
      </c>
      <c r="Y36" s="140">
        <f t="shared" si="11"/>
        <v>-1136</v>
      </c>
      <c r="AA36" s="146"/>
      <c r="AB36" s="147"/>
      <c r="AC36" s="148"/>
    </row>
    <row r="37" spans="1:29" ht="16.5" customHeight="1" x14ac:dyDescent="0.25">
      <c r="A37" s="133" t="s">
        <v>224</v>
      </c>
      <c r="B37" s="134" t="s">
        <v>225</v>
      </c>
      <c r="C37" s="135">
        <v>615288</v>
      </c>
      <c r="D37" s="136">
        <v>297355</v>
      </c>
      <c r="E37" s="137">
        <f t="shared" si="0"/>
        <v>446033</v>
      </c>
      <c r="F37" s="138">
        <f>'2024_АПП_забол_по ГИС ОМС'!S101-'АПП_забол_АНАЛИЗ_спец-ти'!H37-'АПП_забол_АНАЛИЗ_спец-ти'!I37</f>
        <v>551376</v>
      </c>
      <c r="G37" s="138"/>
      <c r="H37" s="138">
        <f>'2024_АПП_забол_по ГИС ОМС'!S58+'2024_АПП_забол_по ГИС ОМС'!S77</f>
        <v>21258</v>
      </c>
      <c r="I37" s="138">
        <f>'2024_АПП_забол_по ГИС ОМС'!S100</f>
        <v>1464</v>
      </c>
      <c r="J37" s="139">
        <f t="shared" si="1"/>
        <v>574098</v>
      </c>
      <c r="K37" s="140">
        <f t="shared" si="2"/>
        <v>-41190</v>
      </c>
      <c r="L37" s="141">
        <f t="shared" si="3"/>
        <v>128065</v>
      </c>
      <c r="M37" s="141">
        <f>ROUND(F37*$L$56,0)</f>
        <v>-16944</v>
      </c>
      <c r="N37" s="142"/>
      <c r="O37" s="143">
        <f t="shared" si="4"/>
        <v>557154</v>
      </c>
      <c r="P37" s="143">
        <f t="shared" si="5"/>
        <v>534432</v>
      </c>
      <c r="Q37" s="143"/>
      <c r="R37" s="143">
        <f t="shared" si="6"/>
        <v>21258</v>
      </c>
      <c r="S37" s="143">
        <f t="shared" si="7"/>
        <v>1464</v>
      </c>
      <c r="T37" s="144">
        <f t="shared" si="8"/>
        <v>0.9692696091233568</v>
      </c>
      <c r="U37" s="144"/>
      <c r="V37" s="145">
        <f t="shared" si="9"/>
        <v>1</v>
      </c>
      <c r="W37" s="145">
        <f t="shared" si="9"/>
        <v>1</v>
      </c>
      <c r="X37" s="140">
        <f t="shared" si="10"/>
        <v>-58134</v>
      </c>
      <c r="Y37" s="140">
        <f t="shared" si="11"/>
        <v>111121</v>
      </c>
      <c r="AA37" s="146"/>
      <c r="AB37" s="147"/>
      <c r="AC37" s="148"/>
    </row>
    <row r="38" spans="1:29" ht="16.5" customHeight="1" x14ac:dyDescent="0.25">
      <c r="A38" s="133" t="s">
        <v>226</v>
      </c>
      <c r="B38" s="134" t="s">
        <v>227</v>
      </c>
      <c r="C38" s="135">
        <v>0</v>
      </c>
      <c r="D38" s="136">
        <v>0</v>
      </c>
      <c r="E38" s="137">
        <f t="shared" si="0"/>
        <v>0</v>
      </c>
      <c r="F38" s="138">
        <v>0</v>
      </c>
      <c r="G38" s="138"/>
      <c r="H38" s="138">
        <v>0</v>
      </c>
      <c r="I38" s="138">
        <v>0</v>
      </c>
      <c r="J38" s="139">
        <f t="shared" si="1"/>
        <v>0</v>
      </c>
      <c r="K38" s="140">
        <f t="shared" si="2"/>
        <v>0</v>
      </c>
      <c r="L38" s="140">
        <f t="shared" si="3"/>
        <v>0</v>
      </c>
      <c r="M38" s="140"/>
      <c r="N38" s="142"/>
      <c r="O38" s="143">
        <f t="shared" si="4"/>
        <v>0</v>
      </c>
      <c r="P38" s="143">
        <f t="shared" si="5"/>
        <v>0</v>
      </c>
      <c r="Q38" s="143"/>
      <c r="R38" s="143">
        <f t="shared" si="6"/>
        <v>0</v>
      </c>
      <c r="S38" s="143">
        <f t="shared" si="7"/>
        <v>0</v>
      </c>
      <c r="T38" s="144"/>
      <c r="U38" s="144"/>
      <c r="V38" s="145"/>
      <c r="W38" s="145"/>
      <c r="X38" s="140">
        <f t="shared" si="10"/>
        <v>0</v>
      </c>
      <c r="Y38" s="140">
        <f t="shared" si="11"/>
        <v>0</v>
      </c>
      <c r="AA38" s="146"/>
      <c r="AB38" s="147"/>
      <c r="AC38" s="148"/>
    </row>
    <row r="39" spans="1:29" ht="16.5" customHeight="1" x14ac:dyDescent="0.25">
      <c r="A39" s="133" t="s">
        <v>228</v>
      </c>
      <c r="B39" s="134" t="s">
        <v>229</v>
      </c>
      <c r="C39" s="135">
        <v>0</v>
      </c>
      <c r="D39" s="136">
        <v>0</v>
      </c>
      <c r="E39" s="137">
        <f t="shared" si="0"/>
        <v>0</v>
      </c>
      <c r="F39" s="138">
        <v>0</v>
      </c>
      <c r="G39" s="138"/>
      <c r="H39" s="138">
        <v>0</v>
      </c>
      <c r="I39" s="138">
        <v>0</v>
      </c>
      <c r="J39" s="139">
        <f t="shared" si="1"/>
        <v>0</v>
      </c>
      <c r="K39" s="140">
        <f t="shared" si="2"/>
        <v>0</v>
      </c>
      <c r="L39" s="140">
        <f t="shared" si="3"/>
        <v>0</v>
      </c>
      <c r="M39" s="140"/>
      <c r="N39" s="142"/>
      <c r="O39" s="143">
        <f t="shared" si="4"/>
        <v>0</v>
      </c>
      <c r="P39" s="143">
        <f t="shared" si="5"/>
        <v>0</v>
      </c>
      <c r="Q39" s="143"/>
      <c r="R39" s="143">
        <f t="shared" si="6"/>
        <v>0</v>
      </c>
      <c r="S39" s="143">
        <f t="shared" si="7"/>
        <v>0</v>
      </c>
      <c r="T39" s="144"/>
      <c r="U39" s="144"/>
      <c r="V39" s="145"/>
      <c r="W39" s="145"/>
      <c r="X39" s="140">
        <f t="shared" si="10"/>
        <v>0</v>
      </c>
      <c r="Y39" s="140">
        <f t="shared" si="11"/>
        <v>0</v>
      </c>
      <c r="AA39" s="146"/>
      <c r="AB39" s="147"/>
      <c r="AC39" s="148"/>
    </row>
    <row r="40" spans="1:29" ht="16.5" customHeight="1" x14ac:dyDescent="0.25">
      <c r="A40" s="133" t="s">
        <v>230</v>
      </c>
      <c r="B40" s="134" t="s">
        <v>231</v>
      </c>
      <c r="C40" s="135">
        <v>51314</v>
      </c>
      <c r="D40" s="136">
        <v>24601</v>
      </c>
      <c r="E40" s="137">
        <f t="shared" si="0"/>
        <v>36902</v>
      </c>
      <c r="F40" s="138">
        <f>'2024_АПП_забол_по ГИС ОМС'!T101-'АПП_забол_АНАЛИЗ_спец-ти'!H40-'АПП_забол_АНАЛИЗ_спец-ти'!I40</f>
        <v>66113</v>
      </c>
      <c r="G40" s="138"/>
      <c r="H40" s="138">
        <f>'2024_АПП_забол_по ГИС ОМС'!T58+'2024_АПП_забол_по ГИС ОМС'!T78</f>
        <v>4647</v>
      </c>
      <c r="I40" s="138">
        <f>'2024_АПП_забол_по ГИС ОМС'!T100</f>
        <v>229</v>
      </c>
      <c r="J40" s="139">
        <f t="shared" si="1"/>
        <v>70989</v>
      </c>
      <c r="K40" s="140">
        <f t="shared" si="2"/>
        <v>19675</v>
      </c>
      <c r="L40" s="141">
        <f t="shared" si="3"/>
        <v>34087</v>
      </c>
      <c r="M40" s="141">
        <f>ROUND(F40*$L$56,0)</f>
        <v>-2032</v>
      </c>
      <c r="N40" s="142"/>
      <c r="O40" s="143">
        <f t="shared" si="4"/>
        <v>68957</v>
      </c>
      <c r="P40" s="143">
        <f t="shared" si="5"/>
        <v>64081</v>
      </c>
      <c r="Q40" s="152"/>
      <c r="R40" s="143">
        <f t="shared" si="6"/>
        <v>4647</v>
      </c>
      <c r="S40" s="143">
        <f t="shared" si="7"/>
        <v>229</v>
      </c>
      <c r="T40" s="144">
        <f t="shared" si="8"/>
        <v>0.96926474369639859</v>
      </c>
      <c r="U40" s="144"/>
      <c r="V40" s="145">
        <f t="shared" si="9"/>
        <v>1</v>
      </c>
      <c r="W40" s="145">
        <f t="shared" si="9"/>
        <v>1</v>
      </c>
      <c r="X40" s="140">
        <f t="shared" si="10"/>
        <v>17643</v>
      </c>
      <c r="Y40" s="140">
        <f t="shared" si="11"/>
        <v>32055</v>
      </c>
      <c r="AA40" s="146"/>
      <c r="AB40" s="147"/>
      <c r="AC40" s="148"/>
    </row>
    <row r="41" spans="1:29" ht="16.5" customHeight="1" x14ac:dyDescent="0.25">
      <c r="A41" s="133" t="s">
        <v>232</v>
      </c>
      <c r="B41" s="134" t="s">
        <v>233</v>
      </c>
      <c r="C41" s="135">
        <f>3163+25873</f>
        <v>29036</v>
      </c>
      <c r="D41" s="136">
        <v>14700</v>
      </c>
      <c r="E41" s="137">
        <f t="shared" si="0"/>
        <v>22050</v>
      </c>
      <c r="F41" s="138">
        <f>'2024_АПП_забол_по ГИС ОМС'!U101+'2024_АПП_забол_по ГИС ОМС'!V101-'АПП_забол_АНАЛИЗ_спец-ти'!H41-'АПП_забол_АНАЛИЗ_спец-ти'!I41</f>
        <v>29315</v>
      </c>
      <c r="G41" s="138"/>
      <c r="H41" s="138">
        <f>'2024_АПП_забол_по ГИС ОМС'!U58+'2024_АПП_забол_по ГИС ОМС'!V58+'2024_АПП_забол_по ГИС ОМС'!U78+'2024_АПП_забол_по ГИС ОМС'!V78</f>
        <v>0</v>
      </c>
      <c r="I41" s="138">
        <f>'2024_АПП_забол_по ГИС ОМС'!U100+'2024_АПП_забол_по ГИС ОМС'!V100</f>
        <v>87</v>
      </c>
      <c r="J41" s="139">
        <f t="shared" si="1"/>
        <v>29402</v>
      </c>
      <c r="K41" s="140">
        <f t="shared" si="2"/>
        <v>366</v>
      </c>
      <c r="L41" s="140">
        <f t="shared" si="3"/>
        <v>7352</v>
      </c>
      <c r="M41" s="140"/>
      <c r="N41" s="142"/>
      <c r="O41" s="143">
        <f t="shared" si="4"/>
        <v>29402</v>
      </c>
      <c r="P41" s="143">
        <f t="shared" si="5"/>
        <v>29315</v>
      </c>
      <c r="Q41" s="152"/>
      <c r="R41" s="143">
        <f t="shared" si="6"/>
        <v>0</v>
      </c>
      <c r="S41" s="143">
        <f t="shared" si="7"/>
        <v>87</v>
      </c>
      <c r="T41" s="144">
        <f t="shared" si="8"/>
        <v>1</v>
      </c>
      <c r="U41" s="144"/>
      <c r="V41" s="145"/>
      <c r="W41" s="145">
        <f t="shared" si="9"/>
        <v>1</v>
      </c>
      <c r="X41" s="140">
        <f t="shared" si="10"/>
        <v>366</v>
      </c>
      <c r="Y41" s="140">
        <f t="shared" si="11"/>
        <v>7352</v>
      </c>
      <c r="AA41" s="146"/>
      <c r="AB41" s="147"/>
      <c r="AC41" s="148"/>
    </row>
    <row r="42" spans="1:29" ht="16.5" customHeight="1" x14ac:dyDescent="0.25">
      <c r="A42" s="133" t="s">
        <v>234</v>
      </c>
      <c r="B42" s="134" t="s">
        <v>235</v>
      </c>
      <c r="C42" s="135">
        <v>0</v>
      </c>
      <c r="D42" s="136">
        <v>0</v>
      </c>
      <c r="E42" s="137">
        <f t="shared" si="0"/>
        <v>0</v>
      </c>
      <c r="F42" s="138">
        <v>0</v>
      </c>
      <c r="G42" s="138"/>
      <c r="H42" s="138"/>
      <c r="I42" s="138">
        <v>0</v>
      </c>
      <c r="J42" s="139">
        <f t="shared" si="1"/>
        <v>0</v>
      </c>
      <c r="K42" s="140">
        <f t="shared" si="2"/>
        <v>0</v>
      </c>
      <c r="L42" s="140">
        <f t="shared" si="3"/>
        <v>0</v>
      </c>
      <c r="M42" s="140"/>
      <c r="N42" s="142"/>
      <c r="O42" s="143">
        <f t="shared" si="4"/>
        <v>0</v>
      </c>
      <c r="P42" s="143">
        <f t="shared" si="5"/>
        <v>0</v>
      </c>
      <c r="Q42" s="152"/>
      <c r="R42" s="143">
        <f t="shared" si="6"/>
        <v>0</v>
      </c>
      <c r="S42" s="143">
        <f t="shared" si="7"/>
        <v>0</v>
      </c>
      <c r="T42" s="144"/>
      <c r="U42" s="144"/>
      <c r="V42" s="145"/>
      <c r="W42" s="145"/>
      <c r="X42" s="140">
        <f t="shared" si="10"/>
        <v>0</v>
      </c>
      <c r="Y42" s="140">
        <f t="shared" si="11"/>
        <v>0</v>
      </c>
      <c r="AA42" s="146"/>
      <c r="AB42" s="147"/>
      <c r="AC42" s="148"/>
    </row>
    <row r="43" spans="1:29" ht="16.5" customHeight="1" x14ac:dyDescent="0.25">
      <c r="A43" s="133" t="s">
        <v>236</v>
      </c>
      <c r="B43" s="134" t="s">
        <v>237</v>
      </c>
      <c r="C43" s="135">
        <v>83536</v>
      </c>
      <c r="D43" s="136">
        <v>40361</v>
      </c>
      <c r="E43" s="137">
        <f t="shared" si="0"/>
        <v>60542</v>
      </c>
      <c r="F43" s="138">
        <f>'2024_АПП_забол_по ГИС ОМС'!W101-'АПП_забол_АНАЛИЗ_спец-ти'!H43-'АПП_забол_АНАЛИЗ_спец-ти'!I43</f>
        <v>96807</v>
      </c>
      <c r="G43" s="138"/>
      <c r="H43" s="138">
        <f>'2024_АПП_забол_по ГИС ОМС'!W58+'2024_АПП_забол_по ГИС ОМС'!W78</f>
        <v>3917</v>
      </c>
      <c r="I43" s="138">
        <f>'2024_АПП_забол_по ГИС ОМС'!W100</f>
        <v>275</v>
      </c>
      <c r="J43" s="139">
        <f t="shared" si="1"/>
        <v>100999</v>
      </c>
      <c r="K43" s="140">
        <f t="shared" si="2"/>
        <v>17463</v>
      </c>
      <c r="L43" s="141">
        <f t="shared" si="3"/>
        <v>40457</v>
      </c>
      <c r="M43" s="141">
        <f>ROUND(F43*$L$56,0)</f>
        <v>-2975</v>
      </c>
      <c r="N43" s="142"/>
      <c r="O43" s="143">
        <f t="shared" si="4"/>
        <v>98024</v>
      </c>
      <c r="P43" s="143">
        <f t="shared" si="5"/>
        <v>93832</v>
      </c>
      <c r="Q43" s="152"/>
      <c r="R43" s="143">
        <f t="shared" si="6"/>
        <v>3917</v>
      </c>
      <c r="S43" s="143">
        <f t="shared" si="7"/>
        <v>275</v>
      </c>
      <c r="T43" s="144">
        <f t="shared" si="8"/>
        <v>0.96926875122666745</v>
      </c>
      <c r="U43" s="144"/>
      <c r="V43" s="145">
        <f t="shared" si="9"/>
        <v>1</v>
      </c>
      <c r="W43" s="145">
        <f t="shared" si="9"/>
        <v>1</v>
      </c>
      <c r="X43" s="140">
        <f t="shared" si="10"/>
        <v>14488</v>
      </c>
      <c r="Y43" s="140">
        <f t="shared" si="11"/>
        <v>37482</v>
      </c>
      <c r="AA43" s="146"/>
      <c r="AB43" s="147"/>
      <c r="AC43" s="148"/>
    </row>
    <row r="44" spans="1:29" ht="16.5" customHeight="1" x14ac:dyDescent="0.25">
      <c r="A44" s="133" t="s">
        <v>238</v>
      </c>
      <c r="B44" s="134" t="s">
        <v>239</v>
      </c>
      <c r="C44" s="135">
        <v>0</v>
      </c>
      <c r="D44" s="136">
        <v>0</v>
      </c>
      <c r="E44" s="137">
        <f t="shared" si="0"/>
        <v>0</v>
      </c>
      <c r="F44" s="138">
        <v>0</v>
      </c>
      <c r="G44" s="138"/>
      <c r="H44" s="138">
        <v>0</v>
      </c>
      <c r="I44" s="138">
        <v>0</v>
      </c>
      <c r="J44" s="139">
        <f t="shared" si="1"/>
        <v>0</v>
      </c>
      <c r="K44" s="140">
        <f t="shared" si="2"/>
        <v>0</v>
      </c>
      <c r="L44" s="140">
        <f t="shared" si="3"/>
        <v>0</v>
      </c>
      <c r="M44" s="140"/>
      <c r="N44" s="142"/>
      <c r="O44" s="143">
        <f t="shared" si="4"/>
        <v>0</v>
      </c>
      <c r="P44" s="143">
        <f t="shared" si="5"/>
        <v>0</v>
      </c>
      <c r="Q44" s="152"/>
      <c r="R44" s="143">
        <f t="shared" si="6"/>
        <v>0</v>
      </c>
      <c r="S44" s="143">
        <f t="shared" si="7"/>
        <v>0</v>
      </c>
      <c r="T44" s="144"/>
      <c r="U44" s="144"/>
      <c r="V44" s="145"/>
      <c r="W44" s="145"/>
      <c r="X44" s="140">
        <f t="shared" si="10"/>
        <v>0</v>
      </c>
      <c r="Y44" s="140">
        <f t="shared" si="11"/>
        <v>0</v>
      </c>
      <c r="AA44" s="146"/>
      <c r="AB44" s="147"/>
      <c r="AC44" s="148"/>
    </row>
    <row r="45" spans="1:29" ht="26.25" customHeight="1" x14ac:dyDescent="0.25">
      <c r="A45" s="133" t="s">
        <v>240</v>
      </c>
      <c r="B45" s="134" t="s">
        <v>241</v>
      </c>
      <c r="C45" s="135">
        <v>611445</v>
      </c>
      <c r="D45" s="136">
        <v>337464</v>
      </c>
      <c r="E45" s="137">
        <f t="shared" si="0"/>
        <v>506196</v>
      </c>
      <c r="F45" s="138">
        <f>'2024_АПП_забол_по ГИС ОМС'!AB101-'АПП_забол_АНАЛИЗ_спец-ти'!H45-'АПП_забол_АНАЛИЗ_спец-ти'!I45</f>
        <v>577325</v>
      </c>
      <c r="G45" s="138"/>
      <c r="H45" s="138">
        <f>'2024_АПП_забол_по ГИС ОМС'!AB58+'2024_АПП_забол_по ГИС ОМС'!AB77</f>
        <v>19244</v>
      </c>
      <c r="I45" s="138">
        <f>'2024_АПП_забол_по ГИС ОМС'!AB100</f>
        <v>10865</v>
      </c>
      <c r="J45" s="139">
        <f t="shared" si="1"/>
        <v>607434</v>
      </c>
      <c r="K45" s="140">
        <f t="shared" si="2"/>
        <v>-4011</v>
      </c>
      <c r="L45" s="141">
        <f t="shared" si="3"/>
        <v>101238</v>
      </c>
      <c r="M45" s="156">
        <f>ROUND(F45*$L$56,0)+2</f>
        <v>-17740</v>
      </c>
      <c r="N45" s="142"/>
      <c r="O45" s="143">
        <f t="shared" si="4"/>
        <v>589694</v>
      </c>
      <c r="P45" s="143">
        <f t="shared" si="5"/>
        <v>559585</v>
      </c>
      <c r="Q45" s="152"/>
      <c r="R45" s="143">
        <f t="shared" si="6"/>
        <v>19244</v>
      </c>
      <c r="S45" s="143">
        <f t="shared" si="7"/>
        <v>10865</v>
      </c>
      <c r="T45" s="144">
        <f t="shared" si="8"/>
        <v>0.96927207378859392</v>
      </c>
      <c r="U45" s="144"/>
      <c r="V45" s="145">
        <f t="shared" si="9"/>
        <v>1</v>
      </c>
      <c r="W45" s="145">
        <f t="shared" si="9"/>
        <v>1</v>
      </c>
      <c r="X45" s="140">
        <f t="shared" si="10"/>
        <v>-21751</v>
      </c>
      <c r="Y45" s="140">
        <f t="shared" si="11"/>
        <v>83498</v>
      </c>
      <c r="AA45" s="146"/>
      <c r="AB45" s="147"/>
      <c r="AC45" s="148"/>
    </row>
    <row r="46" spans="1:29" ht="16.5" customHeight="1" x14ac:dyDescent="0.25">
      <c r="A46" s="133" t="s">
        <v>40</v>
      </c>
      <c r="B46" s="134" t="s">
        <v>242</v>
      </c>
      <c r="C46" s="135">
        <v>40753</v>
      </c>
      <c r="D46" s="136">
        <v>27626</v>
      </c>
      <c r="E46" s="137">
        <f t="shared" si="0"/>
        <v>41439</v>
      </c>
      <c r="F46" s="138">
        <f>'2024_АПП_забол_по ГИС ОМС'!X101-'АПП_забол_АНАЛИЗ_спец-ти'!H46-'АПП_забол_АНАЛИЗ_спец-ти'!I46</f>
        <v>45161</v>
      </c>
      <c r="G46" s="138"/>
      <c r="H46" s="138">
        <f>'2024_АПП_забол_по ГИС ОМС'!X58+'2024_АПП_забол_по ГИС ОМС'!X78</f>
        <v>768</v>
      </c>
      <c r="I46" s="138">
        <f>'2024_АПП_забол_по ГИС ОМС'!X100</f>
        <v>51</v>
      </c>
      <c r="J46" s="139">
        <f t="shared" si="1"/>
        <v>45980</v>
      </c>
      <c r="K46" s="140">
        <f t="shared" si="2"/>
        <v>5227</v>
      </c>
      <c r="L46" s="140">
        <f t="shared" si="3"/>
        <v>4541</v>
      </c>
      <c r="M46" s="140"/>
      <c r="N46" s="142"/>
      <c r="O46" s="143">
        <f t="shared" si="4"/>
        <v>45980</v>
      </c>
      <c r="P46" s="143">
        <f t="shared" si="5"/>
        <v>45161</v>
      </c>
      <c r="Q46" s="152"/>
      <c r="R46" s="143">
        <f t="shared" si="6"/>
        <v>768</v>
      </c>
      <c r="S46" s="143">
        <f t="shared" si="7"/>
        <v>51</v>
      </c>
      <c r="T46" s="144">
        <f t="shared" si="8"/>
        <v>1</v>
      </c>
      <c r="U46" s="144"/>
      <c r="V46" s="145">
        <f t="shared" si="9"/>
        <v>1</v>
      </c>
      <c r="W46" s="145">
        <f t="shared" si="9"/>
        <v>1</v>
      </c>
      <c r="X46" s="140">
        <f t="shared" si="10"/>
        <v>5227</v>
      </c>
      <c r="Y46" s="140">
        <f t="shared" si="11"/>
        <v>4541</v>
      </c>
      <c r="AA46" s="146"/>
      <c r="AB46" s="147"/>
      <c r="AC46" s="148"/>
    </row>
    <row r="47" spans="1:29" ht="16.5" customHeight="1" x14ac:dyDescent="0.25">
      <c r="A47" s="133" t="s">
        <v>243</v>
      </c>
      <c r="B47" s="134" t="s">
        <v>244</v>
      </c>
      <c r="C47" s="135">
        <v>0</v>
      </c>
      <c r="D47" s="136">
        <v>0</v>
      </c>
      <c r="E47" s="137">
        <f t="shared" si="0"/>
        <v>0</v>
      </c>
      <c r="F47" s="138">
        <v>0</v>
      </c>
      <c r="G47" s="138"/>
      <c r="H47" s="138">
        <v>0</v>
      </c>
      <c r="I47" s="138">
        <v>0</v>
      </c>
      <c r="J47" s="139">
        <f t="shared" si="1"/>
        <v>0</v>
      </c>
      <c r="K47" s="140">
        <f t="shared" si="2"/>
        <v>0</v>
      </c>
      <c r="L47" s="140">
        <f t="shared" si="3"/>
        <v>0</v>
      </c>
      <c r="M47" s="140"/>
      <c r="N47" s="142"/>
      <c r="O47" s="143">
        <f t="shared" si="4"/>
        <v>0</v>
      </c>
      <c r="P47" s="143">
        <f t="shared" si="5"/>
        <v>0</v>
      </c>
      <c r="Q47" s="143"/>
      <c r="R47" s="143">
        <f t="shared" si="6"/>
        <v>0</v>
      </c>
      <c r="S47" s="143">
        <f t="shared" si="7"/>
        <v>0</v>
      </c>
      <c r="T47" s="144"/>
      <c r="U47" s="144"/>
      <c r="V47" s="145"/>
      <c r="W47" s="145"/>
      <c r="X47" s="140">
        <f t="shared" si="10"/>
        <v>0</v>
      </c>
      <c r="Y47" s="140">
        <f t="shared" si="11"/>
        <v>0</v>
      </c>
      <c r="AA47" s="146"/>
      <c r="AB47" s="147"/>
      <c r="AC47" s="148"/>
    </row>
    <row r="48" spans="1:29" ht="27" customHeight="1" x14ac:dyDescent="0.25">
      <c r="A48" s="133" t="s">
        <v>245</v>
      </c>
      <c r="B48" s="134" t="s">
        <v>246</v>
      </c>
      <c r="C48" s="135">
        <v>0</v>
      </c>
      <c r="D48" s="136">
        <v>0</v>
      </c>
      <c r="E48" s="137">
        <f t="shared" si="0"/>
        <v>0</v>
      </c>
      <c r="F48" s="138">
        <v>0</v>
      </c>
      <c r="G48" s="138"/>
      <c r="H48" s="138">
        <v>0</v>
      </c>
      <c r="I48" s="138">
        <v>0</v>
      </c>
      <c r="J48" s="139">
        <f t="shared" si="1"/>
        <v>0</v>
      </c>
      <c r="K48" s="140">
        <f t="shared" si="2"/>
        <v>0</v>
      </c>
      <c r="L48" s="140">
        <f t="shared" si="3"/>
        <v>0</v>
      </c>
      <c r="M48" s="140"/>
      <c r="N48" s="142"/>
      <c r="O48" s="143">
        <f t="shared" si="4"/>
        <v>0</v>
      </c>
      <c r="P48" s="143">
        <f t="shared" si="5"/>
        <v>0</v>
      </c>
      <c r="Q48" s="143"/>
      <c r="R48" s="143">
        <f t="shared" si="6"/>
        <v>0</v>
      </c>
      <c r="S48" s="143">
        <f t="shared" si="7"/>
        <v>0</v>
      </c>
      <c r="T48" s="144"/>
      <c r="U48" s="144"/>
      <c r="V48" s="145"/>
      <c r="W48" s="145"/>
      <c r="X48" s="140">
        <f t="shared" si="10"/>
        <v>0</v>
      </c>
      <c r="Y48" s="140">
        <f t="shared" si="11"/>
        <v>0</v>
      </c>
      <c r="AA48" s="146"/>
      <c r="AB48" s="147"/>
      <c r="AC48" s="148"/>
    </row>
    <row r="49" spans="1:29" ht="16.5" customHeight="1" x14ac:dyDescent="0.25">
      <c r="A49" s="133" t="s">
        <v>247</v>
      </c>
      <c r="B49" s="134" t="s">
        <v>248</v>
      </c>
      <c r="C49" s="135">
        <v>0</v>
      </c>
      <c r="D49" s="136">
        <v>0</v>
      </c>
      <c r="E49" s="137">
        <f t="shared" si="0"/>
        <v>0</v>
      </c>
      <c r="F49" s="138">
        <v>0</v>
      </c>
      <c r="G49" s="138"/>
      <c r="H49" s="138">
        <v>0</v>
      </c>
      <c r="I49" s="138">
        <v>0</v>
      </c>
      <c r="J49" s="139">
        <f t="shared" si="1"/>
        <v>0</v>
      </c>
      <c r="K49" s="140">
        <f t="shared" si="2"/>
        <v>0</v>
      </c>
      <c r="L49" s="140">
        <f t="shared" si="3"/>
        <v>0</v>
      </c>
      <c r="M49" s="140"/>
      <c r="N49" s="142"/>
      <c r="O49" s="143">
        <f t="shared" si="4"/>
        <v>0</v>
      </c>
      <c r="P49" s="143">
        <f t="shared" si="5"/>
        <v>0</v>
      </c>
      <c r="Q49" s="143"/>
      <c r="R49" s="143">
        <f t="shared" si="6"/>
        <v>0</v>
      </c>
      <c r="S49" s="143">
        <f t="shared" si="7"/>
        <v>0</v>
      </c>
      <c r="T49" s="144"/>
      <c r="U49" s="144"/>
      <c r="V49" s="145"/>
      <c r="W49" s="145"/>
      <c r="X49" s="140">
        <f t="shared" si="10"/>
        <v>0</v>
      </c>
      <c r="Y49" s="140">
        <f t="shared" si="11"/>
        <v>0</v>
      </c>
      <c r="AA49" s="146"/>
      <c r="AB49" s="147"/>
      <c r="AC49" s="148"/>
    </row>
    <row r="50" spans="1:29" ht="41.25" customHeight="1" x14ac:dyDescent="0.25">
      <c r="A50" s="133" t="s">
        <v>249</v>
      </c>
      <c r="B50" s="134" t="s">
        <v>250</v>
      </c>
      <c r="C50" s="157" t="s">
        <v>251</v>
      </c>
      <c r="D50" s="158" t="s">
        <v>251</v>
      </c>
      <c r="E50" s="159" t="s">
        <v>251</v>
      </c>
      <c r="F50" s="160" t="s">
        <v>251</v>
      </c>
      <c r="G50" s="160"/>
      <c r="H50" s="160" t="s">
        <v>251</v>
      </c>
      <c r="I50" s="160" t="s">
        <v>251</v>
      </c>
      <c r="J50" s="161" t="s">
        <v>251</v>
      </c>
      <c r="K50" s="162" t="s">
        <v>251</v>
      </c>
      <c r="L50" s="162" t="s">
        <v>251</v>
      </c>
      <c r="M50" s="162"/>
      <c r="N50" s="122"/>
      <c r="O50" s="163" t="s">
        <v>251</v>
      </c>
      <c r="P50" s="163" t="s">
        <v>251</v>
      </c>
      <c r="Q50" s="163"/>
      <c r="R50" s="163" t="str">
        <f t="shared" ref="R50" si="13">H50</f>
        <v>x</v>
      </c>
      <c r="S50" s="163" t="str">
        <f t="shared" si="7"/>
        <v>x</v>
      </c>
      <c r="T50" s="144" t="s">
        <v>251</v>
      </c>
      <c r="U50" s="144"/>
      <c r="V50" s="145" t="s">
        <v>251</v>
      </c>
      <c r="W50" s="145" t="s">
        <v>251</v>
      </c>
      <c r="X50" s="162" t="s">
        <v>251</v>
      </c>
      <c r="Y50" s="162" t="s">
        <v>251</v>
      </c>
      <c r="AA50" s="146"/>
      <c r="AB50" s="147"/>
      <c r="AC50" s="148"/>
    </row>
    <row r="51" spans="1:29" ht="30.75" customHeight="1" x14ac:dyDescent="0.25">
      <c r="A51" s="151" t="s">
        <v>252</v>
      </c>
      <c r="B51" s="164" t="s">
        <v>253</v>
      </c>
      <c r="C51" s="165">
        <f>SUM(C9:C49)-C14-C26</f>
        <v>2223656</v>
      </c>
      <c r="D51" s="165">
        <f t="shared" ref="D51:E51" si="14">SUM(D9:D49)-D14-D26</f>
        <v>1194719</v>
      </c>
      <c r="E51" s="165">
        <f t="shared" si="14"/>
        <v>1792083</v>
      </c>
      <c r="F51" s="165">
        <f>SUM(F9:F49)-F14-F26</f>
        <v>2139653</v>
      </c>
      <c r="G51" s="165">
        <f>SUM(G9:G49)-G14-G26</f>
        <v>5342</v>
      </c>
      <c r="H51" s="165">
        <f>SUM(H9:H49)-H14-H26</f>
        <v>100781</v>
      </c>
      <c r="I51" s="165">
        <f>SUM(I9:I49)-I14-I26</f>
        <v>18724</v>
      </c>
      <c r="J51" s="166">
        <f>SUM(J9:J49)-J14-J26</f>
        <v>2259158</v>
      </c>
      <c r="K51" s="166">
        <f t="shared" ref="K51:N51" si="15">SUM(K9:K49)-K14-K26</f>
        <v>35502</v>
      </c>
      <c r="L51" s="166">
        <f t="shared" si="15"/>
        <v>467075</v>
      </c>
      <c r="M51" s="166">
        <f t="shared" si="15"/>
        <v>-58969</v>
      </c>
      <c r="N51" s="166">
        <f t="shared" si="15"/>
        <v>-604</v>
      </c>
      <c r="O51" s="166">
        <f>SUM(O9:O49)-O14-O26</f>
        <v>2200189</v>
      </c>
      <c r="P51" s="166">
        <f>SUM(P9:P49)-P14-P26</f>
        <v>2081288</v>
      </c>
      <c r="Q51" s="166">
        <f>SUM(Q9:Q49)-Q14-Q26</f>
        <v>4548</v>
      </c>
      <c r="R51" s="166">
        <f t="shared" ref="R51:S51" si="16">SUM(R9:R49)-R14-R26</f>
        <v>100177</v>
      </c>
      <c r="S51" s="166">
        <f t="shared" si="16"/>
        <v>18724</v>
      </c>
      <c r="T51" s="167">
        <f t="shared" ref="T51" si="17">P51/F51</f>
        <v>0.97272221243351142</v>
      </c>
      <c r="U51" s="167"/>
      <c r="V51" s="168">
        <f>R51/H51</f>
        <v>0.99400680683859066</v>
      </c>
      <c r="W51" s="168">
        <f t="shared" ref="W51" si="18">S51/I51</f>
        <v>1</v>
      </c>
      <c r="X51" s="166">
        <f t="shared" ref="X51:Y51" si="19">SUM(X9:X49)-X14-X26</f>
        <v>-23467</v>
      </c>
      <c r="Y51" s="166">
        <f t="shared" si="19"/>
        <v>408106</v>
      </c>
      <c r="AA51" s="146"/>
      <c r="AB51" s="147"/>
      <c r="AC51" s="148"/>
    </row>
    <row r="52" spans="1:29" hidden="1" x14ac:dyDescent="0.25">
      <c r="A52" s="169" t="s">
        <v>254</v>
      </c>
      <c r="B52" s="170" t="s">
        <v>255</v>
      </c>
      <c r="C52" s="171">
        <v>228675</v>
      </c>
      <c r="F52" s="172">
        <v>7387762.2199999997</v>
      </c>
      <c r="G52" s="172"/>
      <c r="H52" s="172"/>
      <c r="I52" s="171">
        <v>115927</v>
      </c>
      <c r="J52" s="171">
        <v>1005217</v>
      </c>
    </row>
    <row r="53" spans="1:29" x14ac:dyDescent="0.25">
      <c r="F53" s="173"/>
      <c r="G53" s="173"/>
      <c r="H53" s="173">
        <f>H51-'2024_АПП_забол_по ГИС ОМС'!AC58-'2024_АПП_забол_по ГИС ОМС'!AC77</f>
        <v>0</v>
      </c>
      <c r="I53" s="173">
        <f>I51-'2024_АПП_забол_по ГИС ОМС'!AC100</f>
        <v>0</v>
      </c>
      <c r="J53" s="173">
        <f>J51-'2024_АПП_забол_по ГИС ОМС'!AC101</f>
        <v>0</v>
      </c>
      <c r="O53" s="174">
        <f>2200189</f>
        <v>2200189</v>
      </c>
      <c r="S53" s="118"/>
      <c r="T53" s="118"/>
      <c r="U53" s="118"/>
      <c r="V53" s="118"/>
      <c r="W53" s="118"/>
    </row>
    <row r="54" spans="1:29" x14ac:dyDescent="0.25">
      <c r="A54" s="113" t="s">
        <v>256</v>
      </c>
      <c r="E54" s="148"/>
      <c r="F54" s="175"/>
      <c r="G54" s="175"/>
      <c r="H54" s="175"/>
      <c r="K54" s="176"/>
      <c r="L54" s="174">
        <f>F9+F18+F21+F28+F30+F35+F37+F40+F45+F43</f>
        <v>1873429</v>
      </c>
      <c r="M54" s="174"/>
      <c r="N54" s="174"/>
      <c r="O54" s="177">
        <f>'2024_АПП_забол_ПРОЕКТ ТП'!AC104</f>
        <v>2200189</v>
      </c>
      <c r="P54" s="178">
        <f>O53-O51</f>
        <v>0</v>
      </c>
      <c r="Q54" s="178"/>
      <c r="R54" s="178"/>
      <c r="S54" s="178"/>
      <c r="T54" s="178"/>
      <c r="U54" s="178"/>
      <c r="V54" s="178"/>
      <c r="W54" s="178"/>
      <c r="X54" s="148"/>
    </row>
    <row r="55" spans="1:29" x14ac:dyDescent="0.25">
      <c r="A55" s="113" t="s">
        <v>257</v>
      </c>
      <c r="F55" s="173"/>
      <c r="G55" s="173"/>
      <c r="H55" s="173"/>
      <c r="I55" s="173"/>
      <c r="J55" s="173"/>
      <c r="L55" s="174">
        <f>-E59+604+794</f>
        <v>-57571.465100000147</v>
      </c>
      <c r="M55" s="174"/>
      <c r="N55" s="174"/>
      <c r="O55" s="177">
        <f>O51-O54</f>
        <v>0</v>
      </c>
      <c r="P55" s="178"/>
      <c r="Q55" s="178"/>
      <c r="R55" s="178"/>
      <c r="S55" s="178"/>
      <c r="T55" s="178"/>
      <c r="U55" s="178"/>
      <c r="V55" s="178"/>
      <c r="W55" s="178"/>
    </row>
    <row r="56" spans="1:29" ht="15.75" x14ac:dyDescent="0.25">
      <c r="A56" s="225" t="s">
        <v>258</v>
      </c>
      <c r="B56" s="226"/>
      <c r="C56" s="226"/>
      <c r="D56" s="227"/>
      <c r="E56" s="179">
        <f>'2024_АПП_забол_ПРОЕКТ ТП'!AC102</f>
        <v>1230737</v>
      </c>
      <c r="L56" s="113">
        <f>L55/L54</f>
        <v>-3.0730529472961156E-2</v>
      </c>
      <c r="S56" s="118"/>
      <c r="T56" s="118"/>
      <c r="U56" s="118"/>
      <c r="V56" s="118"/>
      <c r="W56" s="118"/>
    </row>
    <row r="57" spans="1:29" ht="15.75" x14ac:dyDescent="0.25">
      <c r="A57" s="225" t="s">
        <v>259</v>
      </c>
      <c r="B57" s="226"/>
      <c r="C57" s="226"/>
      <c r="D57" s="227"/>
      <c r="E57" s="180">
        <f>'2024_АПП_забол_ПРОЕКТ ТП'!AC103</f>
        <v>1.7877000000000001</v>
      </c>
      <c r="S57" s="118"/>
      <c r="T57" s="118"/>
      <c r="U57" s="118"/>
      <c r="V57" s="118"/>
      <c r="W57" s="118"/>
    </row>
    <row r="58" spans="1:29" ht="15.75" x14ac:dyDescent="0.25">
      <c r="A58" s="222" t="s">
        <v>260</v>
      </c>
      <c r="B58" s="223"/>
      <c r="C58" s="223"/>
      <c r="D58" s="224"/>
      <c r="E58" s="179">
        <f>E56*E57</f>
        <v>2200188.5348999999</v>
      </c>
    </row>
    <row r="59" spans="1:29" ht="15.75" x14ac:dyDescent="0.25">
      <c r="A59" s="225" t="s">
        <v>140</v>
      </c>
      <c r="B59" s="226"/>
      <c r="C59" s="226"/>
      <c r="D59" s="227"/>
      <c r="E59" s="179">
        <f>J51-E58</f>
        <v>58969.465100000147</v>
      </c>
    </row>
  </sheetData>
  <mergeCells count="25">
    <mergeCell ref="R2:S2"/>
    <mergeCell ref="A2:K2"/>
    <mergeCell ref="A4:A7"/>
    <mergeCell ref="B4:B7"/>
    <mergeCell ref="C4:J4"/>
    <mergeCell ref="C5:C7"/>
    <mergeCell ref="F5:J5"/>
    <mergeCell ref="D6:D7"/>
    <mergeCell ref="E6:E7"/>
    <mergeCell ref="F6:F7"/>
    <mergeCell ref="H6:H7"/>
    <mergeCell ref="Y6:Y7"/>
    <mergeCell ref="A56:D56"/>
    <mergeCell ref="A57:D57"/>
    <mergeCell ref="I6:I7"/>
    <mergeCell ref="J6:J7"/>
    <mergeCell ref="K6:K7"/>
    <mergeCell ref="L6:L7"/>
    <mergeCell ref="M6:M7"/>
    <mergeCell ref="O6:O7"/>
    <mergeCell ref="A58:D58"/>
    <mergeCell ref="A59:D59"/>
    <mergeCell ref="P6:S6"/>
    <mergeCell ref="T6:W6"/>
    <mergeCell ref="X6:X7"/>
  </mergeCells>
  <conditionalFormatting sqref="L9:N50">
    <cfRule type="cellIs" dxfId="54" priority="5" operator="lessThan">
      <formula>0</formula>
    </cfRule>
  </conditionalFormatting>
  <conditionalFormatting sqref="X9:X50">
    <cfRule type="cellIs" dxfId="53" priority="4" operator="lessThan">
      <formula>0</formula>
    </cfRule>
  </conditionalFormatting>
  <conditionalFormatting sqref="Y9:Y50">
    <cfRule type="cellIs" dxfId="52" priority="3" operator="lessThan">
      <formula>0</formula>
    </cfRule>
  </conditionalFormatting>
  <conditionalFormatting sqref="K9:K49">
    <cfRule type="cellIs" dxfId="51" priority="2" operator="lessThan">
      <formula>0</formula>
    </cfRule>
  </conditionalFormatting>
  <conditionalFormatting sqref="AC9:AC51">
    <cfRule type="cellIs" dxfId="50" priority="1" operator="greaterThan">
      <formula>0</formula>
    </cfRule>
  </conditionalFormatting>
  <pageMargins left="0.51181102362204722" right="0" top="0" bottom="0" header="0" footer="0"/>
  <pageSetup paperSize="8" scale="78" fitToWidth="2" orientation="landscape" r:id="rId1"/>
  <headerFooter>
    <oddFooter>&amp;L&amp;6&amp;Z&amp;F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Y117"/>
  <sheetViews>
    <sheetView view="pageBreakPreview" zoomScale="60" zoomScaleNormal="60" workbookViewId="0">
      <pane xSplit="3" ySplit="13" topLeftCell="O83" activePane="bottomRight" state="frozen"/>
      <selection activeCell="B87" sqref="B87"/>
      <selection pane="topRight" activeCell="B87" sqref="B87"/>
      <selection pane="bottomLeft" activeCell="B87" sqref="B87"/>
      <selection pane="bottomRight" activeCell="AA4" sqref="AA4"/>
    </sheetView>
  </sheetViews>
  <sheetFormatPr defaultRowHeight="12.75" x14ac:dyDescent="0.2"/>
  <cols>
    <col min="1" max="1" width="5" style="1" customWidth="1"/>
    <col min="2" max="2" width="77" style="1" customWidth="1"/>
    <col min="3" max="3" width="14.28515625" style="1" customWidth="1"/>
    <col min="4" max="4" width="12" style="1" bestFit="1" customWidth="1"/>
    <col min="5" max="5" width="12.28515625" style="1" bestFit="1" customWidth="1"/>
    <col min="6" max="6" width="12" style="1" bestFit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9.85546875" style="1" bestFit="1" customWidth="1"/>
    <col min="13" max="13" width="22.42578125" style="1" customWidth="1"/>
    <col min="14" max="14" width="13.42578125" style="1" customWidth="1"/>
    <col min="15" max="15" width="13.7109375" style="1" bestFit="1" customWidth="1"/>
    <col min="16" max="16" width="14" style="1" customWidth="1"/>
    <col min="17" max="17" width="16.42578125" style="1" customWidth="1"/>
    <col min="18" max="18" width="12" style="1" bestFit="1" customWidth="1"/>
    <col min="19" max="19" width="15.140625" style="1" bestFit="1" customWidth="1"/>
    <col min="20" max="20" width="13.7109375" style="1" bestFit="1" customWidth="1"/>
    <col min="21" max="21" width="13.7109375" style="1" customWidth="1"/>
    <col min="22" max="22" width="12" style="1" bestFit="1" customWidth="1"/>
    <col min="23" max="23" width="13.7109375" style="1" bestFit="1" customWidth="1"/>
    <col min="24" max="24" width="14.140625" style="1" customWidth="1"/>
    <col min="25" max="25" width="13" style="1" customWidth="1"/>
    <col min="26" max="26" width="10.85546875" style="1" bestFit="1" customWidth="1"/>
    <col min="27" max="27" width="17" style="1" customWidth="1"/>
    <col min="28" max="28" width="18" style="4" customWidth="1"/>
    <col min="29" max="29" width="19.7109375" style="1" customWidth="1"/>
    <col min="30" max="30" width="18.5703125" style="4" customWidth="1"/>
    <col min="31" max="31" width="21.42578125" style="4" customWidth="1"/>
    <col min="32" max="32" width="18.5703125" style="1" hidden="1" customWidth="1"/>
    <col min="33" max="33" width="1.7109375" style="1" customWidth="1"/>
    <col min="34" max="34" width="19.140625" style="1" hidden="1" customWidth="1"/>
    <col min="35" max="35" width="1.7109375" style="1" hidden="1" customWidth="1"/>
    <col min="36" max="36" width="24.42578125" style="1" customWidth="1"/>
    <col min="37" max="38" width="16.5703125" style="1" customWidth="1"/>
    <col min="39" max="39" width="23.28515625" style="1" customWidth="1"/>
    <col min="40" max="40" width="28" style="1" customWidth="1"/>
    <col min="41" max="41" width="2.140625" style="5" customWidth="1"/>
    <col min="42" max="42" width="19.7109375" style="1" hidden="1" customWidth="1"/>
    <col min="43" max="43" width="28.140625" style="1" hidden="1" customWidth="1"/>
    <col min="44" max="44" width="3.5703125" style="5" hidden="1" customWidth="1"/>
    <col min="45" max="46" width="17.140625" style="1" customWidth="1"/>
    <col min="47" max="47" width="20.85546875" style="1" customWidth="1"/>
    <col min="48" max="48" width="17.28515625" style="1" customWidth="1"/>
    <col min="49" max="49" width="23.42578125" style="1" customWidth="1"/>
    <col min="50" max="50" width="34.85546875" style="1" customWidth="1"/>
    <col min="51" max="51" width="13.42578125" style="1" bestFit="1" customWidth="1"/>
    <col min="52" max="140" width="9.140625" style="1"/>
    <col min="141" max="141" width="3.5703125" style="1" customWidth="1"/>
    <col min="142" max="142" width="37.7109375" style="1" customWidth="1"/>
    <col min="143" max="143" width="12.5703125" style="1" customWidth="1"/>
    <col min="144" max="146" width="9.5703125" style="1" bestFit="1" customWidth="1"/>
    <col min="147" max="147" width="10.5703125" style="1" bestFit="1" customWidth="1"/>
    <col min="148" max="148" width="9.5703125" style="1" bestFit="1" customWidth="1"/>
    <col min="149" max="149" width="10.5703125" style="1" bestFit="1" customWidth="1"/>
    <col min="150" max="150" width="12.28515625" style="1" customWidth="1"/>
    <col min="151" max="151" width="10.5703125" style="1" bestFit="1" customWidth="1"/>
    <col min="152" max="152" width="10.140625" style="1" customWidth="1"/>
    <col min="153" max="153" width="9.5703125" style="1" bestFit="1" customWidth="1"/>
    <col min="154" max="154" width="0" style="1" hidden="1" customWidth="1"/>
    <col min="155" max="156" width="10.5703125" style="1" bestFit="1" customWidth="1"/>
    <col min="157" max="157" width="9.5703125" style="1" bestFit="1" customWidth="1"/>
    <col min="158" max="158" width="12.140625" style="1" bestFit="1" customWidth="1"/>
    <col min="159" max="159" width="9.5703125" style="1" bestFit="1" customWidth="1"/>
    <col min="160" max="160" width="12.140625" style="1" bestFit="1" customWidth="1"/>
    <col min="161" max="162" width="10.5703125" style="1" bestFit="1" customWidth="1"/>
    <col min="163" max="163" width="10.5703125" style="1" customWidth="1"/>
    <col min="164" max="164" width="10.5703125" style="1" bestFit="1" customWidth="1"/>
    <col min="165" max="165" width="0" style="1" hidden="1" customWidth="1"/>
    <col min="166" max="166" width="10.5703125" style="1" bestFit="1" customWidth="1"/>
    <col min="167" max="168" width="9.5703125" style="1" bestFit="1" customWidth="1"/>
    <col min="169" max="169" width="13.140625" style="1" bestFit="1" customWidth="1"/>
    <col min="170" max="170" width="15.140625" style="1" customWidth="1"/>
    <col min="171" max="171" width="0" style="1" hidden="1" customWidth="1"/>
    <col min="172" max="172" width="13.5703125" style="1" customWidth="1"/>
    <col min="173" max="173" width="16.7109375" style="1" customWidth="1"/>
    <col min="174" max="396" width="9.140625" style="1"/>
    <col min="397" max="397" width="3.5703125" style="1" customWidth="1"/>
    <col min="398" max="398" width="37.7109375" style="1" customWidth="1"/>
    <col min="399" max="399" width="12.5703125" style="1" customWidth="1"/>
    <col min="400" max="402" width="9.5703125" style="1" bestFit="1" customWidth="1"/>
    <col min="403" max="403" width="10.5703125" style="1" bestFit="1" customWidth="1"/>
    <col min="404" max="404" width="9.5703125" style="1" bestFit="1" customWidth="1"/>
    <col min="405" max="405" width="10.5703125" style="1" bestFit="1" customWidth="1"/>
    <col min="406" max="406" width="12.28515625" style="1" customWidth="1"/>
    <col min="407" max="407" width="10.5703125" style="1" bestFit="1" customWidth="1"/>
    <col min="408" max="408" width="10.140625" style="1" customWidth="1"/>
    <col min="409" max="409" width="9.5703125" style="1" bestFit="1" customWidth="1"/>
    <col min="410" max="410" width="0" style="1" hidden="1" customWidth="1"/>
    <col min="411" max="412" width="10.5703125" style="1" bestFit="1" customWidth="1"/>
    <col min="413" max="413" width="9.5703125" style="1" bestFit="1" customWidth="1"/>
    <col min="414" max="414" width="12.140625" style="1" bestFit="1" customWidth="1"/>
    <col min="415" max="415" width="9.5703125" style="1" bestFit="1" customWidth="1"/>
    <col min="416" max="416" width="12.140625" style="1" bestFit="1" customWidth="1"/>
    <col min="417" max="418" width="10.5703125" style="1" bestFit="1" customWidth="1"/>
    <col min="419" max="419" width="10.5703125" style="1" customWidth="1"/>
    <col min="420" max="420" width="10.5703125" style="1" bestFit="1" customWidth="1"/>
    <col min="421" max="421" width="0" style="1" hidden="1" customWidth="1"/>
    <col min="422" max="422" width="10.5703125" style="1" bestFit="1" customWidth="1"/>
    <col min="423" max="424" width="9.5703125" style="1" bestFit="1" customWidth="1"/>
    <col min="425" max="425" width="13.140625" style="1" bestFit="1" customWidth="1"/>
    <col min="426" max="426" width="15.140625" style="1" customWidth="1"/>
    <col min="427" max="427" width="0" style="1" hidden="1" customWidth="1"/>
    <col min="428" max="428" width="13.5703125" style="1" customWidth="1"/>
    <col min="429" max="429" width="16.7109375" style="1" customWidth="1"/>
    <col min="430" max="652" width="9.140625" style="1"/>
    <col min="653" max="653" width="3.5703125" style="1" customWidth="1"/>
    <col min="654" max="654" width="37.7109375" style="1" customWidth="1"/>
    <col min="655" max="655" width="12.5703125" style="1" customWidth="1"/>
    <col min="656" max="658" width="9.5703125" style="1" bestFit="1" customWidth="1"/>
    <col min="659" max="659" width="10.5703125" style="1" bestFit="1" customWidth="1"/>
    <col min="660" max="660" width="9.5703125" style="1" bestFit="1" customWidth="1"/>
    <col min="661" max="661" width="10.5703125" style="1" bestFit="1" customWidth="1"/>
    <col min="662" max="662" width="12.28515625" style="1" customWidth="1"/>
    <col min="663" max="663" width="10.5703125" style="1" bestFit="1" customWidth="1"/>
    <col min="664" max="664" width="10.140625" style="1" customWidth="1"/>
    <col min="665" max="665" width="9.5703125" style="1" bestFit="1" customWidth="1"/>
    <col min="666" max="666" width="0" style="1" hidden="1" customWidth="1"/>
    <col min="667" max="668" width="10.5703125" style="1" bestFit="1" customWidth="1"/>
    <col min="669" max="669" width="9.5703125" style="1" bestFit="1" customWidth="1"/>
    <col min="670" max="670" width="12.140625" style="1" bestFit="1" customWidth="1"/>
    <col min="671" max="671" width="9.5703125" style="1" bestFit="1" customWidth="1"/>
    <col min="672" max="672" width="12.140625" style="1" bestFit="1" customWidth="1"/>
    <col min="673" max="674" width="10.5703125" style="1" bestFit="1" customWidth="1"/>
    <col min="675" max="675" width="10.5703125" style="1" customWidth="1"/>
    <col min="676" max="676" width="10.5703125" style="1" bestFit="1" customWidth="1"/>
    <col min="677" max="677" width="0" style="1" hidden="1" customWidth="1"/>
    <col min="678" max="678" width="10.5703125" style="1" bestFit="1" customWidth="1"/>
    <col min="679" max="680" width="9.5703125" style="1" bestFit="1" customWidth="1"/>
    <col min="681" max="681" width="13.140625" style="1" bestFit="1" customWidth="1"/>
    <col min="682" max="682" width="15.140625" style="1" customWidth="1"/>
    <col min="683" max="683" width="0" style="1" hidden="1" customWidth="1"/>
    <col min="684" max="684" width="13.5703125" style="1" customWidth="1"/>
    <col min="685" max="685" width="16.7109375" style="1" customWidth="1"/>
    <col min="686" max="908" width="9.140625" style="1"/>
    <col min="909" max="909" width="3.5703125" style="1" customWidth="1"/>
    <col min="910" max="910" width="37.7109375" style="1" customWidth="1"/>
    <col min="911" max="911" width="12.5703125" style="1" customWidth="1"/>
    <col min="912" max="914" width="9.5703125" style="1" bestFit="1" customWidth="1"/>
    <col min="915" max="915" width="10.5703125" style="1" bestFit="1" customWidth="1"/>
    <col min="916" max="916" width="9.5703125" style="1" bestFit="1" customWidth="1"/>
    <col min="917" max="917" width="10.5703125" style="1" bestFit="1" customWidth="1"/>
    <col min="918" max="918" width="12.28515625" style="1" customWidth="1"/>
    <col min="919" max="919" width="10.5703125" style="1" bestFit="1" customWidth="1"/>
    <col min="920" max="920" width="10.140625" style="1" customWidth="1"/>
    <col min="921" max="921" width="9.5703125" style="1" bestFit="1" customWidth="1"/>
    <col min="922" max="922" width="0" style="1" hidden="1" customWidth="1"/>
    <col min="923" max="924" width="10.5703125" style="1" bestFit="1" customWidth="1"/>
    <col min="925" max="925" width="9.5703125" style="1" bestFit="1" customWidth="1"/>
    <col min="926" max="926" width="12.140625" style="1" bestFit="1" customWidth="1"/>
    <col min="927" max="927" width="9.5703125" style="1" bestFit="1" customWidth="1"/>
    <col min="928" max="928" width="12.140625" style="1" bestFit="1" customWidth="1"/>
    <col min="929" max="930" width="10.5703125" style="1" bestFit="1" customWidth="1"/>
    <col min="931" max="931" width="10.5703125" style="1" customWidth="1"/>
    <col min="932" max="932" width="10.5703125" style="1" bestFit="1" customWidth="1"/>
    <col min="933" max="933" width="0" style="1" hidden="1" customWidth="1"/>
    <col min="934" max="934" width="10.5703125" style="1" bestFit="1" customWidth="1"/>
    <col min="935" max="936" width="9.5703125" style="1" bestFit="1" customWidth="1"/>
    <col min="937" max="937" width="13.140625" style="1" bestFit="1" customWidth="1"/>
    <col min="938" max="938" width="15.140625" style="1" customWidth="1"/>
    <col min="939" max="939" width="0" style="1" hidden="1" customWidth="1"/>
    <col min="940" max="940" width="13.5703125" style="1" customWidth="1"/>
    <col min="941" max="941" width="16.7109375" style="1" customWidth="1"/>
    <col min="942" max="1164" width="9.140625" style="1"/>
    <col min="1165" max="1165" width="3.5703125" style="1" customWidth="1"/>
    <col min="1166" max="1166" width="37.7109375" style="1" customWidth="1"/>
    <col min="1167" max="1167" width="12.5703125" style="1" customWidth="1"/>
    <col min="1168" max="1170" width="9.5703125" style="1" bestFit="1" customWidth="1"/>
    <col min="1171" max="1171" width="10.5703125" style="1" bestFit="1" customWidth="1"/>
    <col min="1172" max="1172" width="9.5703125" style="1" bestFit="1" customWidth="1"/>
    <col min="1173" max="1173" width="10.5703125" style="1" bestFit="1" customWidth="1"/>
    <col min="1174" max="1174" width="12.28515625" style="1" customWidth="1"/>
    <col min="1175" max="1175" width="10.5703125" style="1" bestFit="1" customWidth="1"/>
    <col min="1176" max="1176" width="10.140625" style="1" customWidth="1"/>
    <col min="1177" max="1177" width="9.5703125" style="1" bestFit="1" customWidth="1"/>
    <col min="1178" max="1178" width="0" style="1" hidden="1" customWidth="1"/>
    <col min="1179" max="1180" width="10.5703125" style="1" bestFit="1" customWidth="1"/>
    <col min="1181" max="1181" width="9.5703125" style="1" bestFit="1" customWidth="1"/>
    <col min="1182" max="1182" width="12.140625" style="1" bestFit="1" customWidth="1"/>
    <col min="1183" max="1183" width="9.5703125" style="1" bestFit="1" customWidth="1"/>
    <col min="1184" max="1184" width="12.140625" style="1" bestFit="1" customWidth="1"/>
    <col min="1185" max="1186" width="10.5703125" style="1" bestFit="1" customWidth="1"/>
    <col min="1187" max="1187" width="10.5703125" style="1" customWidth="1"/>
    <col min="1188" max="1188" width="10.5703125" style="1" bestFit="1" customWidth="1"/>
    <col min="1189" max="1189" width="0" style="1" hidden="1" customWidth="1"/>
    <col min="1190" max="1190" width="10.5703125" style="1" bestFit="1" customWidth="1"/>
    <col min="1191" max="1192" width="9.5703125" style="1" bestFit="1" customWidth="1"/>
    <col min="1193" max="1193" width="13.140625" style="1" bestFit="1" customWidth="1"/>
    <col min="1194" max="1194" width="15.140625" style="1" customWidth="1"/>
    <col min="1195" max="1195" width="0" style="1" hidden="1" customWidth="1"/>
    <col min="1196" max="1196" width="13.5703125" style="1" customWidth="1"/>
    <col min="1197" max="1197" width="16.7109375" style="1" customWidth="1"/>
    <col min="1198" max="1420" width="9.140625" style="1"/>
    <col min="1421" max="1421" width="3.5703125" style="1" customWidth="1"/>
    <col min="1422" max="1422" width="37.7109375" style="1" customWidth="1"/>
    <col min="1423" max="1423" width="12.5703125" style="1" customWidth="1"/>
    <col min="1424" max="1426" width="9.5703125" style="1" bestFit="1" customWidth="1"/>
    <col min="1427" max="1427" width="10.5703125" style="1" bestFit="1" customWidth="1"/>
    <col min="1428" max="1428" width="9.5703125" style="1" bestFit="1" customWidth="1"/>
    <col min="1429" max="1429" width="10.5703125" style="1" bestFit="1" customWidth="1"/>
    <col min="1430" max="1430" width="12.28515625" style="1" customWidth="1"/>
    <col min="1431" max="1431" width="10.5703125" style="1" bestFit="1" customWidth="1"/>
    <col min="1432" max="1432" width="10.140625" style="1" customWidth="1"/>
    <col min="1433" max="1433" width="9.5703125" style="1" bestFit="1" customWidth="1"/>
    <col min="1434" max="1434" width="0" style="1" hidden="1" customWidth="1"/>
    <col min="1435" max="1436" width="10.5703125" style="1" bestFit="1" customWidth="1"/>
    <col min="1437" max="1437" width="9.5703125" style="1" bestFit="1" customWidth="1"/>
    <col min="1438" max="1438" width="12.140625" style="1" bestFit="1" customWidth="1"/>
    <col min="1439" max="1439" width="9.5703125" style="1" bestFit="1" customWidth="1"/>
    <col min="1440" max="1440" width="12.140625" style="1" bestFit="1" customWidth="1"/>
    <col min="1441" max="1442" width="10.5703125" style="1" bestFit="1" customWidth="1"/>
    <col min="1443" max="1443" width="10.5703125" style="1" customWidth="1"/>
    <col min="1444" max="1444" width="10.5703125" style="1" bestFit="1" customWidth="1"/>
    <col min="1445" max="1445" width="0" style="1" hidden="1" customWidth="1"/>
    <col min="1446" max="1446" width="10.5703125" style="1" bestFit="1" customWidth="1"/>
    <col min="1447" max="1448" width="9.5703125" style="1" bestFit="1" customWidth="1"/>
    <col min="1449" max="1449" width="13.140625" style="1" bestFit="1" customWidth="1"/>
    <col min="1450" max="1450" width="15.140625" style="1" customWidth="1"/>
    <col min="1451" max="1451" width="0" style="1" hidden="1" customWidth="1"/>
    <col min="1452" max="1452" width="13.5703125" style="1" customWidth="1"/>
    <col min="1453" max="1453" width="16.7109375" style="1" customWidth="1"/>
    <col min="1454" max="1676" width="9.140625" style="1"/>
    <col min="1677" max="1677" width="3.5703125" style="1" customWidth="1"/>
    <col min="1678" max="1678" width="37.7109375" style="1" customWidth="1"/>
    <col min="1679" max="1679" width="12.5703125" style="1" customWidth="1"/>
    <col min="1680" max="1682" width="9.5703125" style="1" bestFit="1" customWidth="1"/>
    <col min="1683" max="1683" width="10.5703125" style="1" bestFit="1" customWidth="1"/>
    <col min="1684" max="1684" width="9.5703125" style="1" bestFit="1" customWidth="1"/>
    <col min="1685" max="1685" width="10.5703125" style="1" bestFit="1" customWidth="1"/>
    <col min="1686" max="1686" width="12.28515625" style="1" customWidth="1"/>
    <col min="1687" max="1687" width="10.5703125" style="1" bestFit="1" customWidth="1"/>
    <col min="1688" max="1688" width="10.140625" style="1" customWidth="1"/>
    <col min="1689" max="1689" width="9.5703125" style="1" bestFit="1" customWidth="1"/>
    <col min="1690" max="1690" width="0" style="1" hidden="1" customWidth="1"/>
    <col min="1691" max="1692" width="10.5703125" style="1" bestFit="1" customWidth="1"/>
    <col min="1693" max="1693" width="9.5703125" style="1" bestFit="1" customWidth="1"/>
    <col min="1694" max="1694" width="12.140625" style="1" bestFit="1" customWidth="1"/>
    <col min="1695" max="1695" width="9.5703125" style="1" bestFit="1" customWidth="1"/>
    <col min="1696" max="1696" width="12.140625" style="1" bestFit="1" customWidth="1"/>
    <col min="1697" max="1698" width="10.5703125" style="1" bestFit="1" customWidth="1"/>
    <col min="1699" max="1699" width="10.5703125" style="1" customWidth="1"/>
    <col min="1700" max="1700" width="10.5703125" style="1" bestFit="1" customWidth="1"/>
    <col min="1701" max="1701" width="0" style="1" hidden="1" customWidth="1"/>
    <col min="1702" max="1702" width="10.5703125" style="1" bestFit="1" customWidth="1"/>
    <col min="1703" max="1704" width="9.5703125" style="1" bestFit="1" customWidth="1"/>
    <col min="1705" max="1705" width="13.140625" style="1" bestFit="1" customWidth="1"/>
    <col min="1706" max="1706" width="15.140625" style="1" customWidth="1"/>
    <col min="1707" max="1707" width="0" style="1" hidden="1" customWidth="1"/>
    <col min="1708" max="1708" width="13.5703125" style="1" customWidth="1"/>
    <col min="1709" max="1709" width="16.7109375" style="1" customWidth="1"/>
    <col min="1710" max="1932" width="9.140625" style="1"/>
    <col min="1933" max="1933" width="3.5703125" style="1" customWidth="1"/>
    <col min="1934" max="1934" width="37.7109375" style="1" customWidth="1"/>
    <col min="1935" max="1935" width="12.5703125" style="1" customWidth="1"/>
    <col min="1936" max="1938" width="9.5703125" style="1" bestFit="1" customWidth="1"/>
    <col min="1939" max="1939" width="10.5703125" style="1" bestFit="1" customWidth="1"/>
    <col min="1940" max="1940" width="9.5703125" style="1" bestFit="1" customWidth="1"/>
    <col min="1941" max="1941" width="10.5703125" style="1" bestFit="1" customWidth="1"/>
    <col min="1942" max="1942" width="12.28515625" style="1" customWidth="1"/>
    <col min="1943" max="1943" width="10.5703125" style="1" bestFit="1" customWidth="1"/>
    <col min="1944" max="1944" width="10.140625" style="1" customWidth="1"/>
    <col min="1945" max="1945" width="9.5703125" style="1" bestFit="1" customWidth="1"/>
    <col min="1946" max="1946" width="0" style="1" hidden="1" customWidth="1"/>
    <col min="1947" max="1948" width="10.5703125" style="1" bestFit="1" customWidth="1"/>
    <col min="1949" max="1949" width="9.5703125" style="1" bestFit="1" customWidth="1"/>
    <col min="1950" max="1950" width="12.140625" style="1" bestFit="1" customWidth="1"/>
    <col min="1951" max="1951" width="9.5703125" style="1" bestFit="1" customWidth="1"/>
    <col min="1952" max="1952" width="12.140625" style="1" bestFit="1" customWidth="1"/>
    <col min="1953" max="1954" width="10.5703125" style="1" bestFit="1" customWidth="1"/>
    <col min="1955" max="1955" width="10.5703125" style="1" customWidth="1"/>
    <col min="1956" max="1956" width="10.5703125" style="1" bestFit="1" customWidth="1"/>
    <col min="1957" max="1957" width="0" style="1" hidden="1" customWidth="1"/>
    <col min="1958" max="1958" width="10.5703125" style="1" bestFit="1" customWidth="1"/>
    <col min="1959" max="1960" width="9.5703125" style="1" bestFit="1" customWidth="1"/>
    <col min="1961" max="1961" width="13.140625" style="1" bestFit="1" customWidth="1"/>
    <col min="1962" max="1962" width="15.140625" style="1" customWidth="1"/>
    <col min="1963" max="1963" width="0" style="1" hidden="1" customWidth="1"/>
    <col min="1964" max="1964" width="13.5703125" style="1" customWidth="1"/>
    <col min="1965" max="1965" width="16.7109375" style="1" customWidth="1"/>
    <col min="1966" max="2188" width="9.140625" style="1"/>
    <col min="2189" max="2189" width="3.5703125" style="1" customWidth="1"/>
    <col min="2190" max="2190" width="37.7109375" style="1" customWidth="1"/>
    <col min="2191" max="2191" width="12.5703125" style="1" customWidth="1"/>
    <col min="2192" max="2194" width="9.5703125" style="1" bestFit="1" customWidth="1"/>
    <col min="2195" max="2195" width="10.5703125" style="1" bestFit="1" customWidth="1"/>
    <col min="2196" max="2196" width="9.5703125" style="1" bestFit="1" customWidth="1"/>
    <col min="2197" max="2197" width="10.5703125" style="1" bestFit="1" customWidth="1"/>
    <col min="2198" max="2198" width="12.28515625" style="1" customWidth="1"/>
    <col min="2199" max="2199" width="10.5703125" style="1" bestFit="1" customWidth="1"/>
    <col min="2200" max="2200" width="10.140625" style="1" customWidth="1"/>
    <col min="2201" max="2201" width="9.5703125" style="1" bestFit="1" customWidth="1"/>
    <col min="2202" max="2202" width="0" style="1" hidden="1" customWidth="1"/>
    <col min="2203" max="2204" width="10.5703125" style="1" bestFit="1" customWidth="1"/>
    <col min="2205" max="2205" width="9.5703125" style="1" bestFit="1" customWidth="1"/>
    <col min="2206" max="2206" width="12.140625" style="1" bestFit="1" customWidth="1"/>
    <col min="2207" max="2207" width="9.5703125" style="1" bestFit="1" customWidth="1"/>
    <col min="2208" max="2208" width="12.140625" style="1" bestFit="1" customWidth="1"/>
    <col min="2209" max="2210" width="10.5703125" style="1" bestFit="1" customWidth="1"/>
    <col min="2211" max="2211" width="10.5703125" style="1" customWidth="1"/>
    <col min="2212" max="2212" width="10.5703125" style="1" bestFit="1" customWidth="1"/>
    <col min="2213" max="2213" width="0" style="1" hidden="1" customWidth="1"/>
    <col min="2214" max="2214" width="10.5703125" style="1" bestFit="1" customWidth="1"/>
    <col min="2215" max="2216" width="9.5703125" style="1" bestFit="1" customWidth="1"/>
    <col min="2217" max="2217" width="13.140625" style="1" bestFit="1" customWidth="1"/>
    <col min="2218" max="2218" width="15.140625" style="1" customWidth="1"/>
    <col min="2219" max="2219" width="0" style="1" hidden="1" customWidth="1"/>
    <col min="2220" max="2220" width="13.5703125" style="1" customWidth="1"/>
    <col min="2221" max="2221" width="16.7109375" style="1" customWidth="1"/>
    <col min="2222" max="2444" width="9.140625" style="1"/>
    <col min="2445" max="2445" width="3.5703125" style="1" customWidth="1"/>
    <col min="2446" max="2446" width="37.7109375" style="1" customWidth="1"/>
    <col min="2447" max="2447" width="12.5703125" style="1" customWidth="1"/>
    <col min="2448" max="2450" width="9.5703125" style="1" bestFit="1" customWidth="1"/>
    <col min="2451" max="2451" width="10.5703125" style="1" bestFit="1" customWidth="1"/>
    <col min="2452" max="2452" width="9.5703125" style="1" bestFit="1" customWidth="1"/>
    <col min="2453" max="2453" width="10.5703125" style="1" bestFit="1" customWidth="1"/>
    <col min="2454" max="2454" width="12.28515625" style="1" customWidth="1"/>
    <col min="2455" max="2455" width="10.5703125" style="1" bestFit="1" customWidth="1"/>
    <col min="2456" max="2456" width="10.140625" style="1" customWidth="1"/>
    <col min="2457" max="2457" width="9.5703125" style="1" bestFit="1" customWidth="1"/>
    <col min="2458" max="2458" width="0" style="1" hidden="1" customWidth="1"/>
    <col min="2459" max="2460" width="10.5703125" style="1" bestFit="1" customWidth="1"/>
    <col min="2461" max="2461" width="9.5703125" style="1" bestFit="1" customWidth="1"/>
    <col min="2462" max="2462" width="12.140625" style="1" bestFit="1" customWidth="1"/>
    <col min="2463" max="2463" width="9.5703125" style="1" bestFit="1" customWidth="1"/>
    <col min="2464" max="2464" width="12.140625" style="1" bestFit="1" customWidth="1"/>
    <col min="2465" max="2466" width="10.5703125" style="1" bestFit="1" customWidth="1"/>
    <col min="2467" max="2467" width="10.5703125" style="1" customWidth="1"/>
    <col min="2468" max="2468" width="10.5703125" style="1" bestFit="1" customWidth="1"/>
    <col min="2469" max="2469" width="0" style="1" hidden="1" customWidth="1"/>
    <col min="2470" max="2470" width="10.5703125" style="1" bestFit="1" customWidth="1"/>
    <col min="2471" max="2472" width="9.5703125" style="1" bestFit="1" customWidth="1"/>
    <col min="2473" max="2473" width="13.140625" style="1" bestFit="1" customWidth="1"/>
    <col min="2474" max="2474" width="15.140625" style="1" customWidth="1"/>
    <col min="2475" max="2475" width="0" style="1" hidden="1" customWidth="1"/>
    <col min="2476" max="2476" width="13.5703125" style="1" customWidth="1"/>
    <col min="2477" max="2477" width="16.7109375" style="1" customWidth="1"/>
    <col min="2478" max="2700" width="9.140625" style="1"/>
    <col min="2701" max="2701" width="3.5703125" style="1" customWidth="1"/>
    <col min="2702" max="2702" width="37.7109375" style="1" customWidth="1"/>
    <col min="2703" max="2703" width="12.5703125" style="1" customWidth="1"/>
    <col min="2704" max="2706" width="9.5703125" style="1" bestFit="1" customWidth="1"/>
    <col min="2707" max="2707" width="10.5703125" style="1" bestFit="1" customWidth="1"/>
    <col min="2708" max="2708" width="9.5703125" style="1" bestFit="1" customWidth="1"/>
    <col min="2709" max="2709" width="10.5703125" style="1" bestFit="1" customWidth="1"/>
    <col min="2710" max="2710" width="12.28515625" style="1" customWidth="1"/>
    <col min="2711" max="2711" width="10.5703125" style="1" bestFit="1" customWidth="1"/>
    <col min="2712" max="2712" width="10.140625" style="1" customWidth="1"/>
    <col min="2713" max="2713" width="9.5703125" style="1" bestFit="1" customWidth="1"/>
    <col min="2714" max="2714" width="0" style="1" hidden="1" customWidth="1"/>
    <col min="2715" max="2716" width="10.5703125" style="1" bestFit="1" customWidth="1"/>
    <col min="2717" max="2717" width="9.5703125" style="1" bestFit="1" customWidth="1"/>
    <col min="2718" max="2718" width="12.140625" style="1" bestFit="1" customWidth="1"/>
    <col min="2719" max="2719" width="9.5703125" style="1" bestFit="1" customWidth="1"/>
    <col min="2720" max="2720" width="12.140625" style="1" bestFit="1" customWidth="1"/>
    <col min="2721" max="2722" width="10.5703125" style="1" bestFit="1" customWidth="1"/>
    <col min="2723" max="2723" width="10.5703125" style="1" customWidth="1"/>
    <col min="2724" max="2724" width="10.5703125" style="1" bestFit="1" customWidth="1"/>
    <col min="2725" max="2725" width="0" style="1" hidden="1" customWidth="1"/>
    <col min="2726" max="2726" width="10.5703125" style="1" bestFit="1" customWidth="1"/>
    <col min="2727" max="2728" width="9.5703125" style="1" bestFit="1" customWidth="1"/>
    <col min="2729" max="2729" width="13.140625" style="1" bestFit="1" customWidth="1"/>
    <col min="2730" max="2730" width="15.140625" style="1" customWidth="1"/>
    <col min="2731" max="2731" width="0" style="1" hidden="1" customWidth="1"/>
    <col min="2732" max="2732" width="13.5703125" style="1" customWidth="1"/>
    <col min="2733" max="2733" width="16.7109375" style="1" customWidth="1"/>
    <col min="2734" max="2956" width="9.140625" style="1"/>
    <col min="2957" max="2957" width="3.5703125" style="1" customWidth="1"/>
    <col min="2958" max="2958" width="37.7109375" style="1" customWidth="1"/>
    <col min="2959" max="2959" width="12.5703125" style="1" customWidth="1"/>
    <col min="2960" max="2962" width="9.5703125" style="1" bestFit="1" customWidth="1"/>
    <col min="2963" max="2963" width="10.5703125" style="1" bestFit="1" customWidth="1"/>
    <col min="2964" max="2964" width="9.5703125" style="1" bestFit="1" customWidth="1"/>
    <col min="2965" max="2965" width="10.5703125" style="1" bestFit="1" customWidth="1"/>
    <col min="2966" max="2966" width="12.28515625" style="1" customWidth="1"/>
    <col min="2967" max="2967" width="10.5703125" style="1" bestFit="1" customWidth="1"/>
    <col min="2968" max="2968" width="10.140625" style="1" customWidth="1"/>
    <col min="2969" max="2969" width="9.5703125" style="1" bestFit="1" customWidth="1"/>
    <col min="2970" max="2970" width="0" style="1" hidden="1" customWidth="1"/>
    <col min="2971" max="2972" width="10.5703125" style="1" bestFit="1" customWidth="1"/>
    <col min="2973" max="2973" width="9.5703125" style="1" bestFit="1" customWidth="1"/>
    <col min="2974" max="2974" width="12.140625" style="1" bestFit="1" customWidth="1"/>
    <col min="2975" max="2975" width="9.5703125" style="1" bestFit="1" customWidth="1"/>
    <col min="2976" max="2976" width="12.140625" style="1" bestFit="1" customWidth="1"/>
    <col min="2977" max="2978" width="10.5703125" style="1" bestFit="1" customWidth="1"/>
    <col min="2979" max="2979" width="10.5703125" style="1" customWidth="1"/>
    <col min="2980" max="2980" width="10.5703125" style="1" bestFit="1" customWidth="1"/>
    <col min="2981" max="2981" width="0" style="1" hidden="1" customWidth="1"/>
    <col min="2982" max="2982" width="10.5703125" style="1" bestFit="1" customWidth="1"/>
    <col min="2983" max="2984" width="9.5703125" style="1" bestFit="1" customWidth="1"/>
    <col min="2985" max="2985" width="13.140625" style="1" bestFit="1" customWidth="1"/>
    <col min="2986" max="2986" width="15.140625" style="1" customWidth="1"/>
    <col min="2987" max="2987" width="0" style="1" hidden="1" customWidth="1"/>
    <col min="2988" max="2988" width="13.5703125" style="1" customWidth="1"/>
    <col min="2989" max="2989" width="16.7109375" style="1" customWidth="1"/>
    <col min="2990" max="3212" width="9.140625" style="1"/>
    <col min="3213" max="3213" width="3.5703125" style="1" customWidth="1"/>
    <col min="3214" max="3214" width="37.7109375" style="1" customWidth="1"/>
    <col min="3215" max="3215" width="12.5703125" style="1" customWidth="1"/>
    <col min="3216" max="3218" width="9.5703125" style="1" bestFit="1" customWidth="1"/>
    <col min="3219" max="3219" width="10.5703125" style="1" bestFit="1" customWidth="1"/>
    <col min="3220" max="3220" width="9.5703125" style="1" bestFit="1" customWidth="1"/>
    <col min="3221" max="3221" width="10.5703125" style="1" bestFit="1" customWidth="1"/>
    <col min="3222" max="3222" width="12.28515625" style="1" customWidth="1"/>
    <col min="3223" max="3223" width="10.5703125" style="1" bestFit="1" customWidth="1"/>
    <col min="3224" max="3224" width="10.140625" style="1" customWidth="1"/>
    <col min="3225" max="3225" width="9.5703125" style="1" bestFit="1" customWidth="1"/>
    <col min="3226" max="3226" width="0" style="1" hidden="1" customWidth="1"/>
    <col min="3227" max="3228" width="10.5703125" style="1" bestFit="1" customWidth="1"/>
    <col min="3229" max="3229" width="9.5703125" style="1" bestFit="1" customWidth="1"/>
    <col min="3230" max="3230" width="12.140625" style="1" bestFit="1" customWidth="1"/>
    <col min="3231" max="3231" width="9.5703125" style="1" bestFit="1" customWidth="1"/>
    <col min="3232" max="3232" width="12.140625" style="1" bestFit="1" customWidth="1"/>
    <col min="3233" max="3234" width="10.5703125" style="1" bestFit="1" customWidth="1"/>
    <col min="3235" max="3235" width="10.5703125" style="1" customWidth="1"/>
    <col min="3236" max="3236" width="10.5703125" style="1" bestFit="1" customWidth="1"/>
    <col min="3237" max="3237" width="0" style="1" hidden="1" customWidth="1"/>
    <col min="3238" max="3238" width="10.5703125" style="1" bestFit="1" customWidth="1"/>
    <col min="3239" max="3240" width="9.5703125" style="1" bestFit="1" customWidth="1"/>
    <col min="3241" max="3241" width="13.140625" style="1" bestFit="1" customWidth="1"/>
    <col min="3242" max="3242" width="15.140625" style="1" customWidth="1"/>
    <col min="3243" max="3243" width="0" style="1" hidden="1" customWidth="1"/>
    <col min="3244" max="3244" width="13.5703125" style="1" customWidth="1"/>
    <col min="3245" max="3245" width="16.7109375" style="1" customWidth="1"/>
    <col min="3246" max="3468" width="9.140625" style="1"/>
    <col min="3469" max="3469" width="3.5703125" style="1" customWidth="1"/>
    <col min="3470" max="3470" width="37.7109375" style="1" customWidth="1"/>
    <col min="3471" max="3471" width="12.5703125" style="1" customWidth="1"/>
    <col min="3472" max="3474" width="9.5703125" style="1" bestFit="1" customWidth="1"/>
    <col min="3475" max="3475" width="10.5703125" style="1" bestFit="1" customWidth="1"/>
    <col min="3476" max="3476" width="9.5703125" style="1" bestFit="1" customWidth="1"/>
    <col min="3477" max="3477" width="10.5703125" style="1" bestFit="1" customWidth="1"/>
    <col min="3478" max="3478" width="12.28515625" style="1" customWidth="1"/>
    <col min="3479" max="3479" width="10.5703125" style="1" bestFit="1" customWidth="1"/>
    <col min="3480" max="3480" width="10.140625" style="1" customWidth="1"/>
    <col min="3481" max="3481" width="9.5703125" style="1" bestFit="1" customWidth="1"/>
    <col min="3482" max="3482" width="0" style="1" hidden="1" customWidth="1"/>
    <col min="3483" max="3484" width="10.5703125" style="1" bestFit="1" customWidth="1"/>
    <col min="3485" max="3485" width="9.5703125" style="1" bestFit="1" customWidth="1"/>
    <col min="3486" max="3486" width="12.140625" style="1" bestFit="1" customWidth="1"/>
    <col min="3487" max="3487" width="9.5703125" style="1" bestFit="1" customWidth="1"/>
    <col min="3488" max="3488" width="12.140625" style="1" bestFit="1" customWidth="1"/>
    <col min="3489" max="3490" width="10.5703125" style="1" bestFit="1" customWidth="1"/>
    <col min="3491" max="3491" width="10.5703125" style="1" customWidth="1"/>
    <col min="3492" max="3492" width="10.5703125" style="1" bestFit="1" customWidth="1"/>
    <col min="3493" max="3493" width="0" style="1" hidden="1" customWidth="1"/>
    <col min="3494" max="3494" width="10.5703125" style="1" bestFit="1" customWidth="1"/>
    <col min="3495" max="3496" width="9.5703125" style="1" bestFit="1" customWidth="1"/>
    <col min="3497" max="3497" width="13.140625" style="1" bestFit="1" customWidth="1"/>
    <col min="3498" max="3498" width="15.140625" style="1" customWidth="1"/>
    <col min="3499" max="3499" width="0" style="1" hidden="1" customWidth="1"/>
    <col min="3500" max="3500" width="13.5703125" style="1" customWidth="1"/>
    <col min="3501" max="3501" width="16.7109375" style="1" customWidth="1"/>
    <col min="3502" max="3724" width="9.140625" style="1"/>
    <col min="3725" max="3725" width="3.5703125" style="1" customWidth="1"/>
    <col min="3726" max="3726" width="37.7109375" style="1" customWidth="1"/>
    <col min="3727" max="3727" width="12.5703125" style="1" customWidth="1"/>
    <col min="3728" max="3730" width="9.5703125" style="1" bestFit="1" customWidth="1"/>
    <col min="3731" max="3731" width="10.5703125" style="1" bestFit="1" customWidth="1"/>
    <col min="3732" max="3732" width="9.5703125" style="1" bestFit="1" customWidth="1"/>
    <col min="3733" max="3733" width="10.5703125" style="1" bestFit="1" customWidth="1"/>
    <col min="3734" max="3734" width="12.28515625" style="1" customWidth="1"/>
    <col min="3735" max="3735" width="10.5703125" style="1" bestFit="1" customWidth="1"/>
    <col min="3736" max="3736" width="10.140625" style="1" customWidth="1"/>
    <col min="3737" max="3737" width="9.5703125" style="1" bestFit="1" customWidth="1"/>
    <col min="3738" max="3738" width="0" style="1" hidden="1" customWidth="1"/>
    <col min="3739" max="3740" width="10.5703125" style="1" bestFit="1" customWidth="1"/>
    <col min="3741" max="3741" width="9.5703125" style="1" bestFit="1" customWidth="1"/>
    <col min="3742" max="3742" width="12.140625" style="1" bestFit="1" customWidth="1"/>
    <col min="3743" max="3743" width="9.5703125" style="1" bestFit="1" customWidth="1"/>
    <col min="3744" max="3744" width="12.140625" style="1" bestFit="1" customWidth="1"/>
    <col min="3745" max="3746" width="10.5703125" style="1" bestFit="1" customWidth="1"/>
    <col min="3747" max="3747" width="10.5703125" style="1" customWidth="1"/>
    <col min="3748" max="3748" width="10.5703125" style="1" bestFit="1" customWidth="1"/>
    <col min="3749" max="3749" width="0" style="1" hidden="1" customWidth="1"/>
    <col min="3750" max="3750" width="10.5703125" style="1" bestFit="1" customWidth="1"/>
    <col min="3751" max="3752" width="9.5703125" style="1" bestFit="1" customWidth="1"/>
    <col min="3753" max="3753" width="13.140625" style="1" bestFit="1" customWidth="1"/>
    <col min="3754" max="3754" width="15.140625" style="1" customWidth="1"/>
    <col min="3755" max="3755" width="0" style="1" hidden="1" customWidth="1"/>
    <col min="3756" max="3756" width="13.5703125" style="1" customWidth="1"/>
    <col min="3757" max="3757" width="16.7109375" style="1" customWidth="1"/>
    <col min="3758" max="3980" width="9.140625" style="1"/>
    <col min="3981" max="3981" width="3.5703125" style="1" customWidth="1"/>
    <col min="3982" max="3982" width="37.7109375" style="1" customWidth="1"/>
    <col min="3983" max="3983" width="12.5703125" style="1" customWidth="1"/>
    <col min="3984" max="3986" width="9.5703125" style="1" bestFit="1" customWidth="1"/>
    <col min="3987" max="3987" width="10.5703125" style="1" bestFit="1" customWidth="1"/>
    <col min="3988" max="3988" width="9.5703125" style="1" bestFit="1" customWidth="1"/>
    <col min="3989" max="3989" width="10.5703125" style="1" bestFit="1" customWidth="1"/>
    <col min="3990" max="3990" width="12.28515625" style="1" customWidth="1"/>
    <col min="3991" max="3991" width="10.5703125" style="1" bestFit="1" customWidth="1"/>
    <col min="3992" max="3992" width="10.140625" style="1" customWidth="1"/>
    <col min="3993" max="3993" width="9.5703125" style="1" bestFit="1" customWidth="1"/>
    <col min="3994" max="3994" width="0" style="1" hidden="1" customWidth="1"/>
    <col min="3995" max="3996" width="10.5703125" style="1" bestFit="1" customWidth="1"/>
    <col min="3997" max="3997" width="9.5703125" style="1" bestFit="1" customWidth="1"/>
    <col min="3998" max="3998" width="12.140625" style="1" bestFit="1" customWidth="1"/>
    <col min="3999" max="3999" width="9.5703125" style="1" bestFit="1" customWidth="1"/>
    <col min="4000" max="4000" width="12.140625" style="1" bestFit="1" customWidth="1"/>
    <col min="4001" max="4002" width="10.5703125" style="1" bestFit="1" customWidth="1"/>
    <col min="4003" max="4003" width="10.5703125" style="1" customWidth="1"/>
    <col min="4004" max="4004" width="10.5703125" style="1" bestFit="1" customWidth="1"/>
    <col min="4005" max="4005" width="0" style="1" hidden="1" customWidth="1"/>
    <col min="4006" max="4006" width="10.5703125" style="1" bestFit="1" customWidth="1"/>
    <col min="4007" max="4008" width="9.5703125" style="1" bestFit="1" customWidth="1"/>
    <col min="4009" max="4009" width="13.140625" style="1" bestFit="1" customWidth="1"/>
    <col min="4010" max="4010" width="15.140625" style="1" customWidth="1"/>
    <col min="4011" max="4011" width="0" style="1" hidden="1" customWidth="1"/>
    <col min="4012" max="4012" width="13.5703125" style="1" customWidth="1"/>
    <col min="4013" max="4013" width="16.7109375" style="1" customWidth="1"/>
    <col min="4014" max="4236" width="9.140625" style="1"/>
    <col min="4237" max="4237" width="3.5703125" style="1" customWidth="1"/>
    <col min="4238" max="4238" width="37.7109375" style="1" customWidth="1"/>
    <col min="4239" max="4239" width="12.5703125" style="1" customWidth="1"/>
    <col min="4240" max="4242" width="9.5703125" style="1" bestFit="1" customWidth="1"/>
    <col min="4243" max="4243" width="10.5703125" style="1" bestFit="1" customWidth="1"/>
    <col min="4244" max="4244" width="9.5703125" style="1" bestFit="1" customWidth="1"/>
    <col min="4245" max="4245" width="10.5703125" style="1" bestFit="1" customWidth="1"/>
    <col min="4246" max="4246" width="12.28515625" style="1" customWidth="1"/>
    <col min="4247" max="4247" width="10.5703125" style="1" bestFit="1" customWidth="1"/>
    <col min="4248" max="4248" width="10.140625" style="1" customWidth="1"/>
    <col min="4249" max="4249" width="9.5703125" style="1" bestFit="1" customWidth="1"/>
    <col min="4250" max="4250" width="0" style="1" hidden="1" customWidth="1"/>
    <col min="4251" max="4252" width="10.5703125" style="1" bestFit="1" customWidth="1"/>
    <col min="4253" max="4253" width="9.5703125" style="1" bestFit="1" customWidth="1"/>
    <col min="4254" max="4254" width="12.140625" style="1" bestFit="1" customWidth="1"/>
    <col min="4255" max="4255" width="9.5703125" style="1" bestFit="1" customWidth="1"/>
    <col min="4256" max="4256" width="12.140625" style="1" bestFit="1" customWidth="1"/>
    <col min="4257" max="4258" width="10.5703125" style="1" bestFit="1" customWidth="1"/>
    <col min="4259" max="4259" width="10.5703125" style="1" customWidth="1"/>
    <col min="4260" max="4260" width="10.5703125" style="1" bestFit="1" customWidth="1"/>
    <col min="4261" max="4261" width="0" style="1" hidden="1" customWidth="1"/>
    <col min="4262" max="4262" width="10.5703125" style="1" bestFit="1" customWidth="1"/>
    <col min="4263" max="4264" width="9.5703125" style="1" bestFit="1" customWidth="1"/>
    <col min="4265" max="4265" width="13.140625" style="1" bestFit="1" customWidth="1"/>
    <col min="4266" max="4266" width="15.140625" style="1" customWidth="1"/>
    <col min="4267" max="4267" width="0" style="1" hidden="1" customWidth="1"/>
    <col min="4268" max="4268" width="13.5703125" style="1" customWidth="1"/>
    <col min="4269" max="4269" width="16.7109375" style="1" customWidth="1"/>
    <col min="4270" max="4492" width="9.140625" style="1"/>
    <col min="4493" max="4493" width="3.5703125" style="1" customWidth="1"/>
    <col min="4494" max="4494" width="37.7109375" style="1" customWidth="1"/>
    <col min="4495" max="4495" width="12.5703125" style="1" customWidth="1"/>
    <col min="4496" max="4498" width="9.5703125" style="1" bestFit="1" customWidth="1"/>
    <col min="4499" max="4499" width="10.5703125" style="1" bestFit="1" customWidth="1"/>
    <col min="4500" max="4500" width="9.5703125" style="1" bestFit="1" customWidth="1"/>
    <col min="4501" max="4501" width="10.5703125" style="1" bestFit="1" customWidth="1"/>
    <col min="4502" max="4502" width="12.28515625" style="1" customWidth="1"/>
    <col min="4503" max="4503" width="10.5703125" style="1" bestFit="1" customWidth="1"/>
    <col min="4504" max="4504" width="10.140625" style="1" customWidth="1"/>
    <col min="4505" max="4505" width="9.5703125" style="1" bestFit="1" customWidth="1"/>
    <col min="4506" max="4506" width="0" style="1" hidden="1" customWidth="1"/>
    <col min="4507" max="4508" width="10.5703125" style="1" bestFit="1" customWidth="1"/>
    <col min="4509" max="4509" width="9.5703125" style="1" bestFit="1" customWidth="1"/>
    <col min="4510" max="4510" width="12.140625" style="1" bestFit="1" customWidth="1"/>
    <col min="4511" max="4511" width="9.5703125" style="1" bestFit="1" customWidth="1"/>
    <col min="4512" max="4512" width="12.140625" style="1" bestFit="1" customWidth="1"/>
    <col min="4513" max="4514" width="10.5703125" style="1" bestFit="1" customWidth="1"/>
    <col min="4515" max="4515" width="10.5703125" style="1" customWidth="1"/>
    <col min="4516" max="4516" width="10.5703125" style="1" bestFit="1" customWidth="1"/>
    <col min="4517" max="4517" width="0" style="1" hidden="1" customWidth="1"/>
    <col min="4518" max="4518" width="10.5703125" style="1" bestFit="1" customWidth="1"/>
    <col min="4519" max="4520" width="9.5703125" style="1" bestFit="1" customWidth="1"/>
    <col min="4521" max="4521" width="13.140625" style="1" bestFit="1" customWidth="1"/>
    <col min="4522" max="4522" width="15.140625" style="1" customWidth="1"/>
    <col min="4523" max="4523" width="0" style="1" hidden="1" customWidth="1"/>
    <col min="4524" max="4524" width="13.5703125" style="1" customWidth="1"/>
    <col min="4525" max="4525" width="16.7109375" style="1" customWidth="1"/>
    <col min="4526" max="4748" width="9.140625" style="1"/>
    <col min="4749" max="4749" width="3.5703125" style="1" customWidth="1"/>
    <col min="4750" max="4750" width="37.7109375" style="1" customWidth="1"/>
    <col min="4751" max="4751" width="12.5703125" style="1" customWidth="1"/>
    <col min="4752" max="4754" width="9.5703125" style="1" bestFit="1" customWidth="1"/>
    <col min="4755" max="4755" width="10.5703125" style="1" bestFit="1" customWidth="1"/>
    <col min="4756" max="4756" width="9.5703125" style="1" bestFit="1" customWidth="1"/>
    <col min="4757" max="4757" width="10.5703125" style="1" bestFit="1" customWidth="1"/>
    <col min="4758" max="4758" width="12.28515625" style="1" customWidth="1"/>
    <col min="4759" max="4759" width="10.5703125" style="1" bestFit="1" customWidth="1"/>
    <col min="4760" max="4760" width="10.140625" style="1" customWidth="1"/>
    <col min="4761" max="4761" width="9.5703125" style="1" bestFit="1" customWidth="1"/>
    <col min="4762" max="4762" width="0" style="1" hidden="1" customWidth="1"/>
    <col min="4763" max="4764" width="10.5703125" style="1" bestFit="1" customWidth="1"/>
    <col min="4765" max="4765" width="9.5703125" style="1" bestFit="1" customWidth="1"/>
    <col min="4766" max="4766" width="12.140625" style="1" bestFit="1" customWidth="1"/>
    <col min="4767" max="4767" width="9.5703125" style="1" bestFit="1" customWidth="1"/>
    <col min="4768" max="4768" width="12.140625" style="1" bestFit="1" customWidth="1"/>
    <col min="4769" max="4770" width="10.5703125" style="1" bestFit="1" customWidth="1"/>
    <col min="4771" max="4771" width="10.5703125" style="1" customWidth="1"/>
    <col min="4772" max="4772" width="10.5703125" style="1" bestFit="1" customWidth="1"/>
    <col min="4773" max="4773" width="0" style="1" hidden="1" customWidth="1"/>
    <col min="4774" max="4774" width="10.5703125" style="1" bestFit="1" customWidth="1"/>
    <col min="4775" max="4776" width="9.5703125" style="1" bestFit="1" customWidth="1"/>
    <col min="4777" max="4777" width="13.140625" style="1" bestFit="1" customWidth="1"/>
    <col min="4778" max="4778" width="15.140625" style="1" customWidth="1"/>
    <col min="4779" max="4779" width="0" style="1" hidden="1" customWidth="1"/>
    <col min="4780" max="4780" width="13.5703125" style="1" customWidth="1"/>
    <col min="4781" max="4781" width="16.7109375" style="1" customWidth="1"/>
    <col min="4782" max="5004" width="9.140625" style="1"/>
    <col min="5005" max="5005" width="3.5703125" style="1" customWidth="1"/>
    <col min="5006" max="5006" width="37.7109375" style="1" customWidth="1"/>
    <col min="5007" max="5007" width="12.5703125" style="1" customWidth="1"/>
    <col min="5008" max="5010" width="9.5703125" style="1" bestFit="1" customWidth="1"/>
    <col min="5011" max="5011" width="10.5703125" style="1" bestFit="1" customWidth="1"/>
    <col min="5012" max="5012" width="9.5703125" style="1" bestFit="1" customWidth="1"/>
    <col min="5013" max="5013" width="10.5703125" style="1" bestFit="1" customWidth="1"/>
    <col min="5014" max="5014" width="12.28515625" style="1" customWidth="1"/>
    <col min="5015" max="5015" width="10.5703125" style="1" bestFit="1" customWidth="1"/>
    <col min="5016" max="5016" width="10.140625" style="1" customWidth="1"/>
    <col min="5017" max="5017" width="9.5703125" style="1" bestFit="1" customWidth="1"/>
    <col min="5018" max="5018" width="0" style="1" hidden="1" customWidth="1"/>
    <col min="5019" max="5020" width="10.5703125" style="1" bestFit="1" customWidth="1"/>
    <col min="5021" max="5021" width="9.5703125" style="1" bestFit="1" customWidth="1"/>
    <col min="5022" max="5022" width="12.140625" style="1" bestFit="1" customWidth="1"/>
    <col min="5023" max="5023" width="9.5703125" style="1" bestFit="1" customWidth="1"/>
    <col min="5024" max="5024" width="12.140625" style="1" bestFit="1" customWidth="1"/>
    <col min="5025" max="5026" width="10.5703125" style="1" bestFit="1" customWidth="1"/>
    <col min="5027" max="5027" width="10.5703125" style="1" customWidth="1"/>
    <col min="5028" max="5028" width="10.5703125" style="1" bestFit="1" customWidth="1"/>
    <col min="5029" max="5029" width="0" style="1" hidden="1" customWidth="1"/>
    <col min="5030" max="5030" width="10.5703125" style="1" bestFit="1" customWidth="1"/>
    <col min="5031" max="5032" width="9.5703125" style="1" bestFit="1" customWidth="1"/>
    <col min="5033" max="5033" width="13.140625" style="1" bestFit="1" customWidth="1"/>
    <col min="5034" max="5034" width="15.140625" style="1" customWidth="1"/>
    <col min="5035" max="5035" width="0" style="1" hidden="1" customWidth="1"/>
    <col min="5036" max="5036" width="13.5703125" style="1" customWidth="1"/>
    <col min="5037" max="5037" width="16.7109375" style="1" customWidth="1"/>
    <col min="5038" max="5260" width="9.140625" style="1"/>
    <col min="5261" max="5261" width="3.5703125" style="1" customWidth="1"/>
    <col min="5262" max="5262" width="37.7109375" style="1" customWidth="1"/>
    <col min="5263" max="5263" width="12.5703125" style="1" customWidth="1"/>
    <col min="5264" max="5266" width="9.5703125" style="1" bestFit="1" customWidth="1"/>
    <col min="5267" max="5267" width="10.5703125" style="1" bestFit="1" customWidth="1"/>
    <col min="5268" max="5268" width="9.5703125" style="1" bestFit="1" customWidth="1"/>
    <col min="5269" max="5269" width="10.5703125" style="1" bestFit="1" customWidth="1"/>
    <col min="5270" max="5270" width="12.28515625" style="1" customWidth="1"/>
    <col min="5271" max="5271" width="10.5703125" style="1" bestFit="1" customWidth="1"/>
    <col min="5272" max="5272" width="10.140625" style="1" customWidth="1"/>
    <col min="5273" max="5273" width="9.5703125" style="1" bestFit="1" customWidth="1"/>
    <col min="5274" max="5274" width="0" style="1" hidden="1" customWidth="1"/>
    <col min="5275" max="5276" width="10.5703125" style="1" bestFit="1" customWidth="1"/>
    <col min="5277" max="5277" width="9.5703125" style="1" bestFit="1" customWidth="1"/>
    <col min="5278" max="5278" width="12.140625" style="1" bestFit="1" customWidth="1"/>
    <col min="5279" max="5279" width="9.5703125" style="1" bestFit="1" customWidth="1"/>
    <col min="5280" max="5280" width="12.140625" style="1" bestFit="1" customWidth="1"/>
    <col min="5281" max="5282" width="10.5703125" style="1" bestFit="1" customWidth="1"/>
    <col min="5283" max="5283" width="10.5703125" style="1" customWidth="1"/>
    <col min="5284" max="5284" width="10.5703125" style="1" bestFit="1" customWidth="1"/>
    <col min="5285" max="5285" width="0" style="1" hidden="1" customWidth="1"/>
    <col min="5286" max="5286" width="10.5703125" style="1" bestFit="1" customWidth="1"/>
    <col min="5287" max="5288" width="9.5703125" style="1" bestFit="1" customWidth="1"/>
    <col min="5289" max="5289" width="13.140625" style="1" bestFit="1" customWidth="1"/>
    <col min="5290" max="5290" width="15.140625" style="1" customWidth="1"/>
    <col min="5291" max="5291" width="0" style="1" hidden="1" customWidth="1"/>
    <col min="5292" max="5292" width="13.5703125" style="1" customWidth="1"/>
    <col min="5293" max="5293" width="16.7109375" style="1" customWidth="1"/>
    <col min="5294" max="5516" width="9.140625" style="1"/>
    <col min="5517" max="5517" width="3.5703125" style="1" customWidth="1"/>
    <col min="5518" max="5518" width="37.7109375" style="1" customWidth="1"/>
    <col min="5519" max="5519" width="12.5703125" style="1" customWidth="1"/>
    <col min="5520" max="5522" width="9.5703125" style="1" bestFit="1" customWidth="1"/>
    <col min="5523" max="5523" width="10.5703125" style="1" bestFit="1" customWidth="1"/>
    <col min="5524" max="5524" width="9.5703125" style="1" bestFit="1" customWidth="1"/>
    <col min="5525" max="5525" width="10.5703125" style="1" bestFit="1" customWidth="1"/>
    <col min="5526" max="5526" width="12.28515625" style="1" customWidth="1"/>
    <col min="5527" max="5527" width="10.5703125" style="1" bestFit="1" customWidth="1"/>
    <col min="5528" max="5528" width="10.140625" style="1" customWidth="1"/>
    <col min="5529" max="5529" width="9.5703125" style="1" bestFit="1" customWidth="1"/>
    <col min="5530" max="5530" width="0" style="1" hidden="1" customWidth="1"/>
    <col min="5531" max="5532" width="10.5703125" style="1" bestFit="1" customWidth="1"/>
    <col min="5533" max="5533" width="9.5703125" style="1" bestFit="1" customWidth="1"/>
    <col min="5534" max="5534" width="12.140625" style="1" bestFit="1" customWidth="1"/>
    <col min="5535" max="5535" width="9.5703125" style="1" bestFit="1" customWidth="1"/>
    <col min="5536" max="5536" width="12.140625" style="1" bestFit="1" customWidth="1"/>
    <col min="5537" max="5538" width="10.5703125" style="1" bestFit="1" customWidth="1"/>
    <col min="5539" max="5539" width="10.5703125" style="1" customWidth="1"/>
    <col min="5540" max="5540" width="10.5703125" style="1" bestFit="1" customWidth="1"/>
    <col min="5541" max="5541" width="0" style="1" hidden="1" customWidth="1"/>
    <col min="5542" max="5542" width="10.5703125" style="1" bestFit="1" customWidth="1"/>
    <col min="5543" max="5544" width="9.5703125" style="1" bestFit="1" customWidth="1"/>
    <col min="5545" max="5545" width="13.140625" style="1" bestFit="1" customWidth="1"/>
    <col min="5546" max="5546" width="15.140625" style="1" customWidth="1"/>
    <col min="5547" max="5547" width="0" style="1" hidden="1" customWidth="1"/>
    <col min="5548" max="5548" width="13.5703125" style="1" customWidth="1"/>
    <col min="5549" max="5549" width="16.7109375" style="1" customWidth="1"/>
    <col min="5550" max="5772" width="9.140625" style="1"/>
    <col min="5773" max="5773" width="3.5703125" style="1" customWidth="1"/>
    <col min="5774" max="5774" width="37.7109375" style="1" customWidth="1"/>
    <col min="5775" max="5775" width="12.5703125" style="1" customWidth="1"/>
    <col min="5776" max="5778" width="9.5703125" style="1" bestFit="1" customWidth="1"/>
    <col min="5779" max="5779" width="10.5703125" style="1" bestFit="1" customWidth="1"/>
    <col min="5780" max="5780" width="9.5703125" style="1" bestFit="1" customWidth="1"/>
    <col min="5781" max="5781" width="10.5703125" style="1" bestFit="1" customWidth="1"/>
    <col min="5782" max="5782" width="12.28515625" style="1" customWidth="1"/>
    <col min="5783" max="5783" width="10.5703125" style="1" bestFit="1" customWidth="1"/>
    <col min="5784" max="5784" width="10.140625" style="1" customWidth="1"/>
    <col min="5785" max="5785" width="9.5703125" style="1" bestFit="1" customWidth="1"/>
    <col min="5786" max="5786" width="0" style="1" hidden="1" customWidth="1"/>
    <col min="5787" max="5788" width="10.5703125" style="1" bestFit="1" customWidth="1"/>
    <col min="5789" max="5789" width="9.5703125" style="1" bestFit="1" customWidth="1"/>
    <col min="5790" max="5790" width="12.140625" style="1" bestFit="1" customWidth="1"/>
    <col min="5791" max="5791" width="9.5703125" style="1" bestFit="1" customWidth="1"/>
    <col min="5792" max="5792" width="12.140625" style="1" bestFit="1" customWidth="1"/>
    <col min="5793" max="5794" width="10.5703125" style="1" bestFit="1" customWidth="1"/>
    <col min="5795" max="5795" width="10.5703125" style="1" customWidth="1"/>
    <col min="5796" max="5796" width="10.5703125" style="1" bestFit="1" customWidth="1"/>
    <col min="5797" max="5797" width="0" style="1" hidden="1" customWidth="1"/>
    <col min="5798" max="5798" width="10.5703125" style="1" bestFit="1" customWidth="1"/>
    <col min="5799" max="5800" width="9.5703125" style="1" bestFit="1" customWidth="1"/>
    <col min="5801" max="5801" width="13.140625" style="1" bestFit="1" customWidth="1"/>
    <col min="5802" max="5802" width="15.140625" style="1" customWidth="1"/>
    <col min="5803" max="5803" width="0" style="1" hidden="1" customWidth="1"/>
    <col min="5804" max="5804" width="13.5703125" style="1" customWidth="1"/>
    <col min="5805" max="5805" width="16.7109375" style="1" customWidth="1"/>
    <col min="5806" max="6028" width="9.140625" style="1"/>
    <col min="6029" max="6029" width="3.5703125" style="1" customWidth="1"/>
    <col min="6030" max="6030" width="37.7109375" style="1" customWidth="1"/>
    <col min="6031" max="6031" width="12.5703125" style="1" customWidth="1"/>
    <col min="6032" max="6034" width="9.5703125" style="1" bestFit="1" customWidth="1"/>
    <col min="6035" max="6035" width="10.5703125" style="1" bestFit="1" customWidth="1"/>
    <col min="6036" max="6036" width="9.5703125" style="1" bestFit="1" customWidth="1"/>
    <col min="6037" max="6037" width="10.5703125" style="1" bestFit="1" customWidth="1"/>
    <col min="6038" max="6038" width="12.28515625" style="1" customWidth="1"/>
    <col min="6039" max="6039" width="10.5703125" style="1" bestFit="1" customWidth="1"/>
    <col min="6040" max="6040" width="10.140625" style="1" customWidth="1"/>
    <col min="6041" max="6041" width="9.5703125" style="1" bestFit="1" customWidth="1"/>
    <col min="6042" max="6042" width="0" style="1" hidden="1" customWidth="1"/>
    <col min="6043" max="6044" width="10.5703125" style="1" bestFit="1" customWidth="1"/>
    <col min="6045" max="6045" width="9.5703125" style="1" bestFit="1" customWidth="1"/>
    <col min="6046" max="6046" width="12.140625" style="1" bestFit="1" customWidth="1"/>
    <col min="6047" max="6047" width="9.5703125" style="1" bestFit="1" customWidth="1"/>
    <col min="6048" max="6048" width="12.140625" style="1" bestFit="1" customWidth="1"/>
    <col min="6049" max="6050" width="10.5703125" style="1" bestFit="1" customWidth="1"/>
    <col min="6051" max="6051" width="10.5703125" style="1" customWidth="1"/>
    <col min="6052" max="6052" width="10.5703125" style="1" bestFit="1" customWidth="1"/>
    <col min="6053" max="6053" width="0" style="1" hidden="1" customWidth="1"/>
    <col min="6054" max="6054" width="10.5703125" style="1" bestFit="1" customWidth="1"/>
    <col min="6055" max="6056" width="9.5703125" style="1" bestFit="1" customWidth="1"/>
    <col min="6057" max="6057" width="13.140625" style="1" bestFit="1" customWidth="1"/>
    <col min="6058" max="6058" width="15.140625" style="1" customWidth="1"/>
    <col min="6059" max="6059" width="0" style="1" hidden="1" customWidth="1"/>
    <col min="6060" max="6060" width="13.5703125" style="1" customWidth="1"/>
    <col min="6061" max="6061" width="16.7109375" style="1" customWidth="1"/>
    <col min="6062" max="6284" width="9.140625" style="1"/>
    <col min="6285" max="6285" width="3.5703125" style="1" customWidth="1"/>
    <col min="6286" max="6286" width="37.7109375" style="1" customWidth="1"/>
    <col min="6287" max="6287" width="12.5703125" style="1" customWidth="1"/>
    <col min="6288" max="6290" width="9.5703125" style="1" bestFit="1" customWidth="1"/>
    <col min="6291" max="6291" width="10.5703125" style="1" bestFit="1" customWidth="1"/>
    <col min="6292" max="6292" width="9.5703125" style="1" bestFit="1" customWidth="1"/>
    <col min="6293" max="6293" width="10.5703125" style="1" bestFit="1" customWidth="1"/>
    <col min="6294" max="6294" width="12.28515625" style="1" customWidth="1"/>
    <col min="6295" max="6295" width="10.5703125" style="1" bestFit="1" customWidth="1"/>
    <col min="6296" max="6296" width="10.140625" style="1" customWidth="1"/>
    <col min="6297" max="6297" width="9.5703125" style="1" bestFit="1" customWidth="1"/>
    <col min="6298" max="6298" width="0" style="1" hidden="1" customWidth="1"/>
    <col min="6299" max="6300" width="10.5703125" style="1" bestFit="1" customWidth="1"/>
    <col min="6301" max="6301" width="9.5703125" style="1" bestFit="1" customWidth="1"/>
    <col min="6302" max="6302" width="12.140625" style="1" bestFit="1" customWidth="1"/>
    <col min="6303" max="6303" width="9.5703125" style="1" bestFit="1" customWidth="1"/>
    <col min="6304" max="6304" width="12.140625" style="1" bestFit="1" customWidth="1"/>
    <col min="6305" max="6306" width="10.5703125" style="1" bestFit="1" customWidth="1"/>
    <col min="6307" max="6307" width="10.5703125" style="1" customWidth="1"/>
    <col min="6308" max="6308" width="10.5703125" style="1" bestFit="1" customWidth="1"/>
    <col min="6309" max="6309" width="0" style="1" hidden="1" customWidth="1"/>
    <col min="6310" max="6310" width="10.5703125" style="1" bestFit="1" customWidth="1"/>
    <col min="6311" max="6312" width="9.5703125" style="1" bestFit="1" customWidth="1"/>
    <col min="6313" max="6313" width="13.140625" style="1" bestFit="1" customWidth="1"/>
    <col min="6314" max="6314" width="15.140625" style="1" customWidth="1"/>
    <col min="6315" max="6315" width="0" style="1" hidden="1" customWidth="1"/>
    <col min="6316" max="6316" width="13.5703125" style="1" customWidth="1"/>
    <col min="6317" max="6317" width="16.7109375" style="1" customWidth="1"/>
    <col min="6318" max="6540" width="9.140625" style="1"/>
    <col min="6541" max="6541" width="3.5703125" style="1" customWidth="1"/>
    <col min="6542" max="6542" width="37.7109375" style="1" customWidth="1"/>
    <col min="6543" max="6543" width="12.5703125" style="1" customWidth="1"/>
    <col min="6544" max="6546" width="9.5703125" style="1" bestFit="1" customWidth="1"/>
    <col min="6547" max="6547" width="10.5703125" style="1" bestFit="1" customWidth="1"/>
    <col min="6548" max="6548" width="9.5703125" style="1" bestFit="1" customWidth="1"/>
    <col min="6549" max="6549" width="10.5703125" style="1" bestFit="1" customWidth="1"/>
    <col min="6550" max="6550" width="12.28515625" style="1" customWidth="1"/>
    <col min="6551" max="6551" width="10.5703125" style="1" bestFit="1" customWidth="1"/>
    <col min="6552" max="6552" width="10.140625" style="1" customWidth="1"/>
    <col min="6553" max="6553" width="9.5703125" style="1" bestFit="1" customWidth="1"/>
    <col min="6554" max="6554" width="0" style="1" hidden="1" customWidth="1"/>
    <col min="6555" max="6556" width="10.5703125" style="1" bestFit="1" customWidth="1"/>
    <col min="6557" max="6557" width="9.5703125" style="1" bestFit="1" customWidth="1"/>
    <col min="6558" max="6558" width="12.140625" style="1" bestFit="1" customWidth="1"/>
    <col min="6559" max="6559" width="9.5703125" style="1" bestFit="1" customWidth="1"/>
    <col min="6560" max="6560" width="12.140625" style="1" bestFit="1" customWidth="1"/>
    <col min="6561" max="6562" width="10.5703125" style="1" bestFit="1" customWidth="1"/>
    <col min="6563" max="6563" width="10.5703125" style="1" customWidth="1"/>
    <col min="6564" max="6564" width="10.5703125" style="1" bestFit="1" customWidth="1"/>
    <col min="6565" max="6565" width="0" style="1" hidden="1" customWidth="1"/>
    <col min="6566" max="6566" width="10.5703125" style="1" bestFit="1" customWidth="1"/>
    <col min="6567" max="6568" width="9.5703125" style="1" bestFit="1" customWidth="1"/>
    <col min="6569" max="6569" width="13.140625" style="1" bestFit="1" customWidth="1"/>
    <col min="6570" max="6570" width="15.140625" style="1" customWidth="1"/>
    <col min="6571" max="6571" width="0" style="1" hidden="1" customWidth="1"/>
    <col min="6572" max="6572" width="13.5703125" style="1" customWidth="1"/>
    <col min="6573" max="6573" width="16.7109375" style="1" customWidth="1"/>
    <col min="6574" max="6796" width="9.140625" style="1"/>
    <col min="6797" max="6797" width="3.5703125" style="1" customWidth="1"/>
    <col min="6798" max="6798" width="37.7109375" style="1" customWidth="1"/>
    <col min="6799" max="6799" width="12.5703125" style="1" customWidth="1"/>
    <col min="6800" max="6802" width="9.5703125" style="1" bestFit="1" customWidth="1"/>
    <col min="6803" max="6803" width="10.5703125" style="1" bestFit="1" customWidth="1"/>
    <col min="6804" max="6804" width="9.5703125" style="1" bestFit="1" customWidth="1"/>
    <col min="6805" max="6805" width="10.5703125" style="1" bestFit="1" customWidth="1"/>
    <col min="6806" max="6806" width="12.28515625" style="1" customWidth="1"/>
    <col min="6807" max="6807" width="10.5703125" style="1" bestFit="1" customWidth="1"/>
    <col min="6808" max="6808" width="10.140625" style="1" customWidth="1"/>
    <col min="6809" max="6809" width="9.5703125" style="1" bestFit="1" customWidth="1"/>
    <col min="6810" max="6810" width="0" style="1" hidden="1" customWidth="1"/>
    <col min="6811" max="6812" width="10.5703125" style="1" bestFit="1" customWidth="1"/>
    <col min="6813" max="6813" width="9.5703125" style="1" bestFit="1" customWidth="1"/>
    <col min="6814" max="6814" width="12.140625" style="1" bestFit="1" customWidth="1"/>
    <col min="6815" max="6815" width="9.5703125" style="1" bestFit="1" customWidth="1"/>
    <col min="6816" max="6816" width="12.140625" style="1" bestFit="1" customWidth="1"/>
    <col min="6817" max="6818" width="10.5703125" style="1" bestFit="1" customWidth="1"/>
    <col min="6819" max="6819" width="10.5703125" style="1" customWidth="1"/>
    <col min="6820" max="6820" width="10.5703125" style="1" bestFit="1" customWidth="1"/>
    <col min="6821" max="6821" width="0" style="1" hidden="1" customWidth="1"/>
    <col min="6822" max="6822" width="10.5703125" style="1" bestFit="1" customWidth="1"/>
    <col min="6823" max="6824" width="9.5703125" style="1" bestFit="1" customWidth="1"/>
    <col min="6825" max="6825" width="13.140625" style="1" bestFit="1" customWidth="1"/>
    <col min="6826" max="6826" width="15.140625" style="1" customWidth="1"/>
    <col min="6827" max="6827" width="0" style="1" hidden="1" customWidth="1"/>
    <col min="6828" max="6828" width="13.5703125" style="1" customWidth="1"/>
    <col min="6829" max="6829" width="16.7109375" style="1" customWidth="1"/>
    <col min="6830" max="7052" width="9.140625" style="1"/>
    <col min="7053" max="7053" width="3.5703125" style="1" customWidth="1"/>
    <col min="7054" max="7054" width="37.7109375" style="1" customWidth="1"/>
    <col min="7055" max="7055" width="12.5703125" style="1" customWidth="1"/>
    <col min="7056" max="7058" width="9.5703125" style="1" bestFit="1" customWidth="1"/>
    <col min="7059" max="7059" width="10.5703125" style="1" bestFit="1" customWidth="1"/>
    <col min="7060" max="7060" width="9.5703125" style="1" bestFit="1" customWidth="1"/>
    <col min="7061" max="7061" width="10.5703125" style="1" bestFit="1" customWidth="1"/>
    <col min="7062" max="7062" width="12.28515625" style="1" customWidth="1"/>
    <col min="7063" max="7063" width="10.5703125" style="1" bestFit="1" customWidth="1"/>
    <col min="7064" max="7064" width="10.140625" style="1" customWidth="1"/>
    <col min="7065" max="7065" width="9.5703125" style="1" bestFit="1" customWidth="1"/>
    <col min="7066" max="7066" width="0" style="1" hidden="1" customWidth="1"/>
    <col min="7067" max="7068" width="10.5703125" style="1" bestFit="1" customWidth="1"/>
    <col min="7069" max="7069" width="9.5703125" style="1" bestFit="1" customWidth="1"/>
    <col min="7070" max="7070" width="12.140625" style="1" bestFit="1" customWidth="1"/>
    <col min="7071" max="7071" width="9.5703125" style="1" bestFit="1" customWidth="1"/>
    <col min="7072" max="7072" width="12.140625" style="1" bestFit="1" customWidth="1"/>
    <col min="7073" max="7074" width="10.5703125" style="1" bestFit="1" customWidth="1"/>
    <col min="7075" max="7075" width="10.5703125" style="1" customWidth="1"/>
    <col min="7076" max="7076" width="10.5703125" style="1" bestFit="1" customWidth="1"/>
    <col min="7077" max="7077" width="0" style="1" hidden="1" customWidth="1"/>
    <col min="7078" max="7078" width="10.5703125" style="1" bestFit="1" customWidth="1"/>
    <col min="7079" max="7080" width="9.5703125" style="1" bestFit="1" customWidth="1"/>
    <col min="7081" max="7081" width="13.140625" style="1" bestFit="1" customWidth="1"/>
    <col min="7082" max="7082" width="15.140625" style="1" customWidth="1"/>
    <col min="7083" max="7083" width="0" style="1" hidden="1" customWidth="1"/>
    <col min="7084" max="7084" width="13.5703125" style="1" customWidth="1"/>
    <col min="7085" max="7085" width="16.7109375" style="1" customWidth="1"/>
    <col min="7086" max="7308" width="9.140625" style="1"/>
    <col min="7309" max="7309" width="3.5703125" style="1" customWidth="1"/>
    <col min="7310" max="7310" width="37.7109375" style="1" customWidth="1"/>
    <col min="7311" max="7311" width="12.5703125" style="1" customWidth="1"/>
    <col min="7312" max="7314" width="9.5703125" style="1" bestFit="1" customWidth="1"/>
    <col min="7315" max="7315" width="10.5703125" style="1" bestFit="1" customWidth="1"/>
    <col min="7316" max="7316" width="9.5703125" style="1" bestFit="1" customWidth="1"/>
    <col min="7317" max="7317" width="10.5703125" style="1" bestFit="1" customWidth="1"/>
    <col min="7318" max="7318" width="12.28515625" style="1" customWidth="1"/>
    <col min="7319" max="7319" width="10.5703125" style="1" bestFit="1" customWidth="1"/>
    <col min="7320" max="7320" width="10.140625" style="1" customWidth="1"/>
    <col min="7321" max="7321" width="9.5703125" style="1" bestFit="1" customWidth="1"/>
    <col min="7322" max="7322" width="0" style="1" hidden="1" customWidth="1"/>
    <col min="7323" max="7324" width="10.5703125" style="1" bestFit="1" customWidth="1"/>
    <col min="7325" max="7325" width="9.5703125" style="1" bestFit="1" customWidth="1"/>
    <col min="7326" max="7326" width="12.140625" style="1" bestFit="1" customWidth="1"/>
    <col min="7327" max="7327" width="9.5703125" style="1" bestFit="1" customWidth="1"/>
    <col min="7328" max="7328" width="12.140625" style="1" bestFit="1" customWidth="1"/>
    <col min="7329" max="7330" width="10.5703125" style="1" bestFit="1" customWidth="1"/>
    <col min="7331" max="7331" width="10.5703125" style="1" customWidth="1"/>
    <col min="7332" max="7332" width="10.5703125" style="1" bestFit="1" customWidth="1"/>
    <col min="7333" max="7333" width="0" style="1" hidden="1" customWidth="1"/>
    <col min="7334" max="7334" width="10.5703125" style="1" bestFit="1" customWidth="1"/>
    <col min="7335" max="7336" width="9.5703125" style="1" bestFit="1" customWidth="1"/>
    <col min="7337" max="7337" width="13.140625" style="1" bestFit="1" customWidth="1"/>
    <col min="7338" max="7338" width="15.140625" style="1" customWidth="1"/>
    <col min="7339" max="7339" width="0" style="1" hidden="1" customWidth="1"/>
    <col min="7340" max="7340" width="13.5703125" style="1" customWidth="1"/>
    <col min="7341" max="7341" width="16.7109375" style="1" customWidth="1"/>
    <col min="7342" max="7564" width="9.140625" style="1"/>
    <col min="7565" max="7565" width="3.5703125" style="1" customWidth="1"/>
    <col min="7566" max="7566" width="37.7109375" style="1" customWidth="1"/>
    <col min="7567" max="7567" width="12.5703125" style="1" customWidth="1"/>
    <col min="7568" max="7570" width="9.5703125" style="1" bestFit="1" customWidth="1"/>
    <col min="7571" max="7571" width="10.5703125" style="1" bestFit="1" customWidth="1"/>
    <col min="7572" max="7572" width="9.5703125" style="1" bestFit="1" customWidth="1"/>
    <col min="7573" max="7573" width="10.5703125" style="1" bestFit="1" customWidth="1"/>
    <col min="7574" max="7574" width="12.28515625" style="1" customWidth="1"/>
    <col min="7575" max="7575" width="10.5703125" style="1" bestFit="1" customWidth="1"/>
    <col min="7576" max="7576" width="10.140625" style="1" customWidth="1"/>
    <col min="7577" max="7577" width="9.5703125" style="1" bestFit="1" customWidth="1"/>
    <col min="7578" max="7578" width="0" style="1" hidden="1" customWidth="1"/>
    <col min="7579" max="7580" width="10.5703125" style="1" bestFit="1" customWidth="1"/>
    <col min="7581" max="7581" width="9.5703125" style="1" bestFit="1" customWidth="1"/>
    <col min="7582" max="7582" width="12.140625" style="1" bestFit="1" customWidth="1"/>
    <col min="7583" max="7583" width="9.5703125" style="1" bestFit="1" customWidth="1"/>
    <col min="7584" max="7584" width="12.140625" style="1" bestFit="1" customWidth="1"/>
    <col min="7585" max="7586" width="10.5703125" style="1" bestFit="1" customWidth="1"/>
    <col min="7587" max="7587" width="10.5703125" style="1" customWidth="1"/>
    <col min="7588" max="7588" width="10.5703125" style="1" bestFit="1" customWidth="1"/>
    <col min="7589" max="7589" width="0" style="1" hidden="1" customWidth="1"/>
    <col min="7590" max="7590" width="10.5703125" style="1" bestFit="1" customWidth="1"/>
    <col min="7591" max="7592" width="9.5703125" style="1" bestFit="1" customWidth="1"/>
    <col min="7593" max="7593" width="13.140625" style="1" bestFit="1" customWidth="1"/>
    <col min="7594" max="7594" width="15.140625" style="1" customWidth="1"/>
    <col min="7595" max="7595" width="0" style="1" hidden="1" customWidth="1"/>
    <col min="7596" max="7596" width="13.5703125" style="1" customWidth="1"/>
    <col min="7597" max="7597" width="16.7109375" style="1" customWidth="1"/>
    <col min="7598" max="7820" width="9.140625" style="1"/>
    <col min="7821" max="7821" width="3.5703125" style="1" customWidth="1"/>
    <col min="7822" max="7822" width="37.7109375" style="1" customWidth="1"/>
    <col min="7823" max="7823" width="12.5703125" style="1" customWidth="1"/>
    <col min="7824" max="7826" width="9.5703125" style="1" bestFit="1" customWidth="1"/>
    <col min="7827" max="7827" width="10.5703125" style="1" bestFit="1" customWidth="1"/>
    <col min="7828" max="7828" width="9.5703125" style="1" bestFit="1" customWidth="1"/>
    <col min="7829" max="7829" width="10.5703125" style="1" bestFit="1" customWidth="1"/>
    <col min="7830" max="7830" width="12.28515625" style="1" customWidth="1"/>
    <col min="7831" max="7831" width="10.5703125" style="1" bestFit="1" customWidth="1"/>
    <col min="7832" max="7832" width="10.140625" style="1" customWidth="1"/>
    <col min="7833" max="7833" width="9.5703125" style="1" bestFit="1" customWidth="1"/>
    <col min="7834" max="7834" width="0" style="1" hidden="1" customWidth="1"/>
    <col min="7835" max="7836" width="10.5703125" style="1" bestFit="1" customWidth="1"/>
    <col min="7837" max="7837" width="9.5703125" style="1" bestFit="1" customWidth="1"/>
    <col min="7838" max="7838" width="12.140625" style="1" bestFit="1" customWidth="1"/>
    <col min="7839" max="7839" width="9.5703125" style="1" bestFit="1" customWidth="1"/>
    <col min="7840" max="7840" width="12.140625" style="1" bestFit="1" customWidth="1"/>
    <col min="7841" max="7842" width="10.5703125" style="1" bestFit="1" customWidth="1"/>
    <col min="7843" max="7843" width="10.5703125" style="1" customWidth="1"/>
    <col min="7844" max="7844" width="10.5703125" style="1" bestFit="1" customWidth="1"/>
    <col min="7845" max="7845" width="0" style="1" hidden="1" customWidth="1"/>
    <col min="7846" max="7846" width="10.5703125" style="1" bestFit="1" customWidth="1"/>
    <col min="7847" max="7848" width="9.5703125" style="1" bestFit="1" customWidth="1"/>
    <col min="7849" max="7849" width="13.140625" style="1" bestFit="1" customWidth="1"/>
    <col min="7850" max="7850" width="15.140625" style="1" customWidth="1"/>
    <col min="7851" max="7851" width="0" style="1" hidden="1" customWidth="1"/>
    <col min="7852" max="7852" width="13.5703125" style="1" customWidth="1"/>
    <col min="7853" max="7853" width="16.7109375" style="1" customWidth="1"/>
    <col min="7854" max="8076" width="9.140625" style="1"/>
    <col min="8077" max="8077" width="3.5703125" style="1" customWidth="1"/>
    <col min="8078" max="8078" width="37.7109375" style="1" customWidth="1"/>
    <col min="8079" max="8079" width="12.5703125" style="1" customWidth="1"/>
    <col min="8080" max="8082" width="9.5703125" style="1" bestFit="1" customWidth="1"/>
    <col min="8083" max="8083" width="10.5703125" style="1" bestFit="1" customWidth="1"/>
    <col min="8084" max="8084" width="9.5703125" style="1" bestFit="1" customWidth="1"/>
    <col min="8085" max="8085" width="10.5703125" style="1" bestFit="1" customWidth="1"/>
    <col min="8086" max="8086" width="12.28515625" style="1" customWidth="1"/>
    <col min="8087" max="8087" width="10.5703125" style="1" bestFit="1" customWidth="1"/>
    <col min="8088" max="8088" width="10.140625" style="1" customWidth="1"/>
    <col min="8089" max="8089" width="9.5703125" style="1" bestFit="1" customWidth="1"/>
    <col min="8090" max="8090" width="0" style="1" hidden="1" customWidth="1"/>
    <col min="8091" max="8092" width="10.5703125" style="1" bestFit="1" customWidth="1"/>
    <col min="8093" max="8093" width="9.5703125" style="1" bestFit="1" customWidth="1"/>
    <col min="8094" max="8094" width="12.140625" style="1" bestFit="1" customWidth="1"/>
    <col min="8095" max="8095" width="9.5703125" style="1" bestFit="1" customWidth="1"/>
    <col min="8096" max="8096" width="12.140625" style="1" bestFit="1" customWidth="1"/>
    <col min="8097" max="8098" width="10.5703125" style="1" bestFit="1" customWidth="1"/>
    <col min="8099" max="8099" width="10.5703125" style="1" customWidth="1"/>
    <col min="8100" max="8100" width="10.5703125" style="1" bestFit="1" customWidth="1"/>
    <col min="8101" max="8101" width="0" style="1" hidden="1" customWidth="1"/>
    <col min="8102" max="8102" width="10.5703125" style="1" bestFit="1" customWidth="1"/>
    <col min="8103" max="8104" width="9.5703125" style="1" bestFit="1" customWidth="1"/>
    <col min="8105" max="8105" width="13.140625" style="1" bestFit="1" customWidth="1"/>
    <col min="8106" max="8106" width="15.140625" style="1" customWidth="1"/>
    <col min="8107" max="8107" width="0" style="1" hidden="1" customWidth="1"/>
    <col min="8108" max="8108" width="13.5703125" style="1" customWidth="1"/>
    <col min="8109" max="8109" width="16.7109375" style="1" customWidth="1"/>
    <col min="8110" max="8332" width="9.140625" style="1"/>
    <col min="8333" max="8333" width="3.5703125" style="1" customWidth="1"/>
    <col min="8334" max="8334" width="37.7109375" style="1" customWidth="1"/>
    <col min="8335" max="8335" width="12.5703125" style="1" customWidth="1"/>
    <col min="8336" max="8338" width="9.5703125" style="1" bestFit="1" customWidth="1"/>
    <col min="8339" max="8339" width="10.5703125" style="1" bestFit="1" customWidth="1"/>
    <col min="8340" max="8340" width="9.5703125" style="1" bestFit="1" customWidth="1"/>
    <col min="8341" max="8341" width="10.5703125" style="1" bestFit="1" customWidth="1"/>
    <col min="8342" max="8342" width="12.28515625" style="1" customWidth="1"/>
    <col min="8343" max="8343" width="10.5703125" style="1" bestFit="1" customWidth="1"/>
    <col min="8344" max="8344" width="10.140625" style="1" customWidth="1"/>
    <col min="8345" max="8345" width="9.5703125" style="1" bestFit="1" customWidth="1"/>
    <col min="8346" max="8346" width="0" style="1" hidden="1" customWidth="1"/>
    <col min="8347" max="8348" width="10.5703125" style="1" bestFit="1" customWidth="1"/>
    <col min="8349" max="8349" width="9.5703125" style="1" bestFit="1" customWidth="1"/>
    <col min="8350" max="8350" width="12.140625" style="1" bestFit="1" customWidth="1"/>
    <col min="8351" max="8351" width="9.5703125" style="1" bestFit="1" customWidth="1"/>
    <col min="8352" max="8352" width="12.140625" style="1" bestFit="1" customWidth="1"/>
    <col min="8353" max="8354" width="10.5703125" style="1" bestFit="1" customWidth="1"/>
    <col min="8355" max="8355" width="10.5703125" style="1" customWidth="1"/>
    <col min="8356" max="8356" width="10.5703125" style="1" bestFit="1" customWidth="1"/>
    <col min="8357" max="8357" width="0" style="1" hidden="1" customWidth="1"/>
    <col min="8358" max="8358" width="10.5703125" style="1" bestFit="1" customWidth="1"/>
    <col min="8359" max="8360" width="9.5703125" style="1" bestFit="1" customWidth="1"/>
    <col min="8361" max="8361" width="13.140625" style="1" bestFit="1" customWidth="1"/>
    <col min="8362" max="8362" width="15.140625" style="1" customWidth="1"/>
    <col min="8363" max="8363" width="0" style="1" hidden="1" customWidth="1"/>
    <col min="8364" max="8364" width="13.5703125" style="1" customWidth="1"/>
    <col min="8365" max="8365" width="16.7109375" style="1" customWidth="1"/>
    <col min="8366" max="8588" width="9.140625" style="1"/>
    <col min="8589" max="8589" width="3.5703125" style="1" customWidth="1"/>
    <col min="8590" max="8590" width="37.7109375" style="1" customWidth="1"/>
    <col min="8591" max="8591" width="12.5703125" style="1" customWidth="1"/>
    <col min="8592" max="8594" width="9.5703125" style="1" bestFit="1" customWidth="1"/>
    <col min="8595" max="8595" width="10.5703125" style="1" bestFit="1" customWidth="1"/>
    <col min="8596" max="8596" width="9.5703125" style="1" bestFit="1" customWidth="1"/>
    <col min="8597" max="8597" width="10.5703125" style="1" bestFit="1" customWidth="1"/>
    <col min="8598" max="8598" width="12.28515625" style="1" customWidth="1"/>
    <col min="8599" max="8599" width="10.5703125" style="1" bestFit="1" customWidth="1"/>
    <col min="8600" max="8600" width="10.140625" style="1" customWidth="1"/>
    <col min="8601" max="8601" width="9.5703125" style="1" bestFit="1" customWidth="1"/>
    <col min="8602" max="8602" width="0" style="1" hidden="1" customWidth="1"/>
    <col min="8603" max="8604" width="10.5703125" style="1" bestFit="1" customWidth="1"/>
    <col min="8605" max="8605" width="9.5703125" style="1" bestFit="1" customWidth="1"/>
    <col min="8606" max="8606" width="12.140625" style="1" bestFit="1" customWidth="1"/>
    <col min="8607" max="8607" width="9.5703125" style="1" bestFit="1" customWidth="1"/>
    <col min="8608" max="8608" width="12.140625" style="1" bestFit="1" customWidth="1"/>
    <col min="8609" max="8610" width="10.5703125" style="1" bestFit="1" customWidth="1"/>
    <col min="8611" max="8611" width="10.5703125" style="1" customWidth="1"/>
    <col min="8612" max="8612" width="10.5703125" style="1" bestFit="1" customWidth="1"/>
    <col min="8613" max="8613" width="0" style="1" hidden="1" customWidth="1"/>
    <col min="8614" max="8614" width="10.5703125" style="1" bestFit="1" customWidth="1"/>
    <col min="8615" max="8616" width="9.5703125" style="1" bestFit="1" customWidth="1"/>
    <col min="8617" max="8617" width="13.140625" style="1" bestFit="1" customWidth="1"/>
    <col min="8618" max="8618" width="15.140625" style="1" customWidth="1"/>
    <col min="8619" max="8619" width="0" style="1" hidden="1" customWidth="1"/>
    <col min="8620" max="8620" width="13.5703125" style="1" customWidth="1"/>
    <col min="8621" max="8621" width="16.7109375" style="1" customWidth="1"/>
    <col min="8622" max="8844" width="9.140625" style="1"/>
    <col min="8845" max="8845" width="3.5703125" style="1" customWidth="1"/>
    <col min="8846" max="8846" width="37.7109375" style="1" customWidth="1"/>
    <col min="8847" max="8847" width="12.5703125" style="1" customWidth="1"/>
    <col min="8848" max="8850" width="9.5703125" style="1" bestFit="1" customWidth="1"/>
    <col min="8851" max="8851" width="10.5703125" style="1" bestFit="1" customWidth="1"/>
    <col min="8852" max="8852" width="9.5703125" style="1" bestFit="1" customWidth="1"/>
    <col min="8853" max="8853" width="10.5703125" style="1" bestFit="1" customWidth="1"/>
    <col min="8854" max="8854" width="12.28515625" style="1" customWidth="1"/>
    <col min="8855" max="8855" width="10.5703125" style="1" bestFit="1" customWidth="1"/>
    <col min="8856" max="8856" width="10.140625" style="1" customWidth="1"/>
    <col min="8857" max="8857" width="9.5703125" style="1" bestFit="1" customWidth="1"/>
    <col min="8858" max="8858" width="0" style="1" hidden="1" customWidth="1"/>
    <col min="8859" max="8860" width="10.5703125" style="1" bestFit="1" customWidth="1"/>
    <col min="8861" max="8861" width="9.5703125" style="1" bestFit="1" customWidth="1"/>
    <col min="8862" max="8862" width="12.140625" style="1" bestFit="1" customWidth="1"/>
    <col min="8863" max="8863" width="9.5703125" style="1" bestFit="1" customWidth="1"/>
    <col min="8864" max="8864" width="12.140625" style="1" bestFit="1" customWidth="1"/>
    <col min="8865" max="8866" width="10.5703125" style="1" bestFit="1" customWidth="1"/>
    <col min="8867" max="8867" width="10.5703125" style="1" customWidth="1"/>
    <col min="8868" max="8868" width="10.5703125" style="1" bestFit="1" customWidth="1"/>
    <col min="8869" max="8869" width="0" style="1" hidden="1" customWidth="1"/>
    <col min="8870" max="8870" width="10.5703125" style="1" bestFit="1" customWidth="1"/>
    <col min="8871" max="8872" width="9.5703125" style="1" bestFit="1" customWidth="1"/>
    <col min="8873" max="8873" width="13.140625" style="1" bestFit="1" customWidth="1"/>
    <col min="8874" max="8874" width="15.140625" style="1" customWidth="1"/>
    <col min="8875" max="8875" width="0" style="1" hidden="1" customWidth="1"/>
    <col min="8876" max="8876" width="13.5703125" style="1" customWidth="1"/>
    <col min="8877" max="8877" width="16.7109375" style="1" customWidth="1"/>
    <col min="8878" max="9100" width="9.140625" style="1"/>
    <col min="9101" max="9101" width="3.5703125" style="1" customWidth="1"/>
    <col min="9102" max="9102" width="37.7109375" style="1" customWidth="1"/>
    <col min="9103" max="9103" width="12.5703125" style="1" customWidth="1"/>
    <col min="9104" max="9106" width="9.5703125" style="1" bestFit="1" customWidth="1"/>
    <col min="9107" max="9107" width="10.5703125" style="1" bestFit="1" customWidth="1"/>
    <col min="9108" max="9108" width="9.5703125" style="1" bestFit="1" customWidth="1"/>
    <col min="9109" max="9109" width="10.5703125" style="1" bestFit="1" customWidth="1"/>
    <col min="9110" max="9110" width="12.28515625" style="1" customWidth="1"/>
    <col min="9111" max="9111" width="10.5703125" style="1" bestFit="1" customWidth="1"/>
    <col min="9112" max="9112" width="10.140625" style="1" customWidth="1"/>
    <col min="9113" max="9113" width="9.5703125" style="1" bestFit="1" customWidth="1"/>
    <col min="9114" max="9114" width="0" style="1" hidden="1" customWidth="1"/>
    <col min="9115" max="9116" width="10.5703125" style="1" bestFit="1" customWidth="1"/>
    <col min="9117" max="9117" width="9.5703125" style="1" bestFit="1" customWidth="1"/>
    <col min="9118" max="9118" width="12.140625" style="1" bestFit="1" customWidth="1"/>
    <col min="9119" max="9119" width="9.5703125" style="1" bestFit="1" customWidth="1"/>
    <col min="9120" max="9120" width="12.140625" style="1" bestFit="1" customWidth="1"/>
    <col min="9121" max="9122" width="10.5703125" style="1" bestFit="1" customWidth="1"/>
    <col min="9123" max="9123" width="10.5703125" style="1" customWidth="1"/>
    <col min="9124" max="9124" width="10.5703125" style="1" bestFit="1" customWidth="1"/>
    <col min="9125" max="9125" width="0" style="1" hidden="1" customWidth="1"/>
    <col min="9126" max="9126" width="10.5703125" style="1" bestFit="1" customWidth="1"/>
    <col min="9127" max="9128" width="9.5703125" style="1" bestFit="1" customWidth="1"/>
    <col min="9129" max="9129" width="13.140625" style="1" bestFit="1" customWidth="1"/>
    <col min="9130" max="9130" width="15.140625" style="1" customWidth="1"/>
    <col min="9131" max="9131" width="0" style="1" hidden="1" customWidth="1"/>
    <col min="9132" max="9132" width="13.5703125" style="1" customWidth="1"/>
    <col min="9133" max="9133" width="16.7109375" style="1" customWidth="1"/>
    <col min="9134" max="9356" width="9.140625" style="1"/>
    <col min="9357" max="9357" width="3.5703125" style="1" customWidth="1"/>
    <col min="9358" max="9358" width="37.7109375" style="1" customWidth="1"/>
    <col min="9359" max="9359" width="12.5703125" style="1" customWidth="1"/>
    <col min="9360" max="9362" width="9.5703125" style="1" bestFit="1" customWidth="1"/>
    <col min="9363" max="9363" width="10.5703125" style="1" bestFit="1" customWidth="1"/>
    <col min="9364" max="9364" width="9.5703125" style="1" bestFit="1" customWidth="1"/>
    <col min="9365" max="9365" width="10.5703125" style="1" bestFit="1" customWidth="1"/>
    <col min="9366" max="9366" width="12.28515625" style="1" customWidth="1"/>
    <col min="9367" max="9367" width="10.5703125" style="1" bestFit="1" customWidth="1"/>
    <col min="9368" max="9368" width="10.140625" style="1" customWidth="1"/>
    <col min="9369" max="9369" width="9.5703125" style="1" bestFit="1" customWidth="1"/>
    <col min="9370" max="9370" width="0" style="1" hidden="1" customWidth="1"/>
    <col min="9371" max="9372" width="10.5703125" style="1" bestFit="1" customWidth="1"/>
    <col min="9373" max="9373" width="9.5703125" style="1" bestFit="1" customWidth="1"/>
    <col min="9374" max="9374" width="12.140625" style="1" bestFit="1" customWidth="1"/>
    <col min="9375" max="9375" width="9.5703125" style="1" bestFit="1" customWidth="1"/>
    <col min="9376" max="9376" width="12.140625" style="1" bestFit="1" customWidth="1"/>
    <col min="9377" max="9378" width="10.5703125" style="1" bestFit="1" customWidth="1"/>
    <col min="9379" max="9379" width="10.5703125" style="1" customWidth="1"/>
    <col min="9380" max="9380" width="10.5703125" style="1" bestFit="1" customWidth="1"/>
    <col min="9381" max="9381" width="0" style="1" hidden="1" customWidth="1"/>
    <col min="9382" max="9382" width="10.5703125" style="1" bestFit="1" customWidth="1"/>
    <col min="9383" max="9384" width="9.5703125" style="1" bestFit="1" customWidth="1"/>
    <col min="9385" max="9385" width="13.140625" style="1" bestFit="1" customWidth="1"/>
    <col min="9386" max="9386" width="15.140625" style="1" customWidth="1"/>
    <col min="9387" max="9387" width="0" style="1" hidden="1" customWidth="1"/>
    <col min="9388" max="9388" width="13.5703125" style="1" customWidth="1"/>
    <col min="9389" max="9389" width="16.7109375" style="1" customWidth="1"/>
    <col min="9390" max="9612" width="9.140625" style="1"/>
    <col min="9613" max="9613" width="3.5703125" style="1" customWidth="1"/>
    <col min="9614" max="9614" width="37.7109375" style="1" customWidth="1"/>
    <col min="9615" max="9615" width="12.5703125" style="1" customWidth="1"/>
    <col min="9616" max="9618" width="9.5703125" style="1" bestFit="1" customWidth="1"/>
    <col min="9619" max="9619" width="10.5703125" style="1" bestFit="1" customWidth="1"/>
    <col min="9620" max="9620" width="9.5703125" style="1" bestFit="1" customWidth="1"/>
    <col min="9621" max="9621" width="10.5703125" style="1" bestFit="1" customWidth="1"/>
    <col min="9622" max="9622" width="12.28515625" style="1" customWidth="1"/>
    <col min="9623" max="9623" width="10.5703125" style="1" bestFit="1" customWidth="1"/>
    <col min="9624" max="9624" width="10.140625" style="1" customWidth="1"/>
    <col min="9625" max="9625" width="9.5703125" style="1" bestFit="1" customWidth="1"/>
    <col min="9626" max="9626" width="0" style="1" hidden="1" customWidth="1"/>
    <col min="9627" max="9628" width="10.5703125" style="1" bestFit="1" customWidth="1"/>
    <col min="9629" max="9629" width="9.5703125" style="1" bestFit="1" customWidth="1"/>
    <col min="9630" max="9630" width="12.140625" style="1" bestFit="1" customWidth="1"/>
    <col min="9631" max="9631" width="9.5703125" style="1" bestFit="1" customWidth="1"/>
    <col min="9632" max="9632" width="12.140625" style="1" bestFit="1" customWidth="1"/>
    <col min="9633" max="9634" width="10.5703125" style="1" bestFit="1" customWidth="1"/>
    <col min="9635" max="9635" width="10.5703125" style="1" customWidth="1"/>
    <col min="9636" max="9636" width="10.5703125" style="1" bestFit="1" customWidth="1"/>
    <col min="9637" max="9637" width="0" style="1" hidden="1" customWidth="1"/>
    <col min="9638" max="9638" width="10.5703125" style="1" bestFit="1" customWidth="1"/>
    <col min="9639" max="9640" width="9.5703125" style="1" bestFit="1" customWidth="1"/>
    <col min="9641" max="9641" width="13.140625" style="1" bestFit="1" customWidth="1"/>
    <col min="9642" max="9642" width="15.140625" style="1" customWidth="1"/>
    <col min="9643" max="9643" width="0" style="1" hidden="1" customWidth="1"/>
    <col min="9644" max="9644" width="13.5703125" style="1" customWidth="1"/>
    <col min="9645" max="9645" width="16.7109375" style="1" customWidth="1"/>
    <col min="9646" max="9868" width="9.140625" style="1"/>
    <col min="9869" max="9869" width="3.5703125" style="1" customWidth="1"/>
    <col min="9870" max="9870" width="37.7109375" style="1" customWidth="1"/>
    <col min="9871" max="9871" width="12.5703125" style="1" customWidth="1"/>
    <col min="9872" max="9874" width="9.5703125" style="1" bestFit="1" customWidth="1"/>
    <col min="9875" max="9875" width="10.5703125" style="1" bestFit="1" customWidth="1"/>
    <col min="9876" max="9876" width="9.5703125" style="1" bestFit="1" customWidth="1"/>
    <col min="9877" max="9877" width="10.5703125" style="1" bestFit="1" customWidth="1"/>
    <col min="9878" max="9878" width="12.28515625" style="1" customWidth="1"/>
    <col min="9879" max="9879" width="10.5703125" style="1" bestFit="1" customWidth="1"/>
    <col min="9880" max="9880" width="10.140625" style="1" customWidth="1"/>
    <col min="9881" max="9881" width="9.5703125" style="1" bestFit="1" customWidth="1"/>
    <col min="9882" max="9882" width="0" style="1" hidden="1" customWidth="1"/>
    <col min="9883" max="9884" width="10.5703125" style="1" bestFit="1" customWidth="1"/>
    <col min="9885" max="9885" width="9.5703125" style="1" bestFit="1" customWidth="1"/>
    <col min="9886" max="9886" width="12.140625" style="1" bestFit="1" customWidth="1"/>
    <col min="9887" max="9887" width="9.5703125" style="1" bestFit="1" customWidth="1"/>
    <col min="9888" max="9888" width="12.140625" style="1" bestFit="1" customWidth="1"/>
    <col min="9889" max="9890" width="10.5703125" style="1" bestFit="1" customWidth="1"/>
    <col min="9891" max="9891" width="10.5703125" style="1" customWidth="1"/>
    <col min="9892" max="9892" width="10.5703125" style="1" bestFit="1" customWidth="1"/>
    <col min="9893" max="9893" width="0" style="1" hidden="1" customWidth="1"/>
    <col min="9894" max="9894" width="10.5703125" style="1" bestFit="1" customWidth="1"/>
    <col min="9895" max="9896" width="9.5703125" style="1" bestFit="1" customWidth="1"/>
    <col min="9897" max="9897" width="13.140625" style="1" bestFit="1" customWidth="1"/>
    <col min="9898" max="9898" width="15.140625" style="1" customWidth="1"/>
    <col min="9899" max="9899" width="0" style="1" hidden="1" customWidth="1"/>
    <col min="9900" max="9900" width="13.5703125" style="1" customWidth="1"/>
    <col min="9901" max="9901" width="16.7109375" style="1" customWidth="1"/>
    <col min="9902" max="10124" width="9.140625" style="1"/>
    <col min="10125" max="10125" width="3.5703125" style="1" customWidth="1"/>
    <col min="10126" max="10126" width="37.7109375" style="1" customWidth="1"/>
    <col min="10127" max="10127" width="12.5703125" style="1" customWidth="1"/>
    <col min="10128" max="10130" width="9.5703125" style="1" bestFit="1" customWidth="1"/>
    <col min="10131" max="10131" width="10.5703125" style="1" bestFit="1" customWidth="1"/>
    <col min="10132" max="10132" width="9.5703125" style="1" bestFit="1" customWidth="1"/>
    <col min="10133" max="10133" width="10.5703125" style="1" bestFit="1" customWidth="1"/>
    <col min="10134" max="10134" width="12.28515625" style="1" customWidth="1"/>
    <col min="10135" max="10135" width="10.5703125" style="1" bestFit="1" customWidth="1"/>
    <col min="10136" max="10136" width="10.140625" style="1" customWidth="1"/>
    <col min="10137" max="10137" width="9.5703125" style="1" bestFit="1" customWidth="1"/>
    <col min="10138" max="10138" width="0" style="1" hidden="1" customWidth="1"/>
    <col min="10139" max="10140" width="10.5703125" style="1" bestFit="1" customWidth="1"/>
    <col min="10141" max="10141" width="9.5703125" style="1" bestFit="1" customWidth="1"/>
    <col min="10142" max="10142" width="12.140625" style="1" bestFit="1" customWidth="1"/>
    <col min="10143" max="10143" width="9.5703125" style="1" bestFit="1" customWidth="1"/>
    <col min="10144" max="10144" width="12.140625" style="1" bestFit="1" customWidth="1"/>
    <col min="10145" max="10146" width="10.5703125" style="1" bestFit="1" customWidth="1"/>
    <col min="10147" max="10147" width="10.5703125" style="1" customWidth="1"/>
    <col min="10148" max="10148" width="10.5703125" style="1" bestFit="1" customWidth="1"/>
    <col min="10149" max="10149" width="0" style="1" hidden="1" customWidth="1"/>
    <col min="10150" max="10150" width="10.5703125" style="1" bestFit="1" customWidth="1"/>
    <col min="10151" max="10152" width="9.5703125" style="1" bestFit="1" customWidth="1"/>
    <col min="10153" max="10153" width="13.140625" style="1" bestFit="1" customWidth="1"/>
    <col min="10154" max="10154" width="15.140625" style="1" customWidth="1"/>
    <col min="10155" max="10155" width="0" style="1" hidden="1" customWidth="1"/>
    <col min="10156" max="10156" width="13.5703125" style="1" customWidth="1"/>
    <col min="10157" max="10157" width="16.7109375" style="1" customWidth="1"/>
    <col min="10158" max="10380" width="9.140625" style="1"/>
    <col min="10381" max="10381" width="3.5703125" style="1" customWidth="1"/>
    <col min="10382" max="10382" width="37.7109375" style="1" customWidth="1"/>
    <col min="10383" max="10383" width="12.5703125" style="1" customWidth="1"/>
    <col min="10384" max="10386" width="9.5703125" style="1" bestFit="1" customWidth="1"/>
    <col min="10387" max="10387" width="10.5703125" style="1" bestFit="1" customWidth="1"/>
    <col min="10388" max="10388" width="9.5703125" style="1" bestFit="1" customWidth="1"/>
    <col min="10389" max="10389" width="10.5703125" style="1" bestFit="1" customWidth="1"/>
    <col min="10390" max="10390" width="12.28515625" style="1" customWidth="1"/>
    <col min="10391" max="10391" width="10.5703125" style="1" bestFit="1" customWidth="1"/>
    <col min="10392" max="10392" width="10.140625" style="1" customWidth="1"/>
    <col min="10393" max="10393" width="9.5703125" style="1" bestFit="1" customWidth="1"/>
    <col min="10394" max="10394" width="0" style="1" hidden="1" customWidth="1"/>
    <col min="10395" max="10396" width="10.5703125" style="1" bestFit="1" customWidth="1"/>
    <col min="10397" max="10397" width="9.5703125" style="1" bestFit="1" customWidth="1"/>
    <col min="10398" max="10398" width="12.140625" style="1" bestFit="1" customWidth="1"/>
    <col min="10399" max="10399" width="9.5703125" style="1" bestFit="1" customWidth="1"/>
    <col min="10400" max="10400" width="12.140625" style="1" bestFit="1" customWidth="1"/>
    <col min="10401" max="10402" width="10.5703125" style="1" bestFit="1" customWidth="1"/>
    <col min="10403" max="10403" width="10.5703125" style="1" customWidth="1"/>
    <col min="10404" max="10404" width="10.5703125" style="1" bestFit="1" customWidth="1"/>
    <col min="10405" max="10405" width="0" style="1" hidden="1" customWidth="1"/>
    <col min="10406" max="10406" width="10.5703125" style="1" bestFit="1" customWidth="1"/>
    <col min="10407" max="10408" width="9.5703125" style="1" bestFit="1" customWidth="1"/>
    <col min="10409" max="10409" width="13.140625" style="1" bestFit="1" customWidth="1"/>
    <col min="10410" max="10410" width="15.140625" style="1" customWidth="1"/>
    <col min="10411" max="10411" width="0" style="1" hidden="1" customWidth="1"/>
    <col min="10412" max="10412" width="13.5703125" style="1" customWidth="1"/>
    <col min="10413" max="10413" width="16.7109375" style="1" customWidth="1"/>
    <col min="10414" max="10636" width="9.140625" style="1"/>
    <col min="10637" max="10637" width="3.5703125" style="1" customWidth="1"/>
    <col min="10638" max="10638" width="37.7109375" style="1" customWidth="1"/>
    <col min="10639" max="10639" width="12.5703125" style="1" customWidth="1"/>
    <col min="10640" max="10642" width="9.5703125" style="1" bestFit="1" customWidth="1"/>
    <col min="10643" max="10643" width="10.5703125" style="1" bestFit="1" customWidth="1"/>
    <col min="10644" max="10644" width="9.5703125" style="1" bestFit="1" customWidth="1"/>
    <col min="10645" max="10645" width="10.5703125" style="1" bestFit="1" customWidth="1"/>
    <col min="10646" max="10646" width="12.28515625" style="1" customWidth="1"/>
    <col min="10647" max="10647" width="10.5703125" style="1" bestFit="1" customWidth="1"/>
    <col min="10648" max="10648" width="10.140625" style="1" customWidth="1"/>
    <col min="10649" max="10649" width="9.5703125" style="1" bestFit="1" customWidth="1"/>
    <col min="10650" max="10650" width="0" style="1" hidden="1" customWidth="1"/>
    <col min="10651" max="10652" width="10.5703125" style="1" bestFit="1" customWidth="1"/>
    <col min="10653" max="10653" width="9.5703125" style="1" bestFit="1" customWidth="1"/>
    <col min="10654" max="10654" width="12.140625" style="1" bestFit="1" customWidth="1"/>
    <col min="10655" max="10655" width="9.5703125" style="1" bestFit="1" customWidth="1"/>
    <col min="10656" max="10656" width="12.140625" style="1" bestFit="1" customWidth="1"/>
    <col min="10657" max="10658" width="10.5703125" style="1" bestFit="1" customWidth="1"/>
    <col min="10659" max="10659" width="10.5703125" style="1" customWidth="1"/>
    <col min="10660" max="10660" width="10.5703125" style="1" bestFit="1" customWidth="1"/>
    <col min="10661" max="10661" width="0" style="1" hidden="1" customWidth="1"/>
    <col min="10662" max="10662" width="10.5703125" style="1" bestFit="1" customWidth="1"/>
    <col min="10663" max="10664" width="9.5703125" style="1" bestFit="1" customWidth="1"/>
    <col min="10665" max="10665" width="13.140625" style="1" bestFit="1" customWidth="1"/>
    <col min="10666" max="10666" width="15.140625" style="1" customWidth="1"/>
    <col min="10667" max="10667" width="0" style="1" hidden="1" customWidth="1"/>
    <col min="10668" max="10668" width="13.5703125" style="1" customWidth="1"/>
    <col min="10669" max="10669" width="16.7109375" style="1" customWidth="1"/>
    <col min="10670" max="10892" width="9.140625" style="1"/>
    <col min="10893" max="10893" width="3.5703125" style="1" customWidth="1"/>
    <col min="10894" max="10894" width="37.7109375" style="1" customWidth="1"/>
    <col min="10895" max="10895" width="12.5703125" style="1" customWidth="1"/>
    <col min="10896" max="10898" width="9.5703125" style="1" bestFit="1" customWidth="1"/>
    <col min="10899" max="10899" width="10.5703125" style="1" bestFit="1" customWidth="1"/>
    <col min="10900" max="10900" width="9.5703125" style="1" bestFit="1" customWidth="1"/>
    <col min="10901" max="10901" width="10.5703125" style="1" bestFit="1" customWidth="1"/>
    <col min="10902" max="10902" width="12.28515625" style="1" customWidth="1"/>
    <col min="10903" max="10903" width="10.5703125" style="1" bestFit="1" customWidth="1"/>
    <col min="10904" max="10904" width="10.140625" style="1" customWidth="1"/>
    <col min="10905" max="10905" width="9.5703125" style="1" bestFit="1" customWidth="1"/>
    <col min="10906" max="10906" width="0" style="1" hidden="1" customWidth="1"/>
    <col min="10907" max="10908" width="10.5703125" style="1" bestFit="1" customWidth="1"/>
    <col min="10909" max="10909" width="9.5703125" style="1" bestFit="1" customWidth="1"/>
    <col min="10910" max="10910" width="12.140625" style="1" bestFit="1" customWidth="1"/>
    <col min="10911" max="10911" width="9.5703125" style="1" bestFit="1" customWidth="1"/>
    <col min="10912" max="10912" width="12.140625" style="1" bestFit="1" customWidth="1"/>
    <col min="10913" max="10914" width="10.5703125" style="1" bestFit="1" customWidth="1"/>
    <col min="10915" max="10915" width="10.5703125" style="1" customWidth="1"/>
    <col min="10916" max="10916" width="10.5703125" style="1" bestFit="1" customWidth="1"/>
    <col min="10917" max="10917" width="0" style="1" hidden="1" customWidth="1"/>
    <col min="10918" max="10918" width="10.5703125" style="1" bestFit="1" customWidth="1"/>
    <col min="10919" max="10920" width="9.5703125" style="1" bestFit="1" customWidth="1"/>
    <col min="10921" max="10921" width="13.140625" style="1" bestFit="1" customWidth="1"/>
    <col min="10922" max="10922" width="15.140625" style="1" customWidth="1"/>
    <col min="10923" max="10923" width="0" style="1" hidden="1" customWidth="1"/>
    <col min="10924" max="10924" width="13.5703125" style="1" customWidth="1"/>
    <col min="10925" max="10925" width="16.7109375" style="1" customWidth="1"/>
    <col min="10926" max="11148" width="9.140625" style="1"/>
    <col min="11149" max="11149" width="3.5703125" style="1" customWidth="1"/>
    <col min="11150" max="11150" width="37.7109375" style="1" customWidth="1"/>
    <col min="11151" max="11151" width="12.5703125" style="1" customWidth="1"/>
    <col min="11152" max="11154" width="9.5703125" style="1" bestFit="1" customWidth="1"/>
    <col min="11155" max="11155" width="10.5703125" style="1" bestFit="1" customWidth="1"/>
    <col min="11156" max="11156" width="9.5703125" style="1" bestFit="1" customWidth="1"/>
    <col min="11157" max="11157" width="10.5703125" style="1" bestFit="1" customWidth="1"/>
    <col min="11158" max="11158" width="12.28515625" style="1" customWidth="1"/>
    <col min="11159" max="11159" width="10.5703125" style="1" bestFit="1" customWidth="1"/>
    <col min="11160" max="11160" width="10.140625" style="1" customWidth="1"/>
    <col min="11161" max="11161" width="9.5703125" style="1" bestFit="1" customWidth="1"/>
    <col min="11162" max="11162" width="0" style="1" hidden="1" customWidth="1"/>
    <col min="11163" max="11164" width="10.5703125" style="1" bestFit="1" customWidth="1"/>
    <col min="11165" max="11165" width="9.5703125" style="1" bestFit="1" customWidth="1"/>
    <col min="11166" max="11166" width="12.140625" style="1" bestFit="1" customWidth="1"/>
    <col min="11167" max="11167" width="9.5703125" style="1" bestFit="1" customWidth="1"/>
    <col min="11168" max="11168" width="12.140625" style="1" bestFit="1" customWidth="1"/>
    <col min="11169" max="11170" width="10.5703125" style="1" bestFit="1" customWidth="1"/>
    <col min="11171" max="11171" width="10.5703125" style="1" customWidth="1"/>
    <col min="11172" max="11172" width="10.5703125" style="1" bestFit="1" customWidth="1"/>
    <col min="11173" max="11173" width="0" style="1" hidden="1" customWidth="1"/>
    <col min="11174" max="11174" width="10.5703125" style="1" bestFit="1" customWidth="1"/>
    <col min="11175" max="11176" width="9.5703125" style="1" bestFit="1" customWidth="1"/>
    <col min="11177" max="11177" width="13.140625" style="1" bestFit="1" customWidth="1"/>
    <col min="11178" max="11178" width="15.140625" style="1" customWidth="1"/>
    <col min="11179" max="11179" width="0" style="1" hidden="1" customWidth="1"/>
    <col min="11180" max="11180" width="13.5703125" style="1" customWidth="1"/>
    <col min="11181" max="11181" width="16.7109375" style="1" customWidth="1"/>
    <col min="11182" max="11404" width="9.140625" style="1"/>
    <col min="11405" max="11405" width="3.5703125" style="1" customWidth="1"/>
    <col min="11406" max="11406" width="37.7109375" style="1" customWidth="1"/>
    <col min="11407" max="11407" width="12.5703125" style="1" customWidth="1"/>
    <col min="11408" max="11410" width="9.5703125" style="1" bestFit="1" customWidth="1"/>
    <col min="11411" max="11411" width="10.5703125" style="1" bestFit="1" customWidth="1"/>
    <col min="11412" max="11412" width="9.5703125" style="1" bestFit="1" customWidth="1"/>
    <col min="11413" max="11413" width="10.5703125" style="1" bestFit="1" customWidth="1"/>
    <col min="11414" max="11414" width="12.28515625" style="1" customWidth="1"/>
    <col min="11415" max="11415" width="10.5703125" style="1" bestFit="1" customWidth="1"/>
    <col min="11416" max="11416" width="10.140625" style="1" customWidth="1"/>
    <col min="11417" max="11417" width="9.5703125" style="1" bestFit="1" customWidth="1"/>
    <col min="11418" max="11418" width="0" style="1" hidden="1" customWidth="1"/>
    <col min="11419" max="11420" width="10.5703125" style="1" bestFit="1" customWidth="1"/>
    <col min="11421" max="11421" width="9.5703125" style="1" bestFit="1" customWidth="1"/>
    <col min="11422" max="11422" width="12.140625" style="1" bestFit="1" customWidth="1"/>
    <col min="11423" max="11423" width="9.5703125" style="1" bestFit="1" customWidth="1"/>
    <col min="11424" max="11424" width="12.140625" style="1" bestFit="1" customWidth="1"/>
    <col min="11425" max="11426" width="10.5703125" style="1" bestFit="1" customWidth="1"/>
    <col min="11427" max="11427" width="10.5703125" style="1" customWidth="1"/>
    <col min="11428" max="11428" width="10.5703125" style="1" bestFit="1" customWidth="1"/>
    <col min="11429" max="11429" width="0" style="1" hidden="1" customWidth="1"/>
    <col min="11430" max="11430" width="10.5703125" style="1" bestFit="1" customWidth="1"/>
    <col min="11431" max="11432" width="9.5703125" style="1" bestFit="1" customWidth="1"/>
    <col min="11433" max="11433" width="13.140625" style="1" bestFit="1" customWidth="1"/>
    <col min="11434" max="11434" width="15.140625" style="1" customWidth="1"/>
    <col min="11435" max="11435" width="0" style="1" hidden="1" customWidth="1"/>
    <col min="11436" max="11436" width="13.5703125" style="1" customWidth="1"/>
    <col min="11437" max="11437" width="16.7109375" style="1" customWidth="1"/>
    <col min="11438" max="11660" width="9.140625" style="1"/>
    <col min="11661" max="11661" width="3.5703125" style="1" customWidth="1"/>
    <col min="11662" max="11662" width="37.7109375" style="1" customWidth="1"/>
    <col min="11663" max="11663" width="12.5703125" style="1" customWidth="1"/>
    <col min="11664" max="11666" width="9.5703125" style="1" bestFit="1" customWidth="1"/>
    <col min="11667" max="11667" width="10.5703125" style="1" bestFit="1" customWidth="1"/>
    <col min="11668" max="11668" width="9.5703125" style="1" bestFit="1" customWidth="1"/>
    <col min="11669" max="11669" width="10.5703125" style="1" bestFit="1" customWidth="1"/>
    <col min="11670" max="11670" width="12.28515625" style="1" customWidth="1"/>
    <col min="11671" max="11671" width="10.5703125" style="1" bestFit="1" customWidth="1"/>
    <col min="11672" max="11672" width="10.140625" style="1" customWidth="1"/>
    <col min="11673" max="11673" width="9.5703125" style="1" bestFit="1" customWidth="1"/>
    <col min="11674" max="11674" width="0" style="1" hidden="1" customWidth="1"/>
    <col min="11675" max="11676" width="10.5703125" style="1" bestFit="1" customWidth="1"/>
    <col min="11677" max="11677" width="9.5703125" style="1" bestFit="1" customWidth="1"/>
    <col min="11678" max="11678" width="12.140625" style="1" bestFit="1" customWidth="1"/>
    <col min="11679" max="11679" width="9.5703125" style="1" bestFit="1" customWidth="1"/>
    <col min="11680" max="11680" width="12.140625" style="1" bestFit="1" customWidth="1"/>
    <col min="11681" max="11682" width="10.5703125" style="1" bestFit="1" customWidth="1"/>
    <col min="11683" max="11683" width="10.5703125" style="1" customWidth="1"/>
    <col min="11684" max="11684" width="10.5703125" style="1" bestFit="1" customWidth="1"/>
    <col min="11685" max="11685" width="0" style="1" hidden="1" customWidth="1"/>
    <col min="11686" max="11686" width="10.5703125" style="1" bestFit="1" customWidth="1"/>
    <col min="11687" max="11688" width="9.5703125" style="1" bestFit="1" customWidth="1"/>
    <col min="11689" max="11689" width="13.140625" style="1" bestFit="1" customWidth="1"/>
    <col min="11690" max="11690" width="15.140625" style="1" customWidth="1"/>
    <col min="11691" max="11691" width="0" style="1" hidden="1" customWidth="1"/>
    <col min="11692" max="11692" width="13.5703125" style="1" customWidth="1"/>
    <col min="11693" max="11693" width="16.7109375" style="1" customWidth="1"/>
    <col min="11694" max="11916" width="9.140625" style="1"/>
    <col min="11917" max="11917" width="3.5703125" style="1" customWidth="1"/>
    <col min="11918" max="11918" width="37.7109375" style="1" customWidth="1"/>
    <col min="11919" max="11919" width="12.5703125" style="1" customWidth="1"/>
    <col min="11920" max="11922" width="9.5703125" style="1" bestFit="1" customWidth="1"/>
    <col min="11923" max="11923" width="10.5703125" style="1" bestFit="1" customWidth="1"/>
    <col min="11924" max="11924" width="9.5703125" style="1" bestFit="1" customWidth="1"/>
    <col min="11925" max="11925" width="10.5703125" style="1" bestFit="1" customWidth="1"/>
    <col min="11926" max="11926" width="12.28515625" style="1" customWidth="1"/>
    <col min="11927" max="11927" width="10.5703125" style="1" bestFit="1" customWidth="1"/>
    <col min="11928" max="11928" width="10.140625" style="1" customWidth="1"/>
    <col min="11929" max="11929" width="9.5703125" style="1" bestFit="1" customWidth="1"/>
    <col min="11930" max="11930" width="0" style="1" hidden="1" customWidth="1"/>
    <col min="11931" max="11932" width="10.5703125" style="1" bestFit="1" customWidth="1"/>
    <col min="11933" max="11933" width="9.5703125" style="1" bestFit="1" customWidth="1"/>
    <col min="11934" max="11934" width="12.140625" style="1" bestFit="1" customWidth="1"/>
    <col min="11935" max="11935" width="9.5703125" style="1" bestFit="1" customWidth="1"/>
    <col min="11936" max="11936" width="12.140625" style="1" bestFit="1" customWidth="1"/>
    <col min="11937" max="11938" width="10.5703125" style="1" bestFit="1" customWidth="1"/>
    <col min="11939" max="11939" width="10.5703125" style="1" customWidth="1"/>
    <col min="11940" max="11940" width="10.5703125" style="1" bestFit="1" customWidth="1"/>
    <col min="11941" max="11941" width="0" style="1" hidden="1" customWidth="1"/>
    <col min="11942" max="11942" width="10.5703125" style="1" bestFit="1" customWidth="1"/>
    <col min="11943" max="11944" width="9.5703125" style="1" bestFit="1" customWidth="1"/>
    <col min="11945" max="11945" width="13.140625" style="1" bestFit="1" customWidth="1"/>
    <col min="11946" max="11946" width="15.140625" style="1" customWidth="1"/>
    <col min="11947" max="11947" width="0" style="1" hidden="1" customWidth="1"/>
    <col min="11948" max="11948" width="13.5703125" style="1" customWidth="1"/>
    <col min="11949" max="11949" width="16.7109375" style="1" customWidth="1"/>
    <col min="11950" max="12172" width="9.140625" style="1"/>
    <col min="12173" max="12173" width="3.5703125" style="1" customWidth="1"/>
    <col min="12174" max="12174" width="37.7109375" style="1" customWidth="1"/>
    <col min="12175" max="12175" width="12.5703125" style="1" customWidth="1"/>
    <col min="12176" max="12178" width="9.5703125" style="1" bestFit="1" customWidth="1"/>
    <col min="12179" max="12179" width="10.5703125" style="1" bestFit="1" customWidth="1"/>
    <col min="12180" max="12180" width="9.5703125" style="1" bestFit="1" customWidth="1"/>
    <col min="12181" max="12181" width="10.5703125" style="1" bestFit="1" customWidth="1"/>
    <col min="12182" max="12182" width="12.28515625" style="1" customWidth="1"/>
    <col min="12183" max="12183" width="10.5703125" style="1" bestFit="1" customWidth="1"/>
    <col min="12184" max="12184" width="10.140625" style="1" customWidth="1"/>
    <col min="12185" max="12185" width="9.5703125" style="1" bestFit="1" customWidth="1"/>
    <col min="12186" max="12186" width="0" style="1" hidden="1" customWidth="1"/>
    <col min="12187" max="12188" width="10.5703125" style="1" bestFit="1" customWidth="1"/>
    <col min="12189" max="12189" width="9.5703125" style="1" bestFit="1" customWidth="1"/>
    <col min="12190" max="12190" width="12.140625" style="1" bestFit="1" customWidth="1"/>
    <col min="12191" max="12191" width="9.5703125" style="1" bestFit="1" customWidth="1"/>
    <col min="12192" max="12192" width="12.140625" style="1" bestFit="1" customWidth="1"/>
    <col min="12193" max="12194" width="10.5703125" style="1" bestFit="1" customWidth="1"/>
    <col min="12195" max="12195" width="10.5703125" style="1" customWidth="1"/>
    <col min="12196" max="12196" width="10.5703125" style="1" bestFit="1" customWidth="1"/>
    <col min="12197" max="12197" width="0" style="1" hidden="1" customWidth="1"/>
    <col min="12198" max="12198" width="10.5703125" style="1" bestFit="1" customWidth="1"/>
    <col min="12199" max="12200" width="9.5703125" style="1" bestFit="1" customWidth="1"/>
    <col min="12201" max="12201" width="13.140625" style="1" bestFit="1" customWidth="1"/>
    <col min="12202" max="12202" width="15.140625" style="1" customWidth="1"/>
    <col min="12203" max="12203" width="0" style="1" hidden="1" customWidth="1"/>
    <col min="12204" max="12204" width="13.5703125" style="1" customWidth="1"/>
    <col min="12205" max="12205" width="16.7109375" style="1" customWidth="1"/>
    <col min="12206" max="12428" width="9.140625" style="1"/>
    <col min="12429" max="12429" width="3.5703125" style="1" customWidth="1"/>
    <col min="12430" max="12430" width="37.7109375" style="1" customWidth="1"/>
    <col min="12431" max="12431" width="12.5703125" style="1" customWidth="1"/>
    <col min="12432" max="12434" width="9.5703125" style="1" bestFit="1" customWidth="1"/>
    <col min="12435" max="12435" width="10.5703125" style="1" bestFit="1" customWidth="1"/>
    <col min="12436" max="12436" width="9.5703125" style="1" bestFit="1" customWidth="1"/>
    <col min="12437" max="12437" width="10.5703125" style="1" bestFit="1" customWidth="1"/>
    <col min="12438" max="12438" width="12.28515625" style="1" customWidth="1"/>
    <col min="12439" max="12439" width="10.5703125" style="1" bestFit="1" customWidth="1"/>
    <col min="12440" max="12440" width="10.140625" style="1" customWidth="1"/>
    <col min="12441" max="12441" width="9.5703125" style="1" bestFit="1" customWidth="1"/>
    <col min="12442" max="12442" width="0" style="1" hidden="1" customWidth="1"/>
    <col min="12443" max="12444" width="10.5703125" style="1" bestFit="1" customWidth="1"/>
    <col min="12445" max="12445" width="9.5703125" style="1" bestFit="1" customWidth="1"/>
    <col min="12446" max="12446" width="12.140625" style="1" bestFit="1" customWidth="1"/>
    <col min="12447" max="12447" width="9.5703125" style="1" bestFit="1" customWidth="1"/>
    <col min="12448" max="12448" width="12.140625" style="1" bestFit="1" customWidth="1"/>
    <col min="12449" max="12450" width="10.5703125" style="1" bestFit="1" customWidth="1"/>
    <col min="12451" max="12451" width="10.5703125" style="1" customWidth="1"/>
    <col min="12452" max="12452" width="10.5703125" style="1" bestFit="1" customWidth="1"/>
    <col min="12453" max="12453" width="0" style="1" hidden="1" customWidth="1"/>
    <col min="12454" max="12454" width="10.5703125" style="1" bestFit="1" customWidth="1"/>
    <col min="12455" max="12456" width="9.5703125" style="1" bestFit="1" customWidth="1"/>
    <col min="12457" max="12457" width="13.140625" style="1" bestFit="1" customWidth="1"/>
    <col min="12458" max="12458" width="15.140625" style="1" customWidth="1"/>
    <col min="12459" max="12459" width="0" style="1" hidden="1" customWidth="1"/>
    <col min="12460" max="12460" width="13.5703125" style="1" customWidth="1"/>
    <col min="12461" max="12461" width="16.7109375" style="1" customWidth="1"/>
    <col min="12462" max="12684" width="9.140625" style="1"/>
    <col min="12685" max="12685" width="3.5703125" style="1" customWidth="1"/>
    <col min="12686" max="12686" width="37.7109375" style="1" customWidth="1"/>
    <col min="12687" max="12687" width="12.5703125" style="1" customWidth="1"/>
    <col min="12688" max="12690" width="9.5703125" style="1" bestFit="1" customWidth="1"/>
    <col min="12691" max="12691" width="10.5703125" style="1" bestFit="1" customWidth="1"/>
    <col min="12692" max="12692" width="9.5703125" style="1" bestFit="1" customWidth="1"/>
    <col min="12693" max="12693" width="10.5703125" style="1" bestFit="1" customWidth="1"/>
    <col min="12694" max="12694" width="12.28515625" style="1" customWidth="1"/>
    <col min="12695" max="12695" width="10.5703125" style="1" bestFit="1" customWidth="1"/>
    <col min="12696" max="12696" width="10.140625" style="1" customWidth="1"/>
    <col min="12697" max="12697" width="9.5703125" style="1" bestFit="1" customWidth="1"/>
    <col min="12698" max="12698" width="0" style="1" hidden="1" customWidth="1"/>
    <col min="12699" max="12700" width="10.5703125" style="1" bestFit="1" customWidth="1"/>
    <col min="12701" max="12701" width="9.5703125" style="1" bestFit="1" customWidth="1"/>
    <col min="12702" max="12702" width="12.140625" style="1" bestFit="1" customWidth="1"/>
    <col min="12703" max="12703" width="9.5703125" style="1" bestFit="1" customWidth="1"/>
    <col min="12704" max="12704" width="12.140625" style="1" bestFit="1" customWidth="1"/>
    <col min="12705" max="12706" width="10.5703125" style="1" bestFit="1" customWidth="1"/>
    <col min="12707" max="12707" width="10.5703125" style="1" customWidth="1"/>
    <col min="12708" max="12708" width="10.5703125" style="1" bestFit="1" customWidth="1"/>
    <col min="12709" max="12709" width="0" style="1" hidden="1" customWidth="1"/>
    <col min="12710" max="12710" width="10.5703125" style="1" bestFit="1" customWidth="1"/>
    <col min="12711" max="12712" width="9.5703125" style="1" bestFit="1" customWidth="1"/>
    <col min="12713" max="12713" width="13.140625" style="1" bestFit="1" customWidth="1"/>
    <col min="12714" max="12714" width="15.140625" style="1" customWidth="1"/>
    <col min="12715" max="12715" width="0" style="1" hidden="1" customWidth="1"/>
    <col min="12716" max="12716" width="13.5703125" style="1" customWidth="1"/>
    <col min="12717" max="12717" width="16.7109375" style="1" customWidth="1"/>
    <col min="12718" max="12940" width="9.140625" style="1"/>
    <col min="12941" max="12941" width="3.5703125" style="1" customWidth="1"/>
    <col min="12942" max="12942" width="37.7109375" style="1" customWidth="1"/>
    <col min="12943" max="12943" width="12.5703125" style="1" customWidth="1"/>
    <col min="12944" max="12946" width="9.5703125" style="1" bestFit="1" customWidth="1"/>
    <col min="12947" max="12947" width="10.5703125" style="1" bestFit="1" customWidth="1"/>
    <col min="12948" max="12948" width="9.5703125" style="1" bestFit="1" customWidth="1"/>
    <col min="12949" max="12949" width="10.5703125" style="1" bestFit="1" customWidth="1"/>
    <col min="12950" max="12950" width="12.28515625" style="1" customWidth="1"/>
    <col min="12951" max="12951" width="10.5703125" style="1" bestFit="1" customWidth="1"/>
    <col min="12952" max="12952" width="10.140625" style="1" customWidth="1"/>
    <col min="12953" max="12953" width="9.5703125" style="1" bestFit="1" customWidth="1"/>
    <col min="12954" max="12954" width="0" style="1" hidden="1" customWidth="1"/>
    <col min="12955" max="12956" width="10.5703125" style="1" bestFit="1" customWidth="1"/>
    <col min="12957" max="12957" width="9.5703125" style="1" bestFit="1" customWidth="1"/>
    <col min="12958" max="12958" width="12.140625" style="1" bestFit="1" customWidth="1"/>
    <col min="12959" max="12959" width="9.5703125" style="1" bestFit="1" customWidth="1"/>
    <col min="12960" max="12960" width="12.140625" style="1" bestFit="1" customWidth="1"/>
    <col min="12961" max="12962" width="10.5703125" style="1" bestFit="1" customWidth="1"/>
    <col min="12963" max="12963" width="10.5703125" style="1" customWidth="1"/>
    <col min="12964" max="12964" width="10.5703125" style="1" bestFit="1" customWidth="1"/>
    <col min="12965" max="12965" width="0" style="1" hidden="1" customWidth="1"/>
    <col min="12966" max="12966" width="10.5703125" style="1" bestFit="1" customWidth="1"/>
    <col min="12967" max="12968" width="9.5703125" style="1" bestFit="1" customWidth="1"/>
    <col min="12969" max="12969" width="13.140625" style="1" bestFit="1" customWidth="1"/>
    <col min="12970" max="12970" width="15.140625" style="1" customWidth="1"/>
    <col min="12971" max="12971" width="0" style="1" hidden="1" customWidth="1"/>
    <col min="12972" max="12972" width="13.5703125" style="1" customWidth="1"/>
    <col min="12973" max="12973" width="16.7109375" style="1" customWidth="1"/>
    <col min="12974" max="13196" width="9.140625" style="1"/>
    <col min="13197" max="13197" width="3.5703125" style="1" customWidth="1"/>
    <col min="13198" max="13198" width="37.7109375" style="1" customWidth="1"/>
    <col min="13199" max="13199" width="12.5703125" style="1" customWidth="1"/>
    <col min="13200" max="13202" width="9.5703125" style="1" bestFit="1" customWidth="1"/>
    <col min="13203" max="13203" width="10.5703125" style="1" bestFit="1" customWidth="1"/>
    <col min="13204" max="13204" width="9.5703125" style="1" bestFit="1" customWidth="1"/>
    <col min="13205" max="13205" width="10.5703125" style="1" bestFit="1" customWidth="1"/>
    <col min="13206" max="13206" width="12.28515625" style="1" customWidth="1"/>
    <col min="13207" max="13207" width="10.5703125" style="1" bestFit="1" customWidth="1"/>
    <col min="13208" max="13208" width="10.140625" style="1" customWidth="1"/>
    <col min="13209" max="13209" width="9.5703125" style="1" bestFit="1" customWidth="1"/>
    <col min="13210" max="13210" width="0" style="1" hidden="1" customWidth="1"/>
    <col min="13211" max="13212" width="10.5703125" style="1" bestFit="1" customWidth="1"/>
    <col min="13213" max="13213" width="9.5703125" style="1" bestFit="1" customWidth="1"/>
    <col min="13214" max="13214" width="12.140625" style="1" bestFit="1" customWidth="1"/>
    <col min="13215" max="13215" width="9.5703125" style="1" bestFit="1" customWidth="1"/>
    <col min="13216" max="13216" width="12.140625" style="1" bestFit="1" customWidth="1"/>
    <col min="13217" max="13218" width="10.5703125" style="1" bestFit="1" customWidth="1"/>
    <col min="13219" max="13219" width="10.5703125" style="1" customWidth="1"/>
    <col min="13220" max="13220" width="10.5703125" style="1" bestFit="1" customWidth="1"/>
    <col min="13221" max="13221" width="0" style="1" hidden="1" customWidth="1"/>
    <col min="13222" max="13222" width="10.5703125" style="1" bestFit="1" customWidth="1"/>
    <col min="13223" max="13224" width="9.5703125" style="1" bestFit="1" customWidth="1"/>
    <col min="13225" max="13225" width="13.140625" style="1" bestFit="1" customWidth="1"/>
    <col min="13226" max="13226" width="15.140625" style="1" customWidth="1"/>
    <col min="13227" max="13227" width="0" style="1" hidden="1" customWidth="1"/>
    <col min="13228" max="13228" width="13.5703125" style="1" customWidth="1"/>
    <col min="13229" max="13229" width="16.7109375" style="1" customWidth="1"/>
    <col min="13230" max="13452" width="9.140625" style="1"/>
    <col min="13453" max="13453" width="3.5703125" style="1" customWidth="1"/>
    <col min="13454" max="13454" width="37.7109375" style="1" customWidth="1"/>
    <col min="13455" max="13455" width="12.5703125" style="1" customWidth="1"/>
    <col min="13456" max="13458" width="9.5703125" style="1" bestFit="1" customWidth="1"/>
    <col min="13459" max="13459" width="10.5703125" style="1" bestFit="1" customWidth="1"/>
    <col min="13460" max="13460" width="9.5703125" style="1" bestFit="1" customWidth="1"/>
    <col min="13461" max="13461" width="10.5703125" style="1" bestFit="1" customWidth="1"/>
    <col min="13462" max="13462" width="12.28515625" style="1" customWidth="1"/>
    <col min="13463" max="13463" width="10.5703125" style="1" bestFit="1" customWidth="1"/>
    <col min="13464" max="13464" width="10.140625" style="1" customWidth="1"/>
    <col min="13465" max="13465" width="9.5703125" style="1" bestFit="1" customWidth="1"/>
    <col min="13466" max="13466" width="0" style="1" hidden="1" customWidth="1"/>
    <col min="13467" max="13468" width="10.5703125" style="1" bestFit="1" customWidth="1"/>
    <col min="13469" max="13469" width="9.5703125" style="1" bestFit="1" customWidth="1"/>
    <col min="13470" max="13470" width="12.140625" style="1" bestFit="1" customWidth="1"/>
    <col min="13471" max="13471" width="9.5703125" style="1" bestFit="1" customWidth="1"/>
    <col min="13472" max="13472" width="12.140625" style="1" bestFit="1" customWidth="1"/>
    <col min="13473" max="13474" width="10.5703125" style="1" bestFit="1" customWidth="1"/>
    <col min="13475" max="13475" width="10.5703125" style="1" customWidth="1"/>
    <col min="13476" max="13476" width="10.5703125" style="1" bestFit="1" customWidth="1"/>
    <col min="13477" max="13477" width="0" style="1" hidden="1" customWidth="1"/>
    <col min="13478" max="13478" width="10.5703125" style="1" bestFit="1" customWidth="1"/>
    <col min="13479" max="13480" width="9.5703125" style="1" bestFit="1" customWidth="1"/>
    <col min="13481" max="13481" width="13.140625" style="1" bestFit="1" customWidth="1"/>
    <col min="13482" max="13482" width="15.140625" style="1" customWidth="1"/>
    <col min="13483" max="13483" width="0" style="1" hidden="1" customWidth="1"/>
    <col min="13484" max="13484" width="13.5703125" style="1" customWidth="1"/>
    <col min="13485" max="13485" width="16.7109375" style="1" customWidth="1"/>
    <col min="13486" max="13708" width="9.140625" style="1"/>
    <col min="13709" max="13709" width="3.5703125" style="1" customWidth="1"/>
    <col min="13710" max="13710" width="37.7109375" style="1" customWidth="1"/>
    <col min="13711" max="13711" width="12.5703125" style="1" customWidth="1"/>
    <col min="13712" max="13714" width="9.5703125" style="1" bestFit="1" customWidth="1"/>
    <col min="13715" max="13715" width="10.5703125" style="1" bestFit="1" customWidth="1"/>
    <col min="13716" max="13716" width="9.5703125" style="1" bestFit="1" customWidth="1"/>
    <col min="13717" max="13717" width="10.5703125" style="1" bestFit="1" customWidth="1"/>
    <col min="13718" max="13718" width="12.28515625" style="1" customWidth="1"/>
    <col min="13719" max="13719" width="10.5703125" style="1" bestFit="1" customWidth="1"/>
    <col min="13720" max="13720" width="10.140625" style="1" customWidth="1"/>
    <col min="13721" max="13721" width="9.5703125" style="1" bestFit="1" customWidth="1"/>
    <col min="13722" max="13722" width="0" style="1" hidden="1" customWidth="1"/>
    <col min="13723" max="13724" width="10.5703125" style="1" bestFit="1" customWidth="1"/>
    <col min="13725" max="13725" width="9.5703125" style="1" bestFit="1" customWidth="1"/>
    <col min="13726" max="13726" width="12.140625" style="1" bestFit="1" customWidth="1"/>
    <col min="13727" max="13727" width="9.5703125" style="1" bestFit="1" customWidth="1"/>
    <col min="13728" max="13728" width="12.140625" style="1" bestFit="1" customWidth="1"/>
    <col min="13729" max="13730" width="10.5703125" style="1" bestFit="1" customWidth="1"/>
    <col min="13731" max="13731" width="10.5703125" style="1" customWidth="1"/>
    <col min="13732" max="13732" width="10.5703125" style="1" bestFit="1" customWidth="1"/>
    <col min="13733" max="13733" width="0" style="1" hidden="1" customWidth="1"/>
    <col min="13734" max="13734" width="10.5703125" style="1" bestFit="1" customWidth="1"/>
    <col min="13735" max="13736" width="9.5703125" style="1" bestFit="1" customWidth="1"/>
    <col min="13737" max="13737" width="13.140625" style="1" bestFit="1" customWidth="1"/>
    <col min="13738" max="13738" width="15.140625" style="1" customWidth="1"/>
    <col min="13739" max="13739" width="0" style="1" hidden="1" customWidth="1"/>
    <col min="13740" max="13740" width="13.5703125" style="1" customWidth="1"/>
    <col min="13741" max="13741" width="16.7109375" style="1" customWidth="1"/>
    <col min="13742" max="13964" width="9.140625" style="1"/>
    <col min="13965" max="13965" width="3.5703125" style="1" customWidth="1"/>
    <col min="13966" max="13966" width="37.7109375" style="1" customWidth="1"/>
    <col min="13967" max="13967" width="12.5703125" style="1" customWidth="1"/>
    <col min="13968" max="13970" width="9.5703125" style="1" bestFit="1" customWidth="1"/>
    <col min="13971" max="13971" width="10.5703125" style="1" bestFit="1" customWidth="1"/>
    <col min="13972" max="13972" width="9.5703125" style="1" bestFit="1" customWidth="1"/>
    <col min="13973" max="13973" width="10.5703125" style="1" bestFit="1" customWidth="1"/>
    <col min="13974" max="13974" width="12.28515625" style="1" customWidth="1"/>
    <col min="13975" max="13975" width="10.5703125" style="1" bestFit="1" customWidth="1"/>
    <col min="13976" max="13976" width="10.140625" style="1" customWidth="1"/>
    <col min="13977" max="13977" width="9.5703125" style="1" bestFit="1" customWidth="1"/>
    <col min="13978" max="13978" width="0" style="1" hidden="1" customWidth="1"/>
    <col min="13979" max="13980" width="10.5703125" style="1" bestFit="1" customWidth="1"/>
    <col min="13981" max="13981" width="9.5703125" style="1" bestFit="1" customWidth="1"/>
    <col min="13982" max="13982" width="12.140625" style="1" bestFit="1" customWidth="1"/>
    <col min="13983" max="13983" width="9.5703125" style="1" bestFit="1" customWidth="1"/>
    <col min="13984" max="13984" width="12.140625" style="1" bestFit="1" customWidth="1"/>
    <col min="13985" max="13986" width="10.5703125" style="1" bestFit="1" customWidth="1"/>
    <col min="13987" max="13987" width="10.5703125" style="1" customWidth="1"/>
    <col min="13988" max="13988" width="10.5703125" style="1" bestFit="1" customWidth="1"/>
    <col min="13989" max="13989" width="0" style="1" hidden="1" customWidth="1"/>
    <col min="13990" max="13990" width="10.5703125" style="1" bestFit="1" customWidth="1"/>
    <col min="13991" max="13992" width="9.5703125" style="1" bestFit="1" customWidth="1"/>
    <col min="13993" max="13993" width="13.140625" style="1" bestFit="1" customWidth="1"/>
    <col min="13994" max="13994" width="15.140625" style="1" customWidth="1"/>
    <col min="13995" max="13995" width="0" style="1" hidden="1" customWidth="1"/>
    <col min="13996" max="13996" width="13.5703125" style="1" customWidth="1"/>
    <col min="13997" max="13997" width="16.7109375" style="1" customWidth="1"/>
    <col min="13998" max="14220" width="9.140625" style="1"/>
    <col min="14221" max="14221" width="3.5703125" style="1" customWidth="1"/>
    <col min="14222" max="14222" width="37.7109375" style="1" customWidth="1"/>
    <col min="14223" max="14223" width="12.5703125" style="1" customWidth="1"/>
    <col min="14224" max="14226" width="9.5703125" style="1" bestFit="1" customWidth="1"/>
    <col min="14227" max="14227" width="10.5703125" style="1" bestFit="1" customWidth="1"/>
    <col min="14228" max="14228" width="9.5703125" style="1" bestFit="1" customWidth="1"/>
    <col min="14229" max="14229" width="10.5703125" style="1" bestFit="1" customWidth="1"/>
    <col min="14230" max="14230" width="12.28515625" style="1" customWidth="1"/>
    <col min="14231" max="14231" width="10.5703125" style="1" bestFit="1" customWidth="1"/>
    <col min="14232" max="14232" width="10.140625" style="1" customWidth="1"/>
    <col min="14233" max="14233" width="9.5703125" style="1" bestFit="1" customWidth="1"/>
    <col min="14234" max="14234" width="0" style="1" hidden="1" customWidth="1"/>
    <col min="14235" max="14236" width="10.5703125" style="1" bestFit="1" customWidth="1"/>
    <col min="14237" max="14237" width="9.5703125" style="1" bestFit="1" customWidth="1"/>
    <col min="14238" max="14238" width="12.140625" style="1" bestFit="1" customWidth="1"/>
    <col min="14239" max="14239" width="9.5703125" style="1" bestFit="1" customWidth="1"/>
    <col min="14240" max="14240" width="12.140625" style="1" bestFit="1" customWidth="1"/>
    <col min="14241" max="14242" width="10.5703125" style="1" bestFit="1" customWidth="1"/>
    <col min="14243" max="14243" width="10.5703125" style="1" customWidth="1"/>
    <col min="14244" max="14244" width="10.5703125" style="1" bestFit="1" customWidth="1"/>
    <col min="14245" max="14245" width="0" style="1" hidden="1" customWidth="1"/>
    <col min="14246" max="14246" width="10.5703125" style="1" bestFit="1" customWidth="1"/>
    <col min="14247" max="14248" width="9.5703125" style="1" bestFit="1" customWidth="1"/>
    <col min="14249" max="14249" width="13.140625" style="1" bestFit="1" customWidth="1"/>
    <col min="14250" max="14250" width="15.140625" style="1" customWidth="1"/>
    <col min="14251" max="14251" width="0" style="1" hidden="1" customWidth="1"/>
    <col min="14252" max="14252" width="13.5703125" style="1" customWidth="1"/>
    <col min="14253" max="14253" width="16.7109375" style="1" customWidth="1"/>
    <col min="14254" max="14476" width="9.140625" style="1"/>
    <col min="14477" max="14477" width="3.5703125" style="1" customWidth="1"/>
    <col min="14478" max="14478" width="37.7109375" style="1" customWidth="1"/>
    <col min="14479" max="14479" width="12.5703125" style="1" customWidth="1"/>
    <col min="14480" max="14482" width="9.5703125" style="1" bestFit="1" customWidth="1"/>
    <col min="14483" max="14483" width="10.5703125" style="1" bestFit="1" customWidth="1"/>
    <col min="14484" max="14484" width="9.5703125" style="1" bestFit="1" customWidth="1"/>
    <col min="14485" max="14485" width="10.5703125" style="1" bestFit="1" customWidth="1"/>
    <col min="14486" max="14486" width="12.28515625" style="1" customWidth="1"/>
    <col min="14487" max="14487" width="10.5703125" style="1" bestFit="1" customWidth="1"/>
    <col min="14488" max="14488" width="10.140625" style="1" customWidth="1"/>
    <col min="14489" max="14489" width="9.5703125" style="1" bestFit="1" customWidth="1"/>
    <col min="14490" max="14490" width="0" style="1" hidden="1" customWidth="1"/>
    <col min="14491" max="14492" width="10.5703125" style="1" bestFit="1" customWidth="1"/>
    <col min="14493" max="14493" width="9.5703125" style="1" bestFit="1" customWidth="1"/>
    <col min="14494" max="14494" width="12.140625" style="1" bestFit="1" customWidth="1"/>
    <col min="14495" max="14495" width="9.5703125" style="1" bestFit="1" customWidth="1"/>
    <col min="14496" max="14496" width="12.140625" style="1" bestFit="1" customWidth="1"/>
    <col min="14497" max="14498" width="10.5703125" style="1" bestFit="1" customWidth="1"/>
    <col min="14499" max="14499" width="10.5703125" style="1" customWidth="1"/>
    <col min="14500" max="14500" width="10.5703125" style="1" bestFit="1" customWidth="1"/>
    <col min="14501" max="14501" width="0" style="1" hidden="1" customWidth="1"/>
    <col min="14502" max="14502" width="10.5703125" style="1" bestFit="1" customWidth="1"/>
    <col min="14503" max="14504" width="9.5703125" style="1" bestFit="1" customWidth="1"/>
    <col min="14505" max="14505" width="13.140625" style="1" bestFit="1" customWidth="1"/>
    <col min="14506" max="14506" width="15.140625" style="1" customWidth="1"/>
    <col min="14507" max="14507" width="0" style="1" hidden="1" customWidth="1"/>
    <col min="14508" max="14508" width="13.5703125" style="1" customWidth="1"/>
    <col min="14509" max="14509" width="16.7109375" style="1" customWidth="1"/>
    <col min="14510" max="14732" width="9.140625" style="1"/>
    <col min="14733" max="14733" width="3.5703125" style="1" customWidth="1"/>
    <col min="14734" max="14734" width="37.7109375" style="1" customWidth="1"/>
    <col min="14735" max="14735" width="12.5703125" style="1" customWidth="1"/>
    <col min="14736" max="14738" width="9.5703125" style="1" bestFit="1" customWidth="1"/>
    <col min="14739" max="14739" width="10.5703125" style="1" bestFit="1" customWidth="1"/>
    <col min="14740" max="14740" width="9.5703125" style="1" bestFit="1" customWidth="1"/>
    <col min="14741" max="14741" width="10.5703125" style="1" bestFit="1" customWidth="1"/>
    <col min="14742" max="14742" width="12.28515625" style="1" customWidth="1"/>
    <col min="14743" max="14743" width="10.5703125" style="1" bestFit="1" customWidth="1"/>
    <col min="14744" max="14744" width="10.140625" style="1" customWidth="1"/>
    <col min="14745" max="14745" width="9.5703125" style="1" bestFit="1" customWidth="1"/>
    <col min="14746" max="14746" width="0" style="1" hidden="1" customWidth="1"/>
    <col min="14747" max="14748" width="10.5703125" style="1" bestFit="1" customWidth="1"/>
    <col min="14749" max="14749" width="9.5703125" style="1" bestFit="1" customWidth="1"/>
    <col min="14750" max="14750" width="12.140625" style="1" bestFit="1" customWidth="1"/>
    <col min="14751" max="14751" width="9.5703125" style="1" bestFit="1" customWidth="1"/>
    <col min="14752" max="14752" width="12.140625" style="1" bestFit="1" customWidth="1"/>
    <col min="14753" max="14754" width="10.5703125" style="1" bestFit="1" customWidth="1"/>
    <col min="14755" max="14755" width="10.5703125" style="1" customWidth="1"/>
    <col min="14756" max="14756" width="10.5703125" style="1" bestFit="1" customWidth="1"/>
    <col min="14757" max="14757" width="0" style="1" hidden="1" customWidth="1"/>
    <col min="14758" max="14758" width="10.5703125" style="1" bestFit="1" customWidth="1"/>
    <col min="14759" max="14760" width="9.5703125" style="1" bestFit="1" customWidth="1"/>
    <col min="14761" max="14761" width="13.140625" style="1" bestFit="1" customWidth="1"/>
    <col min="14762" max="14762" width="15.140625" style="1" customWidth="1"/>
    <col min="14763" max="14763" width="0" style="1" hidden="1" customWidth="1"/>
    <col min="14764" max="14764" width="13.5703125" style="1" customWidth="1"/>
    <col min="14765" max="14765" width="16.7109375" style="1" customWidth="1"/>
    <col min="14766" max="14988" width="9.140625" style="1"/>
    <col min="14989" max="14989" width="3.5703125" style="1" customWidth="1"/>
    <col min="14990" max="14990" width="37.7109375" style="1" customWidth="1"/>
    <col min="14991" max="14991" width="12.5703125" style="1" customWidth="1"/>
    <col min="14992" max="14994" width="9.5703125" style="1" bestFit="1" customWidth="1"/>
    <col min="14995" max="14995" width="10.5703125" style="1" bestFit="1" customWidth="1"/>
    <col min="14996" max="14996" width="9.5703125" style="1" bestFit="1" customWidth="1"/>
    <col min="14997" max="14997" width="10.5703125" style="1" bestFit="1" customWidth="1"/>
    <col min="14998" max="14998" width="12.28515625" style="1" customWidth="1"/>
    <col min="14999" max="14999" width="10.5703125" style="1" bestFit="1" customWidth="1"/>
    <col min="15000" max="15000" width="10.140625" style="1" customWidth="1"/>
    <col min="15001" max="15001" width="9.5703125" style="1" bestFit="1" customWidth="1"/>
    <col min="15002" max="15002" width="0" style="1" hidden="1" customWidth="1"/>
    <col min="15003" max="15004" width="10.5703125" style="1" bestFit="1" customWidth="1"/>
    <col min="15005" max="15005" width="9.5703125" style="1" bestFit="1" customWidth="1"/>
    <col min="15006" max="15006" width="12.140625" style="1" bestFit="1" customWidth="1"/>
    <col min="15007" max="15007" width="9.5703125" style="1" bestFit="1" customWidth="1"/>
    <col min="15008" max="15008" width="12.140625" style="1" bestFit="1" customWidth="1"/>
    <col min="15009" max="15010" width="10.5703125" style="1" bestFit="1" customWidth="1"/>
    <col min="15011" max="15011" width="10.5703125" style="1" customWidth="1"/>
    <col min="15012" max="15012" width="10.5703125" style="1" bestFit="1" customWidth="1"/>
    <col min="15013" max="15013" width="0" style="1" hidden="1" customWidth="1"/>
    <col min="15014" max="15014" width="10.5703125" style="1" bestFit="1" customWidth="1"/>
    <col min="15015" max="15016" width="9.5703125" style="1" bestFit="1" customWidth="1"/>
    <col min="15017" max="15017" width="13.140625" style="1" bestFit="1" customWidth="1"/>
    <col min="15018" max="15018" width="15.140625" style="1" customWidth="1"/>
    <col min="15019" max="15019" width="0" style="1" hidden="1" customWidth="1"/>
    <col min="15020" max="15020" width="13.5703125" style="1" customWidth="1"/>
    <col min="15021" max="15021" width="16.7109375" style="1" customWidth="1"/>
    <col min="15022" max="15244" width="9.140625" style="1"/>
    <col min="15245" max="15245" width="3.5703125" style="1" customWidth="1"/>
    <col min="15246" max="15246" width="37.7109375" style="1" customWidth="1"/>
    <col min="15247" max="15247" width="12.5703125" style="1" customWidth="1"/>
    <col min="15248" max="15250" width="9.5703125" style="1" bestFit="1" customWidth="1"/>
    <col min="15251" max="15251" width="10.5703125" style="1" bestFit="1" customWidth="1"/>
    <col min="15252" max="15252" width="9.5703125" style="1" bestFit="1" customWidth="1"/>
    <col min="15253" max="15253" width="10.5703125" style="1" bestFit="1" customWidth="1"/>
    <col min="15254" max="15254" width="12.28515625" style="1" customWidth="1"/>
    <col min="15255" max="15255" width="10.5703125" style="1" bestFit="1" customWidth="1"/>
    <col min="15256" max="15256" width="10.140625" style="1" customWidth="1"/>
    <col min="15257" max="15257" width="9.5703125" style="1" bestFit="1" customWidth="1"/>
    <col min="15258" max="15258" width="0" style="1" hidden="1" customWidth="1"/>
    <col min="15259" max="15260" width="10.5703125" style="1" bestFit="1" customWidth="1"/>
    <col min="15261" max="15261" width="9.5703125" style="1" bestFit="1" customWidth="1"/>
    <col min="15262" max="15262" width="12.140625" style="1" bestFit="1" customWidth="1"/>
    <col min="15263" max="15263" width="9.5703125" style="1" bestFit="1" customWidth="1"/>
    <col min="15264" max="15264" width="12.140625" style="1" bestFit="1" customWidth="1"/>
    <col min="15265" max="15266" width="10.5703125" style="1" bestFit="1" customWidth="1"/>
    <col min="15267" max="15267" width="10.5703125" style="1" customWidth="1"/>
    <col min="15268" max="15268" width="10.5703125" style="1" bestFit="1" customWidth="1"/>
    <col min="15269" max="15269" width="0" style="1" hidden="1" customWidth="1"/>
    <col min="15270" max="15270" width="10.5703125" style="1" bestFit="1" customWidth="1"/>
    <col min="15271" max="15272" width="9.5703125" style="1" bestFit="1" customWidth="1"/>
    <col min="15273" max="15273" width="13.140625" style="1" bestFit="1" customWidth="1"/>
    <col min="15274" max="15274" width="15.140625" style="1" customWidth="1"/>
    <col min="15275" max="15275" width="0" style="1" hidden="1" customWidth="1"/>
    <col min="15276" max="15276" width="13.5703125" style="1" customWidth="1"/>
    <col min="15277" max="15277" width="16.7109375" style="1" customWidth="1"/>
    <col min="15278" max="15500" width="9.140625" style="1"/>
    <col min="15501" max="15501" width="3.5703125" style="1" customWidth="1"/>
    <col min="15502" max="15502" width="37.7109375" style="1" customWidth="1"/>
    <col min="15503" max="15503" width="12.5703125" style="1" customWidth="1"/>
    <col min="15504" max="15506" width="9.5703125" style="1" bestFit="1" customWidth="1"/>
    <col min="15507" max="15507" width="10.5703125" style="1" bestFit="1" customWidth="1"/>
    <col min="15508" max="15508" width="9.5703125" style="1" bestFit="1" customWidth="1"/>
    <col min="15509" max="15509" width="10.5703125" style="1" bestFit="1" customWidth="1"/>
    <col min="15510" max="15510" width="12.28515625" style="1" customWidth="1"/>
    <col min="15511" max="15511" width="10.5703125" style="1" bestFit="1" customWidth="1"/>
    <col min="15512" max="15512" width="10.140625" style="1" customWidth="1"/>
    <col min="15513" max="15513" width="9.5703125" style="1" bestFit="1" customWidth="1"/>
    <col min="15514" max="15514" width="0" style="1" hidden="1" customWidth="1"/>
    <col min="15515" max="15516" width="10.5703125" style="1" bestFit="1" customWidth="1"/>
    <col min="15517" max="15517" width="9.5703125" style="1" bestFit="1" customWidth="1"/>
    <col min="15518" max="15518" width="12.140625" style="1" bestFit="1" customWidth="1"/>
    <col min="15519" max="15519" width="9.5703125" style="1" bestFit="1" customWidth="1"/>
    <col min="15520" max="15520" width="12.140625" style="1" bestFit="1" customWidth="1"/>
    <col min="15521" max="15522" width="10.5703125" style="1" bestFit="1" customWidth="1"/>
    <col min="15523" max="15523" width="10.5703125" style="1" customWidth="1"/>
    <col min="15524" max="15524" width="10.5703125" style="1" bestFit="1" customWidth="1"/>
    <col min="15525" max="15525" width="0" style="1" hidden="1" customWidth="1"/>
    <col min="15526" max="15526" width="10.5703125" style="1" bestFit="1" customWidth="1"/>
    <col min="15527" max="15528" width="9.5703125" style="1" bestFit="1" customWidth="1"/>
    <col min="15529" max="15529" width="13.140625" style="1" bestFit="1" customWidth="1"/>
    <col min="15530" max="15530" width="15.140625" style="1" customWidth="1"/>
    <col min="15531" max="15531" width="0" style="1" hidden="1" customWidth="1"/>
    <col min="15532" max="15532" width="13.5703125" style="1" customWidth="1"/>
    <col min="15533" max="15533" width="16.7109375" style="1" customWidth="1"/>
    <col min="15534" max="15756" width="9.140625" style="1"/>
    <col min="15757" max="15757" width="3.5703125" style="1" customWidth="1"/>
    <col min="15758" max="15758" width="37.7109375" style="1" customWidth="1"/>
    <col min="15759" max="15759" width="12.5703125" style="1" customWidth="1"/>
    <col min="15760" max="15762" width="9.5703125" style="1" bestFit="1" customWidth="1"/>
    <col min="15763" max="15763" width="10.5703125" style="1" bestFit="1" customWidth="1"/>
    <col min="15764" max="15764" width="9.5703125" style="1" bestFit="1" customWidth="1"/>
    <col min="15765" max="15765" width="10.5703125" style="1" bestFit="1" customWidth="1"/>
    <col min="15766" max="15766" width="12.28515625" style="1" customWidth="1"/>
    <col min="15767" max="15767" width="10.5703125" style="1" bestFit="1" customWidth="1"/>
    <col min="15768" max="15768" width="10.140625" style="1" customWidth="1"/>
    <col min="15769" max="15769" width="9.5703125" style="1" bestFit="1" customWidth="1"/>
    <col min="15770" max="15770" width="0" style="1" hidden="1" customWidth="1"/>
    <col min="15771" max="15772" width="10.5703125" style="1" bestFit="1" customWidth="1"/>
    <col min="15773" max="15773" width="9.5703125" style="1" bestFit="1" customWidth="1"/>
    <col min="15774" max="15774" width="12.140625" style="1" bestFit="1" customWidth="1"/>
    <col min="15775" max="15775" width="9.5703125" style="1" bestFit="1" customWidth="1"/>
    <col min="15776" max="15776" width="12.140625" style="1" bestFit="1" customWidth="1"/>
    <col min="15777" max="15778" width="10.5703125" style="1" bestFit="1" customWidth="1"/>
    <col min="15779" max="15779" width="10.5703125" style="1" customWidth="1"/>
    <col min="15780" max="15780" width="10.5703125" style="1" bestFit="1" customWidth="1"/>
    <col min="15781" max="15781" width="0" style="1" hidden="1" customWidth="1"/>
    <col min="15782" max="15782" width="10.5703125" style="1" bestFit="1" customWidth="1"/>
    <col min="15783" max="15784" width="9.5703125" style="1" bestFit="1" customWidth="1"/>
    <col min="15785" max="15785" width="13.140625" style="1" bestFit="1" customWidth="1"/>
    <col min="15786" max="15786" width="15.140625" style="1" customWidth="1"/>
    <col min="15787" max="15787" width="0" style="1" hidden="1" customWidth="1"/>
    <col min="15788" max="15788" width="13.5703125" style="1" customWidth="1"/>
    <col min="15789" max="15789" width="16.7109375" style="1" customWidth="1"/>
    <col min="15790" max="16012" width="9.140625" style="1"/>
    <col min="16013" max="16013" width="3.5703125" style="1" customWidth="1"/>
    <col min="16014" max="16014" width="37.7109375" style="1" customWidth="1"/>
    <col min="16015" max="16015" width="12.5703125" style="1" customWidth="1"/>
    <col min="16016" max="16018" width="9.5703125" style="1" bestFit="1" customWidth="1"/>
    <col min="16019" max="16019" width="10.5703125" style="1" bestFit="1" customWidth="1"/>
    <col min="16020" max="16020" width="9.5703125" style="1" bestFit="1" customWidth="1"/>
    <col min="16021" max="16021" width="10.5703125" style="1" bestFit="1" customWidth="1"/>
    <col min="16022" max="16022" width="12.28515625" style="1" customWidth="1"/>
    <col min="16023" max="16023" width="10.5703125" style="1" bestFit="1" customWidth="1"/>
    <col min="16024" max="16024" width="10.140625" style="1" customWidth="1"/>
    <col min="16025" max="16025" width="9.5703125" style="1" bestFit="1" customWidth="1"/>
    <col min="16026" max="16026" width="0" style="1" hidden="1" customWidth="1"/>
    <col min="16027" max="16028" width="10.5703125" style="1" bestFit="1" customWidth="1"/>
    <col min="16029" max="16029" width="9.5703125" style="1" bestFit="1" customWidth="1"/>
    <col min="16030" max="16030" width="12.140625" style="1" bestFit="1" customWidth="1"/>
    <col min="16031" max="16031" width="9.5703125" style="1" bestFit="1" customWidth="1"/>
    <col min="16032" max="16032" width="12.140625" style="1" bestFit="1" customWidth="1"/>
    <col min="16033" max="16034" width="10.5703125" style="1" bestFit="1" customWidth="1"/>
    <col min="16035" max="16035" width="10.5703125" style="1" customWidth="1"/>
    <col min="16036" max="16036" width="10.5703125" style="1" bestFit="1" customWidth="1"/>
    <col min="16037" max="16037" width="0" style="1" hidden="1" customWidth="1"/>
    <col min="16038" max="16038" width="10.5703125" style="1" bestFit="1" customWidth="1"/>
    <col min="16039" max="16040" width="9.5703125" style="1" bestFit="1" customWidth="1"/>
    <col min="16041" max="16041" width="13.140625" style="1" bestFit="1" customWidth="1"/>
    <col min="16042" max="16042" width="15.140625" style="1" customWidth="1"/>
    <col min="16043" max="16043" width="0" style="1" hidden="1" customWidth="1"/>
    <col min="16044" max="16044" width="13.5703125" style="1" customWidth="1"/>
    <col min="16045" max="16045" width="16.7109375" style="1" customWidth="1"/>
    <col min="16046" max="16384" width="9.140625" style="1"/>
  </cols>
  <sheetData>
    <row r="1" spans="1:51" ht="28.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58" t="s">
        <v>279</v>
      </c>
      <c r="AB1" s="258"/>
    </row>
    <row r="2" spans="1:51" ht="2.25" hidden="1" customHeight="1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1.5" hidden="1" customHeight="1" x14ac:dyDescent="0.2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51" ht="30" customHeight="1" x14ac:dyDescent="0.2">
      <c r="A4" s="6"/>
      <c r="B4" s="208" t="s">
        <v>0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7"/>
    </row>
    <row r="5" spans="1:51" ht="24" hidden="1" customHeight="1" x14ac:dyDescent="0.2">
      <c r="A5" s="6"/>
      <c r="B5" s="6"/>
    </row>
    <row r="6" spans="1:51" ht="3" hidden="1" customHeight="1" x14ac:dyDescent="0.2">
      <c r="A6" s="6"/>
      <c r="B6" s="6"/>
    </row>
    <row r="7" spans="1:51" s="11" customFormat="1" ht="2.25" hidden="1" customHeight="1" x14ac:dyDescent="0.35">
      <c r="A7" s="6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10"/>
      <c r="AP7" s="9"/>
      <c r="AQ7" s="9"/>
      <c r="AR7" s="10"/>
      <c r="AS7" s="9"/>
      <c r="AT7" s="9"/>
      <c r="AU7" s="9"/>
      <c r="AV7" s="9"/>
      <c r="AW7" s="9"/>
      <c r="AX7" s="9"/>
    </row>
    <row r="8" spans="1:51" ht="3.75" customHeight="1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4"/>
      <c r="AD8" s="14"/>
      <c r="AE8" s="14"/>
    </row>
    <row r="9" spans="1:51" s="21" customFormat="1" ht="46.5" customHeight="1" x14ac:dyDescent="0.4">
      <c r="A9" s="209" t="s">
        <v>1</v>
      </c>
      <c r="B9" s="209" t="s">
        <v>2</v>
      </c>
      <c r="C9" s="211" t="s">
        <v>3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3"/>
      <c r="AA9" s="202" t="s">
        <v>4</v>
      </c>
      <c r="AB9" s="214" t="s">
        <v>5</v>
      </c>
      <c r="AC9" s="202" t="s">
        <v>6</v>
      </c>
      <c r="AD9" s="15" t="s">
        <v>7</v>
      </c>
      <c r="AE9" s="204" t="s">
        <v>8</v>
      </c>
      <c r="AF9" s="202" t="s">
        <v>6</v>
      </c>
      <c r="AG9" s="16"/>
      <c r="AH9" s="204" t="s">
        <v>9</v>
      </c>
      <c r="AI9" s="16"/>
      <c r="AJ9" s="199" t="s">
        <v>10</v>
      </c>
      <c r="AK9" s="206" t="s">
        <v>11</v>
      </c>
      <c r="AL9" s="207"/>
      <c r="AM9" s="198" t="s">
        <v>12</v>
      </c>
      <c r="AN9" s="17" t="s">
        <v>13</v>
      </c>
      <c r="AO9" s="18"/>
      <c r="AP9" s="199" t="s">
        <v>14</v>
      </c>
      <c r="AQ9" s="198" t="s">
        <v>15</v>
      </c>
      <c r="AR9" s="18"/>
      <c r="AS9" s="200" t="s">
        <v>16</v>
      </c>
      <c r="AT9" s="19" t="s">
        <v>7</v>
      </c>
      <c r="AU9" s="201" t="s">
        <v>17</v>
      </c>
      <c r="AV9" s="20" t="s">
        <v>7</v>
      </c>
      <c r="AW9" s="198" t="s">
        <v>18</v>
      </c>
      <c r="AX9" s="17" t="s">
        <v>7</v>
      </c>
    </row>
    <row r="10" spans="1:51" ht="131.25" customHeight="1" x14ac:dyDescent="0.2">
      <c r="A10" s="210"/>
      <c r="B10" s="210"/>
      <c r="C10" s="22" t="s">
        <v>19</v>
      </c>
      <c r="D10" s="22" t="s">
        <v>20</v>
      </c>
      <c r="E10" s="22" t="s">
        <v>21</v>
      </c>
      <c r="F10" s="22" t="s">
        <v>22</v>
      </c>
      <c r="G10" s="22" t="s">
        <v>23</v>
      </c>
      <c r="H10" s="22" t="s">
        <v>24</v>
      </c>
      <c r="I10" s="22" t="s">
        <v>25</v>
      </c>
      <c r="J10" s="22" t="s">
        <v>26</v>
      </c>
      <c r="K10" s="22" t="s">
        <v>27</v>
      </c>
      <c r="L10" s="22" t="s">
        <v>28</v>
      </c>
      <c r="M10" s="22" t="s">
        <v>29</v>
      </c>
      <c r="N10" s="22" t="s">
        <v>30</v>
      </c>
      <c r="O10" s="22" t="s">
        <v>31</v>
      </c>
      <c r="P10" s="22" t="s">
        <v>32</v>
      </c>
      <c r="Q10" s="23" t="s">
        <v>33</v>
      </c>
      <c r="R10" s="22" t="s">
        <v>34</v>
      </c>
      <c r="S10" s="23" t="s">
        <v>35</v>
      </c>
      <c r="T10" s="22" t="s">
        <v>36</v>
      </c>
      <c r="U10" s="22" t="s">
        <v>37</v>
      </c>
      <c r="V10" s="22" t="s">
        <v>38</v>
      </c>
      <c r="W10" s="22" t="s">
        <v>39</v>
      </c>
      <c r="X10" s="22" t="s">
        <v>40</v>
      </c>
      <c r="Y10" s="22" t="s">
        <v>41</v>
      </c>
      <c r="Z10" s="22" t="s">
        <v>42</v>
      </c>
      <c r="AA10" s="203"/>
      <c r="AB10" s="215"/>
      <c r="AC10" s="203"/>
      <c r="AD10" s="15" t="s">
        <v>43</v>
      </c>
      <c r="AE10" s="205"/>
      <c r="AF10" s="203"/>
      <c r="AG10" s="24"/>
      <c r="AH10" s="205"/>
      <c r="AI10" s="24"/>
      <c r="AJ10" s="199"/>
      <c r="AK10" s="25" t="s">
        <v>44</v>
      </c>
      <c r="AL10" s="25" t="s">
        <v>45</v>
      </c>
      <c r="AM10" s="198"/>
      <c r="AN10" s="26" t="s">
        <v>46</v>
      </c>
      <c r="AO10" s="18"/>
      <c r="AP10" s="199"/>
      <c r="AQ10" s="198"/>
      <c r="AR10" s="18"/>
      <c r="AS10" s="200"/>
      <c r="AT10" s="19" t="s">
        <v>44</v>
      </c>
      <c r="AU10" s="201"/>
      <c r="AV10" s="20" t="s">
        <v>44</v>
      </c>
      <c r="AW10" s="198"/>
      <c r="AX10" s="17" t="s">
        <v>47</v>
      </c>
    </row>
    <row r="11" spans="1:51" s="33" customFormat="1" ht="12.75" customHeight="1" x14ac:dyDescent="0.25">
      <c r="A11" s="27">
        <v>1</v>
      </c>
      <c r="B11" s="28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29">
        <v>14</v>
      </c>
      <c r="O11" s="29">
        <v>15</v>
      </c>
      <c r="P11" s="29">
        <v>16</v>
      </c>
      <c r="Q11" s="29">
        <v>17</v>
      </c>
      <c r="R11" s="29">
        <v>18</v>
      </c>
      <c r="S11" s="29">
        <v>19</v>
      </c>
      <c r="T11" s="29">
        <v>20</v>
      </c>
      <c r="U11" s="29">
        <v>21</v>
      </c>
      <c r="V11" s="29">
        <v>22</v>
      </c>
      <c r="W11" s="29">
        <v>23</v>
      </c>
      <c r="X11" s="29">
        <v>24</v>
      </c>
      <c r="Y11" s="29">
        <v>25</v>
      </c>
      <c r="Z11" s="29">
        <v>26</v>
      </c>
      <c r="AA11" s="29">
        <v>27</v>
      </c>
      <c r="AB11" s="29">
        <v>28</v>
      </c>
      <c r="AC11" s="29">
        <v>29</v>
      </c>
      <c r="AD11" s="29">
        <v>30</v>
      </c>
      <c r="AE11" s="29">
        <v>31</v>
      </c>
      <c r="AF11" s="29">
        <v>31</v>
      </c>
      <c r="AG11" s="30"/>
      <c r="AH11" s="29">
        <v>32</v>
      </c>
      <c r="AI11" s="30"/>
      <c r="AJ11" s="29">
        <v>32</v>
      </c>
      <c r="AK11" s="29">
        <v>33</v>
      </c>
      <c r="AL11" s="29">
        <v>34</v>
      </c>
      <c r="AM11" s="29">
        <v>35</v>
      </c>
      <c r="AN11" s="29">
        <v>36</v>
      </c>
      <c r="AO11" s="31"/>
      <c r="AP11" s="29">
        <v>32</v>
      </c>
      <c r="AQ11" s="29">
        <v>33</v>
      </c>
      <c r="AR11" s="31"/>
      <c r="AS11" s="29">
        <v>37</v>
      </c>
      <c r="AT11" s="29">
        <v>38</v>
      </c>
      <c r="AU11" s="32">
        <v>39</v>
      </c>
      <c r="AV11" s="32">
        <v>40</v>
      </c>
      <c r="AW11" s="29">
        <v>41</v>
      </c>
      <c r="AX11" s="29">
        <v>42</v>
      </c>
    </row>
    <row r="12" spans="1:51" ht="33" x14ac:dyDescent="0.25">
      <c r="A12" s="34">
        <v>1</v>
      </c>
      <c r="B12" s="35" t="s">
        <v>48</v>
      </c>
      <c r="C12" s="36">
        <f>'[2]2023_АПП_забол_рабочий'!C13</f>
        <v>10592</v>
      </c>
      <c r="D12" s="37">
        <f>'[2]2023_АПП_забол_рабочий'!D13</f>
        <v>1223</v>
      </c>
      <c r="E12" s="37">
        <f>'[2]2023_АПП_забол_рабочий'!E13</f>
        <v>4661</v>
      </c>
      <c r="F12" s="36">
        <f>'[2]2023_АПП_забол_рабочий'!F13</f>
        <v>0</v>
      </c>
      <c r="G12" s="36">
        <f>'[2]2023_АПП_забол_рабочий'!G13</f>
        <v>152</v>
      </c>
      <c r="H12" s="36">
        <f>'[2]2023_АПП_забол_рабочий'!H13</f>
        <v>0</v>
      </c>
      <c r="I12" s="37">
        <f>'[2]2023_АПП_забол_рабочий'!K13</f>
        <v>3523</v>
      </c>
      <c r="J12" s="37">
        <f>'[2]2023_АПП_забол_рабочий'!L13</f>
        <v>849</v>
      </c>
      <c r="K12" s="36">
        <f>'[2]2023_АПП_забол_рабочий'!M13</f>
        <v>990</v>
      </c>
      <c r="L12" s="37">
        <f>'[2]2023_АПП_забол_рабочий'!N13</f>
        <v>553</v>
      </c>
      <c r="M12" s="36">
        <f>'[2]2023_АПП_забол_рабочий'!O13+'[2]2023_АПП_забол_рабочий'!BH13</f>
        <v>1226</v>
      </c>
      <c r="N12" s="36">
        <f>'[2]2023_АПП_забол_рабочий'!R13</f>
        <v>3352</v>
      </c>
      <c r="O12" s="36">
        <f>'[2]2023_АПП_забол_рабочий'!S13</f>
        <v>3218</v>
      </c>
      <c r="P12" s="37">
        <f>'[2]2023_АПП_забол_рабочий'!T13</f>
        <v>1643</v>
      </c>
      <c r="Q12" s="37">
        <f>'[2]2023_АПП_забол_рабочий'!U13</f>
        <v>962</v>
      </c>
      <c r="R12" s="37">
        <f>'[2]2023_АПП_забол_рабочий'!V13</f>
        <v>2192</v>
      </c>
      <c r="S12" s="38">
        <f>'[2]2023_АПП_забол_рабочий'!Z13</f>
        <v>1533</v>
      </c>
      <c r="T12" s="37">
        <f>'[2]2023_АПП_забол_рабочий'!AA13</f>
        <v>2181</v>
      </c>
      <c r="U12" s="37">
        <f>'[2]2023_АПП_забол_рабочий'!AB13</f>
        <v>4661</v>
      </c>
      <c r="V12" s="36">
        <f>'[2]2023_АПП_забол_рабочий'!AC13</f>
        <v>0</v>
      </c>
      <c r="W12" s="36">
        <f>'[2]2023_АПП_забол_рабочий'!AG13</f>
        <v>3471</v>
      </c>
      <c r="X12" s="37">
        <f>'[2]2023_АПП_забол_рабочий'!AJ13</f>
        <v>5583</v>
      </c>
      <c r="Y12" s="36">
        <f>'[2]2023_АПП_забол_рабочий'!AK13</f>
        <v>1750</v>
      </c>
      <c r="Z12" s="36">
        <f>'[2]2023_АПП_забол_рабочий'!AL13</f>
        <v>887</v>
      </c>
      <c r="AA12" s="39">
        <f>SUM(C12:Z12)</f>
        <v>55202</v>
      </c>
      <c r="AB12" s="40">
        <f>'[2]2023_АПП_забол_рабочий'!AY13</f>
        <v>1169</v>
      </c>
      <c r="AC12" s="41">
        <f>AA12+AB12</f>
        <v>56371</v>
      </c>
      <c r="AD12" s="42">
        <f>'[2]2024_АПП_забол (ЦАОП)'!AC12</f>
        <v>4053</v>
      </c>
      <c r="AE12" s="43">
        <f>'[2]2023_АПП_забол_рабочий'!BH13</f>
        <v>48</v>
      </c>
      <c r="AF12" s="41">
        <f>AC12+AE12</f>
        <v>56419</v>
      </c>
      <c r="AG12" s="44"/>
      <c r="AH12" s="45">
        <f>'[3]2023_АПП_забол_рабочий'!AM13</f>
        <v>3615</v>
      </c>
      <c r="AI12" s="44"/>
      <c r="AJ12" s="46">
        <f>'2024_АПП_забол_ПРОЕКТ ТП'!AI12</f>
        <v>52004</v>
      </c>
      <c r="AK12" s="46">
        <f>'2024_АПП_забол_ПРОЕКТ ТП'!AJ12</f>
        <v>1150</v>
      </c>
      <c r="AL12" s="46">
        <f>'2024_АПП_забол_ПРОЕКТ ТП'!AK12</f>
        <v>90</v>
      </c>
      <c r="AM12" s="47">
        <f>AC12-AJ12</f>
        <v>4367</v>
      </c>
      <c r="AN12" s="47">
        <f>AB12-AK12</f>
        <v>19</v>
      </c>
      <c r="AO12" s="48"/>
      <c r="AP12" s="46">
        <f>'[4]АПП заб обращ 21_нов'!AD11</f>
        <v>45411</v>
      </c>
      <c r="AQ12" s="47">
        <f>AE12-AP12</f>
        <v>-45363</v>
      </c>
      <c r="AR12" s="48"/>
      <c r="AS12" s="47">
        <f>'[4]ФАКТ за 9 мес. 2023'!AT11</f>
        <v>38067</v>
      </c>
      <c r="AT12" s="47">
        <f>'[4]ФАКТ за 9 мес. 2023'!BC11</f>
        <v>134</v>
      </c>
      <c r="AU12" s="49">
        <f t="shared" ref="AU12:AV16" si="0">ROUND(AS12/9*12,0)</f>
        <v>50756</v>
      </c>
      <c r="AV12" s="49">
        <f t="shared" si="0"/>
        <v>179</v>
      </c>
      <c r="AW12" s="47">
        <f>AU12-AC12</f>
        <v>-5615</v>
      </c>
      <c r="AX12" s="47">
        <f>AV12-AB12</f>
        <v>-990</v>
      </c>
      <c r="AY12" s="47">
        <f>AC12-'[5]2022_АПП_забол_по ГИС ОМС'!AD12</f>
        <v>-6327</v>
      </c>
    </row>
    <row r="13" spans="1:51" s="50" customFormat="1" ht="33" x14ac:dyDescent="0.25">
      <c r="A13" s="34">
        <v>2</v>
      </c>
      <c r="B13" s="35" t="s">
        <v>49</v>
      </c>
      <c r="C13" s="37">
        <f>'[2]2023_АПП_забол_рабочий'!C14</f>
        <v>969</v>
      </c>
      <c r="D13" s="37">
        <f>'[2]2023_АПП_забол_рабочий'!D14</f>
        <v>1820</v>
      </c>
      <c r="E13" s="37">
        <f>'[2]2023_АПП_забол_рабочий'!E14</f>
        <v>1948</v>
      </c>
      <c r="F13" s="36">
        <f>'[2]2023_АПП_забол_рабочий'!F14</f>
        <v>0</v>
      </c>
      <c r="G13" s="37">
        <f>'[2]2023_АПП_забол_рабочий'!G14</f>
        <v>358</v>
      </c>
      <c r="H13" s="36">
        <f>'[2]2023_АПП_забол_рабочий'!H14</f>
        <v>0</v>
      </c>
      <c r="I13" s="37">
        <f>'[2]2023_АПП_забол_рабочий'!K14</f>
        <v>117</v>
      </c>
      <c r="J13" s="36">
        <f>'[2]2023_АПП_забол_рабочий'!L14</f>
        <v>0</v>
      </c>
      <c r="K13" s="37">
        <f>'[2]2023_АПП_забол_рабочий'!M14</f>
        <v>451</v>
      </c>
      <c r="L13" s="37">
        <f>'[2]2023_АПП_забол_рабочий'!N14</f>
        <v>55</v>
      </c>
      <c r="M13" s="37">
        <f>'[2]2023_АПП_забол_рабочий'!O14</f>
        <v>230</v>
      </c>
      <c r="N13" s="37">
        <f>'[2]2023_АПП_забол_рабочий'!R14</f>
        <v>306</v>
      </c>
      <c r="O13" s="37">
        <f>'[2]2023_АПП_забол_рабочий'!S14</f>
        <v>311</v>
      </c>
      <c r="P13" s="37">
        <f>'[2]2023_АПП_забол_рабочий'!T14</f>
        <v>348</v>
      </c>
      <c r="Q13" s="38">
        <f>'[2]2023_АПП_забол_рабочий'!U14</f>
        <v>625</v>
      </c>
      <c r="R13" s="37">
        <f>'[2]2023_АПП_забол_рабочий'!V14</f>
        <v>211</v>
      </c>
      <c r="S13" s="36">
        <f>'[2]2023_АПП_забол_рабочий'!Z14</f>
        <v>0</v>
      </c>
      <c r="T13" s="37">
        <f>'[2]2023_АПП_забол_рабочий'!AA14</f>
        <v>1477</v>
      </c>
      <c r="U13" s="36">
        <f>'[2]2023_АПП_забол_рабочий'!AB14</f>
        <v>0</v>
      </c>
      <c r="V13" s="37">
        <f>'[2]2023_АПП_забол_рабочий'!AC14</f>
        <v>708</v>
      </c>
      <c r="W13" s="37">
        <f>'[2]2023_АПП_забол_рабочий'!AG14</f>
        <v>509</v>
      </c>
      <c r="X13" s="37">
        <f>'[2]2023_АПП_забол_рабочий'!AJ14</f>
        <v>346</v>
      </c>
      <c r="Y13" s="36">
        <f>'[2]2023_АПП_забол_рабочий'!AK14</f>
        <v>0</v>
      </c>
      <c r="Z13" s="36">
        <f>'[2]2023_АПП_забол_рабочий'!AL14</f>
        <v>0</v>
      </c>
      <c r="AA13" s="39">
        <f t="shared" ref="AA13:AA56" si="1">SUM(C13:Z13)</f>
        <v>10789</v>
      </c>
      <c r="AB13" s="40">
        <f>'[2]2023_АПП_забол_рабочий'!AY14</f>
        <v>0</v>
      </c>
      <c r="AC13" s="41">
        <f t="shared" ref="AC13:AC53" si="2">AA13+AB13</f>
        <v>10789</v>
      </c>
      <c r="AD13" s="42">
        <f>'[2]2024_АПП_забол (ЦАОП)'!AC13</f>
        <v>0</v>
      </c>
      <c r="AE13" s="40">
        <f>'[2]2023_АПП_забол_рабочий'!BH14</f>
        <v>0</v>
      </c>
      <c r="AF13" s="41">
        <f>AC13+AE13</f>
        <v>10789</v>
      </c>
      <c r="AG13" s="44"/>
      <c r="AH13" s="47">
        <f>'[3]2023_АПП_забол_рабочий'!AM14</f>
        <v>0</v>
      </c>
      <c r="AI13" s="44"/>
      <c r="AJ13" s="46">
        <f>'2024_АПП_забол_ПРОЕКТ ТП'!AI13</f>
        <v>10571</v>
      </c>
      <c r="AK13" s="46">
        <f>'2024_АПП_забол_ПРОЕКТ ТП'!AJ13</f>
        <v>0</v>
      </c>
      <c r="AL13" s="46">
        <f>'2024_АПП_забол_ПРОЕКТ ТП'!AK13</f>
        <v>0</v>
      </c>
      <c r="AM13" s="47">
        <f t="shared" ref="AM13:AM16" si="3">AC13-AJ13</f>
        <v>218</v>
      </c>
      <c r="AN13" s="47">
        <f t="shared" ref="AN13:AN53" si="4">AB13-AK13</f>
        <v>0</v>
      </c>
      <c r="AO13" s="48"/>
      <c r="AP13" s="46">
        <f>'[4]АПП заб обращ 21_нов'!AD12</f>
        <v>18394</v>
      </c>
      <c r="AQ13" s="47">
        <f>AE13-AP13</f>
        <v>-18394</v>
      </c>
      <c r="AR13" s="48"/>
      <c r="AS13" s="47">
        <f>'[4]ФАКТ за 9 мес. 2023'!AT12</f>
        <v>7306</v>
      </c>
      <c r="AT13" s="47">
        <f>'[4]ФАКТ за 9 мес. 2023'!BC12</f>
        <v>0</v>
      </c>
      <c r="AU13" s="49">
        <f t="shared" si="0"/>
        <v>9741</v>
      </c>
      <c r="AV13" s="49">
        <f t="shared" si="0"/>
        <v>0</v>
      </c>
      <c r="AW13" s="47">
        <f t="shared" ref="AW13:AW16" si="5">AU13-AC13</f>
        <v>-1048</v>
      </c>
      <c r="AX13" s="47">
        <f t="shared" ref="AX13:AX16" si="6">AV13-AB13</f>
        <v>0</v>
      </c>
      <c r="AY13" s="47">
        <f>AC13-'[5]2022_АПП_забол_по ГИС ОМС'!AD13</f>
        <v>2099</v>
      </c>
    </row>
    <row r="14" spans="1:51" ht="23.25" customHeight="1" x14ac:dyDescent="0.25">
      <c r="A14" s="34">
        <v>3</v>
      </c>
      <c r="B14" s="35" t="s">
        <v>50</v>
      </c>
      <c r="C14" s="36">
        <f>'[2]2023_АПП_забол_рабочий'!C15</f>
        <v>0</v>
      </c>
      <c r="D14" s="36">
        <f>'[2]2023_АПП_забол_рабочий'!D15</f>
        <v>0</v>
      </c>
      <c r="E14" s="36">
        <f>'[2]2023_АПП_забол_рабочий'!E15</f>
        <v>0</v>
      </c>
      <c r="F14" s="36">
        <f>'[2]2023_АПП_забол_рабочий'!F15</f>
        <v>1770</v>
      </c>
      <c r="G14" s="36">
        <f>'[2]2023_АПП_забол_рабочий'!G15</f>
        <v>0</v>
      </c>
      <c r="H14" s="36">
        <f>'[2]2023_АПП_забол_рабочий'!H15</f>
        <v>0</v>
      </c>
      <c r="I14" s="36">
        <f>'[2]2023_АПП_забол_рабочий'!K15</f>
        <v>0</v>
      </c>
      <c r="J14" s="36">
        <f>'[2]2023_АПП_забол_рабочий'!L15</f>
        <v>0</v>
      </c>
      <c r="K14" s="36">
        <f>'[2]2023_АПП_забол_рабочий'!M15</f>
        <v>0</v>
      </c>
      <c r="L14" s="36">
        <f>'[2]2023_АПП_забол_рабочий'!N15</f>
        <v>0</v>
      </c>
      <c r="M14" s="36">
        <f>'[2]2023_АПП_забол_рабочий'!O15</f>
        <v>0</v>
      </c>
      <c r="N14" s="36">
        <f>'[2]2023_АПП_забол_рабочий'!R15</f>
        <v>0</v>
      </c>
      <c r="O14" s="36">
        <f>'[2]2023_АПП_забол_рабочий'!S15</f>
        <v>0</v>
      </c>
      <c r="P14" s="36">
        <f>'[2]2023_АПП_забол_рабочий'!T15</f>
        <v>0</v>
      </c>
      <c r="Q14" s="36">
        <f>'[2]2023_АПП_забол_рабочий'!U15</f>
        <v>0</v>
      </c>
      <c r="R14" s="36">
        <f>'[2]2023_АПП_забол_рабочий'!V15</f>
        <v>0</v>
      </c>
      <c r="S14" s="36">
        <f>'[2]2023_АПП_забол_рабочий'!Z15</f>
        <v>0</v>
      </c>
      <c r="T14" s="36">
        <f>'[2]2023_АПП_забол_рабочий'!AA15</f>
        <v>0</v>
      </c>
      <c r="U14" s="36">
        <f>'[2]2023_АПП_забол_рабочий'!AB15</f>
        <v>0</v>
      </c>
      <c r="V14" s="36">
        <f>'[2]2023_АПП_забол_рабочий'!AC15</f>
        <v>0</v>
      </c>
      <c r="W14" s="36">
        <f>'[2]2023_АПП_забол_рабочий'!AG15</f>
        <v>0</v>
      </c>
      <c r="X14" s="36">
        <f>'[2]2023_АПП_забол_рабочий'!AJ15</f>
        <v>0</v>
      </c>
      <c r="Y14" s="36">
        <f>'[2]2023_АПП_забол_рабочий'!AK15</f>
        <v>19221</v>
      </c>
      <c r="Z14" s="36">
        <f>'[2]2023_АПП_забол_рабочий'!AL15</f>
        <v>0</v>
      </c>
      <c r="AA14" s="39">
        <f t="shared" si="1"/>
        <v>20991</v>
      </c>
      <c r="AB14" s="40">
        <f>'[2]2023_АПП_забол_рабочий'!AY15</f>
        <v>1260</v>
      </c>
      <c r="AC14" s="41">
        <f t="shared" si="2"/>
        <v>22251</v>
      </c>
      <c r="AD14" s="42">
        <f>'[2]2024_АПП_забол (ЦАОП)'!AC14</f>
        <v>0</v>
      </c>
      <c r="AE14" s="40">
        <f>'[2]2023_АПП_забол_рабочий'!BH15</f>
        <v>0</v>
      </c>
      <c r="AF14" s="41">
        <f>AC14+AE14</f>
        <v>22251</v>
      </c>
      <c r="AG14" s="44"/>
      <c r="AH14" s="47">
        <f>'[3]2023_АПП_забол_рабочий'!AM15</f>
        <v>0</v>
      </c>
      <c r="AI14" s="44"/>
      <c r="AJ14" s="46">
        <f>'2024_АПП_забол_ПРОЕКТ ТП'!AI14</f>
        <v>24260</v>
      </c>
      <c r="AK14" s="46">
        <f>'2024_АПП_забол_ПРОЕКТ ТП'!AJ14</f>
        <v>1261</v>
      </c>
      <c r="AL14" s="46">
        <f>'2024_АПП_забол_ПРОЕКТ ТП'!AK14</f>
        <v>0</v>
      </c>
      <c r="AM14" s="47">
        <f t="shared" si="3"/>
        <v>-2009</v>
      </c>
      <c r="AN14" s="47">
        <f t="shared" si="4"/>
        <v>-1</v>
      </c>
      <c r="AO14" s="48"/>
      <c r="AP14" s="46">
        <f>'[4]АПП заб обращ 21_нов'!AD13</f>
        <v>31068</v>
      </c>
      <c r="AQ14" s="47">
        <f>AE14-AP14</f>
        <v>-31068</v>
      </c>
      <c r="AR14" s="48"/>
      <c r="AS14" s="47">
        <f>'[4]ФАКТ за 9 мес. 2023'!AT13</f>
        <v>20794</v>
      </c>
      <c r="AT14" s="47">
        <f>'[4]ФАКТ за 9 мес. 2023'!BC13</f>
        <v>670</v>
      </c>
      <c r="AU14" s="49">
        <f t="shared" si="0"/>
        <v>27725</v>
      </c>
      <c r="AV14" s="49">
        <f t="shared" si="0"/>
        <v>893</v>
      </c>
      <c r="AW14" s="47">
        <f t="shared" si="5"/>
        <v>5474</v>
      </c>
      <c r="AX14" s="47">
        <f t="shared" si="6"/>
        <v>-367</v>
      </c>
      <c r="AY14" s="47">
        <f>AC14-'[5]2022_АПП_забол_по ГИС ОМС'!AD14</f>
        <v>-1531</v>
      </c>
    </row>
    <row r="15" spans="1:51" ht="23.25" customHeight="1" x14ac:dyDescent="0.25">
      <c r="A15" s="34">
        <v>4</v>
      </c>
      <c r="B15" s="51" t="s">
        <v>51</v>
      </c>
      <c r="C15" s="36">
        <f>'[2]2023_АПП_забол_рабочий'!C16</f>
        <v>0</v>
      </c>
      <c r="D15" s="36">
        <f>'[2]2023_АПП_забол_рабочий'!D16</f>
        <v>0</v>
      </c>
      <c r="E15" s="36">
        <f>'[2]2023_АПП_забол_рабочий'!E16</f>
        <v>0</v>
      </c>
      <c r="F15" s="36">
        <f>'[2]2023_АПП_забол_рабочий'!F16</f>
        <v>0</v>
      </c>
      <c r="G15" s="36">
        <f>'[2]2023_АПП_забол_рабочий'!G16</f>
        <v>0</v>
      </c>
      <c r="H15" s="36">
        <f>'[2]2023_АПП_забол_рабочий'!H16</f>
        <v>0</v>
      </c>
      <c r="I15" s="36">
        <f>'[2]2023_АПП_забол_рабочий'!K16</f>
        <v>0</v>
      </c>
      <c r="J15" s="36">
        <f>'[2]2023_АПП_забол_рабочий'!L16</f>
        <v>0</v>
      </c>
      <c r="K15" s="36">
        <f>'[2]2023_АПП_забол_рабочий'!M16</f>
        <v>0</v>
      </c>
      <c r="L15" s="36">
        <f>'[2]2023_АПП_забол_рабочий'!N16</f>
        <v>0</v>
      </c>
      <c r="M15" s="36">
        <f>'[2]2023_АПП_забол_рабочий'!O16</f>
        <v>0</v>
      </c>
      <c r="N15" s="36">
        <f>'[2]2023_АПП_забол_рабочий'!R16</f>
        <v>0</v>
      </c>
      <c r="O15" s="36">
        <f>'[2]2023_АПП_забол_рабочий'!S16</f>
        <v>0</v>
      </c>
      <c r="P15" s="36">
        <f>'[2]2023_АПП_забол_рабочий'!T16</f>
        <v>0</v>
      </c>
      <c r="Q15" s="36">
        <f>'[2]2023_АПП_забол_рабочий'!U16</f>
        <v>0</v>
      </c>
      <c r="R15" s="36">
        <f>'[2]2023_АПП_забол_рабочий'!V16</f>
        <v>0</v>
      </c>
      <c r="S15" s="36">
        <f>'[2]2023_АПП_забол_рабочий'!Z16</f>
        <v>0</v>
      </c>
      <c r="T15" s="36">
        <f>'[2]2023_АПП_забол_рабочий'!AA16</f>
        <v>0</v>
      </c>
      <c r="U15" s="36">
        <f>'[2]2023_АПП_забол_рабочий'!AB16</f>
        <v>0</v>
      </c>
      <c r="V15" s="36">
        <f>'[2]2023_АПП_забол_рабочий'!AC16</f>
        <v>0</v>
      </c>
      <c r="W15" s="36">
        <f>'[2]2023_АПП_забол_рабочий'!AG16</f>
        <v>0</v>
      </c>
      <c r="X15" s="36">
        <f>'[2]2023_АПП_забол_рабочий'!AJ16</f>
        <v>0</v>
      </c>
      <c r="Y15" s="36">
        <f>'[2]2023_АПП_забол_рабочий'!AK16</f>
        <v>0</v>
      </c>
      <c r="Z15" s="36">
        <f>'[2]2023_АПП_забол_рабочий'!AL16</f>
        <v>0</v>
      </c>
      <c r="AA15" s="39">
        <f t="shared" si="1"/>
        <v>0</v>
      </c>
      <c r="AB15" s="40">
        <f>'[2]2023_АПП_забол_рабочий'!AY16</f>
        <v>0</v>
      </c>
      <c r="AC15" s="41">
        <f t="shared" si="2"/>
        <v>0</v>
      </c>
      <c r="AD15" s="42">
        <f>'[2]2024_АПП_забол (ЦАОП)'!AC15</f>
        <v>0</v>
      </c>
      <c r="AE15" s="40">
        <f>'[2]2023_АПП_забол_рабочий'!BH16</f>
        <v>0</v>
      </c>
      <c r="AF15" s="41">
        <f>AC15+AE15</f>
        <v>0</v>
      </c>
      <c r="AG15" s="44"/>
      <c r="AH15" s="47">
        <f>'[3]2023_АПП_забол_рабочий'!AM16</f>
        <v>0</v>
      </c>
      <c r="AI15" s="44"/>
      <c r="AJ15" s="46">
        <f>'2024_АПП_забол_ПРОЕКТ ТП'!AI15</f>
        <v>0</v>
      </c>
      <c r="AK15" s="46">
        <f>'2024_АПП_забол_ПРОЕКТ ТП'!AJ15</f>
        <v>0</v>
      </c>
      <c r="AL15" s="46">
        <f>'2024_АПП_забол_ПРОЕКТ ТП'!AK15</f>
        <v>0</v>
      </c>
      <c r="AM15" s="47">
        <f t="shared" si="3"/>
        <v>0</v>
      </c>
      <c r="AN15" s="47">
        <f t="shared" si="4"/>
        <v>0</v>
      </c>
      <c r="AO15" s="48"/>
      <c r="AP15" s="46">
        <f>'[4]АПП заб обращ 21_нов'!AD14</f>
        <v>0</v>
      </c>
      <c r="AQ15" s="47">
        <f>AE15-AP15</f>
        <v>0</v>
      </c>
      <c r="AR15" s="48"/>
      <c r="AS15" s="47">
        <f>'[4]ФАКТ за 9 мес. 2023'!AT14</f>
        <v>0</v>
      </c>
      <c r="AT15" s="47">
        <f>'[4]ФАКТ за 9 мес. 2023'!BC14</f>
        <v>0</v>
      </c>
      <c r="AU15" s="49">
        <f t="shared" si="0"/>
        <v>0</v>
      </c>
      <c r="AV15" s="49">
        <f t="shared" si="0"/>
        <v>0</v>
      </c>
      <c r="AW15" s="47">
        <f t="shared" si="5"/>
        <v>0</v>
      </c>
      <c r="AX15" s="47">
        <f t="shared" si="6"/>
        <v>0</v>
      </c>
      <c r="AY15" s="47">
        <f>AC15-'[5]2022_АПП_забол_по ГИС ОМС'!AD15</f>
        <v>0</v>
      </c>
    </row>
    <row r="16" spans="1:51" ht="23.25" customHeight="1" x14ac:dyDescent="0.25">
      <c r="A16" s="34">
        <v>5</v>
      </c>
      <c r="B16" s="52" t="s">
        <v>52</v>
      </c>
      <c r="C16" s="36">
        <f>'[2]2023_АПП_забол_рабочий'!C17</f>
        <v>0</v>
      </c>
      <c r="D16" s="36">
        <f>'[2]2023_АПП_забол_рабочий'!D17</f>
        <v>0</v>
      </c>
      <c r="E16" s="36">
        <f>'[2]2023_АПП_забол_рабочий'!E17</f>
        <v>0</v>
      </c>
      <c r="F16" s="36">
        <f>'[2]2023_АПП_забол_рабочий'!F17</f>
        <v>0</v>
      </c>
      <c r="G16" s="36">
        <f>'[2]2023_АПП_забол_рабочий'!G17</f>
        <v>0</v>
      </c>
      <c r="H16" s="36">
        <f>'[2]2023_АПП_забол_рабочий'!H17</f>
        <v>0</v>
      </c>
      <c r="I16" s="36">
        <f>'[2]2023_АПП_забол_рабочий'!K17</f>
        <v>0</v>
      </c>
      <c r="J16" s="36">
        <f>'[2]2023_АПП_забол_рабочий'!L17</f>
        <v>0</v>
      </c>
      <c r="K16" s="36">
        <f>'[2]2023_АПП_забол_рабочий'!M17</f>
        <v>0</v>
      </c>
      <c r="L16" s="36">
        <f>'[2]2023_АПП_забол_рабочий'!N17</f>
        <v>0</v>
      </c>
      <c r="M16" s="36">
        <f>'[2]2023_АПП_забол_рабочий'!O17</f>
        <v>0</v>
      </c>
      <c r="N16" s="36">
        <f>'[2]2023_АПП_забол_рабочий'!R17</f>
        <v>0</v>
      </c>
      <c r="O16" s="36">
        <f>'[2]2023_АПП_забол_рабочий'!S17</f>
        <v>2563</v>
      </c>
      <c r="P16" s="36">
        <f>'[2]2023_АПП_забол_рабочий'!T17</f>
        <v>0</v>
      </c>
      <c r="Q16" s="36">
        <f>'[2]2023_АПП_забол_рабочий'!U17</f>
        <v>0</v>
      </c>
      <c r="R16" s="36">
        <f>'[2]2023_АПП_забол_рабочий'!V17</f>
        <v>0</v>
      </c>
      <c r="S16" s="36">
        <f>'[2]2023_АПП_забол_рабочий'!Z17</f>
        <v>0</v>
      </c>
      <c r="T16" s="36">
        <f>'[2]2023_АПП_забол_рабочий'!AA17</f>
        <v>0</v>
      </c>
      <c r="U16" s="36">
        <f>'[2]2023_АПП_забол_рабочий'!AB17</f>
        <v>0</v>
      </c>
      <c r="V16" s="36">
        <f>'[2]2023_АПП_забол_рабочий'!AC17</f>
        <v>0</v>
      </c>
      <c r="W16" s="36">
        <f>'[2]2023_АПП_забол_рабочий'!AG17</f>
        <v>0</v>
      </c>
      <c r="X16" s="36">
        <f>'[2]2023_АПП_забол_рабочий'!AJ17</f>
        <v>0</v>
      </c>
      <c r="Y16" s="36">
        <f>'[2]2023_АПП_забол_рабочий'!AK17</f>
        <v>0</v>
      </c>
      <c r="Z16" s="36">
        <f>'[2]2023_АПП_забол_рабочий'!AL17</f>
        <v>0</v>
      </c>
      <c r="AA16" s="39">
        <f t="shared" si="1"/>
        <v>2563</v>
      </c>
      <c r="AB16" s="40">
        <f>'[2]2023_АПП_забол_рабочий'!AY17</f>
        <v>0</v>
      </c>
      <c r="AC16" s="41">
        <f t="shared" si="2"/>
        <v>2563</v>
      </c>
      <c r="AD16" s="42">
        <f>'[2]2024_АПП_забол (ЦАОП)'!AC16</f>
        <v>0</v>
      </c>
      <c r="AE16" s="40">
        <f>'[2]2023_АПП_забол_рабочий'!BH17</f>
        <v>0</v>
      </c>
      <c r="AF16" s="41">
        <f>AC16+AE16</f>
        <v>2563</v>
      </c>
      <c r="AG16" s="44"/>
      <c r="AH16" s="47">
        <f>'[3]2023_АПП_забол_рабочий'!AM17</f>
        <v>0</v>
      </c>
      <c r="AI16" s="44"/>
      <c r="AJ16" s="46">
        <f>'2024_АПП_забол_ПРОЕКТ ТП'!AI16</f>
        <v>2563</v>
      </c>
      <c r="AK16" s="46">
        <f>'2024_АПП_забол_ПРОЕКТ ТП'!AJ16</f>
        <v>0</v>
      </c>
      <c r="AL16" s="46">
        <f>'2024_АПП_забол_ПРОЕКТ ТП'!AK16</f>
        <v>0</v>
      </c>
      <c r="AM16" s="47">
        <f t="shared" si="3"/>
        <v>0</v>
      </c>
      <c r="AN16" s="47">
        <f t="shared" si="4"/>
        <v>0</v>
      </c>
      <c r="AO16" s="48"/>
      <c r="AP16" s="46">
        <f>'[4]АПП заб обращ 21_нов'!AD15</f>
        <v>2623</v>
      </c>
      <c r="AQ16" s="47">
        <f>AE16-AP16</f>
        <v>-2623</v>
      </c>
      <c r="AR16" s="48"/>
      <c r="AS16" s="47">
        <f>'[4]ФАКТ за 9 мес. 2023'!AT15</f>
        <v>2446</v>
      </c>
      <c r="AT16" s="47">
        <f>'[4]ФАКТ за 9 мес. 2023'!BC15</f>
        <v>0</v>
      </c>
      <c r="AU16" s="49">
        <f t="shared" si="0"/>
        <v>3261</v>
      </c>
      <c r="AV16" s="49">
        <f t="shared" si="0"/>
        <v>0</v>
      </c>
      <c r="AW16" s="47">
        <f t="shared" si="5"/>
        <v>698</v>
      </c>
      <c r="AX16" s="47">
        <f t="shared" si="6"/>
        <v>0</v>
      </c>
      <c r="AY16" s="47">
        <f>AC16-'[5]2022_АПП_забол_по ГИС ОМС'!AD16</f>
        <v>1281</v>
      </c>
    </row>
    <row r="17" spans="1:51" ht="18.75" x14ac:dyDescent="0.25">
      <c r="A17" s="53"/>
      <c r="B17" s="54" t="s">
        <v>53</v>
      </c>
      <c r="C17" s="55">
        <f>SUM(C12:C16)</f>
        <v>11561</v>
      </c>
      <c r="D17" s="55">
        <f t="shared" ref="D17:AD17" si="7">SUM(D12:D16)</f>
        <v>3043</v>
      </c>
      <c r="E17" s="55">
        <f t="shared" si="7"/>
        <v>6609</v>
      </c>
      <c r="F17" s="55">
        <f t="shared" si="7"/>
        <v>1770</v>
      </c>
      <c r="G17" s="55">
        <f t="shared" si="7"/>
        <v>510</v>
      </c>
      <c r="H17" s="55">
        <f t="shared" si="7"/>
        <v>0</v>
      </c>
      <c r="I17" s="55">
        <f t="shared" si="7"/>
        <v>3640</v>
      </c>
      <c r="J17" s="55">
        <f t="shared" si="7"/>
        <v>849</v>
      </c>
      <c r="K17" s="55">
        <f t="shared" si="7"/>
        <v>1441</v>
      </c>
      <c r="L17" s="55">
        <f t="shared" si="7"/>
        <v>608</v>
      </c>
      <c r="M17" s="55">
        <f t="shared" si="7"/>
        <v>1456</v>
      </c>
      <c r="N17" s="55">
        <f t="shared" si="7"/>
        <v>3658</v>
      </c>
      <c r="O17" s="55">
        <f t="shared" si="7"/>
        <v>6092</v>
      </c>
      <c r="P17" s="55">
        <f t="shared" si="7"/>
        <v>1991</v>
      </c>
      <c r="Q17" s="55">
        <f t="shared" si="7"/>
        <v>1587</v>
      </c>
      <c r="R17" s="55">
        <f t="shared" si="7"/>
        <v>2403</v>
      </c>
      <c r="S17" s="55">
        <f t="shared" si="7"/>
        <v>1533</v>
      </c>
      <c r="T17" s="55">
        <f t="shared" si="7"/>
        <v>3658</v>
      </c>
      <c r="U17" s="55">
        <f t="shared" si="7"/>
        <v>4661</v>
      </c>
      <c r="V17" s="55">
        <f t="shared" si="7"/>
        <v>708</v>
      </c>
      <c r="W17" s="55">
        <f t="shared" si="7"/>
        <v>3980</v>
      </c>
      <c r="X17" s="55">
        <f t="shared" si="7"/>
        <v>5929</v>
      </c>
      <c r="Y17" s="55">
        <f t="shared" si="7"/>
        <v>20971</v>
      </c>
      <c r="Z17" s="55">
        <f t="shared" si="7"/>
        <v>887</v>
      </c>
      <c r="AA17" s="55">
        <f t="shared" si="7"/>
        <v>89545</v>
      </c>
      <c r="AB17" s="55">
        <f t="shared" si="7"/>
        <v>2429</v>
      </c>
      <c r="AC17" s="55">
        <f t="shared" si="7"/>
        <v>91974</v>
      </c>
      <c r="AD17" s="55">
        <f t="shared" si="7"/>
        <v>4053</v>
      </c>
      <c r="AE17" s="55">
        <f>SUM(AE12:AE16)</f>
        <v>48</v>
      </c>
      <c r="AF17" s="55">
        <f t="shared" ref="AF17" si="8">SUM(AF12:AF16)</f>
        <v>92022</v>
      </c>
      <c r="AG17" s="56"/>
      <c r="AH17" s="55">
        <f t="shared" ref="AH17" si="9">SUM(AH12:AH16)</f>
        <v>3615</v>
      </c>
      <c r="AI17" s="56"/>
      <c r="AJ17" s="55">
        <f>SUM(AJ12:AJ16)</f>
        <v>89398</v>
      </c>
      <c r="AK17" s="55">
        <f>SUM(AK12:AK16)</f>
        <v>2411</v>
      </c>
      <c r="AL17" s="55">
        <f>SUM(AL12:AL16)</f>
        <v>90</v>
      </c>
      <c r="AM17" s="55">
        <f>SUM(AM12:AM16)</f>
        <v>2576</v>
      </c>
      <c r="AN17" s="55">
        <f>SUM(AN12:AN16)</f>
        <v>18</v>
      </c>
      <c r="AO17" s="57"/>
      <c r="AP17" s="55">
        <f>SUM(AP12:AP16)</f>
        <v>97496</v>
      </c>
      <c r="AQ17" s="55">
        <f>SUM(AQ12:AQ16)</f>
        <v>-97448</v>
      </c>
      <c r="AR17" s="57"/>
      <c r="AS17" s="55">
        <f>SUM(AS12:AS16)</f>
        <v>68613</v>
      </c>
      <c r="AT17" s="55">
        <f>SUM(AT12:AT16)</f>
        <v>804</v>
      </c>
      <c r="AU17" s="58">
        <f t="shared" ref="AU17:AX17" si="10">SUM(AU12:AU16)</f>
        <v>91483</v>
      </c>
      <c r="AV17" s="58">
        <f t="shared" si="10"/>
        <v>1072</v>
      </c>
      <c r="AW17" s="55">
        <f t="shared" si="10"/>
        <v>-491</v>
      </c>
      <c r="AX17" s="55">
        <f t="shared" si="10"/>
        <v>-1357</v>
      </c>
      <c r="AY17" s="47">
        <f>AC17-'[5]2022_АПП_забол_по ГИС ОМС'!AD17</f>
        <v>-4478</v>
      </c>
    </row>
    <row r="18" spans="1:51" s="5" customFormat="1" ht="21.75" customHeight="1" x14ac:dyDescent="0.25">
      <c r="A18" s="34">
        <v>6</v>
      </c>
      <c r="B18" s="52" t="s">
        <v>54</v>
      </c>
      <c r="C18" s="36">
        <f>'[2]2023_АПП_забол_рабочий'!C19</f>
        <v>2368</v>
      </c>
      <c r="D18" s="36">
        <f>'[2]2023_АПП_забол_рабочий'!D19</f>
        <v>3527</v>
      </c>
      <c r="E18" s="36">
        <f>'[2]2023_АПП_забол_рабочий'!E19</f>
        <v>6532</v>
      </c>
      <c r="F18" s="36">
        <f>'[2]2023_АПП_забол_рабочий'!F19</f>
        <v>0</v>
      </c>
      <c r="G18" s="36">
        <f>'[2]2023_АПП_забол_рабочий'!G19</f>
        <v>5240</v>
      </c>
      <c r="H18" s="36">
        <f>'[2]2023_АПП_забол_рабочий'!H19</f>
        <v>4583</v>
      </c>
      <c r="I18" s="36">
        <f>'[2]2023_АПП_забол_рабочий'!K19</f>
        <v>18419</v>
      </c>
      <c r="J18" s="36">
        <f>'[2]2023_АПП_забол_рабочий'!L19</f>
        <v>633</v>
      </c>
      <c r="K18" s="36">
        <f>'[2]2023_АПП_забол_рабочий'!M19</f>
        <v>18755</v>
      </c>
      <c r="L18" s="36">
        <f>'[2]2023_АПП_забол_рабочий'!N19</f>
        <v>0</v>
      </c>
      <c r="M18" s="36">
        <f>'[2]2023_АПП_забол_рабочий'!O19</f>
        <v>2268</v>
      </c>
      <c r="N18" s="36">
        <f>'[2]2023_АПП_забол_рабочий'!R19</f>
        <v>13317</v>
      </c>
      <c r="O18" s="36">
        <f>'[2]2023_АПП_забол_рабочий'!S19</f>
        <v>18054</v>
      </c>
      <c r="P18" s="36">
        <f>'[2]2023_АПП_забол_рабочий'!T19</f>
        <v>1796</v>
      </c>
      <c r="Q18" s="36">
        <f>'[2]2023_АПП_забол_рабочий'!U19</f>
        <v>0</v>
      </c>
      <c r="R18" s="36">
        <f>'[2]2023_АПП_забол_рабочий'!V19</f>
        <v>4501</v>
      </c>
      <c r="S18" s="36">
        <f>'[2]2023_АПП_забол_рабочий'!Z19</f>
        <v>246143</v>
      </c>
      <c r="T18" s="36">
        <f>'[2]2023_АПП_забол_рабочий'!AA19</f>
        <v>10070</v>
      </c>
      <c r="U18" s="36">
        <f>'[2]2023_АПП_забол_рабочий'!AB19</f>
        <v>9466</v>
      </c>
      <c r="V18" s="36">
        <f>'[2]2023_АПП_забол_рабочий'!AC19</f>
        <v>0</v>
      </c>
      <c r="W18" s="36">
        <f>'[2]2023_АПП_забол_рабочий'!AG19</f>
        <v>34392</v>
      </c>
      <c r="X18" s="36">
        <f>'[2]2023_АПП_забол_рабочий'!AJ19</f>
        <v>17292</v>
      </c>
      <c r="Y18" s="59">
        <f>'[2]2023_АПП_забол_рабочий'!AK19-3917</f>
        <v>2203</v>
      </c>
      <c r="Z18" s="36">
        <f>'[2]2023_АПП_забол_рабочий'!AL19</f>
        <v>630</v>
      </c>
      <c r="AA18" s="39">
        <f t="shared" si="1"/>
        <v>420189</v>
      </c>
      <c r="AB18" s="40">
        <f>'[2]2023_АПП_забол_рабочий'!AY19</f>
        <v>0</v>
      </c>
      <c r="AC18" s="41">
        <f t="shared" si="2"/>
        <v>420189</v>
      </c>
      <c r="AD18" s="42">
        <f>'[2]2024_АПП_забол (ЦАОП)'!AC18</f>
        <v>34061</v>
      </c>
      <c r="AE18" s="40">
        <f>'[2]2023_АПП_забол_рабочий'!BH19</f>
        <v>0</v>
      </c>
      <c r="AF18" s="41">
        <f t="shared" ref="AF18:AF23" si="11">AC18+AE18</f>
        <v>420189</v>
      </c>
      <c r="AG18" s="44"/>
      <c r="AH18" s="47">
        <f>'[3]2023_АПП_забол_рабочий'!AM19</f>
        <v>0</v>
      </c>
      <c r="AI18" s="44"/>
      <c r="AJ18" s="46">
        <f>'2024_АПП_забол_ПРОЕКТ ТП'!AI18</f>
        <v>409605</v>
      </c>
      <c r="AK18" s="46">
        <f>'2024_АПП_забол_ПРОЕКТ ТП'!AJ18</f>
        <v>0</v>
      </c>
      <c r="AL18" s="46">
        <f>'2024_АПП_забол_ПРОЕКТ ТП'!AK18</f>
        <v>0</v>
      </c>
      <c r="AM18" s="47">
        <f t="shared" ref="AM18:AM53" si="12">AC18-AJ18</f>
        <v>10584</v>
      </c>
      <c r="AN18" s="47">
        <f t="shared" si="4"/>
        <v>0</v>
      </c>
      <c r="AO18" s="48"/>
      <c r="AP18" s="46">
        <f>'[4]АПП заб обращ 21_нов'!AD17</f>
        <v>439576</v>
      </c>
      <c r="AQ18" s="47">
        <f t="shared" ref="AQ18:AQ23" si="13">AE18-AP18</f>
        <v>-439576</v>
      </c>
      <c r="AR18" s="48"/>
      <c r="AS18" s="47">
        <f>'[4]ФАКТ за 9 мес. 2023'!AT17</f>
        <v>268189</v>
      </c>
      <c r="AT18" s="47">
        <f>'[4]ФАКТ за 9 мес. 2023'!BC17</f>
        <v>0</v>
      </c>
      <c r="AU18" s="49">
        <f t="shared" ref="AU18:AV23" si="14">ROUND(AS18/9*12,0)</f>
        <v>357585</v>
      </c>
      <c r="AV18" s="49">
        <f t="shared" si="14"/>
        <v>0</v>
      </c>
      <c r="AW18" s="47">
        <f t="shared" ref="AW18:AW23" si="15">AU18-AC18</f>
        <v>-62604</v>
      </c>
      <c r="AX18" s="47">
        <f t="shared" ref="AX18:AX23" si="16">AV18-AB18</f>
        <v>0</v>
      </c>
      <c r="AY18" s="47">
        <f>AC18-'[5]2022_АПП_забол_по ГИС ОМС'!AD18</f>
        <v>35364</v>
      </c>
    </row>
    <row r="19" spans="1:51" ht="18.75" x14ac:dyDescent="0.25">
      <c r="A19" s="34">
        <f>A18+1</f>
        <v>7</v>
      </c>
      <c r="B19" s="52" t="s">
        <v>55</v>
      </c>
      <c r="C19" s="36">
        <f>'[2]2023_АПП_забол_рабочий'!C20</f>
        <v>0</v>
      </c>
      <c r="D19" s="36">
        <f>'[2]2023_АПП_забол_рабочий'!D20</f>
        <v>0</v>
      </c>
      <c r="E19" s="36">
        <f>'[2]2023_АПП_забол_рабочий'!E20</f>
        <v>0</v>
      </c>
      <c r="F19" s="36">
        <f>'[2]2023_АПП_забол_рабочий'!F20</f>
        <v>0</v>
      </c>
      <c r="G19" s="36">
        <f>'[2]2023_АПП_забол_рабочий'!G20</f>
        <v>0</v>
      </c>
      <c r="H19" s="36">
        <f>'[2]2023_АПП_забол_рабочий'!H20</f>
        <v>0</v>
      </c>
      <c r="I19" s="36">
        <f>'[2]2023_АПП_забол_рабочий'!K20</f>
        <v>0</v>
      </c>
      <c r="J19" s="36">
        <f>'[2]2023_АПП_забол_рабочий'!L20</f>
        <v>0</v>
      </c>
      <c r="K19" s="36">
        <f>'[2]2023_АПП_забол_рабочий'!M20</f>
        <v>0</v>
      </c>
      <c r="L19" s="36">
        <f>'[2]2023_АПП_забол_рабочий'!N20</f>
        <v>0</v>
      </c>
      <c r="M19" s="36">
        <f>'[2]2023_АПП_забол_рабочий'!O20</f>
        <v>0</v>
      </c>
      <c r="N19" s="36">
        <f>'[2]2023_АПП_забол_рабочий'!R20</f>
        <v>0</v>
      </c>
      <c r="O19" s="36">
        <f>'[2]2023_АПП_забол_рабочий'!S20</f>
        <v>0</v>
      </c>
      <c r="P19" s="36">
        <f>'[2]2023_АПП_забол_рабочий'!T20</f>
        <v>0</v>
      </c>
      <c r="Q19" s="36">
        <f>'[2]2023_АПП_забол_рабочий'!U20</f>
        <v>0</v>
      </c>
      <c r="R19" s="36">
        <f>'[2]2023_АПП_забол_рабочий'!V20</f>
        <v>0</v>
      </c>
      <c r="S19" s="36">
        <f>'[2]2023_АПП_забол_рабочий'!Z20</f>
        <v>0</v>
      </c>
      <c r="T19" s="60">
        <f>'[2]2023_АПП_забол_рабочий'!AA20</f>
        <v>15583</v>
      </c>
      <c r="U19" s="36">
        <f>'[2]2023_АПП_забол_рабочий'!AB20</f>
        <v>0</v>
      </c>
      <c r="V19" s="36">
        <f>'[2]2023_АПП_забол_рабочий'!AC20</f>
        <v>0</v>
      </c>
      <c r="W19" s="36">
        <f>'[2]2023_АПП_забол_рабочий'!AG20</f>
        <v>0</v>
      </c>
      <c r="X19" s="36">
        <f>'[2]2023_АПП_забол_рабочий'!AJ20</f>
        <v>0</v>
      </c>
      <c r="Y19" s="36">
        <f>'[2]2023_АПП_забол_рабочий'!AK20</f>
        <v>0</v>
      </c>
      <c r="Z19" s="36">
        <f>'[2]2023_АПП_забол_рабочий'!AL20</f>
        <v>0</v>
      </c>
      <c r="AA19" s="39">
        <f t="shared" si="1"/>
        <v>15583</v>
      </c>
      <c r="AB19" s="40">
        <f>'[2]2023_АПП_забол_рабочий'!AY20</f>
        <v>0</v>
      </c>
      <c r="AC19" s="41">
        <f t="shared" si="2"/>
        <v>15583</v>
      </c>
      <c r="AD19" s="42">
        <f>'[2]2024_АПП_забол (ЦАОП)'!AC19</f>
        <v>0</v>
      </c>
      <c r="AE19" s="40">
        <f>'[2]2023_АПП_забол_рабочий'!BH20</f>
        <v>0</v>
      </c>
      <c r="AF19" s="41">
        <f t="shared" si="11"/>
        <v>15583</v>
      </c>
      <c r="AG19" s="44"/>
      <c r="AH19" s="47">
        <f>'[3]2023_АПП_забол_рабочий'!AM20</f>
        <v>0</v>
      </c>
      <c r="AI19" s="44"/>
      <c r="AJ19" s="46">
        <f>'2024_АПП_забол_ПРОЕКТ ТП'!AI19</f>
        <v>5163</v>
      </c>
      <c r="AK19" s="46">
        <f>'2024_АПП_забол_ПРОЕКТ ТП'!AJ19</f>
        <v>0</v>
      </c>
      <c r="AL19" s="46">
        <f>'2024_АПП_забол_ПРОЕКТ ТП'!AK19</f>
        <v>0</v>
      </c>
      <c r="AM19" s="47">
        <f t="shared" si="12"/>
        <v>10420</v>
      </c>
      <c r="AN19" s="47">
        <f t="shared" si="4"/>
        <v>0</v>
      </c>
      <c r="AO19" s="48"/>
      <c r="AP19" s="46">
        <f>'[4]АПП заб обращ 21_нов'!AD18</f>
        <v>4336</v>
      </c>
      <c r="AQ19" s="47">
        <f t="shared" si="13"/>
        <v>-4336</v>
      </c>
      <c r="AR19" s="48"/>
      <c r="AS19" s="47">
        <f>'[4]ФАКТ за 9 мес. 2023'!AT18</f>
        <v>2571</v>
      </c>
      <c r="AT19" s="47">
        <f>'[4]ФАКТ за 9 мес. 2023'!BC18</f>
        <v>0</v>
      </c>
      <c r="AU19" s="49">
        <f t="shared" si="14"/>
        <v>3428</v>
      </c>
      <c r="AV19" s="49">
        <f t="shared" si="14"/>
        <v>0</v>
      </c>
      <c r="AW19" s="47">
        <f t="shared" si="15"/>
        <v>-12155</v>
      </c>
      <c r="AX19" s="47">
        <f t="shared" si="16"/>
        <v>0</v>
      </c>
      <c r="AY19" s="47">
        <f>AC19-'[5]2022_АПП_забол_по ГИС ОМС'!AD19</f>
        <v>1983</v>
      </c>
    </row>
    <row r="20" spans="1:51" ht="18.75" x14ac:dyDescent="0.25">
      <c r="A20" s="34">
        <f t="shared" ref="A20:A23" si="17">A19+1</f>
        <v>8</v>
      </c>
      <c r="B20" s="52" t="s">
        <v>56</v>
      </c>
      <c r="C20" s="36">
        <f>'[2]2023_АПП_забол_рабочий'!C21</f>
        <v>0</v>
      </c>
      <c r="D20" s="36">
        <f>'[2]2023_АПП_забол_рабочий'!D21</f>
        <v>0</v>
      </c>
      <c r="E20" s="36">
        <f>'[2]2023_АПП_забол_рабочий'!E21</f>
        <v>0</v>
      </c>
      <c r="F20" s="36">
        <f>'[2]2023_АПП_забол_рабочий'!F21</f>
        <v>0</v>
      </c>
      <c r="G20" s="36">
        <f>'[2]2023_АПП_забол_рабочий'!G21</f>
        <v>0</v>
      </c>
      <c r="H20" s="36">
        <f>'[2]2023_АПП_забол_рабочий'!H21</f>
        <v>0</v>
      </c>
      <c r="I20" s="36">
        <f>'[2]2023_АПП_забол_рабочий'!K21</f>
        <v>0</v>
      </c>
      <c r="J20" s="36">
        <f>'[2]2023_АПП_забол_рабочий'!L21</f>
        <v>0</v>
      </c>
      <c r="K20" s="36">
        <f>'[2]2023_АПП_забол_рабочий'!M21</f>
        <v>0</v>
      </c>
      <c r="L20" s="36">
        <f>'[2]2023_АПП_забол_рабочий'!N21</f>
        <v>0</v>
      </c>
      <c r="M20" s="36">
        <f>'[2]2023_АПП_забол_рабочий'!O21</f>
        <v>0</v>
      </c>
      <c r="N20" s="36">
        <f>'[2]2023_АПП_забол_рабочий'!R21</f>
        <v>0</v>
      </c>
      <c r="O20" s="36">
        <f>'[2]2023_АПП_забол_рабочий'!S21</f>
        <v>0</v>
      </c>
      <c r="P20" s="36">
        <f>'[2]2023_АПП_забол_рабочий'!T21</f>
        <v>0</v>
      </c>
      <c r="Q20" s="36">
        <f>'[2]2023_АПП_забол_рабочий'!U21</f>
        <v>0</v>
      </c>
      <c r="R20" s="36">
        <f>'[2]2023_АПП_забол_рабочий'!V21</f>
        <v>0</v>
      </c>
      <c r="S20" s="36">
        <f>'[2]2023_АПП_забол_рабочий'!Z21</f>
        <v>0</v>
      </c>
      <c r="T20" s="36">
        <f>'[2]2023_АПП_забол_рабочий'!AA21</f>
        <v>0</v>
      </c>
      <c r="U20" s="36">
        <f>'[2]2023_АПП_забол_рабочий'!AB21</f>
        <v>0</v>
      </c>
      <c r="V20" s="36">
        <f>'[2]2023_АПП_забол_рабочий'!AC21</f>
        <v>0</v>
      </c>
      <c r="W20" s="36">
        <f>'[2]2023_АПП_забол_рабочий'!AG21</f>
        <v>0</v>
      </c>
      <c r="X20" s="36">
        <f>'[2]2023_АПП_забол_рабочий'!AJ21</f>
        <v>0</v>
      </c>
      <c r="Y20" s="36">
        <f>'[2]2023_АПП_забол_рабочий'!AK21</f>
        <v>0</v>
      </c>
      <c r="Z20" s="36">
        <f>'[2]2023_АПП_забол_рабочий'!AL21</f>
        <v>0</v>
      </c>
      <c r="AA20" s="39">
        <f t="shared" si="1"/>
        <v>0</v>
      </c>
      <c r="AB20" s="40">
        <f>'[2]2023_АПП_забол_рабочий'!AY21</f>
        <v>0</v>
      </c>
      <c r="AC20" s="41">
        <f t="shared" si="2"/>
        <v>0</v>
      </c>
      <c r="AD20" s="42">
        <f>'[2]2024_АПП_забол (ЦАОП)'!AC20</f>
        <v>0</v>
      </c>
      <c r="AE20" s="40">
        <f>'[2]2023_АПП_забол_рабочий'!BH21</f>
        <v>0</v>
      </c>
      <c r="AF20" s="41">
        <f t="shared" si="11"/>
        <v>0</v>
      </c>
      <c r="AG20" s="44"/>
      <c r="AH20" s="47">
        <f>'[3]2023_АПП_забол_рабочий'!AM21</f>
        <v>0</v>
      </c>
      <c r="AI20" s="44"/>
      <c r="AJ20" s="46">
        <f>'2024_АПП_забол_ПРОЕКТ ТП'!AI20</f>
        <v>0</v>
      </c>
      <c r="AK20" s="46">
        <f>'2024_АПП_забол_ПРОЕКТ ТП'!AJ20</f>
        <v>0</v>
      </c>
      <c r="AL20" s="46">
        <f>'2024_АПП_забол_ПРОЕКТ ТП'!AK20</f>
        <v>0</v>
      </c>
      <c r="AM20" s="47">
        <f t="shared" si="12"/>
        <v>0</v>
      </c>
      <c r="AN20" s="47">
        <f t="shared" si="4"/>
        <v>0</v>
      </c>
      <c r="AO20" s="48"/>
      <c r="AP20" s="46">
        <f>'[4]АПП заб обращ 21_нов'!AD19</f>
        <v>0</v>
      </c>
      <c r="AQ20" s="47">
        <f t="shared" si="13"/>
        <v>0</v>
      </c>
      <c r="AR20" s="48"/>
      <c r="AS20" s="47">
        <f>'[4]ФАКТ за 9 мес. 2023'!AT19</f>
        <v>0</v>
      </c>
      <c r="AT20" s="47">
        <f>'[4]ФАКТ за 9 мес. 2023'!BC19</f>
        <v>0</v>
      </c>
      <c r="AU20" s="49">
        <f t="shared" si="14"/>
        <v>0</v>
      </c>
      <c r="AV20" s="49">
        <f t="shared" si="14"/>
        <v>0</v>
      </c>
      <c r="AW20" s="47">
        <f t="shared" si="15"/>
        <v>0</v>
      </c>
      <c r="AX20" s="47">
        <f t="shared" si="16"/>
        <v>0</v>
      </c>
      <c r="AY20" s="47">
        <f>AC20-'[5]2022_АПП_забол_по ГИС ОМС'!AD20</f>
        <v>0</v>
      </c>
    </row>
    <row r="21" spans="1:51" ht="18.75" x14ac:dyDescent="0.25">
      <c r="A21" s="34">
        <f t="shared" si="17"/>
        <v>9</v>
      </c>
      <c r="B21" s="52" t="s">
        <v>57</v>
      </c>
      <c r="C21" s="36">
        <f>'[2]2023_АПП_забол_рабочий'!C22</f>
        <v>0</v>
      </c>
      <c r="D21" s="36">
        <f>'[2]2023_АПП_забол_рабочий'!D22</f>
        <v>0</v>
      </c>
      <c r="E21" s="36">
        <f>'[2]2023_АПП_забол_рабочий'!E22</f>
        <v>0</v>
      </c>
      <c r="F21" s="36">
        <f>'[2]2023_АПП_забол_рабочий'!F22</f>
        <v>0</v>
      </c>
      <c r="G21" s="36">
        <f>'[2]2023_АПП_забол_рабочий'!G22</f>
        <v>0</v>
      </c>
      <c r="H21" s="36">
        <f>'[2]2023_АПП_забол_рабочий'!H22</f>
        <v>0</v>
      </c>
      <c r="I21" s="36">
        <f>'[2]2023_АПП_забол_рабочий'!K22</f>
        <v>0</v>
      </c>
      <c r="J21" s="36">
        <f>'[2]2023_АПП_забол_рабочий'!L22</f>
        <v>0</v>
      </c>
      <c r="K21" s="36">
        <f>'[2]2023_АПП_забол_рабочий'!M22</f>
        <v>0</v>
      </c>
      <c r="L21" s="36">
        <f>'[2]2023_АПП_забол_рабочий'!N22</f>
        <v>0</v>
      </c>
      <c r="M21" s="36">
        <f>'[2]2023_АПП_забол_рабочий'!O22</f>
        <v>0</v>
      </c>
      <c r="N21" s="36">
        <f>'[2]2023_АПП_забол_рабочий'!R22</f>
        <v>0</v>
      </c>
      <c r="O21" s="36">
        <f>'[2]2023_АПП_забол_рабочий'!S22</f>
        <v>0</v>
      </c>
      <c r="P21" s="36">
        <f>'[2]2023_АПП_забол_рабочий'!T22</f>
        <v>0</v>
      </c>
      <c r="Q21" s="36">
        <f>'[2]2023_АПП_забол_рабочий'!U22</f>
        <v>0</v>
      </c>
      <c r="R21" s="36">
        <f>'[2]2023_АПП_забол_рабочий'!V22</f>
        <v>0</v>
      </c>
      <c r="S21" s="36">
        <f>'[2]2023_АПП_забол_рабочий'!Z22</f>
        <v>0</v>
      </c>
      <c r="T21" s="36">
        <f>'[2]2023_АПП_забол_рабочий'!AA22</f>
        <v>0</v>
      </c>
      <c r="U21" s="36">
        <f>'[2]2023_АПП_забол_рабочий'!AB22</f>
        <v>0</v>
      </c>
      <c r="V21" s="36">
        <f>'[2]2023_АПП_забол_рабочий'!AC22</f>
        <v>0</v>
      </c>
      <c r="W21" s="36">
        <f>'[2]2023_АПП_забол_рабочий'!AG22</f>
        <v>0</v>
      </c>
      <c r="X21" s="36">
        <f>'[2]2023_АПП_забол_рабочий'!AJ22</f>
        <v>0</v>
      </c>
      <c r="Y21" s="36">
        <f>'[2]2023_АПП_забол_рабочий'!AK22</f>
        <v>0</v>
      </c>
      <c r="Z21" s="36">
        <f>'[2]2023_АПП_забол_рабочий'!AL22</f>
        <v>0</v>
      </c>
      <c r="AA21" s="39">
        <f t="shared" si="1"/>
        <v>0</v>
      </c>
      <c r="AB21" s="40">
        <f>'[2]2023_АПП_забол_рабочий'!AY22</f>
        <v>295956</v>
      </c>
      <c r="AC21" s="41">
        <f t="shared" si="2"/>
        <v>295956</v>
      </c>
      <c r="AD21" s="42">
        <f>'[2]2024_АПП_забол (ЦАОП)'!AC21</f>
        <v>0</v>
      </c>
      <c r="AE21" s="40">
        <f>'[2]2023_АПП_забол_рабочий'!BH22</f>
        <v>0</v>
      </c>
      <c r="AF21" s="41">
        <f t="shared" si="11"/>
        <v>295956</v>
      </c>
      <c r="AG21" s="44"/>
      <c r="AH21" s="47">
        <f>'[3]2023_АПП_забол_рабочий'!AM22</f>
        <v>0</v>
      </c>
      <c r="AI21" s="44"/>
      <c r="AJ21" s="46">
        <f>'2024_АПП_забол_ПРОЕКТ ТП'!AI21</f>
        <v>307256</v>
      </c>
      <c r="AK21" s="46">
        <f>'2024_АПП_забол_ПРОЕКТ ТП'!AJ21</f>
        <v>307256</v>
      </c>
      <c r="AL21" s="46">
        <f>'2024_АПП_забол_ПРОЕКТ ТП'!AK21</f>
        <v>0</v>
      </c>
      <c r="AM21" s="47">
        <f t="shared" si="12"/>
        <v>-11300</v>
      </c>
      <c r="AN21" s="47">
        <f t="shared" si="4"/>
        <v>-11300</v>
      </c>
      <c r="AO21" s="48"/>
      <c r="AP21" s="46">
        <f>'[4]АПП заб обращ 21_нов'!AD20</f>
        <v>292535</v>
      </c>
      <c r="AQ21" s="47">
        <f t="shared" si="13"/>
        <v>-292535</v>
      </c>
      <c r="AR21" s="48"/>
      <c r="AS21" s="47">
        <f>'[4]ФАКТ за 9 мес. 2023'!AT20</f>
        <v>204288</v>
      </c>
      <c r="AT21" s="47">
        <f>'[4]ФАКТ за 9 мес. 2023'!BC20</f>
        <v>204288</v>
      </c>
      <c r="AU21" s="49">
        <f t="shared" si="14"/>
        <v>272384</v>
      </c>
      <c r="AV21" s="49">
        <f t="shared" si="14"/>
        <v>272384</v>
      </c>
      <c r="AW21" s="47">
        <f t="shared" si="15"/>
        <v>-23572</v>
      </c>
      <c r="AX21" s="47">
        <f t="shared" si="16"/>
        <v>-23572</v>
      </c>
      <c r="AY21" s="47">
        <f>AC21-'[5]2022_АПП_забол_по ГИС ОМС'!AD21</f>
        <v>-27320</v>
      </c>
    </row>
    <row r="22" spans="1:51" ht="25.5" customHeight="1" x14ac:dyDescent="0.25">
      <c r="A22" s="34">
        <f t="shared" si="17"/>
        <v>10</v>
      </c>
      <c r="B22" s="52" t="s">
        <v>58</v>
      </c>
      <c r="C22" s="36">
        <f>'[2]2023_АПП_забол_рабочий'!C23</f>
        <v>47677</v>
      </c>
      <c r="D22" s="36">
        <f>'[2]2023_АПП_забол_рабочий'!D23</f>
        <v>0</v>
      </c>
      <c r="E22" s="36">
        <f>'[2]2023_АПП_забол_рабочий'!E23</f>
        <v>0</v>
      </c>
      <c r="F22" s="36">
        <f>'[2]2023_АПП_забол_рабочий'!F23</f>
        <v>0</v>
      </c>
      <c r="G22" s="36">
        <f>'[2]2023_АПП_забол_рабочий'!G23</f>
        <v>0</v>
      </c>
      <c r="H22" s="36">
        <f>'[2]2023_АПП_забол_рабочий'!H23</f>
        <v>0</v>
      </c>
      <c r="I22" s="36">
        <f>'[2]2023_АПП_забол_рабочий'!K23</f>
        <v>0</v>
      </c>
      <c r="J22" s="36">
        <f>'[2]2023_АПП_забол_рабочий'!L23</f>
        <v>0</v>
      </c>
      <c r="K22" s="36">
        <f>'[2]2023_АПП_забол_рабочий'!M23</f>
        <v>0</v>
      </c>
      <c r="L22" s="36">
        <f>'[2]2023_АПП_забол_рабочий'!N23</f>
        <v>0</v>
      </c>
      <c r="M22" s="36">
        <f>'[2]2023_АПП_забол_рабочий'!O23</f>
        <v>0</v>
      </c>
      <c r="N22" s="36">
        <f>'[2]2023_АПП_забол_рабочий'!R23</f>
        <v>0</v>
      </c>
      <c r="O22" s="36">
        <f>'[2]2023_АПП_забол_рабочий'!S23</f>
        <v>0</v>
      </c>
      <c r="P22" s="36">
        <f>'[2]2023_АПП_забол_рабочий'!T23</f>
        <v>0</v>
      </c>
      <c r="Q22" s="36">
        <f>'[2]2023_АПП_забол_рабочий'!U23</f>
        <v>0</v>
      </c>
      <c r="R22" s="36">
        <f>'[2]2023_АПП_забол_рабочий'!V23</f>
        <v>0</v>
      </c>
      <c r="S22" s="36">
        <f>'[2]2023_АПП_забол_рабочий'!Z23</f>
        <v>0</v>
      </c>
      <c r="T22" s="36">
        <f>'[2]2023_АПП_забол_рабочий'!AA23</f>
        <v>0</v>
      </c>
      <c r="U22" s="36">
        <f>'[2]2023_АПП_забол_рабочий'!AB23</f>
        <v>0</v>
      </c>
      <c r="V22" s="36">
        <f>'[2]2023_АПП_забол_рабочий'!AC23</f>
        <v>0</v>
      </c>
      <c r="W22" s="36">
        <f>'[2]2023_АПП_забол_рабочий'!AG23</f>
        <v>0</v>
      </c>
      <c r="X22" s="36">
        <f>'[2]2023_АПП_забол_рабочий'!AJ23</f>
        <v>271</v>
      </c>
      <c r="Y22" s="36">
        <f>'[2]2023_АПП_забол_рабочий'!AK23</f>
        <v>0</v>
      </c>
      <c r="Z22" s="36">
        <f>'[2]2023_АПП_забол_рабочий'!AL23</f>
        <v>0</v>
      </c>
      <c r="AA22" s="39">
        <f t="shared" si="1"/>
        <v>47948</v>
      </c>
      <c r="AB22" s="40">
        <f>'[2]2023_АПП_забол_рабочий'!AY23</f>
        <v>0</v>
      </c>
      <c r="AC22" s="41">
        <f t="shared" si="2"/>
        <v>47948</v>
      </c>
      <c r="AD22" s="42">
        <f>'[2]2024_АПП_забол (ЦАОП)'!AC22</f>
        <v>0</v>
      </c>
      <c r="AE22" s="40">
        <f>'[2]2023_АПП_забол_рабочий'!BH23</f>
        <v>0</v>
      </c>
      <c r="AF22" s="41">
        <f t="shared" si="11"/>
        <v>47948</v>
      </c>
      <c r="AG22" s="44"/>
      <c r="AH22" s="47">
        <f>'[3]2023_АПП_забол_рабочий'!AM23</f>
        <v>0</v>
      </c>
      <c r="AI22" s="44"/>
      <c r="AJ22" s="46">
        <f>'2024_АПП_забол_ПРОЕКТ ТП'!AI22</f>
        <v>48155</v>
      </c>
      <c r="AK22" s="46">
        <f>'2024_АПП_забол_ПРОЕКТ ТП'!AJ22</f>
        <v>0</v>
      </c>
      <c r="AL22" s="46">
        <f>'2024_АПП_забол_ПРОЕКТ ТП'!AK22</f>
        <v>0</v>
      </c>
      <c r="AM22" s="47">
        <f t="shared" si="12"/>
        <v>-207</v>
      </c>
      <c r="AN22" s="47">
        <f t="shared" si="4"/>
        <v>0</v>
      </c>
      <c r="AO22" s="48"/>
      <c r="AP22" s="46">
        <f>'[4]АПП заб обращ 21_нов'!AD21</f>
        <v>68742</v>
      </c>
      <c r="AQ22" s="47">
        <f t="shared" si="13"/>
        <v>-68742</v>
      </c>
      <c r="AR22" s="48"/>
      <c r="AS22" s="47">
        <f>'[4]ФАКТ за 9 мес. 2023'!AT21</f>
        <v>34549</v>
      </c>
      <c r="AT22" s="47">
        <f>'[4]ФАКТ за 9 мес. 2023'!BC21</f>
        <v>0</v>
      </c>
      <c r="AU22" s="49">
        <f t="shared" si="14"/>
        <v>46065</v>
      </c>
      <c r="AV22" s="49">
        <f t="shared" si="14"/>
        <v>0</v>
      </c>
      <c r="AW22" s="47">
        <f t="shared" si="15"/>
        <v>-1883</v>
      </c>
      <c r="AX22" s="47">
        <f t="shared" si="16"/>
        <v>0</v>
      </c>
      <c r="AY22" s="47">
        <f>AC22-'[5]2022_АПП_забол_по ГИС ОМС'!AD22</f>
        <v>-728</v>
      </c>
    </row>
    <row r="23" spans="1:51" ht="23.25" customHeight="1" x14ac:dyDescent="0.25">
      <c r="A23" s="34">
        <f t="shared" si="17"/>
        <v>11</v>
      </c>
      <c r="B23" s="52" t="s">
        <v>59</v>
      </c>
      <c r="C23" s="36">
        <f>'[2]2023_АПП_забол_рабочий'!C24</f>
        <v>2629</v>
      </c>
      <c r="D23" s="36">
        <f>'[2]2023_АПП_забол_рабочий'!D24</f>
        <v>3645</v>
      </c>
      <c r="E23" s="36">
        <f>'[2]2023_АПП_забол_рабочий'!E24</f>
        <v>0</v>
      </c>
      <c r="F23" s="36">
        <f>'[2]2023_АПП_забол_рабочий'!F24</f>
        <v>0</v>
      </c>
      <c r="G23" s="36">
        <f>'[2]2023_АПП_забол_рабочий'!G24</f>
        <v>1707</v>
      </c>
      <c r="H23" s="36">
        <f>'[2]2023_АПП_забол_рабочий'!H24</f>
        <v>3658</v>
      </c>
      <c r="I23" s="36">
        <f>'[2]2023_АПП_забол_рабочий'!K24</f>
        <v>213</v>
      </c>
      <c r="J23" s="36">
        <f>'[2]2023_АПП_забол_рабочий'!L24</f>
        <v>0</v>
      </c>
      <c r="K23" s="36">
        <f>'[2]2023_АПП_забол_рабочий'!M24</f>
        <v>11066</v>
      </c>
      <c r="L23" s="36">
        <f>'[2]2023_АПП_забол_рабочий'!N24</f>
        <v>0</v>
      </c>
      <c r="M23" s="36">
        <f>'[2]2023_АПП_забол_рабочий'!O24</f>
        <v>740</v>
      </c>
      <c r="N23" s="36">
        <f>'[2]2023_АПП_забол_рабочий'!R24</f>
        <v>7681</v>
      </c>
      <c r="O23" s="36">
        <f>'[2]2023_АПП_забол_рабочий'!S24</f>
        <v>8277</v>
      </c>
      <c r="P23" s="36">
        <f>'[2]2023_АПП_забол_рабочий'!T24</f>
        <v>0</v>
      </c>
      <c r="Q23" s="36">
        <f>'[2]2023_АПП_забол_рабочий'!U24</f>
        <v>98360</v>
      </c>
      <c r="R23" s="36">
        <f>'[2]2023_АПП_забол_рабочий'!V24</f>
        <v>2556</v>
      </c>
      <c r="S23" s="36">
        <f>'[2]2023_АПП_забол_рабочий'!Z24</f>
        <v>0</v>
      </c>
      <c r="T23" s="36">
        <f>'[2]2023_АПП_забол_рабочий'!AA24</f>
        <v>6936</v>
      </c>
      <c r="U23" s="36">
        <f>'[2]2023_АПП_забол_рабочий'!AB24</f>
        <v>0</v>
      </c>
      <c r="V23" s="36">
        <f>'[2]2023_АПП_забол_рабочий'!AC24</f>
        <v>2284</v>
      </c>
      <c r="W23" s="36">
        <f>'[2]2023_АПП_забол_рабочий'!AG24</f>
        <v>8376</v>
      </c>
      <c r="X23" s="36">
        <f>'[2]2023_АПП_забол_рабочий'!AJ24</f>
        <v>3506</v>
      </c>
      <c r="Y23" s="36">
        <f>'[2]2023_АПП_забол_рабочий'!AK24</f>
        <v>0</v>
      </c>
      <c r="Z23" s="36">
        <f>'[2]2023_АПП_забол_рабочий'!AL24</f>
        <v>0</v>
      </c>
      <c r="AA23" s="39">
        <f t="shared" si="1"/>
        <v>161634</v>
      </c>
      <c r="AB23" s="40">
        <f>'[2]2023_АПП_забол_рабочий'!AY24</f>
        <v>0</v>
      </c>
      <c r="AC23" s="41">
        <f t="shared" si="2"/>
        <v>161634</v>
      </c>
      <c r="AD23" s="42">
        <f>'[2]2024_АПП_забол (ЦАОП)'!AC23</f>
        <v>0</v>
      </c>
      <c r="AE23" s="40">
        <f>'[2]2023_АПП_забол_рабочий'!BH24</f>
        <v>0</v>
      </c>
      <c r="AF23" s="41">
        <f t="shared" si="11"/>
        <v>161634</v>
      </c>
      <c r="AG23" s="44"/>
      <c r="AH23" s="47">
        <f>'[3]2023_АПП_забол_рабочий'!AM24</f>
        <v>0</v>
      </c>
      <c r="AI23" s="44"/>
      <c r="AJ23" s="46">
        <f>'2024_АПП_забол_ПРОЕКТ ТП'!AI23</f>
        <v>177285</v>
      </c>
      <c r="AK23" s="46">
        <f>'2024_АПП_забол_ПРОЕКТ ТП'!AJ23</f>
        <v>0</v>
      </c>
      <c r="AL23" s="46">
        <f>'2024_АПП_забол_ПРОЕКТ ТП'!AK23</f>
        <v>0</v>
      </c>
      <c r="AM23" s="47">
        <f t="shared" si="12"/>
        <v>-15651</v>
      </c>
      <c r="AN23" s="47">
        <f t="shared" si="4"/>
        <v>0</v>
      </c>
      <c r="AO23" s="48"/>
      <c r="AP23" s="46">
        <f>'[4]АПП заб обращ 21_нов'!AD22</f>
        <v>151127</v>
      </c>
      <c r="AQ23" s="47">
        <f t="shared" si="13"/>
        <v>-151127</v>
      </c>
      <c r="AR23" s="48"/>
      <c r="AS23" s="47">
        <f>'[4]ФАКТ за 9 мес. 2023'!AT22</f>
        <v>89684</v>
      </c>
      <c r="AT23" s="47">
        <f>'[4]ФАКТ за 9 мес. 2023'!BC22</f>
        <v>0</v>
      </c>
      <c r="AU23" s="49">
        <f t="shared" si="14"/>
        <v>119579</v>
      </c>
      <c r="AV23" s="49">
        <f t="shared" si="14"/>
        <v>0</v>
      </c>
      <c r="AW23" s="47">
        <f t="shared" si="15"/>
        <v>-42055</v>
      </c>
      <c r="AX23" s="47">
        <f t="shared" si="16"/>
        <v>0</v>
      </c>
      <c r="AY23" s="47">
        <f>AC23-'[5]2022_АПП_забол_по ГИС ОМС'!AD23</f>
        <v>13114</v>
      </c>
    </row>
    <row r="24" spans="1:51" ht="24" customHeight="1" x14ac:dyDescent="0.25">
      <c r="A24" s="53"/>
      <c r="B24" s="54" t="s">
        <v>60</v>
      </c>
      <c r="C24" s="55">
        <f>SUM(C18:C23)</f>
        <v>52674</v>
      </c>
      <c r="D24" s="55">
        <f t="shared" ref="D24:AD24" si="18">SUM(D18:D23)</f>
        <v>7172</v>
      </c>
      <c r="E24" s="55">
        <f t="shared" si="18"/>
        <v>6532</v>
      </c>
      <c r="F24" s="55">
        <f t="shared" si="18"/>
        <v>0</v>
      </c>
      <c r="G24" s="55">
        <f t="shared" si="18"/>
        <v>6947</v>
      </c>
      <c r="H24" s="55">
        <f t="shared" si="18"/>
        <v>8241</v>
      </c>
      <c r="I24" s="55">
        <f t="shared" si="18"/>
        <v>18632</v>
      </c>
      <c r="J24" s="55">
        <f t="shared" si="18"/>
        <v>633</v>
      </c>
      <c r="K24" s="55">
        <f t="shared" si="18"/>
        <v>29821</v>
      </c>
      <c r="L24" s="55">
        <f t="shared" si="18"/>
        <v>0</v>
      </c>
      <c r="M24" s="55">
        <f t="shared" si="18"/>
        <v>3008</v>
      </c>
      <c r="N24" s="55">
        <f t="shared" si="18"/>
        <v>20998</v>
      </c>
      <c r="O24" s="55">
        <f t="shared" si="18"/>
        <v>26331</v>
      </c>
      <c r="P24" s="55">
        <f t="shared" si="18"/>
        <v>1796</v>
      </c>
      <c r="Q24" s="55">
        <f t="shared" si="18"/>
        <v>98360</v>
      </c>
      <c r="R24" s="55">
        <f t="shared" si="18"/>
        <v>7057</v>
      </c>
      <c r="S24" s="55">
        <f t="shared" si="18"/>
        <v>246143</v>
      </c>
      <c r="T24" s="55">
        <f t="shared" si="18"/>
        <v>32589</v>
      </c>
      <c r="U24" s="55">
        <f t="shared" si="18"/>
        <v>9466</v>
      </c>
      <c r="V24" s="55">
        <f t="shared" si="18"/>
        <v>2284</v>
      </c>
      <c r="W24" s="55">
        <f t="shared" si="18"/>
        <v>42768</v>
      </c>
      <c r="X24" s="55">
        <f t="shared" si="18"/>
        <v>21069</v>
      </c>
      <c r="Y24" s="55">
        <f t="shared" si="18"/>
        <v>2203</v>
      </c>
      <c r="Z24" s="55">
        <f t="shared" si="18"/>
        <v>630</v>
      </c>
      <c r="AA24" s="55">
        <f t="shared" si="18"/>
        <v>645354</v>
      </c>
      <c r="AB24" s="55">
        <f t="shared" si="18"/>
        <v>295956</v>
      </c>
      <c r="AC24" s="55">
        <f t="shared" si="18"/>
        <v>941310</v>
      </c>
      <c r="AD24" s="55">
        <f t="shared" si="18"/>
        <v>34061</v>
      </c>
      <c r="AE24" s="55">
        <f>SUM(AE18:AE23)</f>
        <v>0</v>
      </c>
      <c r="AF24" s="55">
        <f t="shared" ref="AF24" si="19">SUM(AF18:AF23)</f>
        <v>941310</v>
      </c>
      <c r="AG24" s="56"/>
      <c r="AH24" s="55">
        <f t="shared" ref="AH24" si="20">SUM(AH18:AH23)</f>
        <v>0</v>
      </c>
      <c r="AI24" s="56"/>
      <c r="AJ24" s="55">
        <f>SUM(AJ18:AJ23)</f>
        <v>947464</v>
      </c>
      <c r="AK24" s="55">
        <f>SUM(AK18:AK23)</f>
        <v>307256</v>
      </c>
      <c r="AL24" s="55">
        <f>SUM(AL18:AL23)</f>
        <v>0</v>
      </c>
      <c r="AM24" s="55">
        <f>SUM(AM18:AM23)</f>
        <v>-6154</v>
      </c>
      <c r="AN24" s="55">
        <f>SUM(AN18:AN23)</f>
        <v>-11300</v>
      </c>
      <c r="AO24" s="57"/>
      <c r="AP24" s="55">
        <f>SUM(AP18:AP23)</f>
        <v>956316</v>
      </c>
      <c r="AQ24" s="55">
        <f>SUM(AQ18:AQ23)</f>
        <v>-956316</v>
      </c>
      <c r="AR24" s="57"/>
      <c r="AS24" s="55">
        <f>SUM(AS18:AS23)</f>
        <v>599281</v>
      </c>
      <c r="AT24" s="55">
        <f>SUM(AT18:AT23)</f>
        <v>204288</v>
      </c>
      <c r="AU24" s="58">
        <f t="shared" ref="AU24:AX24" si="21">SUM(AU18:AU23)</f>
        <v>799041</v>
      </c>
      <c r="AV24" s="58">
        <f t="shared" si="21"/>
        <v>272384</v>
      </c>
      <c r="AW24" s="55">
        <f t="shared" si="21"/>
        <v>-142269</v>
      </c>
      <c r="AX24" s="55">
        <f t="shared" si="21"/>
        <v>-23572</v>
      </c>
      <c r="AY24" s="47">
        <f>AC24-'[5]2022_АПП_забол_по ГИС ОМС'!AD24</f>
        <v>22413</v>
      </c>
    </row>
    <row r="25" spans="1:51" ht="24.75" customHeight="1" x14ac:dyDescent="0.25">
      <c r="A25" s="61">
        <v>12</v>
      </c>
      <c r="B25" s="62" t="s">
        <v>61</v>
      </c>
      <c r="C25" s="36">
        <f>'[2]2023_АПП_забол_рабочий'!C26</f>
        <v>0</v>
      </c>
      <c r="D25" s="36">
        <f>'[2]2023_АПП_забол_рабочий'!D26</f>
        <v>0</v>
      </c>
      <c r="E25" s="36">
        <f>'[2]2023_АПП_забол_рабочий'!E26</f>
        <v>0</v>
      </c>
      <c r="F25" s="36">
        <f>'[2]2023_АПП_забол_рабочий'!F26</f>
        <v>0</v>
      </c>
      <c r="G25" s="36">
        <f>'[2]2023_АПП_забол_рабочий'!G26</f>
        <v>0</v>
      </c>
      <c r="H25" s="36">
        <f>'[2]2023_АПП_забол_рабочий'!H26</f>
        <v>0</v>
      </c>
      <c r="I25" s="36">
        <f>'[2]2023_АПП_забол_рабочий'!K26</f>
        <v>0</v>
      </c>
      <c r="J25" s="36">
        <f>'[2]2023_АПП_забол_рабочий'!L26</f>
        <v>0</v>
      </c>
      <c r="K25" s="36">
        <f>'[2]2023_АПП_забол_рабочий'!M26</f>
        <v>0</v>
      </c>
      <c r="L25" s="36">
        <f>'[2]2023_АПП_забол_рабочий'!N26</f>
        <v>0</v>
      </c>
      <c r="M25" s="36">
        <f>'[2]2023_АПП_забол_рабочий'!O26</f>
        <v>0</v>
      </c>
      <c r="N25" s="36">
        <f>'[2]2023_АПП_забол_рабочий'!R26</f>
        <v>0</v>
      </c>
      <c r="O25" s="36">
        <f>'[2]2023_АПП_забол_рабочий'!S26</f>
        <v>0</v>
      </c>
      <c r="P25" s="36">
        <f>'[2]2023_АПП_забол_рабочий'!T26</f>
        <v>0</v>
      </c>
      <c r="Q25" s="36">
        <f>'[2]2023_АПП_забол_рабочий'!U26</f>
        <v>0</v>
      </c>
      <c r="R25" s="36">
        <f>'[2]2023_АПП_забол_рабочий'!V26</f>
        <v>0</v>
      </c>
      <c r="S25" s="36">
        <f>'[2]2023_АПП_забол_рабочий'!Z26</f>
        <v>0</v>
      </c>
      <c r="T25" s="36">
        <f>'[2]2023_АПП_забол_рабочий'!AA26</f>
        <v>0</v>
      </c>
      <c r="U25" s="36">
        <f>'[2]2023_АПП_забол_рабочий'!AB26</f>
        <v>0</v>
      </c>
      <c r="V25" s="36">
        <f>'[2]2023_АПП_забол_рабочий'!AC26</f>
        <v>0</v>
      </c>
      <c r="W25" s="36">
        <f>'[2]2023_АПП_забол_рабочий'!AG26</f>
        <v>0</v>
      </c>
      <c r="X25" s="36">
        <f>'[2]2023_АПП_забол_рабочий'!AJ26</f>
        <v>0</v>
      </c>
      <c r="Y25" s="36">
        <f>'[2]2023_АПП_забол_рабочий'!AK26</f>
        <v>0</v>
      </c>
      <c r="Z25" s="36">
        <f>'[2]2023_АПП_забол_рабочий'!AL26</f>
        <v>0</v>
      </c>
      <c r="AA25" s="39">
        <f t="shared" si="1"/>
        <v>0</v>
      </c>
      <c r="AB25" s="40">
        <f>'[2]2023_АПП_забол_рабочий'!AY26</f>
        <v>48046</v>
      </c>
      <c r="AC25" s="41">
        <f t="shared" si="2"/>
        <v>48046</v>
      </c>
      <c r="AD25" s="42">
        <f>'[2]2024_АПП_забол (ЦАОП)'!AC25</f>
        <v>0</v>
      </c>
      <c r="AE25" s="40">
        <f>'[2]2023_АПП_забол_рабочий'!BH26</f>
        <v>0</v>
      </c>
      <c r="AF25" s="41">
        <f>AC25+AE25</f>
        <v>48046</v>
      </c>
      <c r="AG25" s="44"/>
      <c r="AH25" s="47">
        <f>'[3]2023_АПП_забол_рабочий'!AM26</f>
        <v>0</v>
      </c>
      <c r="AI25" s="44"/>
      <c r="AJ25" s="46">
        <f>'2024_АПП_забол_ПРОЕКТ ТП'!AI25</f>
        <v>48319</v>
      </c>
      <c r="AK25" s="46">
        <f>'2024_АПП_забол_ПРОЕКТ ТП'!AJ25</f>
        <v>48319</v>
      </c>
      <c r="AL25" s="46">
        <f>'2024_АПП_забол_ПРОЕКТ ТП'!AK25</f>
        <v>0</v>
      </c>
      <c r="AM25" s="47">
        <f t="shared" si="12"/>
        <v>-273</v>
      </c>
      <c r="AN25" s="47">
        <f t="shared" si="4"/>
        <v>-273</v>
      </c>
      <c r="AO25" s="48"/>
      <c r="AP25" s="46">
        <f>'[4]АПП заб обращ 21_нов'!AD24</f>
        <v>43589</v>
      </c>
      <c r="AQ25" s="47">
        <f>AE25-AP25</f>
        <v>-43589</v>
      </c>
      <c r="AR25" s="48"/>
      <c r="AS25" s="47">
        <f>'[4]ФАКТ за 9 мес. 2023'!AT24</f>
        <v>32306</v>
      </c>
      <c r="AT25" s="47">
        <f>'[4]ФАКТ за 9 мес. 2023'!BC24</f>
        <v>32306</v>
      </c>
      <c r="AU25" s="49">
        <f t="shared" ref="AU25:AV27" si="22">ROUND(AS25/9*12,0)</f>
        <v>43075</v>
      </c>
      <c r="AV25" s="49">
        <f t="shared" si="22"/>
        <v>43075</v>
      </c>
      <c r="AW25" s="47">
        <f t="shared" ref="AW25:AW27" si="23">AU25-AC25</f>
        <v>-4971</v>
      </c>
      <c r="AX25" s="47">
        <f t="shared" ref="AX25:AX27" si="24">AV25-AB25</f>
        <v>-4971</v>
      </c>
      <c r="AY25" s="47">
        <f>AC25-'[5]2022_АПП_забол_по ГИС ОМС'!AD25</f>
        <v>-240</v>
      </c>
    </row>
    <row r="26" spans="1:51" ht="26.25" customHeight="1" x14ac:dyDescent="0.25">
      <c r="A26" s="61">
        <v>13</v>
      </c>
      <c r="B26" s="62" t="s">
        <v>62</v>
      </c>
      <c r="C26" s="36">
        <f>'[2]2023_АПП_забол_рабочий'!C27</f>
        <v>11032</v>
      </c>
      <c r="D26" s="36">
        <f>'[2]2023_АПП_забол_рабочий'!D27</f>
        <v>1323</v>
      </c>
      <c r="E26" s="36">
        <f>'[2]2023_АПП_забол_рабочий'!E27</f>
        <v>400</v>
      </c>
      <c r="F26" s="36">
        <f>'[2]2023_АПП_забол_рабочий'!F27</f>
        <v>0</v>
      </c>
      <c r="G26" s="36">
        <f>'[2]2023_АПП_забол_рабочий'!G27</f>
        <v>190</v>
      </c>
      <c r="H26" s="36">
        <f>'[2]2023_АПП_забол_рабочий'!H27</f>
        <v>1565</v>
      </c>
      <c r="I26" s="63">
        <f>'[2]2023_АПП_забол_рабочий'!K27</f>
        <v>280</v>
      </c>
      <c r="J26" s="36">
        <f>'[2]2023_АПП_забол_рабочий'!L27</f>
        <v>0</v>
      </c>
      <c r="K26" s="63">
        <f>'[2]2023_АПП_забол_рабочий'!M27</f>
        <v>0</v>
      </c>
      <c r="L26" s="36">
        <f>'[2]2023_АПП_забол_рабочий'!N27</f>
        <v>0</v>
      </c>
      <c r="M26" s="36">
        <f>'[2]2023_АПП_забол_рабочий'!O27</f>
        <v>205</v>
      </c>
      <c r="N26" s="36">
        <f>'[2]2023_АПП_забол_рабочий'!R27</f>
        <v>2250</v>
      </c>
      <c r="O26" s="36">
        <f>'[2]2023_АПП_забол_рабочий'!S27</f>
        <v>904</v>
      </c>
      <c r="P26" s="36">
        <f>'[2]2023_АПП_забол_рабочий'!T27</f>
        <v>252</v>
      </c>
      <c r="Q26" s="36">
        <f>'[2]2023_АПП_забол_рабочий'!U27</f>
        <v>28196</v>
      </c>
      <c r="R26" s="36">
        <f>'[2]2023_АПП_забол_рабочий'!V27</f>
        <v>0</v>
      </c>
      <c r="S26" s="36">
        <f>'[2]2023_АПП_забол_рабочий'!Z27</f>
        <v>0</v>
      </c>
      <c r="T26" s="36">
        <f>'[2]2023_АПП_забол_рабочий'!AA27</f>
        <v>1417</v>
      </c>
      <c r="U26" s="36">
        <f>'[2]2023_АПП_забол_рабочий'!AB27</f>
        <v>0</v>
      </c>
      <c r="V26" s="36">
        <f>'[2]2023_АПП_забол_рабочий'!AC27</f>
        <v>334</v>
      </c>
      <c r="W26" s="36">
        <f>'[2]2023_АПП_забол_рабочий'!AG27</f>
        <v>1678</v>
      </c>
      <c r="X26" s="36">
        <f>'[2]2023_АПП_забол_рабочий'!AJ27</f>
        <v>968</v>
      </c>
      <c r="Y26" s="36">
        <f>'[2]2023_АПП_забол_рабочий'!AK27</f>
        <v>0</v>
      </c>
      <c r="Z26" s="36">
        <f>'[2]2023_АПП_забол_рабочий'!AL27</f>
        <v>0</v>
      </c>
      <c r="AA26" s="39">
        <f t="shared" si="1"/>
        <v>50994</v>
      </c>
      <c r="AB26" s="40">
        <f>'[2]2023_АПП_забол_рабочий'!AY27</f>
        <v>2143</v>
      </c>
      <c r="AC26" s="41">
        <f t="shared" si="2"/>
        <v>53137</v>
      </c>
      <c r="AD26" s="42">
        <f>'[2]2024_АПП_забол (ЦАОП)'!AC26</f>
        <v>0</v>
      </c>
      <c r="AE26" s="40">
        <f>'[2]2023_АПП_забол_рабочий'!BH27</f>
        <v>0</v>
      </c>
      <c r="AF26" s="41">
        <f>AC26+AE26</f>
        <v>53137</v>
      </c>
      <c r="AG26" s="44"/>
      <c r="AH26" s="45">
        <f>'[3]2023_АПП_забол_рабочий'!AM27</f>
        <v>378</v>
      </c>
      <c r="AI26" s="44"/>
      <c r="AJ26" s="46">
        <f>'2024_АПП_забол_ПРОЕКТ ТП'!AI26</f>
        <v>51989</v>
      </c>
      <c r="AK26" s="46">
        <f>'2024_АПП_забол_ПРОЕКТ ТП'!AJ26</f>
        <v>2143</v>
      </c>
      <c r="AL26" s="46">
        <f>'2024_АПП_забол_ПРОЕКТ ТП'!AK26</f>
        <v>0</v>
      </c>
      <c r="AM26" s="47">
        <f t="shared" si="12"/>
        <v>1148</v>
      </c>
      <c r="AN26" s="47">
        <f t="shared" si="4"/>
        <v>0</v>
      </c>
      <c r="AO26" s="48"/>
      <c r="AP26" s="46">
        <f>'[4]АПП заб обращ 21_нов'!AD25</f>
        <v>62428</v>
      </c>
      <c r="AQ26" s="47">
        <f>AE26-AP26</f>
        <v>-62428</v>
      </c>
      <c r="AR26" s="48"/>
      <c r="AS26" s="47">
        <f>'[4]ФАКТ за 9 мес. 2023'!AT25</f>
        <v>24379</v>
      </c>
      <c r="AT26" s="47">
        <f>'[4]ФАКТ за 9 мес. 2023'!BC25</f>
        <v>570</v>
      </c>
      <c r="AU26" s="49">
        <f t="shared" si="22"/>
        <v>32505</v>
      </c>
      <c r="AV26" s="49">
        <f t="shared" si="22"/>
        <v>760</v>
      </c>
      <c r="AW26" s="47">
        <f t="shared" si="23"/>
        <v>-20632</v>
      </c>
      <c r="AX26" s="47">
        <f t="shared" si="24"/>
        <v>-1383</v>
      </c>
      <c r="AY26" s="47">
        <f>AC26-'[5]2022_АПП_забол_по ГИС ОМС'!AD26</f>
        <v>21214</v>
      </c>
    </row>
    <row r="27" spans="1:51" ht="18.75" x14ac:dyDescent="0.25">
      <c r="A27" s="61">
        <v>14</v>
      </c>
      <c r="B27" s="62" t="s">
        <v>63</v>
      </c>
      <c r="C27" s="37">
        <f>'[2]2023_АПП_забол_рабочий'!C28</f>
        <v>3778</v>
      </c>
      <c r="D27" s="36">
        <f>'[2]2023_АПП_забол_рабочий'!D28</f>
        <v>0</v>
      </c>
      <c r="E27" s="36">
        <f>'[2]2023_АПП_забол_рабочий'!E28</f>
        <v>1150</v>
      </c>
      <c r="F27" s="36">
        <f>'[2]2023_АПП_забол_рабочий'!F28</f>
        <v>0</v>
      </c>
      <c r="G27" s="36">
        <f>'[2]2023_АПП_забол_рабочий'!G28</f>
        <v>0</v>
      </c>
      <c r="H27" s="36">
        <f>'[2]2023_АПП_забол_рабочий'!H28</f>
        <v>2046</v>
      </c>
      <c r="I27" s="36">
        <f>'[2]2023_АПП_забол_рабочий'!K28</f>
        <v>605</v>
      </c>
      <c r="J27" s="36">
        <f>'[2]2023_АПП_забол_рабочий'!L28</f>
        <v>0</v>
      </c>
      <c r="K27" s="36">
        <f>'[2]2023_АПП_забол_рабочий'!M28</f>
        <v>5290</v>
      </c>
      <c r="L27" s="36">
        <f>'[2]2023_АПП_забол_рабочий'!N28</f>
        <v>299</v>
      </c>
      <c r="M27" s="36">
        <f>'[2]2023_АПП_забол_рабочий'!O28</f>
        <v>0</v>
      </c>
      <c r="N27" s="36">
        <f>'[2]2023_АПП_забол_рабочий'!R28</f>
        <v>2765</v>
      </c>
      <c r="O27" s="36">
        <f>'[2]2023_АПП_забол_рабочий'!S28</f>
        <v>3331</v>
      </c>
      <c r="P27" s="36">
        <f>'[2]2023_АПП_забол_рабочий'!T28</f>
        <v>0</v>
      </c>
      <c r="Q27" s="36">
        <f>'[2]2023_АПП_забол_рабочий'!U28</f>
        <v>2931</v>
      </c>
      <c r="R27" s="36">
        <f>'[2]2023_АПП_забол_рабочий'!V28</f>
        <v>688</v>
      </c>
      <c r="S27" s="36">
        <f>'[2]2023_АПП_забол_рабочий'!Z28</f>
        <v>22762</v>
      </c>
      <c r="T27" s="36">
        <f>'[2]2023_АПП_забол_рабочий'!AA28</f>
        <v>4111</v>
      </c>
      <c r="U27" s="36">
        <f>'[2]2023_АПП_забол_рабочий'!AB28</f>
        <v>2942</v>
      </c>
      <c r="V27" s="36">
        <f>'[2]2023_АПП_забол_рабочий'!AC28</f>
        <v>0</v>
      </c>
      <c r="W27" s="36">
        <f>'[2]2023_АПП_забол_рабочий'!AG28</f>
        <v>2598</v>
      </c>
      <c r="X27" s="36">
        <f>'[2]2023_АПП_забол_рабочий'!AJ28</f>
        <v>1800</v>
      </c>
      <c r="Y27" s="59">
        <f>'[2]2023_АПП_забол_рабочий'!AK28-1169</f>
        <v>1498</v>
      </c>
      <c r="Z27" s="36">
        <f>'[2]2023_АПП_забол_рабочий'!AL28</f>
        <v>0</v>
      </c>
      <c r="AA27" s="39">
        <f t="shared" si="1"/>
        <v>58594</v>
      </c>
      <c r="AB27" s="40">
        <f>'[2]2023_АПП_забол_рабочий'!AY28</f>
        <v>8838</v>
      </c>
      <c r="AC27" s="41">
        <f t="shared" si="2"/>
        <v>67432</v>
      </c>
      <c r="AD27" s="42">
        <f>'[2]2024_АПП_забол (ЦАОП)'!AC27</f>
        <v>4123</v>
      </c>
      <c r="AE27" s="40">
        <f>'[2]2023_АПП_забол_рабочий'!BH28</f>
        <v>0</v>
      </c>
      <c r="AF27" s="41">
        <f>AC27+AE27</f>
        <v>67432</v>
      </c>
      <c r="AG27" s="44"/>
      <c r="AH27" s="47">
        <f>'[3]2023_АПП_забол_рабочий'!AM28</f>
        <v>0</v>
      </c>
      <c r="AI27" s="44"/>
      <c r="AJ27" s="46">
        <f>'2024_АПП_забол_ПРОЕКТ ТП'!AI27</f>
        <v>69814</v>
      </c>
      <c r="AK27" s="46">
        <f>'2024_АПП_забол_ПРОЕКТ ТП'!AJ27</f>
        <v>7574</v>
      </c>
      <c r="AL27" s="46">
        <f>'2024_АПП_забол_ПРОЕКТ ТП'!AK27</f>
        <v>0</v>
      </c>
      <c r="AM27" s="47">
        <f t="shared" si="12"/>
        <v>-2382</v>
      </c>
      <c r="AN27" s="47">
        <f t="shared" si="4"/>
        <v>1264</v>
      </c>
      <c r="AO27" s="48"/>
      <c r="AP27" s="46">
        <f>'[4]АПП заб обращ 21_нов'!AD26</f>
        <v>99499</v>
      </c>
      <c r="AQ27" s="47">
        <f>AE27-AP27</f>
        <v>-99499</v>
      </c>
      <c r="AR27" s="48"/>
      <c r="AS27" s="47">
        <f>'[4]ФАКТ за 9 мес. 2023'!AT26</f>
        <v>43546</v>
      </c>
      <c r="AT27" s="47">
        <f>'[4]ФАКТ за 9 мес. 2023'!BC26</f>
        <v>3662</v>
      </c>
      <c r="AU27" s="49">
        <f t="shared" si="22"/>
        <v>58061</v>
      </c>
      <c r="AV27" s="49">
        <f t="shared" si="22"/>
        <v>4883</v>
      </c>
      <c r="AW27" s="47">
        <f t="shared" si="23"/>
        <v>-9371</v>
      </c>
      <c r="AX27" s="47">
        <f t="shared" si="24"/>
        <v>-3955</v>
      </c>
      <c r="AY27" s="47">
        <f>AC27-'[5]2022_АПП_забол_по ГИС ОМС'!AD27</f>
        <v>-38276</v>
      </c>
    </row>
    <row r="28" spans="1:51" ht="22.5" customHeight="1" x14ac:dyDescent="0.25">
      <c r="A28" s="53"/>
      <c r="B28" s="54" t="s">
        <v>64</v>
      </c>
      <c r="C28" s="55">
        <f>SUM(C25:C27)</f>
        <v>14810</v>
      </c>
      <c r="D28" s="55">
        <f t="shared" ref="D28:AD28" si="25">SUM(D25:D27)</f>
        <v>1323</v>
      </c>
      <c r="E28" s="55">
        <f t="shared" si="25"/>
        <v>1550</v>
      </c>
      <c r="F28" s="55">
        <f t="shared" si="25"/>
        <v>0</v>
      </c>
      <c r="G28" s="55">
        <f t="shared" si="25"/>
        <v>190</v>
      </c>
      <c r="H28" s="55">
        <f t="shared" si="25"/>
        <v>3611</v>
      </c>
      <c r="I28" s="55">
        <f t="shared" si="25"/>
        <v>885</v>
      </c>
      <c r="J28" s="55">
        <f t="shared" si="25"/>
        <v>0</v>
      </c>
      <c r="K28" s="55">
        <f t="shared" si="25"/>
        <v>5290</v>
      </c>
      <c r="L28" s="55">
        <f t="shared" si="25"/>
        <v>299</v>
      </c>
      <c r="M28" s="55">
        <f t="shared" si="25"/>
        <v>205</v>
      </c>
      <c r="N28" s="55">
        <f t="shared" si="25"/>
        <v>5015</v>
      </c>
      <c r="O28" s="55">
        <f t="shared" si="25"/>
        <v>4235</v>
      </c>
      <c r="P28" s="55">
        <f t="shared" si="25"/>
        <v>252</v>
      </c>
      <c r="Q28" s="55">
        <f t="shared" si="25"/>
        <v>31127</v>
      </c>
      <c r="R28" s="55">
        <f t="shared" si="25"/>
        <v>688</v>
      </c>
      <c r="S28" s="55">
        <f t="shared" si="25"/>
        <v>22762</v>
      </c>
      <c r="T28" s="55">
        <f t="shared" si="25"/>
        <v>5528</v>
      </c>
      <c r="U28" s="55">
        <f t="shared" si="25"/>
        <v>2942</v>
      </c>
      <c r="V28" s="55">
        <f t="shared" si="25"/>
        <v>334</v>
      </c>
      <c r="W28" s="55">
        <f t="shared" si="25"/>
        <v>4276</v>
      </c>
      <c r="X28" s="55">
        <f t="shared" si="25"/>
        <v>2768</v>
      </c>
      <c r="Y28" s="55">
        <f t="shared" si="25"/>
        <v>1498</v>
      </c>
      <c r="Z28" s="55">
        <f t="shared" si="25"/>
        <v>0</v>
      </c>
      <c r="AA28" s="55">
        <f t="shared" si="25"/>
        <v>109588</v>
      </c>
      <c r="AB28" s="55">
        <f t="shared" si="25"/>
        <v>59027</v>
      </c>
      <c r="AC28" s="55">
        <f t="shared" si="25"/>
        <v>168615</v>
      </c>
      <c r="AD28" s="55">
        <f t="shared" si="25"/>
        <v>4123</v>
      </c>
      <c r="AE28" s="55">
        <f>SUM(AE25:AE27)</f>
        <v>0</v>
      </c>
      <c r="AF28" s="55">
        <f t="shared" ref="AF28" si="26">SUM(AF25:AF27)</f>
        <v>168615</v>
      </c>
      <c r="AG28" s="56"/>
      <c r="AH28" s="55">
        <f t="shared" ref="AH28" si="27">SUM(AH25:AH27)</f>
        <v>378</v>
      </c>
      <c r="AI28" s="56"/>
      <c r="AJ28" s="55">
        <f>SUM(AJ25:AJ27)</f>
        <v>170122</v>
      </c>
      <c r="AK28" s="55">
        <f>SUM(AK25:AK27)</f>
        <v>58036</v>
      </c>
      <c r="AL28" s="55">
        <f>SUM(AL25:AL27)</f>
        <v>0</v>
      </c>
      <c r="AM28" s="55">
        <f>SUM(AM25:AM27)</f>
        <v>-1507</v>
      </c>
      <c r="AN28" s="55">
        <f>SUM(AN25:AN27)</f>
        <v>991</v>
      </c>
      <c r="AO28" s="57"/>
      <c r="AP28" s="55">
        <f>SUM(AP25:AP27)</f>
        <v>205516</v>
      </c>
      <c r="AQ28" s="55">
        <f>SUM(AQ25:AQ27)</f>
        <v>-205516</v>
      </c>
      <c r="AR28" s="57"/>
      <c r="AS28" s="55">
        <f>SUM(AS25:AS27)</f>
        <v>100231</v>
      </c>
      <c r="AT28" s="55">
        <f>SUM(AT25:AT27)</f>
        <v>36538</v>
      </c>
      <c r="AU28" s="58">
        <f t="shared" ref="AU28:AX28" si="28">SUM(AU25:AU27)</f>
        <v>133641</v>
      </c>
      <c r="AV28" s="58">
        <f t="shared" si="28"/>
        <v>48718</v>
      </c>
      <c r="AW28" s="55">
        <f t="shared" si="28"/>
        <v>-34974</v>
      </c>
      <c r="AX28" s="55">
        <f t="shared" si="28"/>
        <v>-10309</v>
      </c>
      <c r="AY28" s="47">
        <f>AC28-'[5]2022_АПП_забол_по ГИС ОМС'!AD28</f>
        <v>-17302</v>
      </c>
    </row>
    <row r="29" spans="1:51" ht="18.75" x14ac:dyDescent="0.25">
      <c r="A29" s="64">
        <v>15</v>
      </c>
      <c r="B29" s="52" t="s">
        <v>65</v>
      </c>
      <c r="C29" s="36">
        <f>'[2]2023_АПП_забол_рабочий'!C30</f>
        <v>973</v>
      </c>
      <c r="D29" s="36">
        <f>'[2]2023_АПП_забол_рабочий'!D30</f>
        <v>0</v>
      </c>
      <c r="E29" s="36">
        <f>'[2]2023_АПП_забол_рабочий'!E30</f>
        <v>0</v>
      </c>
      <c r="F29" s="36">
        <f>'[2]2023_АПП_забол_рабочий'!F30</f>
        <v>0</v>
      </c>
      <c r="G29" s="36">
        <f>'[2]2023_АПП_забол_рабочий'!G30</f>
        <v>900</v>
      </c>
      <c r="H29" s="36">
        <f>'[2]2023_АПП_забол_рабочий'!H30</f>
        <v>0</v>
      </c>
      <c r="I29" s="36">
        <f>'[2]2023_АПП_забол_рабочий'!K30</f>
        <v>0</v>
      </c>
      <c r="J29" s="36">
        <f>'[2]2023_АПП_забол_рабочий'!L30</f>
        <v>0</v>
      </c>
      <c r="K29" s="36">
        <f>'[2]2023_АПП_забол_рабочий'!M30</f>
        <v>0</v>
      </c>
      <c r="L29" s="36">
        <f>'[2]2023_АПП_забол_рабочий'!N30</f>
        <v>0</v>
      </c>
      <c r="M29" s="36">
        <f>'[2]2023_АПП_забол_рабочий'!O30</f>
        <v>0</v>
      </c>
      <c r="N29" s="36">
        <f>'[2]2023_АПП_забол_рабочий'!R30</f>
        <v>419</v>
      </c>
      <c r="O29" s="36">
        <f>'[2]2023_АПП_забол_рабочий'!S30</f>
        <v>1025</v>
      </c>
      <c r="P29" s="36">
        <f>'[2]2023_АПП_забол_рабочий'!T30</f>
        <v>0</v>
      </c>
      <c r="Q29" s="37">
        <f>'[2]2023_АПП_забол_рабочий'!U30</f>
        <v>6192</v>
      </c>
      <c r="R29" s="36">
        <f>'[2]2023_АПП_забол_рабочий'!V30</f>
        <v>0</v>
      </c>
      <c r="S29" s="36">
        <f>'[2]2023_АПП_забол_рабочий'!Z30</f>
        <v>9433</v>
      </c>
      <c r="T29" s="36">
        <f>'[2]2023_АПП_забол_рабочий'!AA30</f>
        <v>1283</v>
      </c>
      <c r="U29" s="36">
        <f>'[2]2023_АПП_забол_рабочий'!AB30</f>
        <v>0</v>
      </c>
      <c r="V29" s="36">
        <f>'[2]2023_АПП_забол_рабочий'!AC30</f>
        <v>0</v>
      </c>
      <c r="W29" s="36">
        <f>'[2]2023_АПП_забол_рабочий'!AG30</f>
        <v>1283</v>
      </c>
      <c r="X29" s="36">
        <f>'[2]2023_АПП_забол_рабочий'!AJ30</f>
        <v>0</v>
      </c>
      <c r="Y29" s="36">
        <f>'[2]2023_АПП_забол_рабочий'!AK30</f>
        <v>219</v>
      </c>
      <c r="Z29" s="36">
        <f>'[2]2023_АПП_забол_рабочий'!AL30</f>
        <v>0</v>
      </c>
      <c r="AA29" s="39">
        <f t="shared" si="1"/>
        <v>21727</v>
      </c>
      <c r="AB29" s="40">
        <f>'[2]2023_АПП_забол_рабочий'!AY30</f>
        <v>7517</v>
      </c>
      <c r="AC29" s="41">
        <f t="shared" si="2"/>
        <v>29244</v>
      </c>
      <c r="AD29" s="42">
        <f>'[2]2024_АПП_забол (ЦАОП)'!AC29</f>
        <v>0</v>
      </c>
      <c r="AE29" s="40">
        <f>'[2]2023_АПП_забол_рабочий'!BH30</f>
        <v>0</v>
      </c>
      <c r="AF29" s="41">
        <f t="shared" ref="AF29:AF53" si="29">AC29+AE29</f>
        <v>29244</v>
      </c>
      <c r="AG29" s="44"/>
      <c r="AH29" s="47">
        <f>'[3]2023_АПП_забол_рабочий'!AM30</f>
        <v>0</v>
      </c>
      <c r="AI29" s="44"/>
      <c r="AJ29" s="46">
        <f>'2024_АПП_забол_ПРОЕКТ ТП'!AI29</f>
        <v>19089</v>
      </c>
      <c r="AK29" s="46">
        <f>'2024_АПП_забол_ПРОЕКТ ТП'!AJ29</f>
        <v>7010</v>
      </c>
      <c r="AL29" s="46">
        <f>'2024_АПП_забол_ПРОЕКТ ТП'!AK29</f>
        <v>0</v>
      </c>
      <c r="AM29" s="47">
        <f t="shared" si="12"/>
        <v>10155</v>
      </c>
      <c r="AN29" s="47">
        <f t="shared" si="4"/>
        <v>507</v>
      </c>
      <c r="AO29" s="48"/>
      <c r="AP29" s="46">
        <f>'[4]АПП заб обращ 21_нов'!AD28</f>
        <v>27594</v>
      </c>
      <c r="AQ29" s="47">
        <f t="shared" ref="AQ29:AQ53" si="30">AE29-AP29</f>
        <v>-27594</v>
      </c>
      <c r="AR29" s="48"/>
      <c r="AS29" s="47">
        <f>'[4]ФАКТ за 9 мес. 2023'!AT28</f>
        <v>14427</v>
      </c>
      <c r="AT29" s="47">
        <f>'[4]ФАКТ за 9 мес. 2023'!BC28</f>
        <v>3690</v>
      </c>
      <c r="AU29" s="49">
        <f t="shared" ref="AU29:AV53" si="31">ROUND(AS29/9*12,0)</f>
        <v>19236</v>
      </c>
      <c r="AV29" s="49">
        <f t="shared" si="31"/>
        <v>4920</v>
      </c>
      <c r="AW29" s="47">
        <f t="shared" ref="AW29:AW53" si="32">AU29-AC29</f>
        <v>-10008</v>
      </c>
      <c r="AX29" s="47">
        <f t="shared" ref="AX29:AX53" si="33">AV29-AB29</f>
        <v>-2597</v>
      </c>
      <c r="AY29" s="47">
        <f>AC29-'[5]2022_АПП_забол_по ГИС ОМС'!AD29</f>
        <v>3329</v>
      </c>
    </row>
    <row r="30" spans="1:51" ht="18.75" x14ac:dyDescent="0.25">
      <c r="A30" s="64">
        <f>A29+1</f>
        <v>16</v>
      </c>
      <c r="B30" s="52" t="s">
        <v>66</v>
      </c>
      <c r="C30" s="65">
        <f>'[2]2023_АПП_забол_рабочий'!C31</f>
        <v>243</v>
      </c>
      <c r="D30" s="36">
        <f>'[2]2023_АПП_забол_рабочий'!D31</f>
        <v>0</v>
      </c>
      <c r="E30" s="36">
        <f>'[2]2023_АПП_забол_рабочий'!E31</f>
        <v>0</v>
      </c>
      <c r="F30" s="36">
        <f>'[2]2023_АПП_забол_рабочий'!F31</f>
        <v>0</v>
      </c>
      <c r="G30" s="65">
        <f>'[2]2023_АПП_забол_рабочий'!G31</f>
        <v>450</v>
      </c>
      <c r="H30" s="65">
        <f>'[2]2023_АПП_забол_рабочий'!H31</f>
        <v>1188</v>
      </c>
      <c r="I30" s="65">
        <f>'[2]2023_АПП_забол_рабочий'!K31</f>
        <v>990</v>
      </c>
      <c r="J30" s="36">
        <f>'[2]2023_АПП_забол_рабочий'!L31</f>
        <v>0</v>
      </c>
      <c r="K30" s="65">
        <f>'[2]2023_АПП_забол_рабочий'!M31</f>
        <v>1172</v>
      </c>
      <c r="L30" s="36">
        <f>'[2]2023_АПП_забол_рабочий'!N31</f>
        <v>0</v>
      </c>
      <c r="M30" s="36">
        <f>'[2]2023_АПП_забол_рабочий'!O31</f>
        <v>0</v>
      </c>
      <c r="N30" s="65">
        <f>'[2]2023_АПП_забол_рабочий'!R31</f>
        <v>0</v>
      </c>
      <c r="O30" s="36">
        <f>'[2]2023_АПП_забол_рабочий'!S31</f>
        <v>0</v>
      </c>
      <c r="P30" s="36">
        <f>'[2]2023_АПП_забол_рабочий'!T31</f>
        <v>0</v>
      </c>
      <c r="Q30" s="65">
        <f>'[2]2023_АПП_забол_рабочий'!U31</f>
        <v>1767</v>
      </c>
      <c r="R30" s="36">
        <f>'[2]2023_АПП_забол_рабочий'!V31</f>
        <v>0</v>
      </c>
      <c r="S30" s="65">
        <f>'[2]2023_АПП_забол_рабочий'!Z31</f>
        <v>11706</v>
      </c>
      <c r="T30" s="36">
        <f>'[2]2023_АПП_забол_рабочий'!AA31</f>
        <v>0</v>
      </c>
      <c r="U30" s="65">
        <f>'[2]2023_АПП_забол_рабочий'!AB31</f>
        <v>618</v>
      </c>
      <c r="V30" s="36">
        <f>'[2]2023_АПП_забол_рабочий'!AC31</f>
        <v>0</v>
      </c>
      <c r="W30" s="65">
        <f>'[2]2023_АПП_забол_рабочий'!AG31</f>
        <v>1833</v>
      </c>
      <c r="X30" s="36">
        <f>'[2]2023_АПП_забол_рабочий'!AJ31</f>
        <v>379</v>
      </c>
      <c r="Y30" s="65">
        <f>'[2]2023_АПП_забол_рабочий'!AK31</f>
        <v>1062</v>
      </c>
      <c r="Z30" s="36">
        <f>'[2]2023_АПП_забол_рабочий'!AL31</f>
        <v>0</v>
      </c>
      <c r="AA30" s="39">
        <f t="shared" si="1"/>
        <v>21408</v>
      </c>
      <c r="AB30" s="66">
        <f>'[2]2023_АПП_забол_рабочий'!AY31</f>
        <v>10783</v>
      </c>
      <c r="AC30" s="41">
        <f t="shared" si="2"/>
        <v>32191</v>
      </c>
      <c r="AD30" s="42">
        <f>'[2]2024_АПП_забол (ЦАОП)'!AC30</f>
        <v>0</v>
      </c>
      <c r="AE30" s="40">
        <f>'[2]2023_АПП_забол_рабочий'!BH31</f>
        <v>0</v>
      </c>
      <c r="AF30" s="41">
        <f t="shared" si="29"/>
        <v>32191</v>
      </c>
      <c r="AG30" s="44"/>
      <c r="AH30" s="46">
        <f>'[3]2023_АПП_забол_рабочий'!AM31</f>
        <v>0</v>
      </c>
      <c r="AI30" s="44"/>
      <c r="AJ30" s="46">
        <f>'2024_АПП_забол_ПРОЕКТ ТП'!AI30</f>
        <v>34017</v>
      </c>
      <c r="AK30" s="46">
        <f>'2024_АПП_забол_ПРОЕКТ ТП'!AJ30</f>
        <v>11492</v>
      </c>
      <c r="AL30" s="46">
        <f>'2024_АПП_забол_ПРОЕКТ ТП'!AK30</f>
        <v>0</v>
      </c>
      <c r="AM30" s="47">
        <f t="shared" si="12"/>
        <v>-1826</v>
      </c>
      <c r="AN30" s="47">
        <f t="shared" si="4"/>
        <v>-709</v>
      </c>
      <c r="AO30" s="48"/>
      <c r="AP30" s="46">
        <f>'[4]АПП заб обращ 21_нов'!AD29</f>
        <v>38024</v>
      </c>
      <c r="AQ30" s="47">
        <f t="shared" si="30"/>
        <v>-38024</v>
      </c>
      <c r="AR30" s="48"/>
      <c r="AS30" s="47">
        <f>'[4]ФАКТ за 9 мес. 2023'!AT29</f>
        <v>18021</v>
      </c>
      <c r="AT30" s="47">
        <f>'[4]ФАКТ за 9 мес. 2023'!BC29</f>
        <v>6761</v>
      </c>
      <c r="AU30" s="49">
        <f t="shared" si="31"/>
        <v>24028</v>
      </c>
      <c r="AV30" s="49">
        <f t="shared" si="31"/>
        <v>9015</v>
      </c>
      <c r="AW30" s="47">
        <f t="shared" si="32"/>
        <v>-8163</v>
      </c>
      <c r="AX30" s="47">
        <f t="shared" si="33"/>
        <v>-1768</v>
      </c>
      <c r="AY30" s="47">
        <f>AC30-'[5]2022_АПП_забол_по ГИС ОМС'!AD30</f>
        <v>-6956</v>
      </c>
    </row>
    <row r="31" spans="1:51" ht="18.75" x14ac:dyDescent="0.25">
      <c r="A31" s="64">
        <f t="shared" ref="A31:A53" si="34">A30+1</f>
        <v>17</v>
      </c>
      <c r="B31" s="52" t="s">
        <v>67</v>
      </c>
      <c r="C31" s="37">
        <f>'[2]2023_АПП_забол_рабочий'!C32</f>
        <v>2389</v>
      </c>
      <c r="D31" s="36">
        <f>'[2]2023_АПП_забол_рабочий'!D32</f>
        <v>0</v>
      </c>
      <c r="E31" s="36">
        <f>'[2]2023_АПП_забол_рабочий'!E32</f>
        <v>0</v>
      </c>
      <c r="F31" s="36">
        <f>'[2]2023_АПП_забол_рабочий'!F32</f>
        <v>0</v>
      </c>
      <c r="G31" s="36">
        <f>'[2]2023_АПП_забол_рабочий'!G32</f>
        <v>1079</v>
      </c>
      <c r="H31" s="36">
        <f>'[2]2023_АПП_забол_рабочий'!H32</f>
        <v>1072</v>
      </c>
      <c r="I31" s="36">
        <f>'[2]2023_АПП_забол_рабочий'!K32</f>
        <v>1090</v>
      </c>
      <c r="J31" s="36">
        <f>'[2]2023_АПП_забол_рабочий'!L32</f>
        <v>0</v>
      </c>
      <c r="K31" s="36">
        <f>'[2]2023_АПП_забол_рабочий'!M32</f>
        <v>3539</v>
      </c>
      <c r="L31" s="36">
        <f>'[2]2023_АПП_забол_рабочий'!N32</f>
        <v>0</v>
      </c>
      <c r="M31" s="36">
        <f>'[2]2023_АПП_забол_рабочий'!O32</f>
        <v>383</v>
      </c>
      <c r="N31" s="36">
        <f>'[2]2023_АПП_забол_рабочий'!R32</f>
        <v>1332</v>
      </c>
      <c r="O31" s="36">
        <f>'[2]2023_АПП_забол_рабочий'!S32</f>
        <v>797</v>
      </c>
      <c r="P31" s="36">
        <f>'[2]2023_АПП_забол_рабочий'!T32</f>
        <v>0</v>
      </c>
      <c r="Q31" s="36">
        <f>'[2]2023_АПП_забол_рабочий'!U32</f>
        <v>9379</v>
      </c>
      <c r="R31" s="36">
        <f>'[2]2023_АПП_забол_рабочий'!V32</f>
        <v>0</v>
      </c>
      <c r="S31" s="36">
        <f>'[2]2023_АПП_забол_рабочий'!Z32</f>
        <v>11384</v>
      </c>
      <c r="T31" s="36">
        <f>'[2]2023_АПП_забол_рабочий'!AA32</f>
        <v>2075</v>
      </c>
      <c r="U31" s="36">
        <f>'[2]2023_АПП_забол_рабочий'!AB32</f>
        <v>1092</v>
      </c>
      <c r="V31" s="36">
        <f>'[2]2023_АПП_забол_рабочий'!AC32</f>
        <v>0</v>
      </c>
      <c r="W31" s="36">
        <f>'[2]2023_АПП_забол_рабочий'!AG32</f>
        <v>2908</v>
      </c>
      <c r="X31" s="36">
        <f>'[2]2023_АПП_забол_рабочий'!AJ32</f>
        <v>995</v>
      </c>
      <c r="Y31" s="36">
        <f>'[2]2023_АПП_забол_рабочий'!AK32</f>
        <v>888</v>
      </c>
      <c r="Z31" s="36">
        <f>'[2]2023_АПП_забол_рабочий'!AL32</f>
        <v>0</v>
      </c>
      <c r="AA31" s="39">
        <f t="shared" si="1"/>
        <v>40402</v>
      </c>
      <c r="AB31" s="40">
        <f>'[2]2023_АПП_забол_рабочий'!AY32</f>
        <v>17538</v>
      </c>
      <c r="AC31" s="41">
        <f t="shared" si="2"/>
        <v>57940</v>
      </c>
      <c r="AD31" s="42">
        <f>'[2]2024_АПП_забол (ЦАОП)'!AC31</f>
        <v>0</v>
      </c>
      <c r="AE31" s="40">
        <f>'[2]2023_АПП_забол_рабочий'!BH32</f>
        <v>0</v>
      </c>
      <c r="AF31" s="41">
        <f t="shared" si="29"/>
        <v>57940</v>
      </c>
      <c r="AG31" s="44"/>
      <c r="AH31" s="47">
        <f>'[3]2023_АПП_забол_рабочий'!AM32</f>
        <v>0</v>
      </c>
      <c r="AI31" s="44"/>
      <c r="AJ31" s="46">
        <f>'2024_АПП_забол_ПРОЕКТ ТП'!AI31</f>
        <v>52417</v>
      </c>
      <c r="AK31" s="46">
        <f>'2024_АПП_забол_ПРОЕКТ ТП'!AJ31</f>
        <v>15119</v>
      </c>
      <c r="AL31" s="46">
        <f>'2024_АПП_забол_ПРОЕКТ ТП'!AK31</f>
        <v>0</v>
      </c>
      <c r="AM31" s="47">
        <f t="shared" si="12"/>
        <v>5523</v>
      </c>
      <c r="AN31" s="47">
        <f t="shared" si="4"/>
        <v>2419</v>
      </c>
      <c r="AO31" s="48"/>
      <c r="AP31" s="46">
        <f>'[4]АПП заб обращ 21_нов'!AD30</f>
        <v>65670</v>
      </c>
      <c r="AQ31" s="47">
        <f t="shared" si="30"/>
        <v>-65670</v>
      </c>
      <c r="AR31" s="48"/>
      <c r="AS31" s="47">
        <f>'[4]ФАКТ за 9 мес. 2023'!AT30</f>
        <v>27892</v>
      </c>
      <c r="AT31" s="47">
        <f>'[4]ФАКТ за 9 мес. 2023'!BC30</f>
        <v>8056</v>
      </c>
      <c r="AU31" s="49">
        <f t="shared" si="31"/>
        <v>37189</v>
      </c>
      <c r="AV31" s="49">
        <f t="shared" si="31"/>
        <v>10741</v>
      </c>
      <c r="AW31" s="47">
        <f t="shared" si="32"/>
        <v>-20751</v>
      </c>
      <c r="AX31" s="47">
        <f t="shared" si="33"/>
        <v>-6797</v>
      </c>
      <c r="AY31" s="47">
        <f>AC31-'[5]2022_АПП_забол_по ГИС ОМС'!AD31</f>
        <v>11094</v>
      </c>
    </row>
    <row r="32" spans="1:51" ht="19.5" customHeight="1" x14ac:dyDescent="0.25">
      <c r="A32" s="64">
        <f t="shared" si="34"/>
        <v>18</v>
      </c>
      <c r="B32" s="52" t="s">
        <v>68</v>
      </c>
      <c r="C32" s="36">
        <f>'[2]2023_АПП_забол_рабочий'!C33</f>
        <v>3703</v>
      </c>
      <c r="D32" s="36">
        <f>'[2]2023_АПП_забол_рабочий'!D33</f>
        <v>0</v>
      </c>
      <c r="E32" s="36">
        <f>'[2]2023_АПП_забол_рабочий'!E33</f>
        <v>0</v>
      </c>
      <c r="F32" s="36">
        <f>'[2]2023_АПП_забол_рабочий'!F33</f>
        <v>0</v>
      </c>
      <c r="G32" s="36">
        <f>'[2]2023_АПП_забол_рабочий'!G33</f>
        <v>0</v>
      </c>
      <c r="H32" s="36">
        <f>'[2]2023_АПП_забол_рабочий'!H33</f>
        <v>0</v>
      </c>
      <c r="I32" s="36">
        <f>'[2]2023_АПП_забол_рабочий'!K33</f>
        <v>433</v>
      </c>
      <c r="J32" s="36">
        <f>'[2]2023_АПП_забол_рабочий'!L33</f>
        <v>0</v>
      </c>
      <c r="K32" s="36">
        <f>'[2]2023_АПП_забол_рабочий'!M33</f>
        <v>1693</v>
      </c>
      <c r="L32" s="36">
        <f>'[2]2023_АПП_забол_рабочий'!N33</f>
        <v>0</v>
      </c>
      <c r="M32" s="36">
        <f>'[2]2023_АПП_забол_рабочий'!O33</f>
        <v>0</v>
      </c>
      <c r="N32" s="36">
        <f>'[2]2023_АПП_забол_рабочий'!R33</f>
        <v>940</v>
      </c>
      <c r="O32" s="36">
        <f>'[2]2023_АПП_забол_рабочий'!S33</f>
        <v>2008</v>
      </c>
      <c r="P32" s="36">
        <f>'[2]2023_АПП_забол_рабочий'!T33</f>
        <v>0</v>
      </c>
      <c r="Q32" s="36">
        <f>'[2]2023_АПП_забол_рабочий'!U33</f>
        <v>10531</v>
      </c>
      <c r="R32" s="36">
        <f>'[2]2023_АПП_забол_рабочий'!V33</f>
        <v>0</v>
      </c>
      <c r="S32" s="36">
        <f>'[2]2023_АПП_забол_рабочий'!Z33</f>
        <v>23984</v>
      </c>
      <c r="T32" s="36">
        <f>'[2]2023_АПП_забол_рабочий'!AA33</f>
        <v>2350</v>
      </c>
      <c r="U32" s="36">
        <f>'[2]2023_АПП_забол_рабочий'!AB33</f>
        <v>620</v>
      </c>
      <c r="V32" s="36">
        <f>'[2]2023_АПП_забол_рабочий'!AC33</f>
        <v>0</v>
      </c>
      <c r="W32" s="36">
        <f>'[2]2023_АПП_забол_рабочий'!AG33</f>
        <v>1515</v>
      </c>
      <c r="X32" s="36">
        <f>'[2]2023_АПП_забол_рабочий'!AJ33</f>
        <v>387</v>
      </c>
      <c r="Y32" s="36">
        <f>'[2]2023_АПП_забол_рабочий'!AK33</f>
        <v>317</v>
      </c>
      <c r="Z32" s="36">
        <f>'[2]2023_АПП_забол_рабочий'!AL33</f>
        <v>0</v>
      </c>
      <c r="AA32" s="39">
        <f t="shared" si="1"/>
        <v>48481</v>
      </c>
      <c r="AB32" s="40">
        <f>'[2]2023_АПП_забол_рабочий'!AY33</f>
        <v>16393</v>
      </c>
      <c r="AC32" s="41">
        <f t="shared" si="2"/>
        <v>64874</v>
      </c>
      <c r="AD32" s="42">
        <f>'[2]2024_АПП_забол (ЦАОП)'!AC32</f>
        <v>0</v>
      </c>
      <c r="AE32" s="40">
        <f>'[2]2023_АПП_забол_рабочий'!BH33</f>
        <v>0</v>
      </c>
      <c r="AF32" s="41">
        <f t="shared" si="29"/>
        <v>64874</v>
      </c>
      <c r="AG32" s="44"/>
      <c r="AH32" s="47">
        <f>'[3]2023_АПП_забол_рабочий'!AM33</f>
        <v>0</v>
      </c>
      <c r="AI32" s="44"/>
      <c r="AJ32" s="46">
        <f>'2024_АПП_забол_ПРОЕКТ ТП'!AI32</f>
        <v>64158</v>
      </c>
      <c r="AK32" s="46">
        <f>'2024_АПП_забол_ПРОЕКТ ТП'!AJ32</f>
        <v>15111</v>
      </c>
      <c r="AL32" s="46">
        <f>'2024_АПП_забол_ПРОЕКТ ТП'!AK32</f>
        <v>0</v>
      </c>
      <c r="AM32" s="47">
        <f t="shared" si="12"/>
        <v>716</v>
      </c>
      <c r="AN32" s="47">
        <f t="shared" si="4"/>
        <v>1282</v>
      </c>
      <c r="AO32" s="48"/>
      <c r="AP32" s="46">
        <f>'[4]АПП заб обращ 21_нов'!AD31</f>
        <v>61087</v>
      </c>
      <c r="AQ32" s="47">
        <f t="shared" si="30"/>
        <v>-61087</v>
      </c>
      <c r="AR32" s="48"/>
      <c r="AS32" s="47">
        <f>'[4]ФАКТ за 9 мес. 2023'!AT31</f>
        <v>44248</v>
      </c>
      <c r="AT32" s="47">
        <f>'[4]ФАКТ за 9 мес. 2023'!BC31</f>
        <v>11150</v>
      </c>
      <c r="AU32" s="49">
        <f t="shared" si="31"/>
        <v>58997</v>
      </c>
      <c r="AV32" s="49">
        <f t="shared" si="31"/>
        <v>14867</v>
      </c>
      <c r="AW32" s="47">
        <f t="shared" si="32"/>
        <v>-5877</v>
      </c>
      <c r="AX32" s="47">
        <f t="shared" si="33"/>
        <v>-1526</v>
      </c>
      <c r="AY32" s="47">
        <f>AC32-'[5]2022_АПП_забол_по ГИС ОМС'!AD32</f>
        <v>9848</v>
      </c>
    </row>
    <row r="33" spans="1:51" ht="19.5" customHeight="1" x14ac:dyDescent="0.25">
      <c r="A33" s="64">
        <f t="shared" si="34"/>
        <v>19</v>
      </c>
      <c r="B33" s="52" t="s">
        <v>69</v>
      </c>
      <c r="C33" s="36">
        <f>'[2]2023_АПП_забол_рабочий'!C34</f>
        <v>2189</v>
      </c>
      <c r="D33" s="36">
        <f>'[2]2023_АПП_забол_рабочий'!D34</f>
        <v>0</v>
      </c>
      <c r="E33" s="36">
        <f>'[2]2023_АПП_забол_рабочий'!E34</f>
        <v>0</v>
      </c>
      <c r="F33" s="36">
        <f>'[2]2023_АПП_забол_рабочий'!F34</f>
        <v>0</v>
      </c>
      <c r="G33" s="36">
        <f>'[2]2023_АПП_забол_рабочий'!G34</f>
        <v>771</v>
      </c>
      <c r="H33" s="36">
        <f>'[2]2023_АПП_забол_рабочий'!H34</f>
        <v>0</v>
      </c>
      <c r="I33" s="36">
        <f>'[2]2023_АПП_забол_рабочий'!K34</f>
        <v>253</v>
      </c>
      <c r="J33" s="36">
        <f>'[2]2023_АПП_забол_рабочий'!L34</f>
        <v>0</v>
      </c>
      <c r="K33" s="36">
        <f>'[2]2023_АПП_забол_рабочий'!M34</f>
        <v>1388</v>
      </c>
      <c r="L33" s="36">
        <f>'[2]2023_АПП_забол_рабочий'!N34</f>
        <v>0</v>
      </c>
      <c r="M33" s="36">
        <f>'[2]2023_АПП_забол_рабочий'!O34</f>
        <v>0</v>
      </c>
      <c r="N33" s="36">
        <f>'[2]2023_АПП_забол_рабочий'!R34</f>
        <v>838</v>
      </c>
      <c r="O33" s="36">
        <f>'[2]2023_АПП_забол_рабочий'!S34</f>
        <v>1122</v>
      </c>
      <c r="P33" s="36">
        <f>'[2]2023_АПП_забол_рабочий'!T34</f>
        <v>0</v>
      </c>
      <c r="Q33" s="36">
        <f>'[2]2023_АПП_забол_рабочий'!U34</f>
        <v>4478</v>
      </c>
      <c r="R33" s="36">
        <f>'[2]2023_АПП_забол_рабочий'!V34</f>
        <v>0</v>
      </c>
      <c r="S33" s="36">
        <f>'[2]2023_АПП_забол_рабочий'!Z34</f>
        <v>8804</v>
      </c>
      <c r="T33" s="36">
        <f>'[2]2023_АПП_забол_рабочий'!AA34</f>
        <v>1283</v>
      </c>
      <c r="U33" s="36">
        <f>'[2]2023_АПП_забол_рабочий'!AB34</f>
        <v>0</v>
      </c>
      <c r="V33" s="36">
        <f>'[2]2023_АПП_забол_рабочий'!AC34</f>
        <v>0</v>
      </c>
      <c r="W33" s="36">
        <f>'[2]2023_АПП_забол_рабочий'!AG34</f>
        <v>733</v>
      </c>
      <c r="X33" s="36">
        <f>'[2]2023_АПП_забол_рабочий'!AJ34</f>
        <v>0</v>
      </c>
      <c r="Y33" s="36">
        <f>'[2]2023_АПП_забол_рабочий'!AK34</f>
        <v>0</v>
      </c>
      <c r="Z33" s="36">
        <f>'[2]2023_АПП_забол_рабочий'!AL34</f>
        <v>0</v>
      </c>
      <c r="AA33" s="39">
        <f t="shared" si="1"/>
        <v>21859</v>
      </c>
      <c r="AB33" s="40">
        <f>'[2]2023_АПП_забол_рабочий'!AY34</f>
        <v>5748</v>
      </c>
      <c r="AC33" s="41">
        <f t="shared" si="2"/>
        <v>27607</v>
      </c>
      <c r="AD33" s="42">
        <f>'[2]2024_АПП_забол (ЦАОП)'!AC33</f>
        <v>0</v>
      </c>
      <c r="AE33" s="40">
        <f>'[2]2023_АПП_забол_рабочий'!BH34</f>
        <v>0</v>
      </c>
      <c r="AF33" s="41">
        <f t="shared" si="29"/>
        <v>27607</v>
      </c>
      <c r="AG33" s="44"/>
      <c r="AH33" s="47">
        <f>'[3]2023_АПП_забол_рабочий'!AM34</f>
        <v>0</v>
      </c>
      <c r="AI33" s="44"/>
      <c r="AJ33" s="46">
        <f>'2024_АПП_забол_ПРОЕКТ ТП'!AI33</f>
        <v>23041</v>
      </c>
      <c r="AK33" s="46">
        <f>'2024_АПП_забол_ПРОЕКТ ТП'!AJ33</f>
        <v>5748</v>
      </c>
      <c r="AL33" s="46">
        <f>'2024_АПП_забол_ПРОЕКТ ТП'!AK33</f>
        <v>0</v>
      </c>
      <c r="AM33" s="47">
        <f t="shared" si="12"/>
        <v>4566</v>
      </c>
      <c r="AN33" s="47">
        <f t="shared" si="4"/>
        <v>0</v>
      </c>
      <c r="AO33" s="48"/>
      <c r="AP33" s="46">
        <f>'[4]АПП заб обращ 21_нов'!AD32</f>
        <v>26948</v>
      </c>
      <c r="AQ33" s="47">
        <f t="shared" si="30"/>
        <v>-26948</v>
      </c>
      <c r="AR33" s="48"/>
      <c r="AS33" s="47">
        <f>'[4]ФАКТ за 9 мес. 2023'!AT32</f>
        <v>13499</v>
      </c>
      <c r="AT33" s="47">
        <f>'[4]ФАКТ за 9 мес. 2023'!BC32</f>
        <v>2422</v>
      </c>
      <c r="AU33" s="49">
        <f t="shared" si="31"/>
        <v>17999</v>
      </c>
      <c r="AV33" s="49">
        <f t="shared" si="31"/>
        <v>3229</v>
      </c>
      <c r="AW33" s="47">
        <f t="shared" si="32"/>
        <v>-9608</v>
      </c>
      <c r="AX33" s="47">
        <f t="shared" si="33"/>
        <v>-2519</v>
      </c>
      <c r="AY33" s="47">
        <f>AC33-'[5]2022_АПП_забол_по ГИС ОМС'!AD33</f>
        <v>-2689</v>
      </c>
    </row>
    <row r="34" spans="1:51" ht="19.5" customHeight="1" x14ac:dyDescent="0.25">
      <c r="A34" s="64">
        <f t="shared" si="34"/>
        <v>20</v>
      </c>
      <c r="B34" s="52" t="s">
        <v>70</v>
      </c>
      <c r="C34" s="36">
        <f>'[2]2023_АПП_забол_рабочий'!C35</f>
        <v>943</v>
      </c>
      <c r="D34" s="36">
        <f>'[2]2023_АПП_забол_рабочий'!D35</f>
        <v>0</v>
      </c>
      <c r="E34" s="36">
        <f>'[2]2023_АПП_забол_рабочий'!E35</f>
        <v>0</v>
      </c>
      <c r="F34" s="36">
        <f>'[2]2023_АПП_забол_рабочий'!F35</f>
        <v>0</v>
      </c>
      <c r="G34" s="36">
        <f>'[2]2023_АПП_забол_рабочий'!G35</f>
        <v>643</v>
      </c>
      <c r="H34" s="36">
        <f>'[2]2023_АПП_забол_рабочий'!H35</f>
        <v>0</v>
      </c>
      <c r="I34" s="36">
        <f>'[2]2023_АПП_забол_рабочий'!K35</f>
        <v>0</v>
      </c>
      <c r="J34" s="36">
        <f>'[2]2023_АПП_забол_рабочий'!L35</f>
        <v>0</v>
      </c>
      <c r="K34" s="36">
        <f>'[2]2023_АПП_забол_рабочий'!M35</f>
        <v>1057</v>
      </c>
      <c r="L34" s="36">
        <f>'[2]2023_АПП_забол_рабочий'!N35</f>
        <v>0</v>
      </c>
      <c r="M34" s="36">
        <f>'[2]2023_АПП_забол_рабочий'!O35</f>
        <v>0</v>
      </c>
      <c r="N34" s="36">
        <f>'[2]2023_АПП_забол_рабочий'!R35</f>
        <v>798</v>
      </c>
      <c r="O34" s="36">
        <f>'[2]2023_АПП_забол_рабочий'!S35</f>
        <v>855</v>
      </c>
      <c r="P34" s="36">
        <f>'[2]2023_АПП_забол_рабочий'!T35</f>
        <v>0</v>
      </c>
      <c r="Q34" s="36">
        <f>'[2]2023_АПП_забол_рабочий'!U35</f>
        <v>786</v>
      </c>
      <c r="R34" s="36">
        <f>'[2]2023_АПП_забол_рабочий'!V35</f>
        <v>0</v>
      </c>
      <c r="S34" s="36">
        <f>'[2]2023_АПП_забол_рабочий'!Z35</f>
        <v>5804</v>
      </c>
      <c r="T34" s="36">
        <f>'[2]2023_АПП_забол_рабочий'!AA35</f>
        <v>0</v>
      </c>
      <c r="U34" s="36">
        <f>'[2]2023_АПП_забол_рабочий'!AB35</f>
        <v>0</v>
      </c>
      <c r="V34" s="36">
        <f>'[2]2023_АПП_забол_рабочий'!AC35</f>
        <v>0</v>
      </c>
      <c r="W34" s="36">
        <f>'[2]2023_АПП_забол_рабочий'!AG35</f>
        <v>1222</v>
      </c>
      <c r="X34" s="36">
        <f>'[2]2023_АПП_забол_рабочий'!AJ35</f>
        <v>0</v>
      </c>
      <c r="Y34" s="36">
        <f>'[2]2023_АПП_забол_рабочий'!AK35</f>
        <v>833</v>
      </c>
      <c r="Z34" s="36">
        <f>'[2]2023_АПП_забол_рабочий'!AL35</f>
        <v>0</v>
      </c>
      <c r="AA34" s="39">
        <f t="shared" si="1"/>
        <v>12941</v>
      </c>
      <c r="AB34" s="40">
        <f>'[2]2023_АПП_забол_рабочий'!AY35</f>
        <v>4220</v>
      </c>
      <c r="AC34" s="41">
        <f t="shared" si="2"/>
        <v>17161</v>
      </c>
      <c r="AD34" s="42">
        <f>'[2]2024_АПП_забол (ЦАОП)'!AC34</f>
        <v>0</v>
      </c>
      <c r="AE34" s="40">
        <f>'[2]2023_АПП_забол_рабочий'!BH35</f>
        <v>0</v>
      </c>
      <c r="AF34" s="41">
        <f t="shared" si="29"/>
        <v>17161</v>
      </c>
      <c r="AG34" s="44"/>
      <c r="AH34" s="47">
        <f>'[3]2023_АПП_забол_рабочий'!AM35</f>
        <v>0</v>
      </c>
      <c r="AI34" s="44"/>
      <c r="AJ34" s="46">
        <f>'2024_АПП_забол_ПРОЕКТ ТП'!AI34</f>
        <v>16613</v>
      </c>
      <c r="AK34" s="46">
        <f>'2024_АПП_забол_ПРОЕКТ ТП'!AJ34</f>
        <v>4220</v>
      </c>
      <c r="AL34" s="46">
        <f>'2024_АПП_забол_ПРОЕКТ ТП'!AK34</f>
        <v>0</v>
      </c>
      <c r="AM34" s="47">
        <f t="shared" si="12"/>
        <v>548</v>
      </c>
      <c r="AN34" s="47">
        <f t="shared" si="4"/>
        <v>0</v>
      </c>
      <c r="AO34" s="48"/>
      <c r="AP34" s="46">
        <f>'[4]АПП заб обращ 21_нов'!AD33</f>
        <v>14664</v>
      </c>
      <c r="AQ34" s="47">
        <f t="shared" si="30"/>
        <v>-14664</v>
      </c>
      <c r="AR34" s="48"/>
      <c r="AS34" s="47">
        <f>'[4]ФАКТ за 9 мес. 2023'!AT33</f>
        <v>9199</v>
      </c>
      <c r="AT34" s="47">
        <f>'[4]ФАКТ за 9 мес. 2023'!BC33</f>
        <v>2694</v>
      </c>
      <c r="AU34" s="49">
        <f t="shared" si="31"/>
        <v>12265</v>
      </c>
      <c r="AV34" s="49">
        <f t="shared" si="31"/>
        <v>3592</v>
      </c>
      <c r="AW34" s="47">
        <f t="shared" si="32"/>
        <v>-4896</v>
      </c>
      <c r="AX34" s="47">
        <f t="shared" si="33"/>
        <v>-628</v>
      </c>
      <c r="AY34" s="47">
        <f>AC34-'[5]2022_АПП_забол_по ГИС ОМС'!AD34</f>
        <v>116</v>
      </c>
    </row>
    <row r="35" spans="1:51" ht="25.5" customHeight="1" x14ac:dyDescent="0.25">
      <c r="A35" s="64">
        <f t="shared" si="34"/>
        <v>21</v>
      </c>
      <c r="B35" s="52" t="s">
        <v>71</v>
      </c>
      <c r="C35" s="36">
        <f>'[2]2023_АПП_забол_рабочий'!C36</f>
        <v>5371</v>
      </c>
      <c r="D35" s="36">
        <f>'[2]2023_АПП_забол_рабочий'!D36</f>
        <v>0</v>
      </c>
      <c r="E35" s="36">
        <f>'[2]2023_АПП_забол_рабочий'!E36</f>
        <v>0</v>
      </c>
      <c r="F35" s="36">
        <f>'[2]2023_АПП_забол_рабочий'!F36</f>
        <v>0</v>
      </c>
      <c r="G35" s="36">
        <f>'[2]2023_АПП_забол_рабочий'!G36</f>
        <v>1048</v>
      </c>
      <c r="H35" s="36">
        <f>'[2]2023_АПП_забол_рабочий'!H36</f>
        <v>1000</v>
      </c>
      <c r="I35" s="36">
        <f>'[2]2023_АПП_забол_рабочий'!K36</f>
        <v>1161</v>
      </c>
      <c r="J35" s="36">
        <f>'[2]2023_АПП_забол_рабочий'!L36</f>
        <v>0</v>
      </c>
      <c r="K35" s="36">
        <f>'[2]2023_АПП_забол_рабочий'!M36</f>
        <v>1437</v>
      </c>
      <c r="L35" s="36">
        <f>'[2]2023_АПП_забол_рабочий'!N36</f>
        <v>0</v>
      </c>
      <c r="M35" s="36">
        <f>'[2]2023_АПП_забол_рабочий'!O36</f>
        <v>0</v>
      </c>
      <c r="N35" s="36">
        <f>'[2]2023_АПП_забол_рабочий'!R36</f>
        <v>253</v>
      </c>
      <c r="O35" s="36">
        <f>'[2]2023_АПП_забол_рабочий'!S36</f>
        <v>0</v>
      </c>
      <c r="P35" s="36">
        <f>'[2]2023_АПП_забол_рабочий'!T36</f>
        <v>696</v>
      </c>
      <c r="Q35" s="36">
        <f>'[2]2023_АПП_забол_рабочий'!U36</f>
        <v>6360</v>
      </c>
      <c r="R35" s="36">
        <f>'[2]2023_АПП_забол_рабочий'!V36</f>
        <v>0</v>
      </c>
      <c r="S35" s="36">
        <f>'[2]2023_АПП_забол_рабочий'!Z36</f>
        <v>14255</v>
      </c>
      <c r="T35" s="36">
        <f>'[2]2023_АПП_забол_рабочий'!AA36</f>
        <v>680</v>
      </c>
      <c r="U35" s="36">
        <f>'[2]2023_АПП_забол_рабочий'!AB36</f>
        <v>1236</v>
      </c>
      <c r="V35" s="36">
        <f>'[2]2023_АПП_забол_рабочий'!AC36</f>
        <v>0</v>
      </c>
      <c r="W35" s="36">
        <f>'[2]2023_АПП_забол_рабочий'!AG36</f>
        <v>3636</v>
      </c>
      <c r="X35" s="36">
        <f>'[2]2023_АПП_забол_рабочий'!AJ36</f>
        <v>1428</v>
      </c>
      <c r="Y35" s="59">
        <f>'[2]2023_АПП_забол_рабочий'!AK36-1130</f>
        <v>33</v>
      </c>
      <c r="Z35" s="36">
        <f>'[2]2023_АПП_забол_рабочий'!AL36</f>
        <v>0</v>
      </c>
      <c r="AA35" s="39">
        <f t="shared" si="1"/>
        <v>38594</v>
      </c>
      <c r="AB35" s="40">
        <f>'[2]2023_АПП_забол_рабочий'!AY36</f>
        <v>0</v>
      </c>
      <c r="AC35" s="41">
        <f t="shared" si="2"/>
        <v>38594</v>
      </c>
      <c r="AD35" s="42">
        <f>'[2]2024_АПП_забол (ЦАОП)'!AC35</f>
        <v>0</v>
      </c>
      <c r="AE35" s="40">
        <f>'[2]2023_АПП_забол_рабочий'!BH36</f>
        <v>0</v>
      </c>
      <c r="AF35" s="41">
        <f t="shared" si="29"/>
        <v>38594</v>
      </c>
      <c r="AG35" s="44"/>
      <c r="AH35" s="47">
        <f>'[3]2023_АПП_забол_рабочий'!AM36</f>
        <v>0</v>
      </c>
      <c r="AI35" s="44"/>
      <c r="AJ35" s="46">
        <f>'2024_АПП_забол_ПРОЕКТ ТП'!AI35</f>
        <v>54384</v>
      </c>
      <c r="AK35" s="46">
        <f>'2024_АПП_забол_ПРОЕКТ ТП'!AJ35</f>
        <v>0</v>
      </c>
      <c r="AL35" s="46">
        <f>'2024_АПП_забол_ПРОЕКТ ТП'!AK35</f>
        <v>0</v>
      </c>
      <c r="AM35" s="47">
        <f t="shared" si="12"/>
        <v>-15790</v>
      </c>
      <c r="AN35" s="47">
        <f t="shared" si="4"/>
        <v>0</v>
      </c>
      <c r="AO35" s="48"/>
      <c r="AP35" s="46">
        <f>'[4]АПП заб обращ 21_нов'!AD34</f>
        <v>57319</v>
      </c>
      <c r="AQ35" s="47">
        <f t="shared" si="30"/>
        <v>-57319</v>
      </c>
      <c r="AR35" s="48"/>
      <c r="AS35" s="47">
        <f>'[4]ФАКТ за 9 мес. 2023'!AT34</f>
        <v>23929</v>
      </c>
      <c r="AT35" s="47">
        <f>'[4]ФАКТ за 9 мес. 2023'!BC34</f>
        <v>0</v>
      </c>
      <c r="AU35" s="49">
        <f t="shared" si="31"/>
        <v>31905</v>
      </c>
      <c r="AV35" s="49">
        <f t="shared" si="31"/>
        <v>0</v>
      </c>
      <c r="AW35" s="47">
        <f t="shared" si="32"/>
        <v>-6689</v>
      </c>
      <c r="AX35" s="47">
        <f t="shared" si="33"/>
        <v>0</v>
      </c>
      <c r="AY35" s="47">
        <f>AC35-'[5]2022_АПП_забол_по ГИС ОМС'!AD35</f>
        <v>-15790</v>
      </c>
    </row>
    <row r="36" spans="1:51" ht="25.5" customHeight="1" x14ac:dyDescent="0.25">
      <c r="A36" s="64">
        <f t="shared" si="34"/>
        <v>22</v>
      </c>
      <c r="B36" s="52" t="s">
        <v>72</v>
      </c>
      <c r="C36" s="36">
        <f>'[2]2023_АПП_забол_рабочий'!C37</f>
        <v>2920</v>
      </c>
      <c r="D36" s="36">
        <f>'[2]2023_АПП_забол_рабочий'!D37</f>
        <v>0</v>
      </c>
      <c r="E36" s="36">
        <f>'[2]2023_АПП_забол_рабочий'!E37</f>
        <v>0</v>
      </c>
      <c r="F36" s="36">
        <f>'[2]2023_АПП_забол_рабочий'!F37</f>
        <v>0</v>
      </c>
      <c r="G36" s="36">
        <f>'[2]2023_АПП_забол_рабочий'!G37</f>
        <v>958</v>
      </c>
      <c r="H36" s="36">
        <f>'[2]2023_АПП_забол_рабочий'!H37</f>
        <v>767</v>
      </c>
      <c r="I36" s="36">
        <f>'[2]2023_АПП_забол_рабочий'!K37</f>
        <v>0</v>
      </c>
      <c r="J36" s="36">
        <f>'[2]2023_АПП_забол_рабочий'!L37</f>
        <v>0</v>
      </c>
      <c r="K36" s="36">
        <f>'[2]2023_АПП_забол_рабочий'!M37</f>
        <v>1982</v>
      </c>
      <c r="L36" s="36">
        <f>'[2]2023_АПП_забол_рабочий'!N37</f>
        <v>0</v>
      </c>
      <c r="M36" s="36">
        <f>'[2]2023_АПП_забол_рабочий'!O37</f>
        <v>0</v>
      </c>
      <c r="N36" s="36">
        <f>'[2]2023_АПП_забол_рабочий'!R37</f>
        <v>1677</v>
      </c>
      <c r="O36" s="36">
        <f>'[2]2023_АПП_забол_рабочий'!S37</f>
        <v>1800</v>
      </c>
      <c r="P36" s="36">
        <f>'[2]2023_АПП_забол_рабочий'!T37</f>
        <v>0</v>
      </c>
      <c r="Q36" s="36">
        <f>'[2]2023_АПП_забол_рабочий'!U37</f>
        <v>8847</v>
      </c>
      <c r="R36" s="36">
        <f>'[2]2023_АПП_забол_рабочий'!V37</f>
        <v>0</v>
      </c>
      <c r="S36" s="36">
        <f>'[2]2023_АПП_забол_рабочий'!Z37</f>
        <v>10901</v>
      </c>
      <c r="T36" s="36">
        <f>'[2]2023_АПП_забол_рабочий'!AA37</f>
        <v>1833</v>
      </c>
      <c r="U36" s="36">
        <f>'[2]2023_АПП_забол_рабочий'!AB37</f>
        <v>0</v>
      </c>
      <c r="V36" s="36">
        <f>'[2]2023_АПП_забол_рабочий'!AC37</f>
        <v>0</v>
      </c>
      <c r="W36" s="36">
        <f>'[2]2023_АПП_забол_рабочий'!AG37</f>
        <v>3023</v>
      </c>
      <c r="X36" s="36">
        <f>'[2]2023_АПП_забол_рабочий'!AJ37</f>
        <v>1032</v>
      </c>
      <c r="Y36" s="36">
        <f>'[2]2023_АПП_забол_рабочий'!AK37</f>
        <v>625</v>
      </c>
      <c r="Z36" s="36">
        <f>'[2]2023_АПП_забол_рабочий'!AL37</f>
        <v>0</v>
      </c>
      <c r="AA36" s="39">
        <f t="shared" si="1"/>
        <v>36365</v>
      </c>
      <c r="AB36" s="40">
        <f>'[2]2023_АПП_забол_рабочий'!AY37</f>
        <v>12903</v>
      </c>
      <c r="AC36" s="41">
        <f t="shared" si="2"/>
        <v>49268</v>
      </c>
      <c r="AD36" s="42">
        <f>'[2]2024_АПП_забол (ЦАОП)'!AC36</f>
        <v>0</v>
      </c>
      <c r="AE36" s="40">
        <f>'[2]2023_АПП_забол_рабочий'!BH37</f>
        <v>0</v>
      </c>
      <c r="AF36" s="41">
        <f t="shared" si="29"/>
        <v>49268</v>
      </c>
      <c r="AG36" s="44"/>
      <c r="AH36" s="47">
        <f>'[3]2023_АПП_забол_рабочий'!AM37</f>
        <v>0</v>
      </c>
      <c r="AI36" s="44"/>
      <c r="AJ36" s="46">
        <f>'2024_АПП_забол_ПРОЕКТ ТП'!AI36</f>
        <v>42031</v>
      </c>
      <c r="AK36" s="46">
        <f>'2024_АПП_забол_ПРОЕКТ ТП'!AJ36</f>
        <v>12418</v>
      </c>
      <c r="AL36" s="46">
        <f>'2024_АПП_забол_ПРОЕКТ ТП'!AK36</f>
        <v>0</v>
      </c>
      <c r="AM36" s="47">
        <f t="shared" si="12"/>
        <v>7237</v>
      </c>
      <c r="AN36" s="47">
        <f t="shared" si="4"/>
        <v>485</v>
      </c>
      <c r="AO36" s="48"/>
      <c r="AP36" s="46">
        <f>'[4]АПП заб обращ 21_нов'!AD35</f>
        <v>47048</v>
      </c>
      <c r="AQ36" s="47">
        <f t="shared" si="30"/>
        <v>-47048</v>
      </c>
      <c r="AR36" s="48"/>
      <c r="AS36" s="47">
        <f>'[4]ФАКТ за 9 мес. 2023'!AT35</f>
        <v>19623</v>
      </c>
      <c r="AT36" s="47">
        <f>'[4]ФАКТ за 9 мес. 2023'!BC35</f>
        <v>5045</v>
      </c>
      <c r="AU36" s="49">
        <f t="shared" si="31"/>
        <v>26164</v>
      </c>
      <c r="AV36" s="49">
        <f t="shared" si="31"/>
        <v>6727</v>
      </c>
      <c r="AW36" s="47">
        <f t="shared" si="32"/>
        <v>-23104</v>
      </c>
      <c r="AX36" s="47">
        <f t="shared" si="33"/>
        <v>-6176</v>
      </c>
      <c r="AY36" s="47">
        <f>AC36-'[5]2022_АПП_забол_по ГИС ОМС'!AD36</f>
        <v>1478</v>
      </c>
    </row>
    <row r="37" spans="1:51" ht="19.5" customHeight="1" x14ac:dyDescent="0.25">
      <c r="A37" s="64">
        <f t="shared" si="34"/>
        <v>23</v>
      </c>
      <c r="B37" s="52" t="s">
        <v>73</v>
      </c>
      <c r="C37" s="36">
        <f>'[2]2023_АПП_забол_рабочий'!C38</f>
        <v>1191</v>
      </c>
      <c r="D37" s="36">
        <f>'[2]2023_АПП_забол_рабочий'!D38</f>
        <v>0</v>
      </c>
      <c r="E37" s="36">
        <f>'[2]2023_АПП_забол_рабочий'!E38</f>
        <v>0</v>
      </c>
      <c r="F37" s="36">
        <f>'[2]2023_АПП_забол_рабочий'!F38</f>
        <v>0</v>
      </c>
      <c r="G37" s="36">
        <f>'[2]2023_АПП_забол_рабочий'!G38</f>
        <v>296</v>
      </c>
      <c r="H37" s="36">
        <f>'[2]2023_АПП_забол_рабочий'!H38</f>
        <v>0</v>
      </c>
      <c r="I37" s="36">
        <f>'[2]2023_АПП_забол_рабочий'!K38</f>
        <v>0</v>
      </c>
      <c r="J37" s="36">
        <f>'[2]2023_АПП_забол_рабочий'!L38</f>
        <v>0</v>
      </c>
      <c r="K37" s="36">
        <f>'[2]2023_АПП_забол_рабочий'!M38</f>
        <v>557</v>
      </c>
      <c r="L37" s="36">
        <f>'[2]2023_АПП_забол_рабочий'!N38</f>
        <v>0</v>
      </c>
      <c r="M37" s="36">
        <f>'[2]2023_АПП_забол_рабочий'!O38</f>
        <v>0</v>
      </c>
      <c r="N37" s="36">
        <f>'[2]2023_АПП_забол_рабочий'!R38</f>
        <v>950</v>
      </c>
      <c r="O37" s="36">
        <f>'[2]2023_АПП_забол_рабочий'!S38</f>
        <v>872</v>
      </c>
      <c r="P37" s="36">
        <f>'[2]2023_АПП_забол_рабочий'!T38</f>
        <v>0</v>
      </c>
      <c r="Q37" s="36">
        <f>'[2]2023_АПП_забол_рабочий'!U38</f>
        <v>759</v>
      </c>
      <c r="R37" s="36">
        <f>'[2]2023_АПП_забол_рабочий'!V38</f>
        <v>0</v>
      </c>
      <c r="S37" s="36">
        <f>'[2]2023_АПП_забол_рабочий'!Z38</f>
        <v>8806</v>
      </c>
      <c r="T37" s="36">
        <f>'[2]2023_АПП_забол_рабочий'!AA38</f>
        <v>0</v>
      </c>
      <c r="U37" s="36">
        <f>'[2]2023_АПП_забол_рабочий'!AB38</f>
        <v>0</v>
      </c>
      <c r="V37" s="36">
        <f>'[2]2023_АПП_забол_рабочий'!AC38</f>
        <v>0</v>
      </c>
      <c r="W37" s="36">
        <f>'[2]2023_АПП_забол_рабочий'!AG38</f>
        <v>1171</v>
      </c>
      <c r="X37" s="36">
        <f>'[2]2023_АПП_забол_рабочий'!AJ38</f>
        <v>0</v>
      </c>
      <c r="Y37" s="36">
        <f>'[2]2023_АПП_забол_рабочий'!AK38</f>
        <v>0</v>
      </c>
      <c r="Z37" s="36">
        <f>'[2]2023_АПП_забол_рабочий'!AL38</f>
        <v>0</v>
      </c>
      <c r="AA37" s="39">
        <f t="shared" si="1"/>
        <v>14602</v>
      </c>
      <c r="AB37" s="40">
        <f>'[2]2023_АПП_забол_рабочий'!AY38</f>
        <v>3993</v>
      </c>
      <c r="AC37" s="41">
        <f t="shared" si="2"/>
        <v>18595</v>
      </c>
      <c r="AD37" s="42">
        <f>'[2]2024_АПП_забол (ЦАОП)'!AC37</f>
        <v>0</v>
      </c>
      <c r="AE37" s="40">
        <f>'[2]2023_АПП_забол_рабочий'!BH38</f>
        <v>0</v>
      </c>
      <c r="AF37" s="41">
        <f t="shared" si="29"/>
        <v>18595</v>
      </c>
      <c r="AG37" s="44"/>
      <c r="AH37" s="47">
        <f>'[3]2023_АПП_забол_рабочий'!AM38</f>
        <v>0</v>
      </c>
      <c r="AI37" s="44"/>
      <c r="AJ37" s="46">
        <f>'2024_АПП_забол_ПРОЕКТ ТП'!AI37</f>
        <v>16163</v>
      </c>
      <c r="AK37" s="46">
        <f>'2024_АПП_забол_ПРОЕКТ ТП'!AJ37</f>
        <v>3859</v>
      </c>
      <c r="AL37" s="46">
        <f>'2024_АПП_забол_ПРОЕКТ ТП'!AK37</f>
        <v>0</v>
      </c>
      <c r="AM37" s="47">
        <f t="shared" si="12"/>
        <v>2432</v>
      </c>
      <c r="AN37" s="47">
        <f t="shared" si="4"/>
        <v>134</v>
      </c>
      <c r="AO37" s="48"/>
      <c r="AP37" s="46">
        <f>'[4]АПП заб обращ 21_нов'!AD36</f>
        <v>16607</v>
      </c>
      <c r="AQ37" s="47">
        <f t="shared" si="30"/>
        <v>-16607</v>
      </c>
      <c r="AR37" s="48"/>
      <c r="AS37" s="47">
        <f>'[4]ФАКТ за 9 мес. 2023'!AT36</f>
        <v>8380</v>
      </c>
      <c r="AT37" s="47">
        <f>'[4]ФАКТ за 9 мес. 2023'!BC36</f>
        <v>2105</v>
      </c>
      <c r="AU37" s="49">
        <f t="shared" si="31"/>
        <v>11173</v>
      </c>
      <c r="AV37" s="49">
        <f t="shared" si="31"/>
        <v>2807</v>
      </c>
      <c r="AW37" s="47">
        <f t="shared" si="32"/>
        <v>-7422</v>
      </c>
      <c r="AX37" s="47">
        <f t="shared" si="33"/>
        <v>-1186</v>
      </c>
      <c r="AY37" s="47">
        <f>AC37-'[5]2022_АПП_забол_по ГИС ОМС'!AD37</f>
        <v>1227</v>
      </c>
    </row>
    <row r="38" spans="1:51" ht="19.5" customHeight="1" x14ac:dyDescent="0.25">
      <c r="A38" s="64">
        <f t="shared" si="34"/>
        <v>24</v>
      </c>
      <c r="B38" s="52" t="s">
        <v>74</v>
      </c>
      <c r="C38" s="36">
        <f>'[2]2023_АПП_забол_рабочий'!C39</f>
        <v>1780</v>
      </c>
      <c r="D38" s="36">
        <f>'[2]2023_АПП_забол_рабочий'!D39</f>
        <v>0</v>
      </c>
      <c r="E38" s="36">
        <f>'[2]2023_АПП_забол_рабочий'!E39</f>
        <v>0</v>
      </c>
      <c r="F38" s="36">
        <f>'[2]2023_АПП_забол_рабочий'!F39</f>
        <v>0</v>
      </c>
      <c r="G38" s="36">
        <f>'[2]2023_АПП_забол_рабочий'!G39</f>
        <v>590</v>
      </c>
      <c r="H38" s="36">
        <f>'[2]2023_АПП_забол_рабочий'!H39</f>
        <v>0</v>
      </c>
      <c r="I38" s="36">
        <f>'[2]2023_АПП_забол_рабочий'!K39</f>
        <v>0</v>
      </c>
      <c r="J38" s="36">
        <f>'[2]2023_АПП_забол_рабочий'!L39</f>
        <v>0</v>
      </c>
      <c r="K38" s="36">
        <f>'[2]2023_АПП_забол_рабочий'!M39</f>
        <v>1144</v>
      </c>
      <c r="L38" s="36">
        <f>'[2]2023_АПП_забол_рабочий'!N39</f>
        <v>0</v>
      </c>
      <c r="M38" s="36">
        <f>'[2]2023_АПП_забол_рабочий'!O39</f>
        <v>0</v>
      </c>
      <c r="N38" s="36">
        <f>'[2]2023_АПП_забол_рабочий'!R39</f>
        <v>893</v>
      </c>
      <c r="O38" s="36">
        <f>'[2]2023_АПП_забол_рабочий'!S39</f>
        <v>979</v>
      </c>
      <c r="P38" s="36">
        <f>'[2]2023_АПП_забол_рабочий'!T39</f>
        <v>0</v>
      </c>
      <c r="Q38" s="36">
        <f>'[2]2023_АПП_забол_рабочий'!U39</f>
        <v>3148</v>
      </c>
      <c r="R38" s="36">
        <f>'[2]2023_АПП_забол_рабочий'!V39</f>
        <v>0</v>
      </c>
      <c r="S38" s="36">
        <f>'[2]2023_АПП_забол_рабочий'!Z39</f>
        <v>9157</v>
      </c>
      <c r="T38" s="36">
        <f>'[2]2023_АПП_забол_рабочий'!AA39</f>
        <v>0</v>
      </c>
      <c r="U38" s="36">
        <f>'[2]2023_АПП_забол_рабочий'!AB39</f>
        <v>0</v>
      </c>
      <c r="V38" s="36">
        <f>'[2]2023_АПП_забол_рабочий'!AC39</f>
        <v>0</v>
      </c>
      <c r="W38" s="36">
        <f>'[2]2023_АПП_забол_рабочий'!AG39</f>
        <v>2588</v>
      </c>
      <c r="X38" s="36">
        <f>'[2]2023_АПП_забол_рабочий'!AJ39</f>
        <v>0</v>
      </c>
      <c r="Y38" s="36">
        <f>'[2]2023_АПП_забол_рабочий'!AK39</f>
        <v>983</v>
      </c>
      <c r="Z38" s="36">
        <f>'[2]2023_АПП_забол_рабочий'!AL39</f>
        <v>0</v>
      </c>
      <c r="AA38" s="39">
        <f t="shared" si="1"/>
        <v>21262</v>
      </c>
      <c r="AB38" s="40">
        <f>'[2]2023_АПП_забол_рабочий'!AY39</f>
        <v>5733</v>
      </c>
      <c r="AC38" s="41">
        <f t="shared" si="2"/>
        <v>26995</v>
      </c>
      <c r="AD38" s="42">
        <f>'[2]2024_АПП_забол (ЦАОП)'!AC38</f>
        <v>0</v>
      </c>
      <c r="AE38" s="40">
        <f>'[2]2023_АПП_забол_рабочий'!BH39</f>
        <v>0</v>
      </c>
      <c r="AF38" s="41">
        <f t="shared" si="29"/>
        <v>26995</v>
      </c>
      <c r="AG38" s="44"/>
      <c r="AH38" s="47">
        <f>'[3]2023_АПП_забол_рабочий'!AM39</f>
        <v>0</v>
      </c>
      <c r="AI38" s="44"/>
      <c r="AJ38" s="46">
        <f>'2024_АПП_забол_ПРОЕКТ ТП'!AI38</f>
        <v>25955</v>
      </c>
      <c r="AK38" s="46">
        <f>'2024_АПП_забол_ПРОЕКТ ТП'!AJ38</f>
        <v>5507</v>
      </c>
      <c r="AL38" s="46">
        <f>'2024_АПП_забол_ПРОЕКТ ТП'!AK38</f>
        <v>0</v>
      </c>
      <c r="AM38" s="47">
        <f t="shared" si="12"/>
        <v>1040</v>
      </c>
      <c r="AN38" s="47">
        <f t="shared" si="4"/>
        <v>226</v>
      </c>
      <c r="AO38" s="48"/>
      <c r="AP38" s="46">
        <f>'[4]АПП заб обращ 21_нов'!AD37</f>
        <v>23907</v>
      </c>
      <c r="AQ38" s="47">
        <f t="shared" si="30"/>
        <v>-23907</v>
      </c>
      <c r="AR38" s="48"/>
      <c r="AS38" s="47">
        <f>'[4]ФАКТ за 9 мес. 2023'!AT37</f>
        <v>18385</v>
      </c>
      <c r="AT38" s="47">
        <f>'[4]ФАКТ за 9 мес. 2023'!BC37</f>
        <v>3761</v>
      </c>
      <c r="AU38" s="49">
        <f t="shared" si="31"/>
        <v>24513</v>
      </c>
      <c r="AV38" s="49">
        <f t="shared" si="31"/>
        <v>5015</v>
      </c>
      <c r="AW38" s="47">
        <f t="shared" si="32"/>
        <v>-2482</v>
      </c>
      <c r="AX38" s="47">
        <f t="shared" si="33"/>
        <v>-718</v>
      </c>
      <c r="AY38" s="47">
        <f>AC38-'[5]2022_АПП_забол_по ГИС ОМС'!AD38</f>
        <v>1462</v>
      </c>
    </row>
    <row r="39" spans="1:51" ht="19.5" customHeight="1" x14ac:dyDescent="0.25">
      <c r="A39" s="64">
        <f t="shared" si="34"/>
        <v>25</v>
      </c>
      <c r="B39" s="52" t="s">
        <v>75</v>
      </c>
      <c r="C39" s="36">
        <f>'[2]2023_АПП_забол_рабочий'!C40</f>
        <v>2459</v>
      </c>
      <c r="D39" s="36">
        <f>'[2]2023_АПП_забол_рабочий'!D40</f>
        <v>0</v>
      </c>
      <c r="E39" s="36">
        <f>'[2]2023_АПП_забол_рабочий'!E40</f>
        <v>0</v>
      </c>
      <c r="F39" s="36">
        <f>'[2]2023_АПП_забол_рабочий'!F40</f>
        <v>0</v>
      </c>
      <c r="G39" s="36">
        <f>'[2]2023_АПП_забол_рабочий'!G40</f>
        <v>810</v>
      </c>
      <c r="H39" s="36">
        <f>'[2]2023_АПП_забол_рабочий'!H40</f>
        <v>542</v>
      </c>
      <c r="I39" s="36">
        <f>'[2]2023_АПП_забол_рабочий'!K40</f>
        <v>958</v>
      </c>
      <c r="J39" s="36">
        <f>'[2]2023_АПП_забол_рабочий'!L40</f>
        <v>0</v>
      </c>
      <c r="K39" s="36">
        <f>'[2]2023_АПП_забол_рабочий'!M40</f>
        <v>931</v>
      </c>
      <c r="L39" s="36">
        <f>'[2]2023_АПП_забол_рабочий'!N40</f>
        <v>0</v>
      </c>
      <c r="M39" s="36">
        <f>'[2]2023_АПП_забол_рабочий'!O40</f>
        <v>0</v>
      </c>
      <c r="N39" s="36">
        <f>'[2]2023_АПП_забол_рабочий'!R40</f>
        <v>683</v>
      </c>
      <c r="O39" s="36">
        <f>'[2]2023_АПП_забол_рабочий'!S40</f>
        <v>1395</v>
      </c>
      <c r="P39" s="36">
        <f>'[2]2023_АПП_забол_рабочий'!T40</f>
        <v>0</v>
      </c>
      <c r="Q39" s="36">
        <f>'[2]2023_АПП_забол_рабочий'!U40</f>
        <v>5107</v>
      </c>
      <c r="R39" s="36">
        <f>'[2]2023_АПП_забол_рабочий'!V40</f>
        <v>0</v>
      </c>
      <c r="S39" s="36">
        <f>'[2]2023_АПП_забол_рабочий'!Z40</f>
        <v>13226</v>
      </c>
      <c r="T39" s="36">
        <f>'[2]2023_АПП_забол_рабочий'!AA40</f>
        <v>1233</v>
      </c>
      <c r="U39" s="36">
        <f>'[2]2023_АПП_забол_рабочий'!AB40</f>
        <v>850</v>
      </c>
      <c r="V39" s="36">
        <f>'[2]2023_АПП_забол_рабочий'!AC40</f>
        <v>0</v>
      </c>
      <c r="W39" s="36">
        <f>'[2]2023_АПП_забол_рабочий'!AG40</f>
        <v>1275</v>
      </c>
      <c r="X39" s="36">
        <f>'[2]2023_АПП_забол_рабочий'!AJ40</f>
        <v>508</v>
      </c>
      <c r="Y39" s="36">
        <f>'[2]2023_АПП_забол_рабочий'!AK40</f>
        <v>917</v>
      </c>
      <c r="Z39" s="36">
        <f>'[2]2023_АПП_забол_рабочий'!AL40</f>
        <v>0</v>
      </c>
      <c r="AA39" s="39">
        <f t="shared" si="1"/>
        <v>30894</v>
      </c>
      <c r="AB39" s="40">
        <f>'[2]2023_АПП_забол_рабочий'!AY40</f>
        <v>6582</v>
      </c>
      <c r="AC39" s="41">
        <f t="shared" si="2"/>
        <v>37476</v>
      </c>
      <c r="AD39" s="42">
        <f>'[2]2024_АПП_забол (ЦАОП)'!AC39</f>
        <v>0</v>
      </c>
      <c r="AE39" s="40">
        <f>'[2]2023_АПП_забол_рабочий'!BH40</f>
        <v>0</v>
      </c>
      <c r="AF39" s="41">
        <f t="shared" si="29"/>
        <v>37476</v>
      </c>
      <c r="AG39" s="44"/>
      <c r="AH39" s="47">
        <f>'[3]2023_АПП_забол_рабочий'!AM40</f>
        <v>0</v>
      </c>
      <c r="AI39" s="44"/>
      <c r="AJ39" s="46">
        <f>'2024_АПП_забол_ПРОЕКТ ТП'!AI39</f>
        <v>37476</v>
      </c>
      <c r="AK39" s="46">
        <f>'2024_АПП_забол_ПРОЕКТ ТП'!AJ39</f>
        <v>6582</v>
      </c>
      <c r="AL39" s="46">
        <f>'2024_АПП_забол_ПРОЕКТ ТП'!AK39</f>
        <v>0</v>
      </c>
      <c r="AM39" s="47">
        <f t="shared" si="12"/>
        <v>0</v>
      </c>
      <c r="AN39" s="47">
        <f t="shared" si="4"/>
        <v>0</v>
      </c>
      <c r="AO39" s="48"/>
      <c r="AP39" s="46">
        <f>'[4]АПП заб обращ 21_нов'!AD38</f>
        <v>34980</v>
      </c>
      <c r="AQ39" s="47">
        <f t="shared" si="30"/>
        <v>-34980</v>
      </c>
      <c r="AR39" s="48"/>
      <c r="AS39" s="47">
        <f>'[4]ФАКТ за 9 мес. 2023'!AT38</f>
        <v>25324</v>
      </c>
      <c r="AT39" s="47">
        <f>'[4]ФАКТ за 9 мес. 2023'!BC38</f>
        <v>3938</v>
      </c>
      <c r="AU39" s="49">
        <f t="shared" si="31"/>
        <v>33765</v>
      </c>
      <c r="AV39" s="49">
        <f t="shared" si="31"/>
        <v>5251</v>
      </c>
      <c r="AW39" s="47">
        <f t="shared" si="32"/>
        <v>-3711</v>
      </c>
      <c r="AX39" s="47">
        <f t="shared" si="33"/>
        <v>-1331</v>
      </c>
      <c r="AY39" s="47">
        <f>AC39-'[5]2022_АПП_забол_по ГИС ОМС'!AD39</f>
        <v>-5651</v>
      </c>
    </row>
    <row r="40" spans="1:51" ht="19.5" customHeight="1" x14ac:dyDescent="0.25">
      <c r="A40" s="64">
        <f t="shared" si="34"/>
        <v>26</v>
      </c>
      <c r="B40" s="52" t="s">
        <v>76</v>
      </c>
      <c r="C40" s="36">
        <f>'[2]2023_АПП_забол_рабочий'!C41</f>
        <v>2572</v>
      </c>
      <c r="D40" s="36">
        <f>'[2]2023_АПП_забол_рабочий'!D41</f>
        <v>0</v>
      </c>
      <c r="E40" s="36">
        <f>'[2]2023_АПП_забол_рабочий'!E41</f>
        <v>0</v>
      </c>
      <c r="F40" s="36">
        <f>'[2]2023_АПП_забол_рабочий'!F41</f>
        <v>0</v>
      </c>
      <c r="G40" s="36">
        <f>'[2]2023_АПП_забол_рабочий'!G41</f>
        <v>1029</v>
      </c>
      <c r="H40" s="36">
        <f>'[2]2023_АПП_забол_рабочий'!H41</f>
        <v>633</v>
      </c>
      <c r="I40" s="36">
        <f>'[2]2023_АПП_забол_рабочий'!K41</f>
        <v>0</v>
      </c>
      <c r="J40" s="36">
        <f>'[2]2023_АПП_забол_рабочий'!L41</f>
        <v>0</v>
      </c>
      <c r="K40" s="36">
        <f>'[2]2023_АПП_забол_рабочий'!M41</f>
        <v>793</v>
      </c>
      <c r="L40" s="36">
        <f>'[2]2023_АПП_забол_рабочий'!N41</f>
        <v>0</v>
      </c>
      <c r="M40" s="36">
        <f>'[2]2023_АПП_забол_рабочий'!O41</f>
        <v>0</v>
      </c>
      <c r="N40" s="36">
        <f>'[2]2023_АПП_забол_рабочий'!R41</f>
        <v>958</v>
      </c>
      <c r="O40" s="36">
        <f>'[2]2023_АПП_забол_рабочий'!S41</f>
        <v>1431</v>
      </c>
      <c r="P40" s="36">
        <f>'[2]2023_АПП_забол_рабочий'!T41</f>
        <v>0</v>
      </c>
      <c r="Q40" s="36">
        <f>'[2]2023_АПП_забол_рабочий'!U41</f>
        <v>8956</v>
      </c>
      <c r="R40" s="36">
        <f>'[2]2023_АПП_забол_рабочий'!V41</f>
        <v>0</v>
      </c>
      <c r="S40" s="36">
        <f>'[2]2023_АПП_забол_рабочий'!Z41</f>
        <v>21693</v>
      </c>
      <c r="T40" s="36">
        <f>'[2]2023_АПП_забол_рабочий'!AA41</f>
        <v>1100</v>
      </c>
      <c r="U40" s="36">
        <f>'[2]2023_АПП_забол_рабочий'!AB41</f>
        <v>648</v>
      </c>
      <c r="V40" s="36">
        <f>'[2]2023_АПП_забол_рабочий'!AC41</f>
        <v>162</v>
      </c>
      <c r="W40" s="36">
        <f>'[2]2023_АПП_забол_рабочий'!AG41</f>
        <v>2393</v>
      </c>
      <c r="X40" s="36">
        <f>'[2]2023_АПП_забол_рабочий'!AJ41</f>
        <v>155</v>
      </c>
      <c r="Y40" s="36">
        <f>'[2]2023_АПП_забол_рабочий'!AK41</f>
        <v>250</v>
      </c>
      <c r="Z40" s="36">
        <f>'[2]2023_АПП_забол_рабочий'!AL41</f>
        <v>0</v>
      </c>
      <c r="AA40" s="39">
        <f t="shared" si="1"/>
        <v>42773</v>
      </c>
      <c r="AB40" s="40">
        <f>'[2]2023_АПП_забол_рабочий'!AY41</f>
        <v>32018</v>
      </c>
      <c r="AC40" s="41">
        <f t="shared" si="2"/>
        <v>74791</v>
      </c>
      <c r="AD40" s="42">
        <f>'[2]2024_АПП_забол (ЦАОП)'!AC40</f>
        <v>0</v>
      </c>
      <c r="AE40" s="40">
        <f>'[2]2023_АПП_забол_рабочий'!BH41</f>
        <v>0</v>
      </c>
      <c r="AF40" s="41">
        <f t="shared" si="29"/>
        <v>74791</v>
      </c>
      <c r="AG40" s="44"/>
      <c r="AH40" s="47">
        <f>'[3]2023_АПП_забол_рабочий'!AM41</f>
        <v>0</v>
      </c>
      <c r="AI40" s="44"/>
      <c r="AJ40" s="46">
        <f>'2024_АПП_забол_ПРОЕКТ ТП'!AI40</f>
        <v>75016</v>
      </c>
      <c r="AK40" s="46">
        <f>'2024_АПП_забол_ПРОЕКТ ТП'!AJ40</f>
        <v>30997</v>
      </c>
      <c r="AL40" s="46">
        <f>'2024_АПП_забол_ПРОЕКТ ТП'!AK40</f>
        <v>0</v>
      </c>
      <c r="AM40" s="47">
        <f t="shared" si="12"/>
        <v>-225</v>
      </c>
      <c r="AN40" s="47">
        <f t="shared" si="4"/>
        <v>1021</v>
      </c>
      <c r="AO40" s="48"/>
      <c r="AP40" s="46">
        <f>'[4]АПП заб обращ 21_нов'!AD39</f>
        <v>107122</v>
      </c>
      <c r="AQ40" s="47">
        <f t="shared" si="30"/>
        <v>-107122</v>
      </c>
      <c r="AR40" s="48"/>
      <c r="AS40" s="47">
        <f>'[4]ФАКТ за 9 мес. 2023'!AT39</f>
        <v>42886</v>
      </c>
      <c r="AT40" s="47">
        <f>'[4]ФАКТ за 9 мес. 2023'!BC39</f>
        <v>11480</v>
      </c>
      <c r="AU40" s="49">
        <f t="shared" si="31"/>
        <v>57181</v>
      </c>
      <c r="AV40" s="49">
        <f t="shared" si="31"/>
        <v>15307</v>
      </c>
      <c r="AW40" s="47">
        <f t="shared" si="32"/>
        <v>-17610</v>
      </c>
      <c r="AX40" s="47">
        <f t="shared" si="33"/>
        <v>-16711</v>
      </c>
      <c r="AY40" s="47">
        <f>AC40-'[5]2022_АПП_забол_по ГИС ОМС'!AD40</f>
        <v>-25343</v>
      </c>
    </row>
    <row r="41" spans="1:51" ht="19.5" customHeight="1" x14ac:dyDescent="0.25">
      <c r="A41" s="64">
        <f t="shared" si="34"/>
        <v>27</v>
      </c>
      <c r="B41" s="52" t="s">
        <v>77</v>
      </c>
      <c r="C41" s="36">
        <f>'[2]2023_АПП_забол_рабочий'!C42</f>
        <v>0</v>
      </c>
      <c r="D41" s="36">
        <f>'[2]2023_АПП_забол_рабочий'!D42</f>
        <v>0</v>
      </c>
      <c r="E41" s="36">
        <f>'[2]2023_АПП_забол_рабочий'!E42</f>
        <v>0</v>
      </c>
      <c r="F41" s="36">
        <f>'[2]2023_АПП_забол_рабочий'!F42</f>
        <v>0</v>
      </c>
      <c r="G41" s="36">
        <f>'[2]2023_АПП_забол_рабочий'!G42</f>
        <v>771</v>
      </c>
      <c r="H41" s="36">
        <f>'[2]2023_АПП_забол_рабочий'!H42</f>
        <v>0</v>
      </c>
      <c r="I41" s="36">
        <f>'[2]2023_АПП_забол_рабочий'!K42</f>
        <v>0</v>
      </c>
      <c r="J41" s="36">
        <f>'[2]2023_АПП_забол_рабочий'!L42</f>
        <v>0</v>
      </c>
      <c r="K41" s="36">
        <f>'[2]2023_АПП_забол_рабочий'!M42</f>
        <v>2186</v>
      </c>
      <c r="L41" s="36">
        <f>'[2]2023_АПП_забол_рабочий'!N42</f>
        <v>0</v>
      </c>
      <c r="M41" s="36">
        <f>'[2]2023_АПП_забол_рабочий'!O42</f>
        <v>0</v>
      </c>
      <c r="N41" s="36">
        <f>'[2]2023_АПП_забол_рабочий'!R42</f>
        <v>2096</v>
      </c>
      <c r="O41" s="36">
        <f>'[2]2023_АПП_забол_рабочий'!S42</f>
        <v>1222</v>
      </c>
      <c r="P41" s="36">
        <f>'[2]2023_АПП_забол_рабочий'!T42</f>
        <v>0</v>
      </c>
      <c r="Q41" s="36">
        <f>'[2]2023_АПП_забол_рабочий'!U42</f>
        <v>5340</v>
      </c>
      <c r="R41" s="36">
        <f>'[2]2023_АПП_забол_рабочий'!V42</f>
        <v>0</v>
      </c>
      <c r="S41" s="36">
        <f>'[2]2023_АПП_забол_рабочий'!Z42</f>
        <v>10604</v>
      </c>
      <c r="T41" s="36">
        <f>'[2]2023_АПП_забол_рабочий'!AA42</f>
        <v>457</v>
      </c>
      <c r="U41" s="36">
        <f>'[2]2023_АПП_забол_рабочий'!AB42</f>
        <v>0</v>
      </c>
      <c r="V41" s="36">
        <f>'[2]2023_АПП_забол_рабочий'!AC42</f>
        <v>0</v>
      </c>
      <c r="W41" s="36">
        <f>'[2]2023_АПП_забол_рабочий'!AG42</f>
        <v>2613</v>
      </c>
      <c r="X41" s="36">
        <f>'[2]2023_АПП_забол_рабочий'!AJ42</f>
        <v>1193</v>
      </c>
      <c r="Y41" s="36">
        <f>'[2]2023_АПП_забол_рабочий'!AK42</f>
        <v>500</v>
      </c>
      <c r="Z41" s="36">
        <f>'[2]2023_АПП_забол_рабочий'!AL42</f>
        <v>0</v>
      </c>
      <c r="AA41" s="39">
        <f t="shared" si="1"/>
        <v>26982</v>
      </c>
      <c r="AB41" s="40">
        <f>'[2]2023_АПП_забол_рабочий'!AY42</f>
        <v>15438</v>
      </c>
      <c r="AC41" s="41">
        <f t="shared" si="2"/>
        <v>42420</v>
      </c>
      <c r="AD41" s="42">
        <f>'[2]2024_АПП_забол (ЦАОП)'!AC41</f>
        <v>0</v>
      </c>
      <c r="AE41" s="40">
        <f>'[2]2023_АПП_забол_рабочий'!BH42</f>
        <v>0</v>
      </c>
      <c r="AF41" s="41">
        <f t="shared" si="29"/>
        <v>42420</v>
      </c>
      <c r="AG41" s="44"/>
      <c r="AH41" s="47">
        <f>'[3]2023_АПП_забол_рабочий'!AM42</f>
        <v>0</v>
      </c>
      <c r="AI41" s="44"/>
      <c r="AJ41" s="46">
        <f>'2024_АПП_забол_ПРОЕКТ ТП'!AI41</f>
        <v>47223</v>
      </c>
      <c r="AK41" s="46">
        <f>'2024_АПП_забол_ПРОЕКТ ТП'!AJ41</f>
        <v>15438</v>
      </c>
      <c r="AL41" s="46">
        <f>'2024_АПП_забол_ПРОЕКТ ТП'!AK41</f>
        <v>0</v>
      </c>
      <c r="AM41" s="47">
        <f t="shared" si="12"/>
        <v>-4803</v>
      </c>
      <c r="AN41" s="47">
        <f t="shared" si="4"/>
        <v>0</v>
      </c>
      <c r="AO41" s="48"/>
      <c r="AP41" s="46">
        <f>'[4]АПП заб обращ 21_нов'!AD40</f>
        <v>48289</v>
      </c>
      <c r="AQ41" s="47">
        <f t="shared" si="30"/>
        <v>-48289</v>
      </c>
      <c r="AR41" s="48"/>
      <c r="AS41" s="47">
        <f>'[4]ФАКТ за 9 мес. 2023'!AT40</f>
        <v>18685</v>
      </c>
      <c r="AT41" s="47">
        <f>'[4]ФАКТ за 9 мес. 2023'!BC40</f>
        <v>9892</v>
      </c>
      <c r="AU41" s="49">
        <f t="shared" si="31"/>
        <v>24913</v>
      </c>
      <c r="AV41" s="49">
        <f t="shared" si="31"/>
        <v>13189</v>
      </c>
      <c r="AW41" s="47">
        <f t="shared" si="32"/>
        <v>-17507</v>
      </c>
      <c r="AX41" s="47">
        <f t="shared" si="33"/>
        <v>-2249</v>
      </c>
      <c r="AY41" s="47">
        <f>AC41-'[5]2022_АПП_забол_по ГИС ОМС'!AD41</f>
        <v>-9703</v>
      </c>
    </row>
    <row r="42" spans="1:51" ht="18.75" x14ac:dyDescent="0.25">
      <c r="A42" s="64">
        <f t="shared" si="34"/>
        <v>28</v>
      </c>
      <c r="B42" s="52" t="s">
        <v>78</v>
      </c>
      <c r="C42" s="36">
        <f>'[2]2023_АПП_забол_рабочий'!C43</f>
        <v>9346</v>
      </c>
      <c r="D42" s="36">
        <f>'[2]2023_АПП_забол_рабочий'!D43</f>
        <v>0</v>
      </c>
      <c r="E42" s="36">
        <f>'[2]2023_АПП_забол_рабочий'!E43</f>
        <v>0</v>
      </c>
      <c r="F42" s="36">
        <f>'[2]2023_АПП_забол_рабочий'!F43</f>
        <v>0</v>
      </c>
      <c r="G42" s="36">
        <f>'[2]2023_АПП_забол_рабочий'!G43</f>
        <v>1140</v>
      </c>
      <c r="H42" s="36">
        <f>'[2]2023_АПП_забол_рабочий'!H43</f>
        <v>1413</v>
      </c>
      <c r="I42" s="36">
        <f>'[2]2023_АПП_забол_рабочий'!K43</f>
        <v>1995</v>
      </c>
      <c r="J42" s="36">
        <f>'[2]2023_АПП_забол_рабочий'!L43</f>
        <v>160</v>
      </c>
      <c r="K42" s="36">
        <f>'[2]2023_АПП_забол_рабочий'!M43</f>
        <v>6003</v>
      </c>
      <c r="L42" s="36">
        <f>'[2]2023_АПП_забол_рабочий'!N43</f>
        <v>0</v>
      </c>
      <c r="M42" s="36">
        <f>'[2]2023_АПП_забол_рабочий'!O43</f>
        <v>0</v>
      </c>
      <c r="N42" s="36">
        <f>'[2]2023_АПП_забол_рабочий'!R43</f>
        <v>1910</v>
      </c>
      <c r="O42" s="36">
        <f>'[2]2023_АПП_забол_рабочий'!S43</f>
        <v>2441</v>
      </c>
      <c r="P42" s="36">
        <f>'[2]2023_АПП_забол_рабочий'!T43</f>
        <v>0</v>
      </c>
      <c r="Q42" s="36">
        <f>'[2]2023_АПП_забол_рабочий'!U43</f>
        <v>9571</v>
      </c>
      <c r="R42" s="36">
        <f>'[2]2023_АПП_забол_рабочий'!V43</f>
        <v>598</v>
      </c>
      <c r="S42" s="36">
        <f>'[2]2023_АПП_забол_рабочий'!Z43</f>
        <v>32993</v>
      </c>
      <c r="T42" s="36">
        <f>'[2]2023_АПП_забол_рабочий'!AA43</f>
        <v>4733</v>
      </c>
      <c r="U42" s="36">
        <f>'[2]2023_АПП_забол_рабочий'!AB43</f>
        <v>1164</v>
      </c>
      <c r="V42" s="36">
        <f>'[2]2023_АПП_забол_рабочий'!AC43</f>
        <v>291</v>
      </c>
      <c r="W42" s="36">
        <f>'[2]2023_АПП_забол_рабочий'!AG43</f>
        <v>2367</v>
      </c>
      <c r="X42" s="36">
        <f>'[2]2023_АПП_забол_рабочий'!AJ43</f>
        <v>474</v>
      </c>
      <c r="Y42" s="59">
        <f>'[2]2023_АПП_забол_рабочий'!AK43-532</f>
        <v>1193</v>
      </c>
      <c r="Z42" s="36">
        <f>'[2]2023_АПП_забол_рабочий'!AL43</f>
        <v>0</v>
      </c>
      <c r="AA42" s="39">
        <f t="shared" si="1"/>
        <v>77792</v>
      </c>
      <c r="AB42" s="40">
        <f>'[2]2023_АПП_забол_рабочий'!AY43</f>
        <v>24319</v>
      </c>
      <c r="AC42" s="41">
        <f t="shared" si="2"/>
        <v>102111</v>
      </c>
      <c r="AD42" s="42">
        <f>'[2]2024_АПП_забол (ЦАОП)'!AC42</f>
        <v>3066</v>
      </c>
      <c r="AE42" s="40">
        <f>'[2]2023_АПП_забол_рабочий'!BH43</f>
        <v>0</v>
      </c>
      <c r="AF42" s="41">
        <f t="shared" si="29"/>
        <v>102111</v>
      </c>
      <c r="AG42" s="44"/>
      <c r="AH42" s="47">
        <f>'[3]2023_АПП_забол_рабочий'!AM43</f>
        <v>0</v>
      </c>
      <c r="AI42" s="44"/>
      <c r="AJ42" s="46">
        <f>'2024_АПП_забол_ПРОЕКТ ТП'!AI42</f>
        <v>96268</v>
      </c>
      <c r="AK42" s="46">
        <f>'2024_АПП_забол_ПРОЕКТ ТП'!AJ42</f>
        <v>26447</v>
      </c>
      <c r="AL42" s="46">
        <f>'2024_АПП_забол_ПРОЕКТ ТП'!AK42</f>
        <v>0</v>
      </c>
      <c r="AM42" s="47">
        <f t="shared" si="12"/>
        <v>5843</v>
      </c>
      <c r="AN42" s="47">
        <f t="shared" si="4"/>
        <v>-2128</v>
      </c>
      <c r="AO42" s="48"/>
      <c r="AP42" s="46">
        <f>'[4]АПП заб обращ 21_нов'!AD41</f>
        <v>78200</v>
      </c>
      <c r="AQ42" s="47">
        <f t="shared" si="30"/>
        <v>-78200</v>
      </c>
      <c r="AR42" s="48"/>
      <c r="AS42" s="47">
        <f>'[4]ФАКТ за 9 мес. 2023'!AT41</f>
        <v>49038</v>
      </c>
      <c r="AT42" s="47">
        <f>'[4]ФАКТ за 9 мес. 2023'!BC41</f>
        <v>12164</v>
      </c>
      <c r="AU42" s="49">
        <f t="shared" si="31"/>
        <v>65384</v>
      </c>
      <c r="AV42" s="49">
        <f t="shared" si="31"/>
        <v>16219</v>
      </c>
      <c r="AW42" s="47">
        <f t="shared" si="32"/>
        <v>-36727</v>
      </c>
      <c r="AX42" s="47">
        <f t="shared" si="33"/>
        <v>-8100</v>
      </c>
      <c r="AY42" s="47">
        <f>AC42-'[5]2022_АПП_забол_по ГИС ОМС'!AD42</f>
        <v>-334</v>
      </c>
    </row>
    <row r="43" spans="1:51" ht="18.75" x14ac:dyDescent="0.25">
      <c r="A43" s="64">
        <f t="shared" si="34"/>
        <v>29</v>
      </c>
      <c r="B43" s="52" t="s">
        <v>79</v>
      </c>
      <c r="C43" s="36">
        <f>'[2]2023_АПП_забол_рабочий'!C44</f>
        <v>1269</v>
      </c>
      <c r="D43" s="36">
        <f>'[2]2023_АПП_забол_рабочий'!D44</f>
        <v>0</v>
      </c>
      <c r="E43" s="36">
        <f>'[2]2023_АПП_забол_рабочий'!E44</f>
        <v>0</v>
      </c>
      <c r="F43" s="36">
        <f>'[2]2023_АПП_забол_рабочий'!F44</f>
        <v>0</v>
      </c>
      <c r="G43" s="36">
        <f>'[2]2023_АПП_забол_рабочий'!G44</f>
        <v>345</v>
      </c>
      <c r="H43" s="36">
        <f>'[2]2023_АПП_забол_рабочий'!H44</f>
        <v>0</v>
      </c>
      <c r="I43" s="36">
        <f>'[2]2023_АПП_забол_рабочий'!K44</f>
        <v>0</v>
      </c>
      <c r="J43" s="36">
        <f>'[2]2023_АПП_забол_рабочий'!L44</f>
        <v>0</v>
      </c>
      <c r="K43" s="36">
        <f>'[2]2023_АПП_забол_рабочий'!M44</f>
        <v>1069</v>
      </c>
      <c r="L43" s="36">
        <f>'[2]2023_АПП_забол_рабочий'!N44</f>
        <v>0</v>
      </c>
      <c r="M43" s="36">
        <f>'[2]2023_АПП_забол_рабочий'!O44</f>
        <v>0</v>
      </c>
      <c r="N43" s="36">
        <f>'[2]2023_АПП_забол_рабочий'!R44</f>
        <v>233</v>
      </c>
      <c r="O43" s="36">
        <f>'[2]2023_АПП_забол_рабочий'!S44</f>
        <v>485</v>
      </c>
      <c r="P43" s="36">
        <f>'[2]2023_АПП_забол_рабочий'!T44</f>
        <v>0</v>
      </c>
      <c r="Q43" s="36">
        <f>'[2]2023_АПП_забол_рабочий'!U44</f>
        <v>1255</v>
      </c>
      <c r="R43" s="36">
        <f>'[2]2023_АПП_забол_рабочий'!V44</f>
        <v>0</v>
      </c>
      <c r="S43" s="36">
        <f>'[2]2023_АПП_забол_рабочий'!Z44</f>
        <v>9949</v>
      </c>
      <c r="T43" s="36">
        <f>'[2]2023_АПП_забол_рабочий'!AA44</f>
        <v>818</v>
      </c>
      <c r="U43" s="36">
        <f>'[2]2023_АПП_забол_рабочий'!AB44</f>
        <v>0</v>
      </c>
      <c r="V43" s="36">
        <f>'[2]2023_АПП_забол_рабочий'!AC44</f>
        <v>0</v>
      </c>
      <c r="W43" s="36">
        <f>'[2]2023_АПП_забол_рабочий'!AG44</f>
        <v>1554</v>
      </c>
      <c r="X43" s="36">
        <f>'[2]2023_АПП_забол_рабочий'!AJ44</f>
        <v>0</v>
      </c>
      <c r="Y43" s="36">
        <f>'[2]2023_АПП_забол_рабочий'!AK44</f>
        <v>0</v>
      </c>
      <c r="Z43" s="36">
        <f>'[2]2023_АПП_забол_рабочий'!AL44</f>
        <v>0</v>
      </c>
      <c r="AA43" s="39">
        <f t="shared" si="1"/>
        <v>16977</v>
      </c>
      <c r="AB43" s="40">
        <f>'[2]2023_АПП_забол_рабочий'!AY44</f>
        <v>6548</v>
      </c>
      <c r="AC43" s="41">
        <f t="shared" si="2"/>
        <v>23525</v>
      </c>
      <c r="AD43" s="42">
        <f>'[2]2024_АПП_забол (ЦАОП)'!AC43</f>
        <v>0</v>
      </c>
      <c r="AE43" s="40">
        <f>'[2]2023_АПП_забол_рабочий'!BH44</f>
        <v>0</v>
      </c>
      <c r="AF43" s="41">
        <f t="shared" si="29"/>
        <v>23525</v>
      </c>
      <c r="AG43" s="44"/>
      <c r="AH43" s="47">
        <f>'[3]2023_АПП_забол_рабочий'!AM44</f>
        <v>0</v>
      </c>
      <c r="AI43" s="44"/>
      <c r="AJ43" s="46">
        <f>'2024_АПП_забол_ПРОЕКТ ТП'!AI43</f>
        <v>20582</v>
      </c>
      <c r="AK43" s="46">
        <f>'2024_АПП_забол_ПРОЕКТ ТП'!AJ43</f>
        <v>7745</v>
      </c>
      <c r="AL43" s="46">
        <f>'2024_АПП_забол_ПРОЕКТ ТП'!AK43</f>
        <v>0</v>
      </c>
      <c r="AM43" s="47">
        <f t="shared" si="12"/>
        <v>2943</v>
      </c>
      <c r="AN43" s="47">
        <f t="shared" si="4"/>
        <v>-1197</v>
      </c>
      <c r="AO43" s="48"/>
      <c r="AP43" s="46">
        <f>'[4]АПП заб обращ 21_нов'!AD42</f>
        <v>23730</v>
      </c>
      <c r="AQ43" s="47">
        <f t="shared" si="30"/>
        <v>-23730</v>
      </c>
      <c r="AR43" s="48"/>
      <c r="AS43" s="47">
        <f>'[4]ФАКТ за 9 мес. 2023'!AT42</f>
        <v>10655</v>
      </c>
      <c r="AT43" s="47">
        <f>'[4]ФАКТ за 9 мес. 2023'!BC42</f>
        <v>5110</v>
      </c>
      <c r="AU43" s="49">
        <f t="shared" si="31"/>
        <v>14207</v>
      </c>
      <c r="AV43" s="49">
        <f t="shared" si="31"/>
        <v>6813</v>
      </c>
      <c r="AW43" s="47">
        <f t="shared" si="32"/>
        <v>-9318</v>
      </c>
      <c r="AX43" s="47">
        <f t="shared" si="33"/>
        <v>265</v>
      </c>
      <c r="AY43" s="47">
        <f>AC43-'[5]2022_АПП_забол_по ГИС ОМС'!AD43</f>
        <v>-1285</v>
      </c>
    </row>
    <row r="44" spans="1:51" ht="22.5" customHeight="1" x14ac:dyDescent="0.25">
      <c r="A44" s="64">
        <f t="shared" si="34"/>
        <v>30</v>
      </c>
      <c r="B44" s="52" t="s">
        <v>80</v>
      </c>
      <c r="C44" s="36">
        <f>'[2]2023_АПП_забол_рабочий'!C45</f>
        <v>2148</v>
      </c>
      <c r="D44" s="36">
        <f>'[2]2023_АПП_забол_рабочий'!D45</f>
        <v>0</v>
      </c>
      <c r="E44" s="36">
        <f>'[2]2023_АПП_забол_рабочий'!E45</f>
        <v>0</v>
      </c>
      <c r="F44" s="36">
        <f>'[2]2023_АПП_забол_рабочий'!F45</f>
        <v>0</v>
      </c>
      <c r="G44" s="36">
        <f>'[2]2023_АПП_забол_рабочий'!G45</f>
        <v>1083</v>
      </c>
      <c r="H44" s="36">
        <f>'[2]2023_АПП_забол_рабочий'!H45</f>
        <v>0</v>
      </c>
      <c r="I44" s="36">
        <f>'[2]2023_АПП_забол_рабочий'!K45</f>
        <v>566</v>
      </c>
      <c r="J44" s="36">
        <f>'[2]2023_АПП_забол_рабочий'!L45</f>
        <v>0</v>
      </c>
      <c r="K44" s="36">
        <f>'[2]2023_АПП_забол_рабочий'!M45</f>
        <v>1224</v>
      </c>
      <c r="L44" s="36">
        <f>'[2]2023_АПП_забол_рабочий'!N45</f>
        <v>0</v>
      </c>
      <c r="M44" s="36">
        <f>'[2]2023_АПП_забол_рабочий'!O45</f>
        <v>0</v>
      </c>
      <c r="N44" s="36">
        <f>'[2]2023_АПП_забол_рабочий'!R45</f>
        <v>966</v>
      </c>
      <c r="O44" s="36">
        <f>'[2]2023_АПП_забол_рабочий'!S45</f>
        <v>1050</v>
      </c>
      <c r="P44" s="36">
        <f>'[2]2023_АПП_забол_рабочий'!T45</f>
        <v>0</v>
      </c>
      <c r="Q44" s="36">
        <f>'[2]2023_АПП_забол_рабочий'!U45</f>
        <v>4198</v>
      </c>
      <c r="R44" s="36">
        <f>'[2]2023_АПП_забол_рабочий'!V45</f>
        <v>0</v>
      </c>
      <c r="S44" s="36">
        <f>'[2]2023_АПП_забол_рабочий'!Z45</f>
        <v>10158</v>
      </c>
      <c r="T44" s="36">
        <f>'[2]2023_АПП_забол_рабочий'!AA45</f>
        <v>0</v>
      </c>
      <c r="U44" s="36">
        <f>'[2]2023_АПП_забол_рабочий'!AB45</f>
        <v>0</v>
      </c>
      <c r="V44" s="36">
        <f>'[2]2023_АПП_забол_рабочий'!AC45</f>
        <v>0</v>
      </c>
      <c r="W44" s="36">
        <f>'[2]2023_АПП_забол_рабочий'!AG45</f>
        <v>1730</v>
      </c>
      <c r="X44" s="36">
        <f>'[2]2023_АПП_забол_рабочий'!AJ45</f>
        <v>0</v>
      </c>
      <c r="Y44" s="36">
        <f>'[2]2023_АПП_забол_рабочий'!AK45</f>
        <v>1143</v>
      </c>
      <c r="Z44" s="36">
        <f>'[2]2023_АПП_забол_рабочий'!AL45</f>
        <v>0</v>
      </c>
      <c r="AA44" s="39">
        <f t="shared" si="1"/>
        <v>24266</v>
      </c>
      <c r="AB44" s="40">
        <f>'[2]2023_АПП_забол_рабочий'!AY45</f>
        <v>8537</v>
      </c>
      <c r="AC44" s="41">
        <f t="shared" si="2"/>
        <v>32803</v>
      </c>
      <c r="AD44" s="42">
        <f>'[2]2024_АПП_забол (ЦАОП)'!AC44</f>
        <v>0</v>
      </c>
      <c r="AE44" s="40">
        <f>'[2]2023_АПП_забол_рабочий'!BH45</f>
        <v>0</v>
      </c>
      <c r="AF44" s="41">
        <f t="shared" si="29"/>
        <v>32803</v>
      </c>
      <c r="AG44" s="44"/>
      <c r="AH44" s="47">
        <f>'[3]2023_АПП_забол_рабочий'!AM45</f>
        <v>0</v>
      </c>
      <c r="AI44" s="44"/>
      <c r="AJ44" s="46">
        <f>'2024_АПП_забол_ПРОЕКТ ТП'!AI44</f>
        <v>28346</v>
      </c>
      <c r="AK44" s="46">
        <f>'2024_АПП_забол_ПРОЕКТ ТП'!AJ44</f>
        <v>8537</v>
      </c>
      <c r="AL44" s="46">
        <f>'2024_АПП_забол_ПРОЕКТ ТП'!AK44</f>
        <v>0</v>
      </c>
      <c r="AM44" s="47">
        <f t="shared" si="12"/>
        <v>4457</v>
      </c>
      <c r="AN44" s="47">
        <f t="shared" si="4"/>
        <v>0</v>
      </c>
      <c r="AO44" s="48"/>
      <c r="AP44" s="46">
        <f>'[4]АПП заб обращ 21_нов'!AD43</f>
        <v>23277</v>
      </c>
      <c r="AQ44" s="47">
        <f t="shared" si="30"/>
        <v>-23277</v>
      </c>
      <c r="AR44" s="48"/>
      <c r="AS44" s="47">
        <f>'[4]ФАКТ за 9 мес. 2023'!AT43</f>
        <v>16572</v>
      </c>
      <c r="AT44" s="47">
        <f>'[4]ФАКТ за 9 мес. 2023'!BC43</f>
        <v>4330</v>
      </c>
      <c r="AU44" s="49">
        <f t="shared" si="31"/>
        <v>22096</v>
      </c>
      <c r="AV44" s="49">
        <f t="shared" si="31"/>
        <v>5773</v>
      </c>
      <c r="AW44" s="47">
        <f t="shared" si="32"/>
        <v>-10707</v>
      </c>
      <c r="AX44" s="47">
        <f t="shared" si="33"/>
        <v>-2764</v>
      </c>
      <c r="AY44" s="47">
        <f>AC44-'[5]2022_АПП_забол_по ГИС ОМС'!AD44</f>
        <v>4917</v>
      </c>
    </row>
    <row r="45" spans="1:51" ht="19.5" customHeight="1" x14ac:dyDescent="0.25">
      <c r="A45" s="64">
        <f t="shared" si="34"/>
        <v>31</v>
      </c>
      <c r="B45" s="52" t="s">
        <v>81</v>
      </c>
      <c r="C45" s="36">
        <f>'[2]2023_АПП_забол_рабочий'!C46</f>
        <v>7784</v>
      </c>
      <c r="D45" s="36">
        <f>'[2]2023_АПП_забол_рабочий'!D46</f>
        <v>0</v>
      </c>
      <c r="E45" s="36">
        <f>'[2]2023_АПП_забол_рабочий'!E46</f>
        <v>348</v>
      </c>
      <c r="F45" s="36">
        <f>'[2]2023_АПП_забол_рабочий'!F46</f>
        <v>0</v>
      </c>
      <c r="G45" s="36">
        <f>'[2]2023_АПП_забол_рабочий'!G46</f>
        <v>0</v>
      </c>
      <c r="H45" s="36">
        <f>'[2]2023_АПП_забол_рабочий'!H46</f>
        <v>2533</v>
      </c>
      <c r="I45" s="36">
        <f>'[2]2023_АПП_забол_рабочий'!K46</f>
        <v>1947</v>
      </c>
      <c r="J45" s="36">
        <f>'[2]2023_АПП_забол_рабочий'!L46</f>
        <v>0</v>
      </c>
      <c r="K45" s="36">
        <f>'[2]2023_АПП_забол_рабочий'!M46</f>
        <v>5413</v>
      </c>
      <c r="L45" s="36">
        <f>'[2]2023_АПП_забол_рабочий'!N46</f>
        <v>0</v>
      </c>
      <c r="M45" s="36">
        <f>'[2]2023_АПП_забол_рабочий'!O46</f>
        <v>1322</v>
      </c>
      <c r="N45" s="36">
        <f>'[2]2023_АПП_забол_рабочий'!R46</f>
        <v>2515</v>
      </c>
      <c r="O45" s="36">
        <f>'[2]2023_АПП_забол_рабочий'!S46</f>
        <v>3845</v>
      </c>
      <c r="P45" s="36">
        <f>'[2]2023_АПП_забол_рабочий'!T46</f>
        <v>807</v>
      </c>
      <c r="Q45" s="36">
        <f>'[2]2023_АПП_забол_рабочий'!U46</f>
        <v>18811</v>
      </c>
      <c r="R45" s="36">
        <f>'[2]2023_АПП_забол_рабочий'!V46</f>
        <v>1003</v>
      </c>
      <c r="S45" s="36">
        <f>'[2]2023_АПП_забол_рабочий'!Z46</f>
        <v>40444</v>
      </c>
      <c r="T45" s="36">
        <f>'[2]2023_АПП_забол_рабочий'!AA46</f>
        <v>2200</v>
      </c>
      <c r="U45" s="36">
        <f>'[2]2023_АПП_забол_рабочий'!AB46</f>
        <v>1134</v>
      </c>
      <c r="V45" s="36">
        <f>'[2]2023_АПП_забол_рабочий'!AC46</f>
        <v>0</v>
      </c>
      <c r="W45" s="36">
        <f>'[2]2023_АПП_забол_рабочий'!AG46</f>
        <v>8325</v>
      </c>
      <c r="X45" s="36">
        <f>'[2]2023_АПП_забол_рабочий'!AJ46</f>
        <v>3111</v>
      </c>
      <c r="Y45" s="59">
        <f>'[2]2023_АПП_забол_рабочий'!AK46-2250</f>
        <v>0</v>
      </c>
      <c r="Z45" s="36">
        <f>'[2]2023_АПП_забол_рабочий'!AL46</f>
        <v>0</v>
      </c>
      <c r="AA45" s="39">
        <f t="shared" si="1"/>
        <v>101542</v>
      </c>
      <c r="AB45" s="40">
        <f>'[2]2023_АПП_забол_рабочий'!AY46</f>
        <v>0</v>
      </c>
      <c r="AC45" s="41">
        <f t="shared" si="2"/>
        <v>101542</v>
      </c>
      <c r="AD45" s="42">
        <f>'[2]2024_АПП_забол (ЦАОП)'!AC45</f>
        <v>6480</v>
      </c>
      <c r="AE45" s="40">
        <f>'[2]2023_АПП_забол_рабочий'!BH46</f>
        <v>0</v>
      </c>
      <c r="AF45" s="41">
        <f t="shared" si="29"/>
        <v>101542</v>
      </c>
      <c r="AG45" s="44"/>
      <c r="AH45" s="47">
        <f>'[3]2023_АПП_забол_рабочий'!AM46</f>
        <v>0</v>
      </c>
      <c r="AI45" s="44"/>
      <c r="AJ45" s="46">
        <f>'2024_АПП_забол_ПРОЕКТ ТП'!AI45</f>
        <v>91641</v>
      </c>
      <c r="AK45" s="46">
        <f>'2024_АПП_забол_ПРОЕКТ ТП'!AJ45</f>
        <v>0</v>
      </c>
      <c r="AL45" s="46">
        <f>'2024_АПП_забол_ПРОЕКТ ТП'!AK45</f>
        <v>0</v>
      </c>
      <c r="AM45" s="47">
        <f t="shared" si="12"/>
        <v>9901</v>
      </c>
      <c r="AN45" s="47">
        <f t="shared" si="4"/>
        <v>0</v>
      </c>
      <c r="AO45" s="48"/>
      <c r="AP45" s="46">
        <f>'[4]АПП заб обращ 21_нов'!AD44</f>
        <v>83346</v>
      </c>
      <c r="AQ45" s="47">
        <f t="shared" si="30"/>
        <v>-83346</v>
      </c>
      <c r="AR45" s="48"/>
      <c r="AS45" s="47">
        <f>'[4]ФАКТ за 9 мес. 2023'!AT44</f>
        <v>50237</v>
      </c>
      <c r="AT45" s="47">
        <f>'[4]ФАКТ за 9 мес. 2023'!BC44</f>
        <v>0</v>
      </c>
      <c r="AU45" s="49">
        <f t="shared" si="31"/>
        <v>66983</v>
      </c>
      <c r="AV45" s="49">
        <f t="shared" si="31"/>
        <v>0</v>
      </c>
      <c r="AW45" s="47">
        <f t="shared" si="32"/>
        <v>-34559</v>
      </c>
      <c r="AX45" s="47">
        <f t="shared" si="33"/>
        <v>0</v>
      </c>
      <c r="AY45" s="47">
        <f>AC45-'[5]2022_АПП_забол_по ГИС ОМС'!AD45</f>
        <v>7573</v>
      </c>
    </row>
    <row r="46" spans="1:51" ht="19.5" customHeight="1" x14ac:dyDescent="0.25">
      <c r="A46" s="64">
        <f t="shared" si="34"/>
        <v>32</v>
      </c>
      <c r="B46" s="52" t="s">
        <v>82</v>
      </c>
      <c r="C46" s="36">
        <f>'[2]2023_АПП_забол_рабочий'!C47</f>
        <v>1238</v>
      </c>
      <c r="D46" s="36">
        <f>'[2]2023_АПП_забол_рабочий'!D47</f>
        <v>0</v>
      </c>
      <c r="E46" s="36">
        <f>'[2]2023_АПП_забол_рабочий'!E47</f>
        <v>0</v>
      </c>
      <c r="F46" s="36">
        <f>'[2]2023_АПП_забол_рабочий'!F47</f>
        <v>0</v>
      </c>
      <c r="G46" s="36">
        <f>'[2]2023_АПП_забол_рабочий'!G47</f>
        <v>381</v>
      </c>
      <c r="H46" s="36">
        <f>'[2]2023_АПП_забол_рабочий'!H47</f>
        <v>700</v>
      </c>
      <c r="I46" s="36">
        <f>'[2]2023_АПП_забол_рабочий'!K47</f>
        <v>0</v>
      </c>
      <c r="J46" s="36">
        <f>'[2]2023_АПП_забол_рабочий'!L47</f>
        <v>0</v>
      </c>
      <c r="K46" s="36">
        <f>'[2]2023_АПП_забол_рабочий'!M47</f>
        <v>1122</v>
      </c>
      <c r="L46" s="36">
        <f>'[2]2023_АПП_забол_рабочий'!N47</f>
        <v>0</v>
      </c>
      <c r="M46" s="36">
        <f>'[2]2023_АПП_забол_рабочий'!O47</f>
        <v>0</v>
      </c>
      <c r="N46" s="36">
        <f>'[2]2023_АПП_забол_рабочий'!R47</f>
        <v>0</v>
      </c>
      <c r="O46" s="36">
        <f>'[2]2023_АПП_забол_рабочий'!S47</f>
        <v>0</v>
      </c>
      <c r="P46" s="36">
        <f>'[2]2023_АПП_забол_рабочий'!T47</f>
        <v>0</v>
      </c>
      <c r="Q46" s="36">
        <f>'[2]2023_АПП_забол_рабочий'!U47</f>
        <v>1800</v>
      </c>
      <c r="R46" s="36">
        <f>'[2]2023_АПП_забол_рабочий'!V47</f>
        <v>0</v>
      </c>
      <c r="S46" s="37">
        <f>'[2]2023_АПП_забол_рабочий'!Z47</f>
        <v>2850</v>
      </c>
      <c r="T46" s="36">
        <f>'[2]2023_АПП_забол_рабочий'!AA47</f>
        <v>0</v>
      </c>
      <c r="U46" s="36">
        <f>'[2]2023_АПП_забол_рабочий'!AB47</f>
        <v>0</v>
      </c>
      <c r="V46" s="36">
        <f>'[2]2023_АПП_забол_рабочий'!AC47</f>
        <v>0</v>
      </c>
      <c r="W46" s="36">
        <f>'[2]2023_АПП_забол_рабочий'!AG47</f>
        <v>667</v>
      </c>
      <c r="X46" s="36">
        <f>'[2]2023_АПП_забол_рабочий'!AJ47</f>
        <v>1044</v>
      </c>
      <c r="Y46" s="36">
        <f>'[2]2023_АПП_забол_рабочий'!AK47</f>
        <v>0</v>
      </c>
      <c r="Z46" s="36">
        <f>'[2]2023_АПП_забол_рабочий'!AL47</f>
        <v>0</v>
      </c>
      <c r="AA46" s="39">
        <f t="shared" si="1"/>
        <v>9802</v>
      </c>
      <c r="AB46" s="40">
        <f>'[2]2023_АПП_забол_рабочий'!AY47</f>
        <v>5179</v>
      </c>
      <c r="AC46" s="41">
        <f t="shared" si="2"/>
        <v>14981</v>
      </c>
      <c r="AD46" s="42">
        <f>'[2]2024_АПП_забол (ЦАОП)'!AC46</f>
        <v>0</v>
      </c>
      <c r="AE46" s="40">
        <f>'[2]2023_АПП_забол_рабочий'!BH47</f>
        <v>0</v>
      </c>
      <c r="AF46" s="41">
        <f t="shared" si="29"/>
        <v>14981</v>
      </c>
      <c r="AG46" s="44"/>
      <c r="AH46" s="47">
        <f>'[3]2023_АПП_забол_рабочий'!AM47</f>
        <v>0</v>
      </c>
      <c r="AI46" s="44"/>
      <c r="AJ46" s="46">
        <f>'2024_АПП_забол_ПРОЕКТ ТП'!AI46</f>
        <v>14996</v>
      </c>
      <c r="AK46" s="46">
        <f>'2024_АПП_забол_ПРОЕКТ ТП'!AJ46</f>
        <v>6959</v>
      </c>
      <c r="AL46" s="46">
        <f>'2024_АПП_забол_ПРОЕКТ ТП'!AK46</f>
        <v>0</v>
      </c>
      <c r="AM46" s="47">
        <f t="shared" si="12"/>
        <v>-15</v>
      </c>
      <c r="AN46" s="47">
        <f t="shared" si="4"/>
        <v>-1780</v>
      </c>
      <c r="AO46" s="48"/>
      <c r="AP46" s="46">
        <f>'[4]АПП заб обращ 21_нов'!AD45</f>
        <v>21319</v>
      </c>
      <c r="AQ46" s="47">
        <f t="shared" si="30"/>
        <v>-21319</v>
      </c>
      <c r="AR46" s="48"/>
      <c r="AS46" s="47">
        <f>'[4]ФАКТ за 9 мес. 2023'!AT45</f>
        <v>9978</v>
      </c>
      <c r="AT46" s="47">
        <f>'[4]ФАКТ за 9 мес. 2023'!BC45</f>
        <v>3264</v>
      </c>
      <c r="AU46" s="49">
        <f t="shared" si="31"/>
        <v>13304</v>
      </c>
      <c r="AV46" s="49">
        <f t="shared" si="31"/>
        <v>4352</v>
      </c>
      <c r="AW46" s="47">
        <f t="shared" si="32"/>
        <v>-1677</v>
      </c>
      <c r="AX46" s="47">
        <f t="shared" si="33"/>
        <v>-827</v>
      </c>
      <c r="AY46" s="47">
        <f>AC46-'[5]2022_АПП_забол_по ГИС ОМС'!AD46</f>
        <v>-10073</v>
      </c>
    </row>
    <row r="47" spans="1:51" ht="41.25" customHeight="1" x14ac:dyDescent="0.25">
      <c r="A47" s="64">
        <f t="shared" si="34"/>
        <v>33</v>
      </c>
      <c r="B47" s="52" t="s">
        <v>83</v>
      </c>
      <c r="C47" s="36">
        <f>'[2]2023_АПП_забол_рабочий'!C48</f>
        <v>0</v>
      </c>
      <c r="D47" s="36">
        <f>'[2]2023_АПП_забол_рабочий'!D48</f>
        <v>0</v>
      </c>
      <c r="E47" s="36">
        <f>'[2]2023_АПП_забол_рабочий'!E48</f>
        <v>0</v>
      </c>
      <c r="F47" s="36">
        <f>'[2]2023_АПП_забол_рабочий'!F48</f>
        <v>0</v>
      </c>
      <c r="G47" s="36">
        <f>'[2]2023_АПП_забол_рабочий'!G48</f>
        <v>0</v>
      </c>
      <c r="H47" s="36">
        <f>'[2]2023_АПП_забол_рабочий'!H48</f>
        <v>0</v>
      </c>
      <c r="I47" s="36">
        <f>'[2]2023_АПП_забол_рабочий'!K48</f>
        <v>0</v>
      </c>
      <c r="J47" s="36">
        <f>'[2]2023_АПП_забол_рабочий'!L48</f>
        <v>0</v>
      </c>
      <c r="K47" s="36">
        <f>'[2]2023_АПП_забол_рабочий'!M48</f>
        <v>0</v>
      </c>
      <c r="L47" s="36">
        <f>'[2]2023_АПП_забол_рабочий'!N48</f>
        <v>0</v>
      </c>
      <c r="M47" s="36">
        <f>'[2]2023_АПП_забол_рабочий'!O48</f>
        <v>0</v>
      </c>
      <c r="N47" s="36">
        <f>'[2]2023_АПП_забол_рабочий'!R48</f>
        <v>0</v>
      </c>
      <c r="O47" s="36">
        <f>'[2]2023_АПП_забол_рабочий'!S48</f>
        <v>0</v>
      </c>
      <c r="P47" s="36">
        <f>'[2]2023_АПП_забол_рабочий'!T48</f>
        <v>0</v>
      </c>
      <c r="Q47" s="36">
        <f>'[2]2023_АПП_забол_рабочий'!U48</f>
        <v>0</v>
      </c>
      <c r="R47" s="36">
        <f>'[2]2023_АПП_забол_рабочий'!V48</f>
        <v>0</v>
      </c>
      <c r="S47" s="36">
        <f>'[2]2023_АПП_забол_рабочий'!Z48</f>
        <v>0</v>
      </c>
      <c r="T47" s="36">
        <f>'[2]2023_АПП_забол_рабочий'!AA48</f>
        <v>0</v>
      </c>
      <c r="U47" s="36">
        <f>'[2]2023_АПП_забол_рабочий'!AB48</f>
        <v>0</v>
      </c>
      <c r="V47" s="36">
        <f>'[2]2023_АПП_забол_рабочий'!AC48</f>
        <v>0</v>
      </c>
      <c r="W47" s="36">
        <f>'[2]2023_АПП_забол_рабочий'!AG48</f>
        <v>0</v>
      </c>
      <c r="X47" s="36">
        <f>'[2]2023_АПП_забол_рабочий'!AJ48</f>
        <v>0</v>
      </c>
      <c r="Y47" s="36">
        <f>'[2]2023_АПП_забол_рабочий'!AK48</f>
        <v>0</v>
      </c>
      <c r="Z47" s="36">
        <f>'[2]2023_АПП_забол_рабочий'!AL48</f>
        <v>0</v>
      </c>
      <c r="AA47" s="39">
        <f t="shared" si="1"/>
        <v>0</v>
      </c>
      <c r="AB47" s="40">
        <f>'[2]2023_АПП_забол_рабочий'!AY48</f>
        <v>0</v>
      </c>
      <c r="AC47" s="41">
        <f t="shared" si="2"/>
        <v>0</v>
      </c>
      <c r="AD47" s="42">
        <f>'[2]2024_АПП_забол (ЦАОП)'!AC47</f>
        <v>0</v>
      </c>
      <c r="AE47" s="40">
        <f>'[2]2023_АПП_забол_рабочий'!BH48</f>
        <v>0</v>
      </c>
      <c r="AF47" s="41">
        <f t="shared" si="29"/>
        <v>0</v>
      </c>
      <c r="AG47" s="44"/>
      <c r="AH47" s="47">
        <f>'[3]2023_АПП_забол_рабочий'!AM48</f>
        <v>0</v>
      </c>
      <c r="AI47" s="44"/>
      <c r="AJ47" s="46">
        <f>'2024_АПП_забол_ПРОЕКТ ТП'!AI47</f>
        <v>0</v>
      </c>
      <c r="AK47" s="46">
        <f>'2024_АПП_забол_ПРОЕКТ ТП'!AJ47</f>
        <v>0</v>
      </c>
      <c r="AL47" s="46">
        <f>'2024_АПП_забол_ПРОЕКТ ТП'!AK47</f>
        <v>0</v>
      </c>
      <c r="AM47" s="47">
        <f t="shared" si="12"/>
        <v>0</v>
      </c>
      <c r="AN47" s="47">
        <f t="shared" si="4"/>
        <v>0</v>
      </c>
      <c r="AO47" s="48"/>
      <c r="AP47" s="46">
        <f>'[4]АПП заб обращ 21_нов'!AD46</f>
        <v>0</v>
      </c>
      <c r="AQ47" s="47">
        <f t="shared" si="30"/>
        <v>0</v>
      </c>
      <c r="AR47" s="48"/>
      <c r="AS47" s="47">
        <f>'[4]ФАКТ за 9 мес. 2023'!AT46</f>
        <v>0</v>
      </c>
      <c r="AT47" s="47">
        <f>'[4]ФАКТ за 9 мес. 2023'!BC46</f>
        <v>0</v>
      </c>
      <c r="AU47" s="49">
        <f t="shared" si="31"/>
        <v>0</v>
      </c>
      <c r="AV47" s="49">
        <f t="shared" si="31"/>
        <v>0</v>
      </c>
      <c r="AW47" s="47">
        <f t="shared" si="32"/>
        <v>0</v>
      </c>
      <c r="AX47" s="47">
        <f t="shared" si="33"/>
        <v>0</v>
      </c>
      <c r="AY47" s="47">
        <f>AC47-'[5]2022_АПП_забол_по ГИС ОМС'!AD47</f>
        <v>0</v>
      </c>
    </row>
    <row r="48" spans="1:51" ht="33" x14ac:dyDescent="0.25">
      <c r="A48" s="64">
        <f t="shared" si="34"/>
        <v>34</v>
      </c>
      <c r="B48" s="52" t="s">
        <v>84</v>
      </c>
      <c r="C48" s="36">
        <f>'[2]2023_АПП_забол_рабочий'!C49</f>
        <v>0</v>
      </c>
      <c r="D48" s="36">
        <f>'[2]2023_АПП_забол_рабочий'!D49</f>
        <v>0</v>
      </c>
      <c r="E48" s="36">
        <f>'[2]2023_АПП_забол_рабочий'!E49</f>
        <v>0</v>
      </c>
      <c r="F48" s="36">
        <f>'[2]2023_АПП_забол_рабочий'!F49</f>
        <v>0</v>
      </c>
      <c r="G48" s="36">
        <f>'[2]2023_АПП_забол_рабочий'!G49</f>
        <v>0</v>
      </c>
      <c r="H48" s="36">
        <f>'[2]2023_АПП_забол_рабочий'!H49</f>
        <v>3563</v>
      </c>
      <c r="I48" s="36">
        <f>'[2]2023_АПП_забол_рабочий'!K49</f>
        <v>0</v>
      </c>
      <c r="J48" s="36">
        <f>'[2]2023_АПП_забол_рабочий'!L49</f>
        <v>0</v>
      </c>
      <c r="K48" s="36">
        <f>'[2]2023_АПП_забол_рабочий'!M49</f>
        <v>0</v>
      </c>
      <c r="L48" s="36">
        <f>'[2]2023_АПП_забол_рабочий'!N49</f>
        <v>0</v>
      </c>
      <c r="M48" s="36">
        <f>'[2]2023_АПП_забол_рабочий'!O49</f>
        <v>0</v>
      </c>
      <c r="N48" s="36">
        <f>'[2]2023_АПП_забол_рабочий'!R49</f>
        <v>0</v>
      </c>
      <c r="O48" s="36">
        <f>'[2]2023_АПП_забол_рабочий'!S49</f>
        <v>0</v>
      </c>
      <c r="P48" s="36">
        <f>'[2]2023_АПП_забол_рабочий'!T49</f>
        <v>0</v>
      </c>
      <c r="Q48" s="36">
        <f>'[2]2023_АПП_забол_рабочий'!U49</f>
        <v>0</v>
      </c>
      <c r="R48" s="36">
        <f>'[2]2023_АПП_забол_рабочий'!V49</f>
        <v>0</v>
      </c>
      <c r="S48" s="36">
        <f>'[2]2023_АПП_забол_рабочий'!Z49</f>
        <v>0</v>
      </c>
      <c r="T48" s="36">
        <f>'[2]2023_АПП_забол_рабочий'!AA49</f>
        <v>0</v>
      </c>
      <c r="U48" s="36">
        <f>'[2]2023_АПП_забол_рабочий'!AB49</f>
        <v>0</v>
      </c>
      <c r="V48" s="36">
        <f>'[2]2023_АПП_забол_рабочий'!AC49</f>
        <v>0</v>
      </c>
      <c r="W48" s="36">
        <f>'[2]2023_АПП_забол_рабочий'!AG49</f>
        <v>0</v>
      </c>
      <c r="X48" s="36">
        <f>'[2]2023_АПП_забол_рабочий'!AJ49</f>
        <v>0</v>
      </c>
      <c r="Y48" s="36">
        <f>'[2]2023_АПП_забол_рабочий'!AK49</f>
        <v>0</v>
      </c>
      <c r="Z48" s="36">
        <f>'[2]2023_АПП_забол_рабочий'!AL49</f>
        <v>0</v>
      </c>
      <c r="AA48" s="39">
        <f t="shared" si="1"/>
        <v>3563</v>
      </c>
      <c r="AB48" s="40">
        <f>'[2]2023_АПП_забол_рабочий'!AY49</f>
        <v>0</v>
      </c>
      <c r="AC48" s="41">
        <f t="shared" si="2"/>
        <v>3563</v>
      </c>
      <c r="AD48" s="42">
        <f>'[2]2024_АПП_забол (ЦАОП)'!AC48</f>
        <v>0</v>
      </c>
      <c r="AE48" s="40">
        <f>'[2]2023_АПП_забол_рабочий'!BH49</f>
        <v>0</v>
      </c>
      <c r="AF48" s="41">
        <f t="shared" si="29"/>
        <v>3563</v>
      </c>
      <c r="AG48" s="44"/>
      <c r="AH48" s="47">
        <f>'[3]2023_АПП_забол_рабочий'!AM49</f>
        <v>0</v>
      </c>
      <c r="AI48" s="44"/>
      <c r="AJ48" s="46">
        <f>'2024_АПП_забол_ПРОЕКТ ТП'!AI48</f>
        <v>3224</v>
      </c>
      <c r="AK48" s="46">
        <f>'2024_АПП_забол_ПРОЕКТ ТП'!AJ48</f>
        <v>0</v>
      </c>
      <c r="AL48" s="46">
        <f>'2024_АПП_забол_ПРОЕКТ ТП'!AK48</f>
        <v>0</v>
      </c>
      <c r="AM48" s="47">
        <f t="shared" si="12"/>
        <v>339</v>
      </c>
      <c r="AN48" s="47">
        <f t="shared" si="4"/>
        <v>0</v>
      </c>
      <c r="AO48" s="48"/>
      <c r="AP48" s="46">
        <f>'[4]АПП заб обращ 21_нов'!AD47</f>
        <v>2792</v>
      </c>
      <c r="AQ48" s="47">
        <f t="shared" si="30"/>
        <v>-2792</v>
      </c>
      <c r="AR48" s="48"/>
      <c r="AS48" s="47">
        <f>'[4]ФАКТ за 9 мес. 2023'!AT47</f>
        <v>2609</v>
      </c>
      <c r="AT48" s="47">
        <f>'[4]ФАКТ за 9 мес. 2023'!BC47</f>
        <v>0</v>
      </c>
      <c r="AU48" s="49">
        <f t="shared" si="31"/>
        <v>3479</v>
      </c>
      <c r="AV48" s="49">
        <f t="shared" si="31"/>
        <v>0</v>
      </c>
      <c r="AW48" s="47">
        <f t="shared" si="32"/>
        <v>-84</v>
      </c>
      <c r="AX48" s="47">
        <f t="shared" si="33"/>
        <v>0</v>
      </c>
      <c r="AY48" s="47">
        <f>AC48-'[5]2022_АПП_забол_по ГИС ОМС'!AD48</f>
        <v>-20</v>
      </c>
    </row>
    <row r="49" spans="1:51" ht="24.75" customHeight="1" x14ac:dyDescent="0.25">
      <c r="A49" s="64">
        <f t="shared" si="34"/>
        <v>35</v>
      </c>
      <c r="B49" s="52" t="s">
        <v>85</v>
      </c>
      <c r="C49" s="36">
        <f>'[2]2023_АПП_забол_рабочий'!C50</f>
        <v>0</v>
      </c>
      <c r="D49" s="36">
        <f>'[2]2023_АПП_забол_рабочий'!D50</f>
        <v>0</v>
      </c>
      <c r="E49" s="36">
        <f>'[2]2023_АПП_забол_рабочий'!E50</f>
        <v>0</v>
      </c>
      <c r="F49" s="36">
        <f>'[2]2023_АПП_забол_рабочий'!F50</f>
        <v>0</v>
      </c>
      <c r="G49" s="36">
        <f>'[2]2023_АПП_забол_рабочий'!G50</f>
        <v>0</v>
      </c>
      <c r="H49" s="36">
        <f>'[2]2023_АПП_забол_рабочий'!H50</f>
        <v>0</v>
      </c>
      <c r="I49" s="36">
        <f>'[2]2023_АПП_забол_рабочий'!K50</f>
        <v>0</v>
      </c>
      <c r="J49" s="36">
        <f>'[2]2023_АПП_забол_рабочий'!L50</f>
        <v>0</v>
      </c>
      <c r="K49" s="36">
        <f>'[2]2023_АПП_забол_рабочий'!M50</f>
        <v>0</v>
      </c>
      <c r="L49" s="36">
        <f>'[2]2023_АПП_забол_рабочий'!N50</f>
        <v>0</v>
      </c>
      <c r="M49" s="36">
        <f>'[2]2023_АПП_забол_рабочий'!O50</f>
        <v>0</v>
      </c>
      <c r="N49" s="36">
        <f>'[2]2023_АПП_забол_рабочий'!R50</f>
        <v>0</v>
      </c>
      <c r="O49" s="36">
        <f>'[2]2023_АПП_забол_рабочий'!S50</f>
        <v>0</v>
      </c>
      <c r="P49" s="36">
        <f>'[2]2023_АПП_забол_рабочий'!T50</f>
        <v>0</v>
      </c>
      <c r="Q49" s="36">
        <f>'[2]2023_АПП_забол_рабочий'!U50</f>
        <v>0</v>
      </c>
      <c r="R49" s="36">
        <f>'[2]2023_АПП_забол_рабочий'!V50</f>
        <v>0</v>
      </c>
      <c r="S49" s="36">
        <f>'[2]2023_АПП_забол_рабочий'!Z50</f>
        <v>0</v>
      </c>
      <c r="T49" s="36">
        <f>'[2]2023_АПП_забол_рабочий'!AA50</f>
        <v>0</v>
      </c>
      <c r="U49" s="36">
        <f>'[2]2023_АПП_забол_рабочий'!AB50</f>
        <v>0</v>
      </c>
      <c r="V49" s="36">
        <f>'[2]2023_АПП_забол_рабочий'!AC50</f>
        <v>0</v>
      </c>
      <c r="W49" s="36">
        <f>'[2]2023_АПП_забол_рабочий'!AG50</f>
        <v>0</v>
      </c>
      <c r="X49" s="36">
        <f>'[2]2023_АПП_забол_рабочий'!AJ50</f>
        <v>0</v>
      </c>
      <c r="Y49" s="36">
        <f>'[2]2023_АПП_забол_рабочий'!AK50</f>
        <v>0</v>
      </c>
      <c r="Z49" s="36">
        <f>'[2]2023_АПП_забол_рабочий'!AL50</f>
        <v>0</v>
      </c>
      <c r="AA49" s="39">
        <f t="shared" si="1"/>
        <v>0</v>
      </c>
      <c r="AB49" s="40">
        <f>'[2]2023_АПП_забол_рабочий'!AY50</f>
        <v>0</v>
      </c>
      <c r="AC49" s="41">
        <f t="shared" si="2"/>
        <v>0</v>
      </c>
      <c r="AD49" s="42">
        <f>'[2]2024_АПП_забол (ЦАОП)'!AC49</f>
        <v>0</v>
      </c>
      <c r="AE49" s="40">
        <f>'[2]2023_АПП_забол_рабочий'!BH50</f>
        <v>0</v>
      </c>
      <c r="AF49" s="41">
        <f t="shared" si="29"/>
        <v>0</v>
      </c>
      <c r="AG49" s="44"/>
      <c r="AH49" s="47">
        <f>'[3]2023_АПП_забол_рабочий'!AM50</f>
        <v>0</v>
      </c>
      <c r="AI49" s="44"/>
      <c r="AJ49" s="46">
        <f>'2024_АПП_забол_ПРОЕКТ ТП'!AI49</f>
        <v>0</v>
      </c>
      <c r="AK49" s="46">
        <f>'2024_АПП_забол_ПРОЕКТ ТП'!AJ49</f>
        <v>0</v>
      </c>
      <c r="AL49" s="46">
        <f>'2024_АПП_забол_ПРОЕКТ ТП'!AK49</f>
        <v>0</v>
      </c>
      <c r="AM49" s="47">
        <f t="shared" si="12"/>
        <v>0</v>
      </c>
      <c r="AN49" s="47">
        <f t="shared" si="4"/>
        <v>0</v>
      </c>
      <c r="AO49" s="48"/>
      <c r="AP49" s="46">
        <f>'[4]АПП заб обращ 21_нов'!AD48</f>
        <v>0</v>
      </c>
      <c r="AQ49" s="47">
        <f t="shared" si="30"/>
        <v>0</v>
      </c>
      <c r="AR49" s="48"/>
      <c r="AS49" s="47">
        <f>'[4]ФАКТ за 9 мес. 2023'!AT48</f>
        <v>0</v>
      </c>
      <c r="AT49" s="47">
        <f>'[4]ФАКТ за 9 мес. 2023'!BC48</f>
        <v>0</v>
      </c>
      <c r="AU49" s="67">
        <f t="shared" si="31"/>
        <v>0</v>
      </c>
      <c r="AV49" s="67">
        <f t="shared" si="31"/>
        <v>0</v>
      </c>
      <c r="AW49" s="47">
        <f t="shared" si="32"/>
        <v>0</v>
      </c>
      <c r="AX49" s="47">
        <f t="shared" si="33"/>
        <v>0</v>
      </c>
      <c r="AY49" s="47">
        <f>AC49-'[5]2022_АПП_забол_по ГИС ОМС'!AD49</f>
        <v>0</v>
      </c>
    </row>
    <row r="50" spans="1:51" ht="42.75" customHeight="1" x14ac:dyDescent="0.25">
      <c r="A50" s="64">
        <f t="shared" si="34"/>
        <v>36</v>
      </c>
      <c r="B50" s="52" t="s">
        <v>86</v>
      </c>
      <c r="C50" s="36">
        <f>'[2]2023_АПП_забол_рабочий'!C51</f>
        <v>0</v>
      </c>
      <c r="D50" s="36">
        <f>'[2]2023_АПП_забол_рабочий'!D51</f>
        <v>0</v>
      </c>
      <c r="E50" s="36">
        <f>'[2]2023_АПП_забол_рабочий'!E51</f>
        <v>0</v>
      </c>
      <c r="F50" s="36">
        <f>'[2]2023_АПП_забол_рабочий'!F51</f>
        <v>0</v>
      </c>
      <c r="G50" s="36">
        <f>'[2]2023_АПП_забол_рабочий'!G51</f>
        <v>0</v>
      </c>
      <c r="H50" s="36">
        <f>'[2]2023_АПП_забол_рабочий'!H51</f>
        <v>0</v>
      </c>
      <c r="I50" s="36">
        <f>'[2]2023_АПП_забол_рабочий'!K51</f>
        <v>0</v>
      </c>
      <c r="J50" s="36">
        <f>'[2]2023_АПП_забол_рабочий'!L51</f>
        <v>0</v>
      </c>
      <c r="K50" s="36">
        <f>'[2]2023_АПП_забол_рабочий'!M51</f>
        <v>0</v>
      </c>
      <c r="L50" s="36">
        <f>'[2]2023_АПП_забол_рабочий'!N51</f>
        <v>0</v>
      </c>
      <c r="M50" s="36">
        <f>'[2]2023_АПП_забол_рабочий'!O51</f>
        <v>0</v>
      </c>
      <c r="N50" s="36">
        <f>'[2]2023_АПП_забол_рабочий'!R51</f>
        <v>0</v>
      </c>
      <c r="O50" s="36">
        <f>'[2]2023_АПП_забол_рабочий'!S51</f>
        <v>0</v>
      </c>
      <c r="P50" s="36">
        <f>'[2]2023_АПП_забол_рабочий'!T51</f>
        <v>0</v>
      </c>
      <c r="Q50" s="36">
        <f>'[2]2023_АПП_забол_рабочий'!U51</f>
        <v>0</v>
      </c>
      <c r="R50" s="36">
        <f>'[2]2023_АПП_забол_рабочий'!V51</f>
        <v>0</v>
      </c>
      <c r="S50" s="36">
        <f>'[2]2023_АПП_забол_рабочий'!Z51</f>
        <v>0</v>
      </c>
      <c r="T50" s="36">
        <f>'[2]2023_АПП_забол_рабочий'!AA51</f>
        <v>0</v>
      </c>
      <c r="U50" s="36">
        <f>'[2]2023_АПП_забол_рабочий'!AB51</f>
        <v>0</v>
      </c>
      <c r="V50" s="36">
        <f>'[2]2023_АПП_забол_рабочий'!AC51</f>
        <v>0</v>
      </c>
      <c r="W50" s="36">
        <f>'[2]2023_АПП_забол_рабочий'!AG51</f>
        <v>0</v>
      </c>
      <c r="X50" s="36">
        <f>'[2]2023_АПП_забол_рабочий'!AJ51</f>
        <v>0</v>
      </c>
      <c r="Y50" s="36">
        <f>'[2]2023_АПП_забол_рабочий'!AK51</f>
        <v>0</v>
      </c>
      <c r="Z50" s="36">
        <f>'[2]2023_АПП_забол_рабочий'!AL51</f>
        <v>0</v>
      </c>
      <c r="AA50" s="39">
        <f t="shared" si="1"/>
        <v>0</v>
      </c>
      <c r="AB50" s="40">
        <f>'[2]2023_АПП_забол_рабочий'!AY51</f>
        <v>0</v>
      </c>
      <c r="AC50" s="41">
        <f t="shared" si="2"/>
        <v>0</v>
      </c>
      <c r="AD50" s="42">
        <f>'[2]2024_АПП_забол (ЦАОП)'!AC50</f>
        <v>0</v>
      </c>
      <c r="AE50" s="40">
        <f>'[2]2023_АПП_забол_рабочий'!BH51</f>
        <v>0</v>
      </c>
      <c r="AF50" s="41">
        <f t="shared" si="29"/>
        <v>0</v>
      </c>
      <c r="AG50" s="44"/>
      <c r="AH50" s="47">
        <f>'[3]2023_АПП_забол_рабочий'!AM51</f>
        <v>0</v>
      </c>
      <c r="AI50" s="44"/>
      <c r="AJ50" s="46">
        <f>'2024_АПП_забол_ПРОЕКТ ТП'!AI50</f>
        <v>0</v>
      </c>
      <c r="AK50" s="46">
        <f>'2024_АПП_забол_ПРОЕКТ ТП'!AJ50</f>
        <v>0</v>
      </c>
      <c r="AL50" s="46">
        <f>'2024_АПП_забол_ПРОЕКТ ТП'!AK50</f>
        <v>0</v>
      </c>
      <c r="AM50" s="47">
        <f t="shared" si="12"/>
        <v>0</v>
      </c>
      <c r="AN50" s="47">
        <f t="shared" si="4"/>
        <v>0</v>
      </c>
      <c r="AO50" s="48"/>
      <c r="AP50" s="46">
        <f>'[4]АПП заб обращ 21_нов'!AD49</f>
        <v>0</v>
      </c>
      <c r="AQ50" s="47">
        <f t="shared" si="30"/>
        <v>0</v>
      </c>
      <c r="AR50" s="48"/>
      <c r="AS50" s="47">
        <f>'[4]ФАКТ за 9 мес. 2023'!AT49</f>
        <v>0</v>
      </c>
      <c r="AT50" s="47">
        <f>'[4]ФАКТ за 9 мес. 2023'!BC49</f>
        <v>0</v>
      </c>
      <c r="AU50" s="67">
        <f t="shared" si="31"/>
        <v>0</v>
      </c>
      <c r="AV50" s="67">
        <f t="shared" si="31"/>
        <v>0</v>
      </c>
      <c r="AW50" s="47">
        <f t="shared" si="32"/>
        <v>0</v>
      </c>
      <c r="AX50" s="47">
        <f t="shared" si="33"/>
        <v>0</v>
      </c>
      <c r="AY50" s="47">
        <f>AC50-'[5]2022_АПП_забол_по ГИС ОМС'!AD50</f>
        <v>0</v>
      </c>
    </row>
    <row r="51" spans="1:51" ht="18.75" x14ac:dyDescent="0.25">
      <c r="A51" s="64">
        <f t="shared" si="34"/>
        <v>37</v>
      </c>
      <c r="B51" s="52" t="s">
        <v>87</v>
      </c>
      <c r="C51" s="36">
        <f>'[2]2023_АПП_забол_рабочий'!C52</f>
        <v>0</v>
      </c>
      <c r="D51" s="36">
        <f>'[2]2023_АПП_забол_рабочий'!D52</f>
        <v>0</v>
      </c>
      <c r="E51" s="36">
        <f>'[2]2023_АПП_забол_рабочий'!E52</f>
        <v>0</v>
      </c>
      <c r="F51" s="36">
        <f>'[2]2023_АПП_забол_рабочий'!F52</f>
        <v>0</v>
      </c>
      <c r="G51" s="36">
        <f>'[2]2023_АПП_забол_рабочий'!G52</f>
        <v>0</v>
      </c>
      <c r="H51" s="36">
        <f>'[2]2023_АПП_забол_рабочий'!H52</f>
        <v>0</v>
      </c>
      <c r="I51" s="36">
        <f>'[2]2023_АПП_забол_рабочий'!K52</f>
        <v>0</v>
      </c>
      <c r="J51" s="36">
        <f>'[2]2023_АПП_забол_рабочий'!L52</f>
        <v>0</v>
      </c>
      <c r="K51" s="36">
        <f>'[2]2023_АПП_забол_рабочий'!M52</f>
        <v>0</v>
      </c>
      <c r="L51" s="36">
        <f>'[2]2023_АПП_забол_рабочий'!N52</f>
        <v>0</v>
      </c>
      <c r="M51" s="36">
        <f>'[2]2023_АПП_забол_рабочий'!O52</f>
        <v>0</v>
      </c>
      <c r="N51" s="36">
        <f>'[2]2023_АПП_забол_рабочий'!R52</f>
        <v>0</v>
      </c>
      <c r="O51" s="36">
        <f>'[2]2023_АПП_забол_рабочий'!S52</f>
        <v>0</v>
      </c>
      <c r="P51" s="36">
        <f>'[2]2023_АПП_забол_рабочий'!T52</f>
        <v>0</v>
      </c>
      <c r="Q51" s="36">
        <f>'[2]2023_АПП_забол_рабочий'!U52</f>
        <v>0</v>
      </c>
      <c r="R51" s="36">
        <f>'[2]2023_АПП_забол_рабочий'!V52</f>
        <v>0</v>
      </c>
      <c r="S51" s="36">
        <f>'[2]2023_АПП_забол_рабочий'!Z52</f>
        <v>0</v>
      </c>
      <c r="T51" s="36">
        <f>'[2]2023_АПП_забол_рабочий'!AA52</f>
        <v>0</v>
      </c>
      <c r="U51" s="36">
        <f>'[2]2023_АПП_забол_рабочий'!AB52</f>
        <v>0</v>
      </c>
      <c r="V51" s="36">
        <f>'[2]2023_АПП_забол_рабочий'!AC52</f>
        <v>0</v>
      </c>
      <c r="W51" s="36">
        <f>'[2]2023_АПП_забол_рабочий'!AG52</f>
        <v>0</v>
      </c>
      <c r="X51" s="36">
        <f>'[2]2023_АПП_забол_рабочий'!AJ52</f>
        <v>0</v>
      </c>
      <c r="Y51" s="36">
        <f>'[2]2023_АПП_забол_рабочий'!AK52</f>
        <v>0</v>
      </c>
      <c r="Z51" s="36">
        <f>'[2]2023_АПП_забол_рабочий'!AL52</f>
        <v>0</v>
      </c>
      <c r="AA51" s="39">
        <f t="shared" si="1"/>
        <v>0</v>
      </c>
      <c r="AB51" s="40">
        <f>'[2]2023_АПП_забол_рабочий'!AY52</f>
        <v>0</v>
      </c>
      <c r="AC51" s="41">
        <f t="shared" si="2"/>
        <v>0</v>
      </c>
      <c r="AD51" s="42">
        <f>'[2]2024_АПП_забол (ЦАОП)'!AC51</f>
        <v>0</v>
      </c>
      <c r="AE51" s="40">
        <f>'[2]2023_АПП_забол_рабочий'!BH52</f>
        <v>0</v>
      </c>
      <c r="AF51" s="41">
        <f t="shared" si="29"/>
        <v>0</v>
      </c>
      <c r="AG51" s="44"/>
      <c r="AH51" s="47">
        <f>'[3]2023_АПП_забол_рабочий'!AM52</f>
        <v>0</v>
      </c>
      <c r="AI51" s="44"/>
      <c r="AJ51" s="46">
        <f>'2024_АПП_забол_ПРОЕКТ ТП'!AI51</f>
        <v>0</v>
      </c>
      <c r="AK51" s="46">
        <f>'2024_АПП_забол_ПРОЕКТ ТП'!AJ51</f>
        <v>0</v>
      </c>
      <c r="AL51" s="46">
        <f>'2024_АПП_забол_ПРОЕКТ ТП'!AK51</f>
        <v>0</v>
      </c>
      <c r="AM51" s="47">
        <f t="shared" si="12"/>
        <v>0</v>
      </c>
      <c r="AN51" s="47">
        <f t="shared" si="4"/>
        <v>0</v>
      </c>
      <c r="AO51" s="48"/>
      <c r="AP51" s="46">
        <f>'[4]АПП заб обращ 21_нов'!AD50</f>
        <v>0</v>
      </c>
      <c r="AQ51" s="47">
        <f t="shared" si="30"/>
        <v>0</v>
      </c>
      <c r="AR51" s="48"/>
      <c r="AS51" s="47">
        <f>'[4]ФАКТ за 9 мес. 2023'!AT50</f>
        <v>0</v>
      </c>
      <c r="AT51" s="47">
        <f>'[4]ФАКТ за 9 мес. 2023'!BC50</f>
        <v>0</v>
      </c>
      <c r="AU51" s="67">
        <f t="shared" si="31"/>
        <v>0</v>
      </c>
      <c r="AV51" s="67">
        <f t="shared" si="31"/>
        <v>0</v>
      </c>
      <c r="AW51" s="47">
        <f t="shared" si="32"/>
        <v>0</v>
      </c>
      <c r="AX51" s="47">
        <f t="shared" si="33"/>
        <v>0</v>
      </c>
      <c r="AY51" s="47">
        <f>AC51-'[5]2022_АПП_забол_по ГИС ОМС'!AD51</f>
        <v>0</v>
      </c>
    </row>
    <row r="52" spans="1:51" ht="34.5" customHeight="1" x14ac:dyDescent="0.25">
      <c r="A52" s="64">
        <f t="shared" si="34"/>
        <v>38</v>
      </c>
      <c r="B52" s="52" t="s">
        <v>88</v>
      </c>
      <c r="C52" s="36">
        <f>'[2]2023_АПП_забол_рабочий'!C53</f>
        <v>0</v>
      </c>
      <c r="D52" s="36">
        <f>'[2]2023_АПП_забол_рабочий'!D53</f>
        <v>0</v>
      </c>
      <c r="E52" s="36">
        <f>'[2]2023_АПП_забол_рабочий'!E53</f>
        <v>0</v>
      </c>
      <c r="F52" s="36">
        <f>'[2]2023_АПП_забол_рабочий'!F53</f>
        <v>0</v>
      </c>
      <c r="G52" s="36">
        <f>'[2]2023_АПП_забол_рабочий'!G53</f>
        <v>0</v>
      </c>
      <c r="H52" s="36">
        <f>'[2]2023_АПП_забол_рабочий'!H53</f>
        <v>0</v>
      </c>
      <c r="I52" s="36">
        <f>'[2]2023_АПП_забол_рабочий'!K53</f>
        <v>0</v>
      </c>
      <c r="J52" s="36">
        <f>'[2]2023_АПП_забол_рабочий'!L53</f>
        <v>0</v>
      </c>
      <c r="K52" s="36">
        <f>'[2]2023_АПП_забол_рабочий'!M53</f>
        <v>0</v>
      </c>
      <c r="L52" s="36">
        <f>'[2]2023_АПП_забол_рабочий'!N53</f>
        <v>0</v>
      </c>
      <c r="M52" s="36">
        <f>'[2]2023_АПП_забол_рабочий'!O53</f>
        <v>0</v>
      </c>
      <c r="N52" s="36">
        <f>'[2]2023_АПП_забол_рабочий'!R53</f>
        <v>0</v>
      </c>
      <c r="O52" s="36">
        <f>'[2]2023_АПП_забол_рабочий'!S53</f>
        <v>0</v>
      </c>
      <c r="P52" s="36">
        <f>'[2]2023_АПП_забол_рабочий'!T53</f>
        <v>0</v>
      </c>
      <c r="Q52" s="36">
        <f>'[2]2023_АПП_забол_рабочий'!U53</f>
        <v>0</v>
      </c>
      <c r="R52" s="36">
        <f>'[2]2023_АПП_забол_рабочий'!V53</f>
        <v>0</v>
      </c>
      <c r="S52" s="36">
        <f>'[2]2023_АПП_забол_рабочий'!Z53</f>
        <v>0</v>
      </c>
      <c r="T52" s="36">
        <f>'[2]2023_АПП_забол_рабочий'!AA53</f>
        <v>0</v>
      </c>
      <c r="U52" s="36">
        <f>'[2]2023_АПП_забол_рабочий'!AB53</f>
        <v>0</v>
      </c>
      <c r="V52" s="36">
        <f>'[2]2023_АПП_забол_рабочий'!AC53</f>
        <v>0</v>
      </c>
      <c r="W52" s="36">
        <f>'[2]2023_АПП_забол_рабочий'!AG53</f>
        <v>0</v>
      </c>
      <c r="X52" s="36">
        <f>'[2]2023_АПП_забол_рабочий'!AJ53</f>
        <v>0</v>
      </c>
      <c r="Y52" s="36">
        <f>'[2]2023_АПП_забол_рабочий'!AK53</f>
        <v>0</v>
      </c>
      <c r="Z52" s="36">
        <f>'[2]2023_АПП_забол_рабочий'!AL53</f>
        <v>0</v>
      </c>
      <c r="AA52" s="39">
        <f t="shared" si="1"/>
        <v>0</v>
      </c>
      <c r="AB52" s="40">
        <f>'[2]2023_АПП_забол_рабочий'!AY53</f>
        <v>0</v>
      </c>
      <c r="AC52" s="41">
        <f t="shared" si="2"/>
        <v>0</v>
      </c>
      <c r="AD52" s="42">
        <f>'[2]2024_АПП_забол (ЦАОП)'!AC52</f>
        <v>0</v>
      </c>
      <c r="AE52" s="40">
        <f>'[2]2023_АПП_забол_рабочий'!BH53</f>
        <v>0</v>
      </c>
      <c r="AF52" s="41">
        <f t="shared" si="29"/>
        <v>0</v>
      </c>
      <c r="AG52" s="44"/>
      <c r="AH52" s="47">
        <f>'[3]2023_АПП_забол_рабочий'!AM53</f>
        <v>0</v>
      </c>
      <c r="AI52" s="44"/>
      <c r="AJ52" s="46">
        <f>'2024_АПП_забол_ПРОЕКТ ТП'!AI52</f>
        <v>0</v>
      </c>
      <c r="AK52" s="46">
        <f>'2024_АПП_забол_ПРОЕКТ ТП'!AJ52</f>
        <v>0</v>
      </c>
      <c r="AL52" s="46">
        <f>'2024_АПП_забол_ПРОЕКТ ТП'!AK52</f>
        <v>0</v>
      </c>
      <c r="AM52" s="47">
        <f t="shared" si="12"/>
        <v>0</v>
      </c>
      <c r="AN52" s="47">
        <f t="shared" si="4"/>
        <v>0</v>
      </c>
      <c r="AO52" s="48"/>
      <c r="AP52" s="46">
        <f>'[4]АПП заб обращ 21_нов'!AD51</f>
        <v>0</v>
      </c>
      <c r="AQ52" s="47">
        <f t="shared" si="30"/>
        <v>0</v>
      </c>
      <c r="AR52" s="48"/>
      <c r="AS52" s="47">
        <f>'[4]ФАКТ за 9 мес. 2023'!AT51</f>
        <v>0</v>
      </c>
      <c r="AT52" s="47">
        <f>'[4]ФАКТ за 9 мес. 2023'!BC51</f>
        <v>0</v>
      </c>
      <c r="AU52" s="67">
        <f t="shared" si="31"/>
        <v>0</v>
      </c>
      <c r="AV52" s="67">
        <f t="shared" si="31"/>
        <v>0</v>
      </c>
      <c r="AW52" s="47">
        <f t="shared" si="32"/>
        <v>0</v>
      </c>
      <c r="AX52" s="47">
        <f t="shared" si="33"/>
        <v>0</v>
      </c>
      <c r="AY52" s="47">
        <f>AC52-'[5]2022_АПП_забол_по ГИС ОМС'!AD52</f>
        <v>0</v>
      </c>
    </row>
    <row r="53" spans="1:51" ht="18.75" x14ac:dyDescent="0.25">
      <c r="A53" s="64">
        <f t="shared" si="34"/>
        <v>39</v>
      </c>
      <c r="B53" s="52" t="s">
        <v>89</v>
      </c>
      <c r="C53" s="36">
        <f>'[2]2023_АПП_забол_рабочий'!C54</f>
        <v>0</v>
      </c>
      <c r="D53" s="36">
        <f>'[2]2023_АПП_забол_рабочий'!D54</f>
        <v>0</v>
      </c>
      <c r="E53" s="36">
        <f>'[2]2023_АПП_забол_рабочий'!E54</f>
        <v>0</v>
      </c>
      <c r="F53" s="36">
        <f>'[2]2023_АПП_забол_рабочий'!F54</f>
        <v>0</v>
      </c>
      <c r="G53" s="36">
        <f>'[2]2023_АПП_забол_рабочий'!G54</f>
        <v>0</v>
      </c>
      <c r="H53" s="36">
        <f>'[2]2023_АПП_забол_рабочий'!H54</f>
        <v>0</v>
      </c>
      <c r="I53" s="36">
        <f>'[2]2023_АПП_забол_рабочий'!K54</f>
        <v>0</v>
      </c>
      <c r="J53" s="36">
        <f>'[2]2023_АПП_забол_рабочий'!L54</f>
        <v>0</v>
      </c>
      <c r="K53" s="36">
        <f>'[2]2023_АПП_забол_рабочий'!M54</f>
        <v>0</v>
      </c>
      <c r="L53" s="36">
        <f>'[2]2023_АПП_забол_рабочий'!N54</f>
        <v>0</v>
      </c>
      <c r="M53" s="36">
        <f>'[2]2023_АПП_забол_рабочий'!O54</f>
        <v>0</v>
      </c>
      <c r="N53" s="36">
        <f>'[2]2023_АПП_забол_рабочий'!R54</f>
        <v>0</v>
      </c>
      <c r="O53" s="36">
        <f>'[2]2023_АПП_забол_рабочий'!S54</f>
        <v>0</v>
      </c>
      <c r="P53" s="36">
        <f>'[2]2023_АПП_забол_рабочий'!T54</f>
        <v>0</v>
      </c>
      <c r="Q53" s="36">
        <f>'[2]2023_АПП_забол_рабочий'!U54</f>
        <v>0</v>
      </c>
      <c r="R53" s="36">
        <f>'[2]2023_АПП_забол_рабочий'!V54</f>
        <v>0</v>
      </c>
      <c r="S53" s="36">
        <f>'[2]2023_АПП_забол_рабочий'!Z54</f>
        <v>0</v>
      </c>
      <c r="T53" s="36">
        <f>'[2]2023_АПП_забол_рабочий'!AA54</f>
        <v>0</v>
      </c>
      <c r="U53" s="36">
        <f>'[2]2023_АПП_забол_рабочий'!AB54</f>
        <v>0</v>
      </c>
      <c r="V53" s="36">
        <f>'[2]2023_АПП_забол_рабочий'!AC54</f>
        <v>0</v>
      </c>
      <c r="W53" s="36">
        <f>'[2]2023_АПП_забол_рабочий'!AG54</f>
        <v>0</v>
      </c>
      <c r="X53" s="36">
        <f>'[2]2023_АПП_забол_рабочий'!AJ54</f>
        <v>0</v>
      </c>
      <c r="Y53" s="36">
        <f>'[2]2023_АПП_забол_рабочий'!AK54</f>
        <v>0</v>
      </c>
      <c r="Z53" s="36">
        <f>'[2]2023_АПП_забол_рабочий'!AL54</f>
        <v>0</v>
      </c>
      <c r="AA53" s="39">
        <f t="shared" si="1"/>
        <v>0</v>
      </c>
      <c r="AB53" s="40">
        <f>'[2]2023_АПП_забол_рабочий'!AY54</f>
        <v>0</v>
      </c>
      <c r="AC53" s="41">
        <f t="shared" si="2"/>
        <v>0</v>
      </c>
      <c r="AD53" s="42">
        <f>'[2]2024_АПП_забол (ЦАОП)'!AC53</f>
        <v>0</v>
      </c>
      <c r="AE53" s="40">
        <f>'[2]2023_АПП_забол_рабочий'!BH54</f>
        <v>0</v>
      </c>
      <c r="AF53" s="41">
        <f t="shared" si="29"/>
        <v>0</v>
      </c>
      <c r="AG53" s="44"/>
      <c r="AH53" s="47">
        <f>'[3]2023_АПП_забол_рабочий'!AM54</f>
        <v>0</v>
      </c>
      <c r="AI53" s="44"/>
      <c r="AJ53" s="46">
        <f>'2024_АПП_забол_ПРОЕКТ ТП'!AI53</f>
        <v>0</v>
      </c>
      <c r="AK53" s="46">
        <f>'2024_АПП_забол_ПРОЕКТ ТП'!AJ53</f>
        <v>0</v>
      </c>
      <c r="AL53" s="46">
        <f>'2024_АПП_забол_ПРОЕКТ ТП'!AK53</f>
        <v>0</v>
      </c>
      <c r="AM53" s="47">
        <f t="shared" si="12"/>
        <v>0</v>
      </c>
      <c r="AN53" s="47">
        <f t="shared" si="4"/>
        <v>0</v>
      </c>
      <c r="AO53" s="48"/>
      <c r="AP53" s="46">
        <f>'[4]АПП заб обращ 21_нов'!AD52</f>
        <v>0</v>
      </c>
      <c r="AQ53" s="47">
        <f t="shared" si="30"/>
        <v>0</v>
      </c>
      <c r="AR53" s="48"/>
      <c r="AS53" s="47">
        <f>'[4]ФАКТ за 9 мес. 2023'!AT52</f>
        <v>0</v>
      </c>
      <c r="AT53" s="47">
        <f>'[4]ФАКТ за 9 мес. 2023'!BC52</f>
        <v>0</v>
      </c>
      <c r="AU53" s="67">
        <f t="shared" si="31"/>
        <v>0</v>
      </c>
      <c r="AV53" s="67">
        <f t="shared" si="31"/>
        <v>0</v>
      </c>
      <c r="AW53" s="47">
        <f t="shared" si="32"/>
        <v>0</v>
      </c>
      <c r="AX53" s="47">
        <f t="shared" si="33"/>
        <v>0</v>
      </c>
      <c r="AY53" s="47">
        <f>AC53-'[5]2022_АПП_забол_по ГИС ОМС'!AD53</f>
        <v>0</v>
      </c>
    </row>
    <row r="54" spans="1:51" ht="33" x14ac:dyDescent="0.25">
      <c r="A54" s="53"/>
      <c r="B54" s="54" t="s">
        <v>90</v>
      </c>
      <c r="C54" s="55">
        <f>SUM(C29:C53)</f>
        <v>48518</v>
      </c>
      <c r="D54" s="55">
        <f t="shared" ref="D54:AD54" si="35">SUM(D29:D53)</f>
        <v>0</v>
      </c>
      <c r="E54" s="55">
        <f t="shared" si="35"/>
        <v>348</v>
      </c>
      <c r="F54" s="55">
        <f t="shared" si="35"/>
        <v>0</v>
      </c>
      <c r="G54" s="55">
        <f t="shared" si="35"/>
        <v>12294</v>
      </c>
      <c r="H54" s="55">
        <f t="shared" si="35"/>
        <v>13411</v>
      </c>
      <c r="I54" s="55">
        <f t="shared" si="35"/>
        <v>9393</v>
      </c>
      <c r="J54" s="55">
        <f t="shared" si="35"/>
        <v>160</v>
      </c>
      <c r="K54" s="55">
        <f t="shared" si="35"/>
        <v>32710</v>
      </c>
      <c r="L54" s="55">
        <f t="shared" si="35"/>
        <v>0</v>
      </c>
      <c r="M54" s="55">
        <f t="shared" si="35"/>
        <v>1705</v>
      </c>
      <c r="N54" s="55">
        <f t="shared" si="35"/>
        <v>17461</v>
      </c>
      <c r="O54" s="55">
        <f t="shared" si="35"/>
        <v>21327</v>
      </c>
      <c r="P54" s="55">
        <f t="shared" si="35"/>
        <v>1503</v>
      </c>
      <c r="Q54" s="55">
        <f t="shared" si="35"/>
        <v>107285</v>
      </c>
      <c r="R54" s="55">
        <f t="shared" si="35"/>
        <v>1601</v>
      </c>
      <c r="S54" s="55">
        <f t="shared" si="35"/>
        <v>256151</v>
      </c>
      <c r="T54" s="55">
        <f t="shared" si="35"/>
        <v>20045</v>
      </c>
      <c r="U54" s="55">
        <f t="shared" si="35"/>
        <v>7362</v>
      </c>
      <c r="V54" s="55">
        <f t="shared" si="35"/>
        <v>453</v>
      </c>
      <c r="W54" s="55">
        <f t="shared" si="35"/>
        <v>40836</v>
      </c>
      <c r="X54" s="55">
        <f t="shared" si="35"/>
        <v>10706</v>
      </c>
      <c r="Y54" s="55">
        <f t="shared" si="35"/>
        <v>8963</v>
      </c>
      <c r="Z54" s="55">
        <f t="shared" si="35"/>
        <v>0</v>
      </c>
      <c r="AA54" s="55">
        <f t="shared" si="35"/>
        <v>612232</v>
      </c>
      <c r="AB54" s="55">
        <f t="shared" si="35"/>
        <v>183449</v>
      </c>
      <c r="AC54" s="55">
        <f t="shared" si="35"/>
        <v>795681</v>
      </c>
      <c r="AD54" s="55">
        <f t="shared" si="35"/>
        <v>9546</v>
      </c>
      <c r="AE54" s="55">
        <f>SUM(AE29:AE53)</f>
        <v>0</v>
      </c>
      <c r="AF54" s="55">
        <f t="shared" ref="AF54" si="36">SUM(AF29:AF53)</f>
        <v>795681</v>
      </c>
      <c r="AG54" s="56"/>
      <c r="AH54" s="55">
        <f t="shared" ref="AH54" si="37">SUM(AH29:AH53)</f>
        <v>0</v>
      </c>
      <c r="AI54" s="56"/>
      <c r="AJ54" s="55">
        <f>SUM(AJ29:AJ53)</f>
        <v>762640</v>
      </c>
      <c r="AK54" s="55">
        <f>SUM(AK29:AK53)</f>
        <v>183189</v>
      </c>
      <c r="AL54" s="55">
        <f>SUM(AL29:AL53)</f>
        <v>0</v>
      </c>
      <c r="AM54" s="55">
        <f t="shared" ref="AM54:AN54" si="38">SUM(AM29:AM53)</f>
        <v>33041</v>
      </c>
      <c r="AN54" s="55">
        <f t="shared" si="38"/>
        <v>260</v>
      </c>
      <c r="AO54" s="57"/>
      <c r="AP54" s="55">
        <f>SUM(AP29:AP53)</f>
        <v>801923</v>
      </c>
      <c r="AQ54" s="55">
        <f>SUM(AQ29:AQ53)</f>
        <v>-801923</v>
      </c>
      <c r="AR54" s="57"/>
      <c r="AS54" s="55">
        <f>SUM(AS29:AS53)</f>
        <v>423587</v>
      </c>
      <c r="AT54" s="55">
        <f>SUM(AT29:AT53)</f>
        <v>95862</v>
      </c>
      <c r="AU54" s="55">
        <f t="shared" ref="AU54:AX54" si="39">SUM(AU29:AU53)</f>
        <v>564781</v>
      </c>
      <c r="AV54" s="55">
        <f t="shared" si="39"/>
        <v>127817</v>
      </c>
      <c r="AW54" s="55">
        <f t="shared" si="39"/>
        <v>-230900</v>
      </c>
      <c r="AX54" s="55">
        <f t="shared" si="39"/>
        <v>-55632</v>
      </c>
      <c r="AY54" s="47">
        <f>AC54-'[5]2022_АПП_забол_по ГИС ОМС'!AD54</f>
        <v>-36800</v>
      </c>
    </row>
    <row r="55" spans="1:51" ht="18.75" x14ac:dyDescent="0.25">
      <c r="A55" s="53"/>
      <c r="B55" s="54" t="s">
        <v>91</v>
      </c>
      <c r="C55" s="55">
        <f>C17+C24+C28+C54</f>
        <v>127563</v>
      </c>
      <c r="D55" s="55">
        <f t="shared" ref="D55:AD55" si="40">D17+D24+D28+D54</f>
        <v>11538</v>
      </c>
      <c r="E55" s="55">
        <f t="shared" si="40"/>
        <v>15039</v>
      </c>
      <c r="F55" s="55">
        <f t="shared" si="40"/>
        <v>1770</v>
      </c>
      <c r="G55" s="55">
        <f t="shared" si="40"/>
        <v>19941</v>
      </c>
      <c r="H55" s="55">
        <f t="shared" si="40"/>
        <v>25263</v>
      </c>
      <c r="I55" s="55">
        <f t="shared" si="40"/>
        <v>32550</v>
      </c>
      <c r="J55" s="55">
        <f t="shared" si="40"/>
        <v>1642</v>
      </c>
      <c r="K55" s="55">
        <f t="shared" si="40"/>
        <v>69262</v>
      </c>
      <c r="L55" s="55">
        <f t="shared" si="40"/>
        <v>907</v>
      </c>
      <c r="M55" s="55">
        <f t="shared" si="40"/>
        <v>6374</v>
      </c>
      <c r="N55" s="55">
        <f t="shared" si="40"/>
        <v>47132</v>
      </c>
      <c r="O55" s="55">
        <f t="shared" si="40"/>
        <v>57985</v>
      </c>
      <c r="P55" s="55">
        <f t="shared" si="40"/>
        <v>5542</v>
      </c>
      <c r="Q55" s="55">
        <f t="shared" si="40"/>
        <v>238359</v>
      </c>
      <c r="R55" s="55">
        <f t="shared" si="40"/>
        <v>11749</v>
      </c>
      <c r="S55" s="55">
        <f t="shared" si="40"/>
        <v>526589</v>
      </c>
      <c r="T55" s="55">
        <f t="shared" si="40"/>
        <v>61820</v>
      </c>
      <c r="U55" s="55">
        <f t="shared" si="40"/>
        <v>24431</v>
      </c>
      <c r="V55" s="55">
        <f t="shared" si="40"/>
        <v>3779</v>
      </c>
      <c r="W55" s="55">
        <f t="shared" si="40"/>
        <v>91860</v>
      </c>
      <c r="X55" s="55">
        <f t="shared" si="40"/>
        <v>40472</v>
      </c>
      <c r="Y55" s="55">
        <f t="shared" si="40"/>
        <v>33635</v>
      </c>
      <c r="Z55" s="55">
        <f t="shared" si="40"/>
        <v>1517</v>
      </c>
      <c r="AA55" s="55">
        <f t="shared" si="40"/>
        <v>1456719</v>
      </c>
      <c r="AB55" s="55">
        <f t="shared" si="40"/>
        <v>540861</v>
      </c>
      <c r="AC55" s="55">
        <f t="shared" si="40"/>
        <v>1997580</v>
      </c>
      <c r="AD55" s="55">
        <f t="shared" si="40"/>
        <v>51783</v>
      </c>
      <c r="AE55" s="55">
        <f>AE17+AE24+AE28+AE54</f>
        <v>48</v>
      </c>
      <c r="AF55" s="55">
        <f t="shared" ref="AF55" si="41">AF17+AF24+AF28+AF54</f>
        <v>1997628</v>
      </c>
      <c r="AG55" s="56"/>
      <c r="AH55" s="55">
        <f t="shared" ref="AH55" si="42">AH17+AH24+AH28+AH54</f>
        <v>3993</v>
      </c>
      <c r="AI55" s="56"/>
      <c r="AJ55" s="55">
        <f>AJ17+AJ24+AJ28+AJ54</f>
        <v>1969624</v>
      </c>
      <c r="AK55" s="55">
        <f t="shared" ref="AK55:AN55" si="43">AK17+AK24+AK28+AK54</f>
        <v>550892</v>
      </c>
      <c r="AL55" s="55">
        <f t="shared" si="43"/>
        <v>90</v>
      </c>
      <c r="AM55" s="55">
        <f t="shared" si="43"/>
        <v>27956</v>
      </c>
      <c r="AN55" s="55">
        <f t="shared" si="43"/>
        <v>-10031</v>
      </c>
      <c r="AO55" s="57"/>
      <c r="AP55" s="55">
        <f>AP17+AP24+AP28+AP54</f>
        <v>2061251</v>
      </c>
      <c r="AQ55" s="55">
        <f>AQ17+AQ24+AQ28+AQ54</f>
        <v>-2061203</v>
      </c>
      <c r="AR55" s="57"/>
      <c r="AS55" s="55">
        <f>AS17+AS24+AS28+AS54</f>
        <v>1191712</v>
      </c>
      <c r="AT55" s="55">
        <f>AT17+AT24+AT28+AT54</f>
        <v>337492</v>
      </c>
      <c r="AU55" s="55">
        <f t="shared" ref="AU55:AX55" si="44">AU17+AU24+AU28+AU54</f>
        <v>1588946</v>
      </c>
      <c r="AV55" s="55">
        <f t="shared" si="44"/>
        <v>449991</v>
      </c>
      <c r="AW55" s="55">
        <f t="shared" si="44"/>
        <v>-408634</v>
      </c>
      <c r="AX55" s="55">
        <f t="shared" si="44"/>
        <v>-90870</v>
      </c>
      <c r="AY55" s="47">
        <f>AC55-'[5]2022_АПП_забол_по ГИС ОМС'!AD55</f>
        <v>-36167</v>
      </c>
    </row>
    <row r="56" spans="1:51" ht="27.75" customHeight="1" x14ac:dyDescent="0.25">
      <c r="A56" s="68">
        <v>40</v>
      </c>
      <c r="B56" s="69" t="s">
        <v>92</v>
      </c>
      <c r="C56" s="36">
        <f>'[2]2023_АПП_забол_рабочий'!C57</f>
        <v>0</v>
      </c>
      <c r="D56" s="36">
        <f>'[2]2023_АПП_забол_рабочий'!D57</f>
        <v>0</v>
      </c>
      <c r="E56" s="36">
        <f>'[2]2023_АПП_забол_рабочий'!E57</f>
        <v>0</v>
      </c>
      <c r="F56" s="36">
        <f>'[2]2023_АПП_забол_рабочий'!F57</f>
        <v>0</v>
      </c>
      <c r="G56" s="36">
        <f>'[2]2023_АПП_забол_рабочий'!G57</f>
        <v>0</v>
      </c>
      <c r="H56" s="36">
        <f>'[2]2023_АПП_забол_рабочий'!H57</f>
        <v>0</v>
      </c>
      <c r="I56" s="36">
        <f>'[2]2023_АПП_забол_рабочий'!K57</f>
        <v>0</v>
      </c>
      <c r="J56" s="36">
        <f>'[2]2023_АПП_забол_рабочий'!L57</f>
        <v>0</v>
      </c>
      <c r="K56" s="36">
        <f>'[2]2023_АПП_забол_рабочий'!M57</f>
        <v>0</v>
      </c>
      <c r="L56" s="36">
        <f>'[2]2023_АПП_забол_рабочий'!N57</f>
        <v>0</v>
      </c>
      <c r="M56" s="36">
        <f>'[2]2023_АПП_забол_рабочий'!O57</f>
        <v>0</v>
      </c>
      <c r="N56" s="36">
        <f>'[2]2023_АПП_забол_рабочий'!R57</f>
        <v>0</v>
      </c>
      <c r="O56" s="36">
        <f>'[2]2023_АПП_забол_рабочий'!S57</f>
        <v>0</v>
      </c>
      <c r="P56" s="36">
        <f>'[2]2023_АПП_забол_рабочий'!T57</f>
        <v>0</v>
      </c>
      <c r="Q56" s="36">
        <f>'[2]2023_АПП_забол_рабочий'!U57</f>
        <v>0</v>
      </c>
      <c r="R56" s="36">
        <f>'[2]2023_АПП_забол_рабочий'!V57</f>
        <v>0</v>
      </c>
      <c r="S56" s="36">
        <f>'[2]2023_АПП_забол_рабочий'!Z57</f>
        <v>0</v>
      </c>
      <c r="T56" s="36">
        <f>'[2]2023_АПП_забол_рабочий'!AA57</f>
        <v>0</v>
      </c>
      <c r="U56" s="36">
        <f>'[2]2023_АПП_забол_рабочий'!AB57</f>
        <v>0</v>
      </c>
      <c r="V56" s="36">
        <f>'[2]2023_АПП_забол_рабочий'!AC57</f>
        <v>0</v>
      </c>
      <c r="W56" s="36">
        <f>'[2]2023_АПП_забол_рабочий'!AG57</f>
        <v>0</v>
      </c>
      <c r="X56" s="36">
        <f>'[2]2023_АПП_забол_рабочий'!AJ57</f>
        <v>0</v>
      </c>
      <c r="Y56" s="36">
        <f>'[2]2023_АПП_забол_рабочий'!AK57</f>
        <v>0</v>
      </c>
      <c r="Z56" s="36">
        <f>'[2]2023_АПП_забол_рабочий'!AL57</f>
        <v>0</v>
      </c>
      <c r="AA56" s="39">
        <f t="shared" si="1"/>
        <v>0</v>
      </c>
      <c r="AB56" s="40">
        <f>'[2]2023_АПП_забол_рабочий'!AY57</f>
        <v>0</v>
      </c>
      <c r="AC56" s="41">
        <f t="shared" ref="AC56" si="45">AA56+AB56</f>
        <v>0</v>
      </c>
      <c r="AD56" s="42">
        <f>'[2]2024_АПП_забол (ЦАОП)'!AC56</f>
        <v>0</v>
      </c>
      <c r="AE56" s="40">
        <f>'[2]2023_АПП_забол_рабочий'!BH57</f>
        <v>0</v>
      </c>
      <c r="AF56" s="41">
        <f>AC56+AE56</f>
        <v>0</v>
      </c>
      <c r="AG56" s="44"/>
      <c r="AH56" s="47">
        <f>'[3]2023_АПП_забол_рабочий'!AM57</f>
        <v>0</v>
      </c>
      <c r="AI56" s="44"/>
      <c r="AJ56" s="46">
        <f>'2024_АПП_забол_ПРОЕКТ ТП'!AI56</f>
        <v>0</v>
      </c>
      <c r="AK56" s="46">
        <f>'2024_АПП_забол_ПРОЕКТ ТП'!AJ56</f>
        <v>0</v>
      </c>
      <c r="AL56" s="46">
        <f>'2024_АПП_забол_ПРОЕКТ ТП'!AK56</f>
        <v>0</v>
      </c>
      <c r="AM56" s="47">
        <f t="shared" ref="AM56" si="46">AC56-AJ56</f>
        <v>0</v>
      </c>
      <c r="AN56" s="47">
        <f t="shared" ref="AN56" si="47">AB56-AK56</f>
        <v>0</v>
      </c>
      <c r="AO56" s="48"/>
      <c r="AP56" s="46">
        <f>'[4]АПП заб обращ 21_нов'!AD55</f>
        <v>0</v>
      </c>
      <c r="AQ56" s="47">
        <f>AE56-AP56</f>
        <v>0</v>
      </c>
      <c r="AR56" s="48"/>
      <c r="AS56" s="47">
        <f>'[4]ФАКТ за 9 мес. 2023'!AT55</f>
        <v>0</v>
      </c>
      <c r="AT56" s="47">
        <f>'[4]ФАКТ за 9 мес. 2023'!BC55</f>
        <v>0</v>
      </c>
      <c r="AU56" s="67">
        <f>ROUND(AS56/9*12,0)</f>
        <v>0</v>
      </c>
      <c r="AV56" s="67">
        <f>ROUND(AT56/9*12,0)</f>
        <v>0</v>
      </c>
      <c r="AW56" s="47">
        <f>AU56-AC56</f>
        <v>0</v>
      </c>
      <c r="AX56" s="47">
        <f>AV56-AB56</f>
        <v>0</v>
      </c>
      <c r="AY56" s="47">
        <f>AC56-'[5]2022_АПП_забол_по ГИС ОМС'!AD56</f>
        <v>0</v>
      </c>
    </row>
    <row r="57" spans="1:51" ht="20.25" customHeight="1" x14ac:dyDescent="0.25">
      <c r="A57" s="53"/>
      <c r="B57" s="54" t="s">
        <v>93</v>
      </c>
      <c r="C57" s="55">
        <f>C56</f>
        <v>0</v>
      </c>
      <c r="D57" s="55">
        <f t="shared" ref="D57:AD57" si="48">D56</f>
        <v>0</v>
      </c>
      <c r="E57" s="55">
        <f t="shared" si="48"/>
        <v>0</v>
      </c>
      <c r="F57" s="55">
        <f t="shared" si="48"/>
        <v>0</v>
      </c>
      <c r="G57" s="55">
        <f t="shared" si="48"/>
        <v>0</v>
      </c>
      <c r="H57" s="55">
        <f t="shared" si="48"/>
        <v>0</v>
      </c>
      <c r="I57" s="55">
        <f t="shared" si="48"/>
        <v>0</v>
      </c>
      <c r="J57" s="55">
        <f t="shared" si="48"/>
        <v>0</v>
      </c>
      <c r="K57" s="55">
        <f t="shared" si="48"/>
        <v>0</v>
      </c>
      <c r="L57" s="55">
        <f t="shared" si="48"/>
        <v>0</v>
      </c>
      <c r="M57" s="55">
        <f t="shared" si="48"/>
        <v>0</v>
      </c>
      <c r="N57" s="55">
        <f t="shared" si="48"/>
        <v>0</v>
      </c>
      <c r="O57" s="55">
        <f t="shared" si="48"/>
        <v>0</v>
      </c>
      <c r="P57" s="55">
        <f t="shared" si="48"/>
        <v>0</v>
      </c>
      <c r="Q57" s="55">
        <f t="shared" si="48"/>
        <v>0</v>
      </c>
      <c r="R57" s="55">
        <f t="shared" si="48"/>
        <v>0</v>
      </c>
      <c r="S57" s="55">
        <f t="shared" si="48"/>
        <v>0</v>
      </c>
      <c r="T57" s="55">
        <f t="shared" si="48"/>
        <v>0</v>
      </c>
      <c r="U57" s="55">
        <f t="shared" si="48"/>
        <v>0</v>
      </c>
      <c r="V57" s="55">
        <f t="shared" si="48"/>
        <v>0</v>
      </c>
      <c r="W57" s="55">
        <f t="shared" si="48"/>
        <v>0</v>
      </c>
      <c r="X57" s="55">
        <f t="shared" si="48"/>
        <v>0</v>
      </c>
      <c r="Y57" s="55">
        <f t="shared" si="48"/>
        <v>0</v>
      </c>
      <c r="Z57" s="55">
        <f t="shared" si="48"/>
        <v>0</v>
      </c>
      <c r="AA57" s="55">
        <f t="shared" si="48"/>
        <v>0</v>
      </c>
      <c r="AB57" s="55">
        <f t="shared" si="48"/>
        <v>0</v>
      </c>
      <c r="AC57" s="55">
        <f t="shared" si="48"/>
        <v>0</v>
      </c>
      <c r="AD57" s="55">
        <f t="shared" si="48"/>
        <v>0</v>
      </c>
      <c r="AE57" s="55">
        <f>AE56</f>
        <v>0</v>
      </c>
      <c r="AF57" s="55">
        <f t="shared" ref="AF57" si="49">AF56</f>
        <v>0</v>
      </c>
      <c r="AG57" s="56"/>
      <c r="AH57" s="55">
        <f t="shared" ref="AH57" si="50">AH56</f>
        <v>0</v>
      </c>
      <c r="AI57" s="56"/>
      <c r="AJ57" s="55">
        <f>AJ56</f>
        <v>0</v>
      </c>
      <c r="AK57" s="55">
        <f>AK56</f>
        <v>0</v>
      </c>
      <c r="AL57" s="55"/>
      <c r="AM57" s="55">
        <f>AM56</f>
        <v>0</v>
      </c>
      <c r="AN57" s="55">
        <f>AN56</f>
        <v>0</v>
      </c>
      <c r="AO57" s="57"/>
      <c r="AP57" s="55">
        <f>AP56</f>
        <v>0</v>
      </c>
      <c r="AQ57" s="55">
        <f>AQ56</f>
        <v>0</v>
      </c>
      <c r="AR57" s="57"/>
      <c r="AS57" s="55">
        <f>AS56</f>
        <v>0</v>
      </c>
      <c r="AT57" s="55">
        <f>AT56</f>
        <v>0</v>
      </c>
      <c r="AU57" s="55">
        <f t="shared" ref="AU57:AX57" si="51">AU56</f>
        <v>0</v>
      </c>
      <c r="AV57" s="55">
        <f t="shared" si="51"/>
        <v>0</v>
      </c>
      <c r="AW57" s="55">
        <f t="shared" si="51"/>
        <v>0</v>
      </c>
      <c r="AX57" s="55">
        <f t="shared" si="51"/>
        <v>0</v>
      </c>
      <c r="AY57" s="47">
        <f>AC57-'[5]2022_АПП_забол_по ГИС ОМС'!AD57</f>
        <v>0</v>
      </c>
    </row>
    <row r="58" spans="1:51" ht="21" customHeight="1" x14ac:dyDescent="0.25">
      <c r="A58" s="70">
        <v>41</v>
      </c>
      <c r="B58" s="52" t="s">
        <v>94</v>
      </c>
      <c r="C58" s="36">
        <f>'[2]2023_АПП_забол_рабочий'!C59</f>
        <v>5824</v>
      </c>
      <c r="D58" s="36">
        <f>'[2]2023_АПП_забол_рабочий'!D59</f>
        <v>63</v>
      </c>
      <c r="E58" s="36">
        <f>'[2]2023_АПП_забол_рабочий'!E59</f>
        <v>1922</v>
      </c>
      <c r="F58" s="36">
        <f>'[2]2023_АПП_забол_рабочий'!F59</f>
        <v>0</v>
      </c>
      <c r="G58" s="36">
        <f>'[2]2023_АПП_забол_рабочий'!G59</f>
        <v>1609</v>
      </c>
      <c r="H58" s="36">
        <f>'[2]2023_АПП_забол_рабочий'!H59</f>
        <v>1006</v>
      </c>
      <c r="I58" s="36">
        <f>'[2]2023_АПП_забол_рабочий'!K59</f>
        <v>1910</v>
      </c>
      <c r="J58" s="36">
        <f>'[2]2023_АПП_забол_рабочий'!L59</f>
        <v>0</v>
      </c>
      <c r="K58" s="36">
        <f>'[2]2023_АПП_забол_рабочий'!M59</f>
        <v>4395</v>
      </c>
      <c r="L58" s="36">
        <f>'[2]2023_АПП_забол_рабочий'!N59</f>
        <v>0</v>
      </c>
      <c r="M58" s="36">
        <f>'[2]2023_АПП_забол_рабочий'!O59</f>
        <v>0</v>
      </c>
      <c r="N58" s="36">
        <f>'[2]2023_АПП_забол_рабочий'!R59</f>
        <v>1864</v>
      </c>
      <c r="O58" s="36">
        <f>'[2]2023_АПП_забол_рабочий'!S59</f>
        <v>1510</v>
      </c>
      <c r="P58" s="36">
        <f>'[2]2023_АПП_забол_рабочий'!T59</f>
        <v>0</v>
      </c>
      <c r="Q58" s="36">
        <f>'[2]2023_АПП_забол_рабочий'!U59</f>
        <v>15382</v>
      </c>
      <c r="R58" s="36">
        <f>'[2]2023_АПП_забол_рабочий'!V59</f>
        <v>0</v>
      </c>
      <c r="S58" s="36">
        <f>'[2]2023_АПП_забол_рабочий'!Z59</f>
        <v>15000</v>
      </c>
      <c r="T58" s="36">
        <f>'[2]2023_АПП_забол_рабочий'!AA59</f>
        <v>4647</v>
      </c>
      <c r="U58" s="36">
        <f>'[2]2023_АПП_забол_рабочий'!AB59</f>
        <v>0</v>
      </c>
      <c r="V58" s="36">
        <f>'[2]2023_АПП_забол_рабочий'!AC59</f>
        <v>0</v>
      </c>
      <c r="W58" s="36">
        <f>'[2]2023_АПП_забол_рабочий'!AG59</f>
        <v>3917</v>
      </c>
      <c r="X58" s="36">
        <f>'[2]2023_АПП_забол_рабочий'!AJ59</f>
        <v>768</v>
      </c>
      <c r="Y58" s="36">
        <f>'[2]2023_АПП_забол_рабочий'!AK59</f>
        <v>650</v>
      </c>
      <c r="Z58" s="36">
        <f>'[2]2023_АПП_забол_рабочий'!AL59</f>
        <v>0</v>
      </c>
      <c r="AA58" s="39">
        <f t="shared" ref="AA58:AA62" si="52">SUM(C58:Z58)</f>
        <v>60467</v>
      </c>
      <c r="AB58" s="40">
        <f>'[2]2023_АПП_забол_рабочий'!AY59</f>
        <v>11137</v>
      </c>
      <c r="AC58" s="41">
        <f t="shared" ref="AC58:AC62" si="53">AA58+AB58</f>
        <v>71604</v>
      </c>
      <c r="AD58" s="42">
        <f>'[2]2024_АПП_забол (ЦАОП)'!AC58</f>
        <v>0</v>
      </c>
      <c r="AE58" s="40">
        <f>'[2]2023_АПП_забол_рабочий'!BH59</f>
        <v>0</v>
      </c>
      <c r="AF58" s="41">
        <f>AC58+AE58</f>
        <v>71604</v>
      </c>
      <c r="AG58" s="44"/>
      <c r="AH58" s="47">
        <f>'[3]2023_АПП_забол_рабочий'!AM59</f>
        <v>0</v>
      </c>
      <c r="AI58" s="44"/>
      <c r="AJ58" s="46">
        <f>'2024_АПП_забол_ПРОЕКТ ТП'!AI58</f>
        <v>89203</v>
      </c>
      <c r="AK58" s="46">
        <f>'2024_АПП_забол_ПРОЕКТ ТП'!AJ58</f>
        <v>10703</v>
      </c>
      <c r="AL58" s="46">
        <f>'2024_АПП_забол_ПРОЕКТ ТП'!AK58</f>
        <v>0</v>
      </c>
      <c r="AM58" s="47">
        <f t="shared" ref="AM58:AM62" si="54">AC58-AJ58</f>
        <v>-17599</v>
      </c>
      <c r="AN58" s="47">
        <f t="shared" ref="AN58:AN62" si="55">AB58-AK58</f>
        <v>434</v>
      </c>
      <c r="AO58" s="48"/>
      <c r="AP58" s="46"/>
      <c r="AQ58" s="47">
        <f>AE58-AP58</f>
        <v>0</v>
      </c>
      <c r="AR58" s="48"/>
      <c r="AS58" s="47">
        <f>'[4]ФАКТ за 9 мес. 2023'!AT57</f>
        <v>38961</v>
      </c>
      <c r="AT58" s="47">
        <f>'[4]ФАКТ за 9 мес. 2023'!BC57</f>
        <v>8205</v>
      </c>
      <c r="AU58" s="67">
        <f t="shared" ref="AU58:AV62" si="56">ROUND(AS58/9*12,0)</f>
        <v>51948</v>
      </c>
      <c r="AV58" s="67">
        <f t="shared" si="56"/>
        <v>10940</v>
      </c>
      <c r="AW58" s="47">
        <f t="shared" ref="AW58:AW62" si="57">AU58-AC58</f>
        <v>-19656</v>
      </c>
      <c r="AX58" s="47">
        <f t="shared" ref="AX58:AX62" si="58">AV58-AB58</f>
        <v>-197</v>
      </c>
      <c r="AY58" s="47">
        <f>AC58-'[5]2022_АПП_забол_по ГИС ОМС'!AD58</f>
        <v>71604</v>
      </c>
    </row>
    <row r="59" spans="1:51" ht="18.75" x14ac:dyDescent="0.25">
      <c r="A59" s="70">
        <f>A58+1</f>
        <v>42</v>
      </c>
      <c r="B59" s="52" t="s">
        <v>95</v>
      </c>
      <c r="C59" s="36">
        <f>'[2]2023_АПП_забол_рабочий'!C60</f>
        <v>238</v>
      </c>
      <c r="D59" s="36">
        <f>'[2]2023_АПП_забол_рабочий'!D60</f>
        <v>0</v>
      </c>
      <c r="E59" s="36">
        <f>'[2]2023_АПП_забол_рабочий'!E60</f>
        <v>0</v>
      </c>
      <c r="F59" s="36">
        <f>'[2]2023_АПП_забол_рабочий'!F60</f>
        <v>0</v>
      </c>
      <c r="G59" s="36">
        <f>'[2]2023_АПП_забол_рабочий'!G60</f>
        <v>148</v>
      </c>
      <c r="H59" s="36">
        <f>'[2]2023_АПП_забол_рабочий'!H60</f>
        <v>0</v>
      </c>
      <c r="I59" s="36">
        <f>'[2]2023_АПП_забол_рабочий'!K60</f>
        <v>0</v>
      </c>
      <c r="J59" s="36">
        <f>'[2]2023_АПП_забол_рабочий'!L60</f>
        <v>0</v>
      </c>
      <c r="K59" s="36">
        <f>'[2]2023_АПП_забол_рабочий'!M60</f>
        <v>265</v>
      </c>
      <c r="L59" s="36">
        <f>'[2]2023_АПП_забол_рабочий'!N60</f>
        <v>0</v>
      </c>
      <c r="M59" s="36">
        <f>'[2]2023_АПП_забол_рабочий'!O60</f>
        <v>0</v>
      </c>
      <c r="N59" s="36">
        <f>'[2]2023_АПП_забол_рабочий'!R60</f>
        <v>193</v>
      </c>
      <c r="O59" s="36">
        <f>'[2]2023_АПП_забол_рабочий'!S60</f>
        <v>217</v>
      </c>
      <c r="P59" s="36">
        <f>'[2]2023_АПП_забол_рабочий'!T60</f>
        <v>0</v>
      </c>
      <c r="Q59" s="36">
        <f>'[2]2023_АПП_забол_рабочий'!U60</f>
        <v>338</v>
      </c>
      <c r="R59" s="36">
        <f>'[2]2023_АПП_забол_рабочий'!V60</f>
        <v>0</v>
      </c>
      <c r="S59" s="36">
        <f>'[2]2023_АПП_забол_рабочий'!Z60</f>
        <v>149</v>
      </c>
      <c r="T59" s="36">
        <f>'[2]2023_АПП_забол_рабочий'!AA60</f>
        <v>0</v>
      </c>
      <c r="U59" s="36">
        <f>'[2]2023_АПП_забол_рабочий'!AB60</f>
        <v>0</v>
      </c>
      <c r="V59" s="36">
        <f>'[2]2023_АПП_забол_рабочий'!AC60</f>
        <v>0</v>
      </c>
      <c r="W59" s="36">
        <f>'[2]2023_АПП_забол_рабочий'!AG60</f>
        <v>125</v>
      </c>
      <c r="X59" s="36">
        <f>'[2]2023_АПП_забол_рабочий'!AJ60</f>
        <v>0</v>
      </c>
      <c r="Y59" s="36">
        <f>'[2]2023_АПП_забол_рабочий'!AK60</f>
        <v>0</v>
      </c>
      <c r="Z59" s="36">
        <f>'[2]2023_АПП_забол_рабочий'!AL60</f>
        <v>0</v>
      </c>
      <c r="AA59" s="39">
        <f t="shared" si="52"/>
        <v>1673</v>
      </c>
      <c r="AB59" s="40">
        <f>'[2]2023_АПП_забол_рабочий'!AY60</f>
        <v>45</v>
      </c>
      <c r="AC59" s="41">
        <f t="shared" si="53"/>
        <v>1718</v>
      </c>
      <c r="AD59" s="42">
        <f>'[2]2024_АПП_забол (ЦАОП)'!AC59</f>
        <v>0</v>
      </c>
      <c r="AE59" s="40">
        <f>'[2]2023_АПП_забол_рабочий'!BH60</f>
        <v>0</v>
      </c>
      <c r="AF59" s="41">
        <f>AC59+AE59</f>
        <v>1718</v>
      </c>
      <c r="AG59" s="56"/>
      <c r="AH59" s="47">
        <f>'[3]2023_АПП_забол_рабочий'!AM60</f>
        <v>0</v>
      </c>
      <c r="AI59" s="56"/>
      <c r="AJ59" s="46">
        <f>'2024_АПП_забол_ПРОЕКТ ТП'!AI59</f>
        <v>1718</v>
      </c>
      <c r="AK59" s="46">
        <f>'2024_АПП_забол_ПРОЕКТ ТП'!AJ59</f>
        <v>45</v>
      </c>
      <c r="AL59" s="46">
        <f>'2024_АПП_забол_ПРОЕКТ ТП'!AK59</f>
        <v>0</v>
      </c>
      <c r="AM59" s="47">
        <f t="shared" si="54"/>
        <v>0</v>
      </c>
      <c r="AN59" s="47">
        <f t="shared" si="55"/>
        <v>0</v>
      </c>
      <c r="AO59" s="57"/>
      <c r="AP59" s="55">
        <f>AP58</f>
        <v>0</v>
      </c>
      <c r="AQ59" s="55">
        <f>AQ58</f>
        <v>0</v>
      </c>
      <c r="AR59" s="57"/>
      <c r="AS59" s="47">
        <f>'[4]ФАКТ за 9 мес. 2023'!AT58</f>
        <v>14</v>
      </c>
      <c r="AT59" s="47">
        <f>'[4]ФАКТ за 9 мес. 2023'!BC58</f>
        <v>0</v>
      </c>
      <c r="AU59" s="67">
        <f t="shared" si="56"/>
        <v>19</v>
      </c>
      <c r="AV59" s="67">
        <f t="shared" si="56"/>
        <v>0</v>
      </c>
      <c r="AW59" s="47">
        <f t="shared" si="57"/>
        <v>-1699</v>
      </c>
      <c r="AX59" s="47">
        <f t="shared" si="58"/>
        <v>-45</v>
      </c>
      <c r="AY59" s="47">
        <f>AC59-'[5]2022_АПП_забол_по ГИС ОМС'!AD59</f>
        <v>1718</v>
      </c>
    </row>
    <row r="60" spans="1:51" ht="18.75" x14ac:dyDescent="0.25">
      <c r="A60" s="70">
        <f t="shared" ref="A60:A62" si="59">A59+1</f>
        <v>43</v>
      </c>
      <c r="B60" s="52" t="s">
        <v>96</v>
      </c>
      <c r="C60" s="36">
        <f>'[2]2023_АПП_забол_рабочий'!C61</f>
        <v>15</v>
      </c>
      <c r="D60" s="36">
        <f>'[2]2023_АПП_забол_рабочий'!D61</f>
        <v>0</v>
      </c>
      <c r="E60" s="36">
        <f>'[2]2023_АПП_забол_рабочий'!E61</f>
        <v>0</v>
      </c>
      <c r="F60" s="36">
        <f>'[2]2023_АПП_забол_рабочий'!F61</f>
        <v>0</v>
      </c>
      <c r="G60" s="36">
        <f>'[2]2023_АПП_забол_рабочий'!G61</f>
        <v>12</v>
      </c>
      <c r="H60" s="36">
        <f>'[2]2023_АПП_забол_рабочий'!H61</f>
        <v>0</v>
      </c>
      <c r="I60" s="36">
        <f>'[2]2023_АПП_забол_рабочий'!K61</f>
        <v>14</v>
      </c>
      <c r="J60" s="36">
        <f>'[2]2023_АПП_забол_рабочий'!L61</f>
        <v>0</v>
      </c>
      <c r="K60" s="36">
        <f>'[2]2023_АПП_забол_рабочий'!M61</f>
        <v>103</v>
      </c>
      <c r="L60" s="36">
        <f>'[2]2023_АПП_забол_рабочий'!N61</f>
        <v>0</v>
      </c>
      <c r="M60" s="36">
        <f>'[2]2023_АПП_забол_рабочий'!O61</f>
        <v>0</v>
      </c>
      <c r="N60" s="36">
        <f>'[2]2023_АПП_забол_рабочий'!R61</f>
        <v>13</v>
      </c>
      <c r="O60" s="36">
        <f>'[2]2023_АПП_забол_рабочий'!S61</f>
        <v>10</v>
      </c>
      <c r="P60" s="36">
        <f>'[2]2023_АПП_забол_рабочий'!T61</f>
        <v>0</v>
      </c>
      <c r="Q60" s="36">
        <f>'[2]2023_АПП_забол_рабочий'!U61</f>
        <v>0</v>
      </c>
      <c r="R60" s="36">
        <f>'[2]2023_АПП_забол_рабочий'!V61</f>
        <v>0</v>
      </c>
      <c r="S60" s="36">
        <f>'[2]2023_АПП_забол_рабочий'!Z61</f>
        <v>189</v>
      </c>
      <c r="T60" s="36">
        <f>'[2]2023_АПП_забол_рабочий'!AA61</f>
        <v>2</v>
      </c>
      <c r="U60" s="36">
        <f>'[2]2023_АПП_забол_рабочий'!AB61</f>
        <v>30</v>
      </c>
      <c r="V60" s="36">
        <f>'[2]2023_АПП_забол_рабочий'!AC61</f>
        <v>0</v>
      </c>
      <c r="W60" s="36">
        <f>'[2]2023_АПП_забол_рабочий'!AG61</f>
        <v>18</v>
      </c>
      <c r="X60" s="36">
        <f>'[2]2023_АПП_забол_рабочий'!AJ61</f>
        <v>0</v>
      </c>
      <c r="Y60" s="36">
        <f>'[2]2023_АПП_забол_рабочий'!AK61</f>
        <v>0</v>
      </c>
      <c r="Z60" s="36">
        <f>'[2]2023_АПП_забол_рабочий'!AL61</f>
        <v>0</v>
      </c>
      <c r="AA60" s="39">
        <f t="shared" si="52"/>
        <v>406</v>
      </c>
      <c r="AB60" s="40">
        <f>'[2]2023_АПП_забол_рабочий'!AY61</f>
        <v>150</v>
      </c>
      <c r="AC60" s="41">
        <f t="shared" si="53"/>
        <v>556</v>
      </c>
      <c r="AD60" s="42">
        <f>'[2]2024_АПП_забол (ЦАОП)'!AC60</f>
        <v>0</v>
      </c>
      <c r="AE60" s="40">
        <f>'[2]2023_АПП_забол_рабочий'!BH61</f>
        <v>0</v>
      </c>
      <c r="AF60" s="41">
        <f>AC60+AE60</f>
        <v>556</v>
      </c>
      <c r="AG60" s="44"/>
      <c r="AH60" s="47">
        <f>'[3]2023_АПП_забол_рабочий'!AM61</f>
        <v>0</v>
      </c>
      <c r="AI60" s="44"/>
      <c r="AJ60" s="46">
        <f>'2024_АПП_забол_ПРОЕКТ ТП'!AI60</f>
        <v>555</v>
      </c>
      <c r="AK60" s="46">
        <f>'2024_АПП_забол_ПРОЕКТ ТП'!AJ60</f>
        <v>150</v>
      </c>
      <c r="AL60" s="46">
        <f>'2024_АПП_забол_ПРОЕКТ ТП'!AK60</f>
        <v>0</v>
      </c>
      <c r="AM60" s="47">
        <f t="shared" si="54"/>
        <v>1</v>
      </c>
      <c r="AN60" s="47">
        <f t="shared" si="55"/>
        <v>0</v>
      </c>
      <c r="AO60" s="48"/>
      <c r="AP60" s="46">
        <f>'[4]АПП заб обращ 21_нов'!AD59</f>
        <v>80543</v>
      </c>
      <c r="AQ60" s="47">
        <f>AE60-AP60</f>
        <v>-80543</v>
      </c>
      <c r="AR60" s="48"/>
      <c r="AS60" s="47">
        <f>'[4]ФАКТ за 9 мес. 2023'!AT59</f>
        <v>166</v>
      </c>
      <c r="AT60" s="47">
        <f>'[4]ФАКТ за 9 мес. 2023'!BC59</f>
        <v>44</v>
      </c>
      <c r="AU60" s="67">
        <f t="shared" si="56"/>
        <v>221</v>
      </c>
      <c r="AV60" s="67">
        <f t="shared" si="56"/>
        <v>59</v>
      </c>
      <c r="AW60" s="47">
        <f t="shared" si="57"/>
        <v>-335</v>
      </c>
      <c r="AX60" s="47">
        <f t="shared" si="58"/>
        <v>-91</v>
      </c>
      <c r="AY60" s="47">
        <f>AC60-'[5]2022_АПП_забол_по ГИС ОМС'!AD60</f>
        <v>-90902</v>
      </c>
    </row>
    <row r="61" spans="1:51" ht="18.75" x14ac:dyDescent="0.25">
      <c r="A61" s="70">
        <f t="shared" si="59"/>
        <v>44</v>
      </c>
      <c r="B61" s="52" t="s">
        <v>97</v>
      </c>
      <c r="C61" s="36">
        <f>'[2]2023_АПП_забол_рабочий'!C62</f>
        <v>0</v>
      </c>
      <c r="D61" s="36">
        <f>'[2]2023_АПП_забол_рабочий'!D62</f>
        <v>0</v>
      </c>
      <c r="E61" s="36">
        <f>'[2]2023_АПП_забол_рабочий'!E62</f>
        <v>0</v>
      </c>
      <c r="F61" s="36">
        <f>'[2]2023_АПП_забол_рабочий'!F62</f>
        <v>0</v>
      </c>
      <c r="G61" s="36">
        <f>'[2]2023_АПП_забол_рабочий'!G62</f>
        <v>39</v>
      </c>
      <c r="H61" s="36">
        <f>'[2]2023_АПП_забол_рабочий'!H62</f>
        <v>0</v>
      </c>
      <c r="I61" s="36">
        <f>'[2]2023_АПП_забол_рабочий'!K62</f>
        <v>5960</v>
      </c>
      <c r="J61" s="36">
        <f>'[2]2023_АПП_забол_рабочий'!L62</f>
        <v>0</v>
      </c>
      <c r="K61" s="36">
        <f>'[2]2023_АПП_забол_рабочий'!M62</f>
        <v>619</v>
      </c>
      <c r="L61" s="36">
        <f>'[2]2023_АПП_забол_рабочий'!N62</f>
        <v>0</v>
      </c>
      <c r="M61" s="36">
        <f>'[2]2023_АПП_забол_рабочий'!O62</f>
        <v>0</v>
      </c>
      <c r="N61" s="36">
        <f>'[2]2023_АПП_забол_рабочий'!R62</f>
        <v>0</v>
      </c>
      <c r="O61" s="36">
        <f>'[2]2023_АПП_забол_рабочий'!S62</f>
        <v>154</v>
      </c>
      <c r="P61" s="36">
        <f>'[2]2023_АПП_забол_рабочий'!T62</f>
        <v>0</v>
      </c>
      <c r="Q61" s="36">
        <f>'[2]2023_АПП_забол_рабочий'!U62</f>
        <v>0</v>
      </c>
      <c r="R61" s="36">
        <f>'[2]2023_АПП_забол_рабочий'!V62</f>
        <v>0</v>
      </c>
      <c r="S61" s="36">
        <f>'[2]2023_АПП_забол_рабочий'!Z62</f>
        <v>0</v>
      </c>
      <c r="T61" s="36">
        <f>'[2]2023_АПП_забол_рабочий'!AA62</f>
        <v>0</v>
      </c>
      <c r="U61" s="36">
        <f>'[2]2023_АПП_забол_рабочий'!AB62</f>
        <v>453</v>
      </c>
      <c r="V61" s="36">
        <f>'[2]2023_АПП_забол_рабочий'!AC62</f>
        <v>0</v>
      </c>
      <c r="W61" s="36">
        <f>'[2]2023_АПП_забол_рабочий'!AG62</f>
        <v>0</v>
      </c>
      <c r="X61" s="36">
        <f>'[2]2023_АПП_забол_рабочий'!AJ62</f>
        <v>666</v>
      </c>
      <c r="Y61" s="36">
        <f>'[2]2023_АПП_забол_рабочий'!AK62</f>
        <v>0</v>
      </c>
      <c r="Z61" s="36">
        <f>'[2]2023_АПП_забол_рабочий'!AL62</f>
        <v>0</v>
      </c>
      <c r="AA61" s="39">
        <f t="shared" si="52"/>
        <v>7891</v>
      </c>
      <c r="AB61" s="40">
        <f>'[2]2023_АПП_забол_рабочий'!AY62</f>
        <v>0</v>
      </c>
      <c r="AC61" s="41">
        <f t="shared" si="53"/>
        <v>7891</v>
      </c>
      <c r="AD61" s="42">
        <f>'[2]2024_АПП_забол (ЦАОП)'!AC61</f>
        <v>0</v>
      </c>
      <c r="AE61" s="40">
        <f>'[2]2023_АПП_забол_рабочий'!BH62</f>
        <v>0</v>
      </c>
      <c r="AF61" s="41">
        <f>AC61+AE61</f>
        <v>7891</v>
      </c>
      <c r="AG61" s="44"/>
      <c r="AH61" s="47">
        <f>'[3]2023_АПП_забол_рабочий'!AM62</f>
        <v>0</v>
      </c>
      <c r="AI61" s="44"/>
      <c r="AJ61" s="46">
        <f>'2024_АПП_забол_ПРОЕКТ ТП'!AI61</f>
        <v>970</v>
      </c>
      <c r="AK61" s="46">
        <f>'2024_АПП_забол_ПРОЕКТ ТП'!AJ61</f>
        <v>0</v>
      </c>
      <c r="AL61" s="46">
        <f>'2024_АПП_забол_ПРОЕКТ ТП'!AK61</f>
        <v>0</v>
      </c>
      <c r="AM61" s="47">
        <f t="shared" si="54"/>
        <v>6921</v>
      </c>
      <c r="AN61" s="47">
        <f t="shared" si="55"/>
        <v>0</v>
      </c>
      <c r="AO61" s="48"/>
      <c r="AP61" s="46">
        <f>'[4]АПП заб обращ 21_нов'!AD60</f>
        <v>1981</v>
      </c>
      <c r="AQ61" s="47">
        <f>AE61-AP61</f>
        <v>-1981</v>
      </c>
      <c r="AR61" s="48"/>
      <c r="AS61" s="47">
        <f>'[4]ФАКТ за 9 мес. 2023'!AT60</f>
        <v>721</v>
      </c>
      <c r="AT61" s="47">
        <f>'[4]ФАКТ за 9 мес. 2023'!BC60</f>
        <v>0</v>
      </c>
      <c r="AU61" s="67">
        <f t="shared" si="56"/>
        <v>961</v>
      </c>
      <c r="AV61" s="67">
        <f t="shared" si="56"/>
        <v>0</v>
      </c>
      <c r="AW61" s="47">
        <f t="shared" si="57"/>
        <v>-6930</v>
      </c>
      <c r="AX61" s="47">
        <f t="shared" si="58"/>
        <v>0</v>
      </c>
      <c r="AY61" s="47">
        <f>AC61-'[5]2022_АПП_забол_по ГИС ОМС'!AD61</f>
        <v>5404</v>
      </c>
    </row>
    <row r="62" spans="1:51" ht="18.75" x14ac:dyDescent="0.25">
      <c r="A62" s="70">
        <f t="shared" si="59"/>
        <v>45</v>
      </c>
      <c r="B62" s="71" t="s">
        <v>98</v>
      </c>
      <c r="C62" s="36">
        <f>'[2]2023_АПП_забол_рабочий'!C63</f>
        <v>1452</v>
      </c>
      <c r="D62" s="36">
        <f>'[2]2023_АПП_забол_рабочий'!D63</f>
        <v>0</v>
      </c>
      <c r="E62" s="36">
        <f>'[2]2023_АПП_забол_рабочий'!E63</f>
        <v>128</v>
      </c>
      <c r="F62" s="36">
        <f>'[2]2023_АПП_забол_рабочий'!F63</f>
        <v>0</v>
      </c>
      <c r="G62" s="36">
        <f>'[2]2023_АПП_забол_рабочий'!G63</f>
        <v>108</v>
      </c>
      <c r="H62" s="36">
        <f>'[2]2023_АПП_забол_рабочий'!H63</f>
        <v>305</v>
      </c>
      <c r="I62" s="36">
        <f>'[2]2023_АПП_забол_рабочий'!K63</f>
        <v>291</v>
      </c>
      <c r="J62" s="36">
        <f>'[2]2023_АПП_забол_рабочий'!L63</f>
        <v>0</v>
      </c>
      <c r="K62" s="36">
        <f>'[2]2023_АПП_забол_рабочий'!M63</f>
        <v>966</v>
      </c>
      <c r="L62" s="36">
        <f>'[2]2023_АПП_забол_рабочий'!N63</f>
        <v>0</v>
      </c>
      <c r="M62" s="36">
        <f>'[2]2023_АПП_забол_рабочий'!O63</f>
        <v>0</v>
      </c>
      <c r="N62" s="36">
        <f>'[2]2023_АПП_забол_рабочий'!R63</f>
        <v>1972</v>
      </c>
      <c r="O62" s="36">
        <f>'[2]2023_АПП_забол_рабочий'!S63</f>
        <v>632</v>
      </c>
      <c r="P62" s="36">
        <f>'[2]2023_АПП_забол_рабочий'!T63</f>
        <v>0</v>
      </c>
      <c r="Q62" s="36">
        <f>'[2]2023_АПП_забол_рабочий'!U63</f>
        <v>340</v>
      </c>
      <c r="R62" s="36">
        <f>'[2]2023_АПП_забол_рабочий'!V63</f>
        <v>0</v>
      </c>
      <c r="S62" s="36">
        <f>'[2]2023_АПП_забол_рабочий'!Z63</f>
        <v>2696</v>
      </c>
      <c r="T62" s="36">
        <f>'[2]2023_АПП_забол_рабочий'!AA63</f>
        <v>386</v>
      </c>
      <c r="U62" s="36">
        <f>'[2]2023_АПП_забол_рабочий'!AB63</f>
        <v>0</v>
      </c>
      <c r="V62" s="36">
        <f>'[2]2023_АПП_забол_рабочий'!AC63</f>
        <v>0</v>
      </c>
      <c r="W62" s="36">
        <f>'[2]2023_АПП_забол_рабочий'!AG63</f>
        <v>1955</v>
      </c>
      <c r="X62" s="36">
        <f>'[2]2023_АПП_забол_рабочий'!AJ63</f>
        <v>901</v>
      </c>
      <c r="Y62" s="36">
        <f>'[2]2023_АПП_забол_рабочий'!AK63</f>
        <v>96</v>
      </c>
      <c r="Z62" s="36">
        <f>'[2]2023_АПП_забол_рабочий'!AL63</f>
        <v>0</v>
      </c>
      <c r="AA62" s="39">
        <f t="shared" si="52"/>
        <v>12228</v>
      </c>
      <c r="AB62" s="40">
        <f>'[2]2023_АПП_забол_рабочий'!AY63</f>
        <v>842</v>
      </c>
      <c r="AC62" s="41">
        <f t="shared" si="53"/>
        <v>13070</v>
      </c>
      <c r="AD62" s="42">
        <f>'[2]2024_АПП_забол (ЦАОП)'!AC62</f>
        <v>0</v>
      </c>
      <c r="AE62" s="40">
        <f>'[2]2023_АПП_забол_рабочий'!BH63</f>
        <v>0</v>
      </c>
      <c r="AF62" s="41">
        <f>AC62+AE62</f>
        <v>13070</v>
      </c>
      <c r="AG62" s="44"/>
      <c r="AH62" s="47">
        <f>'[3]2023_АПП_забол_рабочий'!AM63</f>
        <v>0</v>
      </c>
      <c r="AI62" s="44"/>
      <c r="AJ62" s="46">
        <f>'2024_АПП_забол_ПРОЕКТ ТП'!AI62</f>
        <v>31487</v>
      </c>
      <c r="AK62" s="46">
        <f>'2024_АПП_забол_ПРОЕКТ ТП'!AJ62</f>
        <v>3240</v>
      </c>
      <c r="AL62" s="46">
        <f>'2024_АПП_забол_ПРОЕКТ ТП'!AK62</f>
        <v>0</v>
      </c>
      <c r="AM62" s="47">
        <f t="shared" si="54"/>
        <v>-18417</v>
      </c>
      <c r="AN62" s="47">
        <f t="shared" si="55"/>
        <v>-2398</v>
      </c>
      <c r="AO62" s="48"/>
      <c r="AP62" s="46">
        <f>'[4]АПП заб обращ 21_нов'!AD61</f>
        <v>450</v>
      </c>
      <c r="AQ62" s="47">
        <f>AE62-AP62</f>
        <v>-450</v>
      </c>
      <c r="AR62" s="48"/>
      <c r="AS62" s="47">
        <f>'[4]ФАКТ за 9 мес. 2023'!AT61</f>
        <v>17070</v>
      </c>
      <c r="AT62" s="47">
        <f>'[4]ФАКТ за 9 мес. 2023'!BC61</f>
        <v>1256</v>
      </c>
      <c r="AU62" s="67">
        <f t="shared" si="56"/>
        <v>22760</v>
      </c>
      <c r="AV62" s="67">
        <f t="shared" si="56"/>
        <v>1675</v>
      </c>
      <c r="AW62" s="47">
        <f t="shared" si="57"/>
        <v>9690</v>
      </c>
      <c r="AX62" s="47">
        <f t="shared" si="58"/>
        <v>833</v>
      </c>
      <c r="AY62" s="47">
        <f>AC62-'[5]2022_АПП_забол_по ГИС ОМС'!AD62</f>
        <v>12515</v>
      </c>
    </row>
    <row r="63" spans="1:51" ht="33" x14ac:dyDescent="0.25">
      <c r="A63" s="53"/>
      <c r="B63" s="54" t="s">
        <v>99</v>
      </c>
      <c r="C63" s="55">
        <f>SUM(C58:C62)</f>
        <v>7529</v>
      </c>
      <c r="D63" s="55">
        <f t="shared" ref="D63:AF63" si="60">SUM(D58:D62)</f>
        <v>63</v>
      </c>
      <c r="E63" s="55">
        <f t="shared" si="60"/>
        <v>2050</v>
      </c>
      <c r="F63" s="55">
        <f t="shared" si="60"/>
        <v>0</v>
      </c>
      <c r="G63" s="55">
        <f t="shared" si="60"/>
        <v>1916</v>
      </c>
      <c r="H63" s="55">
        <f t="shared" si="60"/>
        <v>1311</v>
      </c>
      <c r="I63" s="55">
        <f t="shared" si="60"/>
        <v>8175</v>
      </c>
      <c r="J63" s="55">
        <f t="shared" si="60"/>
        <v>0</v>
      </c>
      <c r="K63" s="55">
        <f t="shared" si="60"/>
        <v>6348</v>
      </c>
      <c r="L63" s="55">
        <f t="shared" si="60"/>
        <v>0</v>
      </c>
      <c r="M63" s="55">
        <f t="shared" si="60"/>
        <v>0</v>
      </c>
      <c r="N63" s="55">
        <f t="shared" si="60"/>
        <v>4042</v>
      </c>
      <c r="O63" s="55">
        <f t="shared" si="60"/>
        <v>2523</v>
      </c>
      <c r="P63" s="55">
        <f t="shared" si="60"/>
        <v>0</v>
      </c>
      <c r="Q63" s="55">
        <f t="shared" si="60"/>
        <v>16060</v>
      </c>
      <c r="R63" s="55">
        <f t="shared" si="60"/>
        <v>0</v>
      </c>
      <c r="S63" s="55">
        <f t="shared" si="60"/>
        <v>18034</v>
      </c>
      <c r="T63" s="55">
        <f t="shared" si="60"/>
        <v>5035</v>
      </c>
      <c r="U63" s="55">
        <f t="shared" si="60"/>
        <v>483</v>
      </c>
      <c r="V63" s="55">
        <f t="shared" si="60"/>
        <v>0</v>
      </c>
      <c r="W63" s="55">
        <f t="shared" si="60"/>
        <v>6015</v>
      </c>
      <c r="X63" s="55">
        <f t="shared" si="60"/>
        <v>2335</v>
      </c>
      <c r="Y63" s="55">
        <f t="shared" si="60"/>
        <v>746</v>
      </c>
      <c r="Z63" s="55">
        <f t="shared" si="60"/>
        <v>0</v>
      </c>
      <c r="AA63" s="55">
        <f t="shared" si="60"/>
        <v>82665</v>
      </c>
      <c r="AB63" s="55">
        <f t="shared" si="60"/>
        <v>12174</v>
      </c>
      <c r="AC63" s="55">
        <f t="shared" si="60"/>
        <v>94839</v>
      </c>
      <c r="AD63" s="55">
        <f t="shared" si="60"/>
        <v>0</v>
      </c>
      <c r="AE63" s="55">
        <f t="shared" si="60"/>
        <v>0</v>
      </c>
      <c r="AF63" s="55">
        <f t="shared" si="60"/>
        <v>94839</v>
      </c>
      <c r="AG63" s="44"/>
      <c r="AH63" s="55">
        <f t="shared" ref="AH63:AX63" si="61">SUM(AH58:AH62)</f>
        <v>0</v>
      </c>
      <c r="AI63" s="44"/>
      <c r="AJ63" s="55">
        <f t="shared" si="61"/>
        <v>123933</v>
      </c>
      <c r="AK63" s="55">
        <f t="shared" si="61"/>
        <v>14138</v>
      </c>
      <c r="AL63" s="55">
        <f t="shared" si="61"/>
        <v>0</v>
      </c>
      <c r="AM63" s="55">
        <f t="shared" si="61"/>
        <v>-29094</v>
      </c>
      <c r="AN63" s="55">
        <f t="shared" si="61"/>
        <v>-1964</v>
      </c>
      <c r="AO63" s="55">
        <f t="shared" si="61"/>
        <v>0</v>
      </c>
      <c r="AP63" s="55">
        <f t="shared" si="61"/>
        <v>82974</v>
      </c>
      <c r="AQ63" s="55">
        <f t="shared" si="61"/>
        <v>-82974</v>
      </c>
      <c r="AR63" s="55">
        <f t="shared" si="61"/>
        <v>0</v>
      </c>
      <c r="AS63" s="55">
        <f t="shared" si="61"/>
        <v>56932</v>
      </c>
      <c r="AT63" s="55">
        <f t="shared" si="61"/>
        <v>9505</v>
      </c>
      <c r="AU63" s="55">
        <f t="shared" si="61"/>
        <v>75909</v>
      </c>
      <c r="AV63" s="55">
        <f t="shared" si="61"/>
        <v>12674</v>
      </c>
      <c r="AW63" s="55">
        <f t="shared" si="61"/>
        <v>-18930</v>
      </c>
      <c r="AX63" s="55">
        <f t="shared" si="61"/>
        <v>500</v>
      </c>
    </row>
    <row r="64" spans="1:51" ht="18.75" x14ac:dyDescent="0.25">
      <c r="A64" s="70">
        <v>46</v>
      </c>
      <c r="B64" s="52" t="s">
        <v>100</v>
      </c>
      <c r="C64" s="36">
        <f>'[2]2023_АПП_забол_рабочий'!C65</f>
        <v>1800</v>
      </c>
      <c r="D64" s="36">
        <f>'[2]2023_АПП_забол_рабочий'!D65</f>
        <v>0</v>
      </c>
      <c r="E64" s="36">
        <f>'[2]2023_АПП_забол_рабочий'!E65</f>
        <v>2500</v>
      </c>
      <c r="F64" s="36">
        <f>'[2]2023_АПП_забол_рабочий'!F65</f>
        <v>0</v>
      </c>
      <c r="G64" s="36">
        <f>'[2]2023_АПП_забол_рабочий'!G65</f>
        <v>700</v>
      </c>
      <c r="H64" s="36">
        <f>'[2]2023_АПП_забол_рабочий'!H65</f>
        <v>0</v>
      </c>
      <c r="I64" s="36">
        <f>'[2]2023_АПП_забол_рабочий'!K65</f>
        <v>1900</v>
      </c>
      <c r="J64" s="36">
        <f>'[2]2023_АПП_забол_рабочий'!L65</f>
        <v>0</v>
      </c>
      <c r="K64" s="36">
        <f>'[2]2023_АПП_забол_рабочий'!M65</f>
        <v>2900</v>
      </c>
      <c r="L64" s="36">
        <f>'[2]2023_АПП_забол_рабочий'!N65</f>
        <v>0</v>
      </c>
      <c r="M64" s="36">
        <f>'[2]2023_АПП_забол_рабочий'!O65</f>
        <v>0</v>
      </c>
      <c r="N64" s="36">
        <f>'[2]2023_АПП_забол_рабочий'!R65</f>
        <v>2100</v>
      </c>
      <c r="O64" s="36">
        <f>'[2]2023_АПП_забол_рабочий'!S65</f>
        <v>2300</v>
      </c>
      <c r="P64" s="36">
        <f>'[2]2023_АПП_забол_рабочий'!T65</f>
        <v>0</v>
      </c>
      <c r="Q64" s="36">
        <f>'[2]2023_АПП_забол_рабочий'!U65</f>
        <v>0</v>
      </c>
      <c r="R64" s="36">
        <f>'[2]2023_АПП_забол_рабочий'!V65</f>
        <v>0</v>
      </c>
      <c r="S64" s="36">
        <f>'[2]2023_АПП_забол_рабочий'!Z65</f>
        <v>5100</v>
      </c>
      <c r="T64" s="36">
        <f>'[2]2023_АПП_забол_рабочий'!AA65</f>
        <v>0</v>
      </c>
      <c r="U64" s="36">
        <f>'[2]2023_АПП_забол_рабочий'!AB65</f>
        <v>0</v>
      </c>
      <c r="V64" s="36">
        <f>'[2]2023_АПП_забол_рабочий'!AC65</f>
        <v>0</v>
      </c>
      <c r="W64" s="36">
        <f>'[2]2023_АПП_забол_рабочий'!AG65</f>
        <v>800</v>
      </c>
      <c r="X64" s="36">
        <f>'[2]2023_АПП_забол_рабочий'!AJ65</f>
        <v>2300</v>
      </c>
      <c r="Y64" s="36">
        <f>'[2]2023_АПП_забол_рабочий'!AK65</f>
        <v>0</v>
      </c>
      <c r="Z64" s="36">
        <f>'[2]2023_АПП_забол_рабочий'!AL65</f>
        <v>0</v>
      </c>
      <c r="AA64" s="39">
        <f t="shared" ref="AA64:AA97" si="62">SUM(C64:Z64)</f>
        <v>22400</v>
      </c>
      <c r="AB64" s="40">
        <f>'[2]2023_АПП_забол_рабочий'!AY65</f>
        <v>4887</v>
      </c>
      <c r="AC64" s="41">
        <f t="shared" ref="AC64:AC97" si="63">AA64+AB64</f>
        <v>27287</v>
      </c>
      <c r="AD64" s="42">
        <f>'[2]2024_АПП_забол (ЦАОП)'!AC64</f>
        <v>0</v>
      </c>
      <c r="AE64" s="40">
        <f>'[2]2023_АПП_забол_рабочий'!BH65</f>
        <v>0</v>
      </c>
      <c r="AF64" s="41">
        <f t="shared" ref="AF64:AH100" si="64">AC64+AE64</f>
        <v>27287</v>
      </c>
      <c r="AG64" s="44"/>
      <c r="AH64" s="45">
        <f>'[3]2023_АПП_забол_рабочий'!AM65</f>
        <v>0</v>
      </c>
      <c r="AI64" s="44"/>
      <c r="AJ64" s="46">
        <f>'2024_АПП_забол_ПРОЕКТ ТП'!AI64</f>
        <v>27320</v>
      </c>
      <c r="AK64" s="46">
        <f>'2024_АПП_забол_ПРОЕКТ ТП'!AJ64</f>
        <v>4920</v>
      </c>
      <c r="AL64" s="46">
        <f>'2024_АПП_забол_ПРОЕКТ ТП'!AK64</f>
        <v>0</v>
      </c>
      <c r="AM64" s="47">
        <f t="shared" ref="AM64:AM97" si="65">AC64-AJ64</f>
        <v>-33</v>
      </c>
      <c r="AN64" s="47">
        <f t="shared" ref="AN64:AN97" si="66">AB64-AK64</f>
        <v>-33</v>
      </c>
      <c r="AO64" s="48"/>
      <c r="AP64" s="46">
        <f>'[4]АПП заб обращ 21_нов'!AD63</f>
        <v>28931</v>
      </c>
      <c r="AQ64" s="47">
        <f>AE64-AP64</f>
        <v>-28931</v>
      </c>
      <c r="AR64" s="48"/>
      <c r="AS64" s="47">
        <f>'[4]ФАКТ за 9 мес. 2023'!AT63</f>
        <v>21029</v>
      </c>
      <c r="AT64" s="47">
        <f>'[4]ФАКТ за 9 мес. 2023'!BC63</f>
        <v>2847</v>
      </c>
      <c r="AU64" s="67">
        <f t="shared" ref="AU64:AV97" si="67">ROUND(AS64/9*12,0)</f>
        <v>28039</v>
      </c>
      <c r="AV64" s="67">
        <f t="shared" si="67"/>
        <v>3796</v>
      </c>
      <c r="AW64" s="47">
        <f t="shared" ref="AW64:AW97" si="68">AU64-AC64</f>
        <v>752</v>
      </c>
      <c r="AX64" s="47">
        <f t="shared" ref="AX64:AX97" si="69">AV64-AB64</f>
        <v>-1091</v>
      </c>
    </row>
    <row r="65" spans="1:50" ht="24" customHeight="1" x14ac:dyDescent="0.25">
      <c r="A65" s="70">
        <f>A64+1</f>
        <v>47</v>
      </c>
      <c r="B65" s="52" t="s">
        <v>101</v>
      </c>
      <c r="C65" s="36">
        <f>'[2]2023_АПП_забол_рабочий'!C66</f>
        <v>2765</v>
      </c>
      <c r="D65" s="36">
        <f>'[2]2023_АПП_забол_рабочий'!D66</f>
        <v>0</v>
      </c>
      <c r="E65" s="36">
        <f>'[2]2023_АПП_забол_рабочий'!E66</f>
        <v>1477</v>
      </c>
      <c r="F65" s="36">
        <f>'[2]2023_АПП_забол_рабочий'!F66</f>
        <v>0</v>
      </c>
      <c r="G65" s="36">
        <f>'[2]2023_АПП_забол_рабочий'!G66</f>
        <v>1472</v>
      </c>
      <c r="H65" s="36">
        <f>'[2]2023_АПП_забол_рабочий'!H66</f>
        <v>0</v>
      </c>
      <c r="I65" s="36">
        <f>'[2]2023_АПП_забол_рабочий'!K66</f>
        <v>1102</v>
      </c>
      <c r="J65" s="36">
        <f>'[2]2023_АПП_забол_рабочий'!L66</f>
        <v>0</v>
      </c>
      <c r="K65" s="36">
        <f>'[2]2023_АПП_забол_рабочий'!M66</f>
        <v>1872</v>
      </c>
      <c r="L65" s="36">
        <f>'[2]2023_АПП_забол_рабочий'!N66</f>
        <v>0</v>
      </c>
      <c r="M65" s="36">
        <f>'[2]2023_АПП_забол_рабочий'!O66</f>
        <v>0</v>
      </c>
      <c r="N65" s="36">
        <f>'[2]2023_АПП_забол_рабочий'!R66</f>
        <v>1205</v>
      </c>
      <c r="O65" s="36">
        <f>'[2]2023_АПП_забол_рабочий'!S66</f>
        <v>1543</v>
      </c>
      <c r="P65" s="36">
        <f>'[2]2023_АПП_забол_рабочий'!T66</f>
        <v>0</v>
      </c>
      <c r="Q65" s="36">
        <f>'[2]2023_АПП_забол_рабочий'!U66</f>
        <v>0</v>
      </c>
      <c r="R65" s="36">
        <f>'[2]2023_АПП_забол_рабочий'!V66</f>
        <v>0</v>
      </c>
      <c r="S65" s="36">
        <f>'[2]2023_АПП_забол_рабочий'!Z66</f>
        <v>8687</v>
      </c>
      <c r="T65" s="36">
        <f>'[2]2023_АПП_забол_рабочий'!AA66</f>
        <v>1720</v>
      </c>
      <c r="U65" s="36">
        <f>'[2]2023_АПП_забол_рабочий'!AB66</f>
        <v>622</v>
      </c>
      <c r="V65" s="36">
        <f>'[2]2023_АПП_забол_рабочий'!AC66</f>
        <v>0</v>
      </c>
      <c r="W65" s="36">
        <f>'[2]2023_АПП_забол_рабочий'!AG66</f>
        <v>1657</v>
      </c>
      <c r="X65" s="36">
        <f>'[2]2023_АПП_забол_рабочий'!AJ66</f>
        <v>822</v>
      </c>
      <c r="Y65" s="59">
        <f>'[2]2023_АПП_забол_рабочий'!AK66-484</f>
        <v>612</v>
      </c>
      <c r="Z65" s="36">
        <f>'[2]2023_АПП_забол_рабочий'!AL66</f>
        <v>208</v>
      </c>
      <c r="AA65" s="39">
        <f t="shared" si="62"/>
        <v>25764</v>
      </c>
      <c r="AB65" s="40">
        <f>'[2]2023_АПП_забол_рабочий'!AY66</f>
        <v>5505</v>
      </c>
      <c r="AC65" s="41">
        <f t="shared" si="63"/>
        <v>31269</v>
      </c>
      <c r="AD65" s="42">
        <f>'[2]2024_АПП_забол (ЦАОП)'!AC65</f>
        <v>0</v>
      </c>
      <c r="AE65" s="40">
        <f>'[2]2023_АПП_забол_рабочий'!BH66</f>
        <v>0</v>
      </c>
      <c r="AF65" s="41">
        <f t="shared" si="64"/>
        <v>31269</v>
      </c>
      <c r="AG65" s="56"/>
      <c r="AH65" s="47">
        <f>'[3]2023_АПП_забол_рабочий'!AM66</f>
        <v>0</v>
      </c>
      <c r="AI65" s="56"/>
      <c r="AJ65" s="46">
        <f>'2024_АПП_забол_ПРОЕКТ ТП'!AI65</f>
        <v>27264</v>
      </c>
      <c r="AK65" s="46">
        <f>'2024_АПП_забол_ПРОЕКТ ТП'!AJ65</f>
        <v>4887</v>
      </c>
      <c r="AL65" s="46">
        <f>'2024_АПП_забол_ПРОЕКТ ТП'!AK65</f>
        <v>0</v>
      </c>
      <c r="AM65" s="47">
        <f t="shared" si="65"/>
        <v>4005</v>
      </c>
      <c r="AN65" s="47">
        <f t="shared" si="66"/>
        <v>618</v>
      </c>
      <c r="AO65" s="57"/>
      <c r="AP65" s="55">
        <f>SUM(AP60:AP64)</f>
        <v>194879</v>
      </c>
      <c r="AQ65" s="55">
        <f>SUM(AQ60:AQ64)</f>
        <v>-194879</v>
      </c>
      <c r="AR65" s="57"/>
      <c r="AS65" s="47">
        <f>'[4]ФАКТ за 9 мес. 2023'!AT64</f>
        <v>21845</v>
      </c>
      <c r="AT65" s="47">
        <f>'[4]ФАКТ за 9 мес. 2023'!BC64</f>
        <v>2994</v>
      </c>
      <c r="AU65" s="67">
        <f t="shared" si="67"/>
        <v>29127</v>
      </c>
      <c r="AV65" s="67">
        <f t="shared" si="67"/>
        <v>3992</v>
      </c>
      <c r="AW65" s="47">
        <f t="shared" si="68"/>
        <v>-2142</v>
      </c>
      <c r="AX65" s="47">
        <f t="shared" si="69"/>
        <v>-1513</v>
      </c>
    </row>
    <row r="66" spans="1:50" ht="22.5" customHeight="1" x14ac:dyDescent="0.25">
      <c r="A66" s="70">
        <f t="shared" ref="A66:A97" si="70">A65+1</f>
        <v>48</v>
      </c>
      <c r="B66" s="52" t="s">
        <v>102</v>
      </c>
      <c r="C66" s="36">
        <f>'[2]2023_АПП_забол_рабочий'!C67</f>
        <v>0</v>
      </c>
      <c r="D66" s="36">
        <f>'[2]2023_АПП_забол_рабочий'!D67</f>
        <v>0</v>
      </c>
      <c r="E66" s="36">
        <f>'[2]2023_АПП_забол_рабочий'!E67</f>
        <v>0</v>
      </c>
      <c r="F66" s="36">
        <f>'[2]2023_АПП_забол_рабочий'!F67</f>
        <v>0</v>
      </c>
      <c r="G66" s="36">
        <f>'[2]2023_АПП_забол_рабочий'!G67</f>
        <v>0</v>
      </c>
      <c r="H66" s="36">
        <f>'[2]2023_АПП_забол_рабочий'!H67</f>
        <v>0</v>
      </c>
      <c r="I66" s="36">
        <f>'[2]2023_АПП_забол_рабочий'!K67</f>
        <v>0</v>
      </c>
      <c r="J66" s="36">
        <f>'[2]2023_АПП_забол_рабочий'!L67</f>
        <v>0</v>
      </c>
      <c r="K66" s="36">
        <f>'[2]2023_АПП_забол_рабочий'!M67</f>
        <v>0</v>
      </c>
      <c r="L66" s="36">
        <f>'[2]2023_АПП_забол_рабочий'!N67</f>
        <v>0</v>
      </c>
      <c r="M66" s="36">
        <f>'[2]2023_АПП_забол_рабочий'!O67</f>
        <v>0</v>
      </c>
      <c r="N66" s="36">
        <f>'[2]2023_АПП_забол_рабочий'!R67</f>
        <v>0</v>
      </c>
      <c r="O66" s="36">
        <f>'[2]2023_АПП_забол_рабочий'!S67</f>
        <v>0</v>
      </c>
      <c r="P66" s="36">
        <f>'[2]2023_АПП_забол_рабочий'!T67</f>
        <v>0</v>
      </c>
      <c r="Q66" s="36">
        <f>'[2]2023_АПП_забол_рабочий'!U67</f>
        <v>0</v>
      </c>
      <c r="R66" s="36">
        <f>'[2]2023_АПП_забол_рабочий'!V67</f>
        <v>0</v>
      </c>
      <c r="S66" s="36">
        <f>'[2]2023_АПП_забол_рабочий'!Z67</f>
        <v>0</v>
      </c>
      <c r="T66" s="36">
        <f>'[2]2023_АПП_забол_рабочий'!AA67</f>
        <v>0</v>
      </c>
      <c r="U66" s="36">
        <f>'[2]2023_АПП_забол_рабочий'!AB67</f>
        <v>0</v>
      </c>
      <c r="V66" s="36">
        <f>'[2]2023_АПП_забол_рабочий'!AC67</f>
        <v>0</v>
      </c>
      <c r="W66" s="36">
        <f>'[2]2023_АПП_забол_рабочий'!AG67</f>
        <v>0</v>
      </c>
      <c r="X66" s="36">
        <f>'[2]2023_АПП_забол_рабочий'!AJ67</f>
        <v>0</v>
      </c>
      <c r="Y66" s="36">
        <f>'[2]2023_АПП_забол_рабочий'!AK67</f>
        <v>0</v>
      </c>
      <c r="Z66" s="36">
        <f>'[2]2023_АПП_забол_рабочий'!AL67</f>
        <v>0</v>
      </c>
      <c r="AA66" s="39">
        <f t="shared" si="62"/>
        <v>0</v>
      </c>
      <c r="AB66" s="40">
        <f>'[2]2023_АПП_забол_рабочий'!AY67</f>
        <v>0</v>
      </c>
      <c r="AC66" s="41">
        <f t="shared" si="63"/>
        <v>0</v>
      </c>
      <c r="AD66" s="42">
        <f>'[2]2024_АПП_забол (ЦАОП)'!AC66</f>
        <v>0</v>
      </c>
      <c r="AE66" s="40">
        <f>'[2]2023_АПП_забол_рабочий'!BH67</f>
        <v>0</v>
      </c>
      <c r="AF66" s="41">
        <f t="shared" si="64"/>
        <v>0</v>
      </c>
      <c r="AG66" s="44"/>
      <c r="AH66" s="47">
        <f>'[3]2023_АПП_забол_рабочий'!AM67</f>
        <v>0</v>
      </c>
      <c r="AI66" s="44"/>
      <c r="AJ66" s="46">
        <f>'2024_АПП_забол_ПРОЕКТ ТП'!AI66</f>
        <v>0</v>
      </c>
      <c r="AK66" s="46">
        <f>'2024_АПП_забол_ПРОЕКТ ТП'!AJ66</f>
        <v>0</v>
      </c>
      <c r="AL66" s="46">
        <f>'2024_АПП_забол_ПРОЕКТ ТП'!AK66</f>
        <v>0</v>
      </c>
      <c r="AM66" s="47">
        <f t="shared" si="65"/>
        <v>0</v>
      </c>
      <c r="AN66" s="47">
        <f t="shared" si="66"/>
        <v>0</v>
      </c>
      <c r="AO66" s="48"/>
      <c r="AP66" s="46">
        <f>'[4]АПП заб обращ 21_нов'!AD66</f>
        <v>28147</v>
      </c>
      <c r="AQ66" s="47">
        <f t="shared" ref="AQ66:AQ100" si="71">AE66-AP66</f>
        <v>-28147</v>
      </c>
      <c r="AR66" s="48"/>
      <c r="AS66" s="47">
        <f>'[4]ФАКТ за 9 мес. 2023'!AT65</f>
        <v>0</v>
      </c>
      <c r="AT66" s="47">
        <f>'[4]ФАКТ за 9 мес. 2023'!BC65</f>
        <v>0</v>
      </c>
      <c r="AU66" s="67">
        <f t="shared" si="67"/>
        <v>0</v>
      </c>
      <c r="AV66" s="67">
        <f t="shared" si="67"/>
        <v>0</v>
      </c>
      <c r="AW66" s="47">
        <f t="shared" si="68"/>
        <v>0</v>
      </c>
      <c r="AX66" s="47">
        <f t="shared" si="69"/>
        <v>0</v>
      </c>
    </row>
    <row r="67" spans="1:50" ht="26.25" customHeight="1" x14ac:dyDescent="0.25">
      <c r="A67" s="70">
        <f t="shared" si="70"/>
        <v>49</v>
      </c>
      <c r="B67" s="71" t="s">
        <v>103</v>
      </c>
      <c r="C67" s="36">
        <f>'[2]2023_АПП_забол_рабочий'!C68</f>
        <v>0</v>
      </c>
      <c r="D67" s="36">
        <f>'[2]2023_АПП_забол_рабочий'!D68</f>
        <v>0</v>
      </c>
      <c r="E67" s="36">
        <f>'[2]2023_АПП_забол_рабочий'!E68</f>
        <v>0</v>
      </c>
      <c r="F67" s="36">
        <f>'[2]2023_АПП_забол_рабочий'!F68</f>
        <v>0</v>
      </c>
      <c r="G67" s="36">
        <f>'[2]2023_АПП_забол_рабочий'!G68</f>
        <v>0</v>
      </c>
      <c r="H67" s="36">
        <f>'[2]2023_АПП_забол_рабочий'!H68</f>
        <v>0</v>
      </c>
      <c r="I67" s="36">
        <f>'[2]2023_АПП_забол_рабочий'!K68</f>
        <v>0</v>
      </c>
      <c r="J67" s="36">
        <f>'[2]2023_АПП_забол_рабочий'!L68</f>
        <v>0</v>
      </c>
      <c r="K67" s="36">
        <f>'[2]2023_АПП_забол_рабочий'!M68</f>
        <v>0</v>
      </c>
      <c r="L67" s="36">
        <f>'[2]2023_АПП_забол_рабочий'!N68</f>
        <v>0</v>
      </c>
      <c r="M67" s="36">
        <f>'[2]2023_АПП_забол_рабочий'!O68</f>
        <v>0</v>
      </c>
      <c r="N67" s="36">
        <f>'[2]2023_АПП_забол_рабочий'!R68</f>
        <v>0</v>
      </c>
      <c r="O67" s="36">
        <f>'[2]2023_АПП_забол_рабочий'!S68</f>
        <v>0</v>
      </c>
      <c r="P67" s="36">
        <f>'[2]2023_АПП_забол_рабочий'!T68</f>
        <v>0</v>
      </c>
      <c r="Q67" s="36">
        <f>'[2]2023_АПП_забол_рабочий'!U68</f>
        <v>0</v>
      </c>
      <c r="R67" s="36">
        <f>'[2]2023_АПП_забол_рабочий'!V68</f>
        <v>0</v>
      </c>
      <c r="S67" s="36">
        <f>'[2]2023_АПП_забол_рабочий'!Z68</f>
        <v>0</v>
      </c>
      <c r="T67" s="36">
        <f>'[2]2023_АПП_забол_рабочий'!AA68</f>
        <v>0</v>
      </c>
      <c r="U67" s="36">
        <f>'[2]2023_АПП_забол_рабочий'!AB68</f>
        <v>0</v>
      </c>
      <c r="V67" s="36">
        <f>'[2]2023_АПП_забол_рабочий'!AC68</f>
        <v>0</v>
      </c>
      <c r="W67" s="36">
        <f>'[2]2023_АПП_забол_рабочий'!AG68</f>
        <v>0</v>
      </c>
      <c r="X67" s="36">
        <f>'[2]2023_АПП_забол_рабочий'!AJ68</f>
        <v>0</v>
      </c>
      <c r="Y67" s="36">
        <f>'[2]2023_АПП_забол_рабочий'!AK68</f>
        <v>0</v>
      </c>
      <c r="Z67" s="36">
        <f>'[2]2023_АПП_забол_рабочий'!AL68</f>
        <v>0</v>
      </c>
      <c r="AA67" s="39">
        <f t="shared" si="62"/>
        <v>0</v>
      </c>
      <c r="AB67" s="40">
        <f>'[2]2023_АПП_забол_рабочий'!AY68</f>
        <v>0</v>
      </c>
      <c r="AC67" s="41">
        <f t="shared" si="63"/>
        <v>0</v>
      </c>
      <c r="AD67" s="42">
        <f>'[2]2024_АПП_забол (ЦАОП)'!AC67</f>
        <v>0</v>
      </c>
      <c r="AE67" s="40">
        <f>'[2]2023_АПП_забол_рабочий'!BH68</f>
        <v>0</v>
      </c>
      <c r="AF67" s="41">
        <f t="shared" si="64"/>
        <v>0</v>
      </c>
      <c r="AG67" s="44"/>
      <c r="AH67" s="47">
        <f>'[3]2023_АПП_забол_рабочий'!AM68</f>
        <v>0</v>
      </c>
      <c r="AI67" s="44"/>
      <c r="AJ67" s="46">
        <f>'2024_АПП_забол_ПРОЕКТ ТП'!AI67</f>
        <v>3459</v>
      </c>
      <c r="AK67" s="46">
        <f>'2024_АПП_забол_ПРОЕКТ ТП'!AJ67</f>
        <v>0</v>
      </c>
      <c r="AL67" s="46">
        <f>'2024_АПП_забол_ПРОЕКТ ТП'!AK67</f>
        <v>0</v>
      </c>
      <c r="AM67" s="47">
        <f t="shared" si="65"/>
        <v>-3459</v>
      </c>
      <c r="AN67" s="47">
        <f t="shared" si="66"/>
        <v>0</v>
      </c>
      <c r="AO67" s="48"/>
      <c r="AP67" s="46">
        <f>'[4]АПП заб обращ 21_нов'!AD67</f>
        <v>22357</v>
      </c>
      <c r="AQ67" s="47">
        <f t="shared" si="71"/>
        <v>-22357</v>
      </c>
      <c r="AR67" s="48"/>
      <c r="AS67" s="47">
        <f>'[4]ФАКТ за 9 мес. 2023'!AT66</f>
        <v>0</v>
      </c>
      <c r="AT67" s="47">
        <f>'[4]ФАКТ за 9 мес. 2023'!BC66</f>
        <v>0</v>
      </c>
      <c r="AU67" s="67">
        <f t="shared" si="67"/>
        <v>0</v>
      </c>
      <c r="AV67" s="67">
        <f t="shared" si="67"/>
        <v>0</v>
      </c>
      <c r="AW67" s="47">
        <f t="shared" si="68"/>
        <v>0</v>
      </c>
      <c r="AX67" s="47">
        <f t="shared" si="69"/>
        <v>0</v>
      </c>
    </row>
    <row r="68" spans="1:50" ht="18.75" x14ac:dyDescent="0.25">
      <c r="A68" s="70">
        <f t="shared" si="70"/>
        <v>50</v>
      </c>
      <c r="B68" s="72" t="s">
        <v>104</v>
      </c>
      <c r="C68" s="36">
        <f>'[2]2023_АПП_забол_рабочий'!C69</f>
        <v>0</v>
      </c>
      <c r="D68" s="36">
        <f>'[2]2023_АПП_забол_рабочий'!D69</f>
        <v>0</v>
      </c>
      <c r="E68" s="36">
        <f>'[2]2023_АПП_забол_рабочий'!E69</f>
        <v>0</v>
      </c>
      <c r="F68" s="36">
        <f>'[2]2023_АПП_забол_рабочий'!F69</f>
        <v>0</v>
      </c>
      <c r="G68" s="36">
        <f>'[2]2023_АПП_забол_рабочий'!G69</f>
        <v>0</v>
      </c>
      <c r="H68" s="36">
        <f>'[2]2023_АПП_забол_рабочий'!H69</f>
        <v>0</v>
      </c>
      <c r="I68" s="36">
        <f>'[2]2023_АПП_забол_рабочий'!K69</f>
        <v>0</v>
      </c>
      <c r="J68" s="36">
        <f>'[2]2023_АПП_забол_рабочий'!L69</f>
        <v>0</v>
      </c>
      <c r="K68" s="36">
        <f>'[2]2023_АПП_забол_рабочий'!M69</f>
        <v>0</v>
      </c>
      <c r="L68" s="36">
        <f>'[2]2023_АПП_забол_рабочий'!N69</f>
        <v>0</v>
      </c>
      <c r="M68" s="36">
        <f>'[2]2023_АПП_забол_рабочий'!O69</f>
        <v>0</v>
      </c>
      <c r="N68" s="36">
        <f>'[2]2023_АПП_забол_рабочий'!R69</f>
        <v>0</v>
      </c>
      <c r="O68" s="36">
        <f>'[2]2023_АПП_забол_рабочий'!S69</f>
        <v>0</v>
      </c>
      <c r="P68" s="36">
        <f>'[2]2023_АПП_забол_рабочий'!T69</f>
        <v>0</v>
      </c>
      <c r="Q68" s="36">
        <f>'[2]2023_АПП_забол_рабочий'!U69</f>
        <v>0</v>
      </c>
      <c r="R68" s="36">
        <f>'[2]2023_АПП_забол_рабочий'!V69</f>
        <v>0</v>
      </c>
      <c r="S68" s="36">
        <f>'[2]2023_АПП_забол_рабочий'!Z69</f>
        <v>0</v>
      </c>
      <c r="T68" s="36">
        <f>'[2]2023_АПП_забол_рабочий'!AA69</f>
        <v>0</v>
      </c>
      <c r="U68" s="36">
        <f>'[2]2023_АПП_забол_рабочий'!AB69</f>
        <v>0</v>
      </c>
      <c r="V68" s="36">
        <f>'[2]2023_АПП_забол_рабочий'!AC69</f>
        <v>0</v>
      </c>
      <c r="W68" s="36">
        <f>'[2]2023_АПП_забол_рабочий'!AG69</f>
        <v>0</v>
      </c>
      <c r="X68" s="36">
        <f>'[2]2023_АПП_забол_рабочий'!AJ69</f>
        <v>0</v>
      </c>
      <c r="Y68" s="36">
        <f>'[2]2023_АПП_забол_рабочий'!AK69</f>
        <v>0</v>
      </c>
      <c r="Z68" s="36">
        <f>'[2]2023_АПП_забол_рабочий'!AL69</f>
        <v>0</v>
      </c>
      <c r="AA68" s="39">
        <f t="shared" si="62"/>
        <v>0</v>
      </c>
      <c r="AB68" s="40">
        <f>'[2]2023_АПП_забол_рабочий'!AY69</f>
        <v>0</v>
      </c>
      <c r="AC68" s="41">
        <f t="shared" si="63"/>
        <v>0</v>
      </c>
      <c r="AD68" s="42">
        <f>'[2]2024_АПП_забол (ЦАОП)'!AC68</f>
        <v>0</v>
      </c>
      <c r="AE68" s="40">
        <f>'[2]2023_АПП_забол_рабочий'!BH69</f>
        <v>0</v>
      </c>
      <c r="AF68" s="41">
        <f t="shared" si="64"/>
        <v>0</v>
      </c>
      <c r="AG68" s="44"/>
      <c r="AH68" s="47">
        <f>'[3]2023_АПП_забол_рабочий'!AM69</f>
        <v>0</v>
      </c>
      <c r="AI68" s="44"/>
      <c r="AJ68" s="46">
        <f>'2024_АПП_забол_ПРОЕКТ ТП'!AI68</f>
        <v>0</v>
      </c>
      <c r="AK68" s="46">
        <f>'2024_АПП_забол_ПРОЕКТ ТП'!AJ68</f>
        <v>0</v>
      </c>
      <c r="AL68" s="46">
        <f>'2024_АПП_забол_ПРОЕКТ ТП'!AK68</f>
        <v>0</v>
      </c>
      <c r="AM68" s="47">
        <f t="shared" si="65"/>
        <v>0</v>
      </c>
      <c r="AN68" s="47">
        <f t="shared" si="66"/>
        <v>0</v>
      </c>
      <c r="AO68" s="48"/>
      <c r="AP68" s="46"/>
      <c r="AQ68" s="47">
        <f t="shared" si="71"/>
        <v>0</v>
      </c>
      <c r="AR68" s="48"/>
      <c r="AS68" s="47">
        <f>'[4]ФАКТ за 9 мес. 2023'!AT67</f>
        <v>0</v>
      </c>
      <c r="AT68" s="47">
        <f>'[4]ФАКТ за 9 мес. 2023'!BC67</f>
        <v>0</v>
      </c>
      <c r="AU68" s="67">
        <f t="shared" si="67"/>
        <v>0</v>
      </c>
      <c r="AV68" s="67">
        <f t="shared" si="67"/>
        <v>0</v>
      </c>
      <c r="AW68" s="47">
        <f t="shared" si="68"/>
        <v>0</v>
      </c>
      <c r="AX68" s="47">
        <f t="shared" si="69"/>
        <v>0</v>
      </c>
    </row>
    <row r="69" spans="1:50" ht="18.75" x14ac:dyDescent="0.25">
      <c r="A69" s="70">
        <f t="shared" si="70"/>
        <v>51</v>
      </c>
      <c r="B69" s="73" t="s">
        <v>105</v>
      </c>
      <c r="C69" s="36">
        <f>'[2]2023_АПП_забол_рабочий'!C70</f>
        <v>0</v>
      </c>
      <c r="D69" s="36">
        <f>'[2]2023_АПП_забол_рабочий'!D70</f>
        <v>0</v>
      </c>
      <c r="E69" s="36">
        <f>'[2]2023_АПП_забол_рабочий'!E70</f>
        <v>0</v>
      </c>
      <c r="F69" s="36">
        <f>'[2]2023_АПП_забол_рабочий'!F70</f>
        <v>0</v>
      </c>
      <c r="G69" s="36">
        <f>'[2]2023_АПП_забол_рабочий'!G70</f>
        <v>0</v>
      </c>
      <c r="H69" s="36">
        <f>'[2]2023_АПП_забол_рабочий'!H70</f>
        <v>0</v>
      </c>
      <c r="I69" s="36">
        <f>'[2]2023_АПП_забол_рабочий'!K70</f>
        <v>0</v>
      </c>
      <c r="J69" s="36">
        <f>'[2]2023_АПП_забол_рабочий'!L70</f>
        <v>0</v>
      </c>
      <c r="K69" s="36">
        <f>'[2]2023_АПП_забол_рабочий'!M70</f>
        <v>0</v>
      </c>
      <c r="L69" s="36">
        <f>'[2]2023_АПП_забол_рабочий'!N70</f>
        <v>0</v>
      </c>
      <c r="M69" s="36">
        <f>'[2]2023_АПП_забол_рабочий'!O70</f>
        <v>0</v>
      </c>
      <c r="N69" s="36">
        <f>'[2]2023_АПП_забол_рабочий'!R70</f>
        <v>0</v>
      </c>
      <c r="O69" s="36">
        <f>'[2]2023_АПП_забол_рабочий'!S70</f>
        <v>0</v>
      </c>
      <c r="P69" s="36">
        <f>'[2]2023_АПП_забол_рабочий'!T70</f>
        <v>0</v>
      </c>
      <c r="Q69" s="36">
        <f>'[2]2023_АПП_забол_рабочий'!U70</f>
        <v>0</v>
      </c>
      <c r="R69" s="36">
        <f>'[2]2023_АПП_забол_рабочий'!V70</f>
        <v>0</v>
      </c>
      <c r="S69" s="36">
        <f>'[2]2023_АПП_забол_рабочий'!Z70</f>
        <v>0</v>
      </c>
      <c r="T69" s="36">
        <f>'[2]2023_АПП_забол_рабочий'!AA70</f>
        <v>0</v>
      </c>
      <c r="U69" s="36">
        <f>'[2]2023_АПП_забол_рабочий'!AB70</f>
        <v>0</v>
      </c>
      <c r="V69" s="36">
        <f>'[2]2023_АПП_забол_рабочий'!AC70</f>
        <v>0</v>
      </c>
      <c r="W69" s="36">
        <f>'[2]2023_АПП_забол_рабочий'!AG70</f>
        <v>0</v>
      </c>
      <c r="X69" s="36">
        <f>'[2]2023_АПП_забол_рабочий'!AJ70</f>
        <v>0</v>
      </c>
      <c r="Y69" s="36">
        <f>'[2]2023_АПП_забол_рабочий'!AK70</f>
        <v>0</v>
      </c>
      <c r="Z69" s="36">
        <f>'[2]2023_АПП_забол_рабочий'!AL70</f>
        <v>0</v>
      </c>
      <c r="AA69" s="39">
        <f t="shared" si="62"/>
        <v>0</v>
      </c>
      <c r="AB69" s="40">
        <f>'[2]2023_АПП_забол_рабочий'!AY70</f>
        <v>0</v>
      </c>
      <c r="AC69" s="41">
        <f t="shared" si="63"/>
        <v>0</v>
      </c>
      <c r="AD69" s="42">
        <f>'[2]2024_АПП_забол (ЦАОП)'!AC69</f>
        <v>0</v>
      </c>
      <c r="AE69" s="40">
        <f>'[2]2023_АПП_забол_рабочий'!BH70</f>
        <v>0</v>
      </c>
      <c r="AF69" s="41">
        <f t="shared" si="64"/>
        <v>0</v>
      </c>
      <c r="AG69" s="44"/>
      <c r="AH69" s="47">
        <f>'[3]2023_АПП_забол_рабочий'!AM70</f>
        <v>0</v>
      </c>
      <c r="AI69" s="44"/>
      <c r="AJ69" s="46">
        <f>'2024_АПП_забол_ПРОЕКТ ТП'!AI69</f>
        <v>0</v>
      </c>
      <c r="AK69" s="46">
        <f>'2024_АПП_забол_ПРОЕКТ ТП'!AJ69</f>
        <v>0</v>
      </c>
      <c r="AL69" s="46">
        <f>'2024_АПП_забол_ПРОЕКТ ТП'!AK69</f>
        <v>0</v>
      </c>
      <c r="AM69" s="47">
        <f t="shared" si="65"/>
        <v>0</v>
      </c>
      <c r="AN69" s="47">
        <f t="shared" si="66"/>
        <v>0</v>
      </c>
      <c r="AO69" s="48"/>
      <c r="AP69" s="46"/>
      <c r="AQ69" s="47">
        <f t="shared" si="71"/>
        <v>0</v>
      </c>
      <c r="AR69" s="48"/>
      <c r="AS69" s="47">
        <f>'[4]ФАКТ за 9 мес. 2023'!AT68</f>
        <v>0</v>
      </c>
      <c r="AT69" s="47">
        <f>'[4]ФАКТ за 9 мес. 2023'!BC68</f>
        <v>0</v>
      </c>
      <c r="AU69" s="67">
        <f t="shared" si="67"/>
        <v>0</v>
      </c>
      <c r="AV69" s="67">
        <f t="shared" si="67"/>
        <v>0</v>
      </c>
      <c r="AW69" s="47">
        <f t="shared" si="68"/>
        <v>0</v>
      </c>
      <c r="AX69" s="47">
        <f t="shared" si="69"/>
        <v>0</v>
      </c>
    </row>
    <row r="70" spans="1:50" ht="18.75" x14ac:dyDescent="0.25">
      <c r="A70" s="70">
        <f t="shared" si="70"/>
        <v>52</v>
      </c>
      <c r="B70" s="74" t="s">
        <v>106</v>
      </c>
      <c r="C70" s="36">
        <f>'[2]2023_АПП_забол_рабочий'!C71</f>
        <v>0</v>
      </c>
      <c r="D70" s="36">
        <f>'[2]2023_АПП_забол_рабочий'!D71</f>
        <v>0</v>
      </c>
      <c r="E70" s="36">
        <f>'[2]2023_АПП_забол_рабочий'!E71</f>
        <v>0</v>
      </c>
      <c r="F70" s="36">
        <f>'[2]2023_АПП_забол_рабочий'!F71</f>
        <v>0</v>
      </c>
      <c r="G70" s="36">
        <f>'[2]2023_АПП_забол_рабочий'!G71</f>
        <v>0</v>
      </c>
      <c r="H70" s="36">
        <f>'[2]2023_АПП_забол_рабочий'!H71</f>
        <v>0</v>
      </c>
      <c r="I70" s="36">
        <f>'[2]2023_АПП_забол_рабочий'!K71</f>
        <v>0</v>
      </c>
      <c r="J70" s="36">
        <f>'[2]2023_АПП_забол_рабочий'!L71</f>
        <v>0</v>
      </c>
      <c r="K70" s="36">
        <f>'[2]2023_АПП_забол_рабочий'!M71</f>
        <v>0</v>
      </c>
      <c r="L70" s="36">
        <f>'[2]2023_АПП_забол_рабочий'!N71</f>
        <v>0</v>
      </c>
      <c r="M70" s="36">
        <f>'[2]2023_АПП_забол_рабочий'!O71</f>
        <v>0</v>
      </c>
      <c r="N70" s="36">
        <f>'[2]2023_АПП_забол_рабочий'!R71</f>
        <v>0</v>
      </c>
      <c r="O70" s="36">
        <f>'[2]2023_АПП_забол_рабочий'!S71</f>
        <v>0</v>
      </c>
      <c r="P70" s="36">
        <f>'[2]2023_АПП_забол_рабочий'!T71</f>
        <v>0</v>
      </c>
      <c r="Q70" s="36">
        <f>'[2]2023_АПП_забол_рабочий'!U71</f>
        <v>0</v>
      </c>
      <c r="R70" s="36">
        <f>'[2]2023_АПП_забол_рабочий'!V71</f>
        <v>0</v>
      </c>
      <c r="S70" s="36">
        <f>'[2]2023_АПП_забол_рабочий'!Z71</f>
        <v>0</v>
      </c>
      <c r="T70" s="36">
        <f>'[2]2023_АПП_забол_рабочий'!AA71</f>
        <v>0</v>
      </c>
      <c r="U70" s="36">
        <f>'[2]2023_АПП_забол_рабочий'!AB71</f>
        <v>0</v>
      </c>
      <c r="V70" s="36">
        <f>'[2]2023_АПП_забол_рабочий'!AC71</f>
        <v>0</v>
      </c>
      <c r="W70" s="36">
        <f>'[2]2023_АПП_забол_рабочий'!AG71</f>
        <v>0</v>
      </c>
      <c r="X70" s="36">
        <f>'[2]2023_АПП_забол_рабочий'!AJ71</f>
        <v>0</v>
      </c>
      <c r="Y70" s="36">
        <f>'[2]2023_АПП_забол_рабочий'!AK71</f>
        <v>0</v>
      </c>
      <c r="Z70" s="36">
        <f>'[2]2023_АПП_забол_рабочий'!AL71</f>
        <v>0</v>
      </c>
      <c r="AA70" s="39">
        <f t="shared" si="62"/>
        <v>0</v>
      </c>
      <c r="AB70" s="40">
        <f>'[2]2023_АПП_забол_рабочий'!AY71</f>
        <v>0</v>
      </c>
      <c r="AC70" s="41">
        <f t="shared" si="63"/>
        <v>0</v>
      </c>
      <c r="AD70" s="42">
        <f>'[2]2024_АПП_забол (ЦАОП)'!AC70</f>
        <v>0</v>
      </c>
      <c r="AE70" s="40">
        <f>'[2]2023_АПП_забол_рабочий'!BH71</f>
        <v>0</v>
      </c>
      <c r="AF70" s="41">
        <f t="shared" si="64"/>
        <v>0</v>
      </c>
      <c r="AG70" s="44"/>
      <c r="AH70" s="47">
        <f>'[3]2023_АПП_забол_рабочий'!AM71</f>
        <v>0</v>
      </c>
      <c r="AI70" s="44"/>
      <c r="AJ70" s="46">
        <f>'2024_АПП_забол_ПРОЕКТ ТП'!AI70</f>
        <v>0</v>
      </c>
      <c r="AK70" s="46">
        <f>'2024_АПП_забол_ПРОЕКТ ТП'!AJ70</f>
        <v>0</v>
      </c>
      <c r="AL70" s="46">
        <f>'2024_АПП_забол_ПРОЕКТ ТП'!AK70</f>
        <v>0</v>
      </c>
      <c r="AM70" s="47">
        <f t="shared" si="65"/>
        <v>0</v>
      </c>
      <c r="AN70" s="47">
        <f t="shared" si="66"/>
        <v>0</v>
      </c>
      <c r="AO70" s="48"/>
      <c r="AP70" s="46"/>
      <c r="AQ70" s="47">
        <f t="shared" si="71"/>
        <v>0</v>
      </c>
      <c r="AR70" s="48"/>
      <c r="AS70" s="47">
        <f>'[4]ФАКТ за 9 мес. 2023'!AT69</f>
        <v>0</v>
      </c>
      <c r="AT70" s="47">
        <f>'[4]ФАКТ за 9 мес. 2023'!BC69</f>
        <v>0</v>
      </c>
      <c r="AU70" s="67">
        <f t="shared" si="67"/>
        <v>0</v>
      </c>
      <c r="AV70" s="67">
        <f t="shared" si="67"/>
        <v>0</v>
      </c>
      <c r="AW70" s="47">
        <f t="shared" si="68"/>
        <v>0</v>
      </c>
      <c r="AX70" s="47">
        <f t="shared" si="69"/>
        <v>0</v>
      </c>
    </row>
    <row r="71" spans="1:50" ht="18.75" x14ac:dyDescent="0.25">
      <c r="A71" s="70">
        <f t="shared" si="70"/>
        <v>53</v>
      </c>
      <c r="B71" s="72" t="s">
        <v>107</v>
      </c>
      <c r="C71" s="36">
        <f>'[2]2023_АПП_забол_рабочий'!C72</f>
        <v>0</v>
      </c>
      <c r="D71" s="36">
        <f>'[2]2023_АПП_забол_рабочий'!D72</f>
        <v>0</v>
      </c>
      <c r="E71" s="36">
        <f>'[2]2023_АПП_забол_рабочий'!E72</f>
        <v>0</v>
      </c>
      <c r="F71" s="36">
        <f>'[2]2023_АПП_забол_рабочий'!F72</f>
        <v>0</v>
      </c>
      <c r="G71" s="36">
        <f>'[2]2023_АПП_забол_рабочий'!G72</f>
        <v>0</v>
      </c>
      <c r="H71" s="36">
        <f>'[2]2023_АПП_забол_рабочий'!H72</f>
        <v>0</v>
      </c>
      <c r="I71" s="36">
        <f>'[2]2023_АПП_забол_рабочий'!K72</f>
        <v>0</v>
      </c>
      <c r="J71" s="36">
        <f>'[2]2023_АПП_забол_рабочий'!L72</f>
        <v>0</v>
      </c>
      <c r="K71" s="36">
        <f>'[2]2023_АПП_забол_рабочий'!M72</f>
        <v>0</v>
      </c>
      <c r="L71" s="36">
        <f>'[2]2023_АПП_забол_рабочий'!N72</f>
        <v>0</v>
      </c>
      <c r="M71" s="36">
        <f>'[2]2023_АПП_забол_рабочий'!O72</f>
        <v>0</v>
      </c>
      <c r="N71" s="36">
        <f>'[2]2023_АПП_забол_рабочий'!R72</f>
        <v>0</v>
      </c>
      <c r="O71" s="36">
        <f>'[2]2023_АПП_забол_рабочий'!S72</f>
        <v>0</v>
      </c>
      <c r="P71" s="36">
        <f>'[2]2023_АПП_забол_рабочий'!T72</f>
        <v>0</v>
      </c>
      <c r="Q71" s="36">
        <f>'[2]2023_АПП_забол_рабочий'!U72</f>
        <v>0</v>
      </c>
      <c r="R71" s="36">
        <f>'[2]2023_АПП_забол_рабочий'!V72</f>
        <v>0</v>
      </c>
      <c r="S71" s="36">
        <f>'[2]2023_АПП_забол_рабочий'!Z72</f>
        <v>0</v>
      </c>
      <c r="T71" s="36">
        <f>'[2]2023_АПП_забол_рабочий'!AA72</f>
        <v>0</v>
      </c>
      <c r="U71" s="36">
        <f>'[2]2023_АПП_забол_рабочий'!AB72</f>
        <v>0</v>
      </c>
      <c r="V71" s="36">
        <f>'[2]2023_АПП_забол_рабочий'!AC72</f>
        <v>0</v>
      </c>
      <c r="W71" s="36">
        <f>'[2]2023_АПП_забол_рабочий'!AG72</f>
        <v>0</v>
      </c>
      <c r="X71" s="36">
        <f>'[2]2023_АПП_забол_рабочий'!AJ72</f>
        <v>0</v>
      </c>
      <c r="Y71" s="36">
        <f>'[2]2023_АПП_забол_рабочий'!AK72</f>
        <v>0</v>
      </c>
      <c r="Z71" s="36">
        <f>'[2]2023_АПП_забол_рабочий'!AL72</f>
        <v>0</v>
      </c>
      <c r="AA71" s="39">
        <f t="shared" si="62"/>
        <v>0</v>
      </c>
      <c r="AB71" s="40">
        <f>'[2]2023_АПП_забол_рабочий'!AY72</f>
        <v>40</v>
      </c>
      <c r="AC71" s="41">
        <f t="shared" si="63"/>
        <v>40</v>
      </c>
      <c r="AD71" s="42">
        <f>'[2]2024_АПП_забол (ЦАОП)'!AC71</f>
        <v>0</v>
      </c>
      <c r="AE71" s="40">
        <f>'[2]2023_АПП_забол_рабочий'!BH72</f>
        <v>0</v>
      </c>
      <c r="AF71" s="41">
        <f t="shared" si="64"/>
        <v>40</v>
      </c>
      <c r="AG71" s="44"/>
      <c r="AH71" s="47">
        <f>'[3]2023_АПП_забол_рабочий'!AM72</f>
        <v>0</v>
      </c>
      <c r="AI71" s="44"/>
      <c r="AJ71" s="46">
        <f>'2024_АПП_забол_ПРОЕКТ ТП'!AI71</f>
        <v>86</v>
      </c>
      <c r="AK71" s="46">
        <f>'2024_АПП_забол_ПРОЕКТ ТП'!AJ71</f>
        <v>74</v>
      </c>
      <c r="AL71" s="46">
        <f>'2024_АПП_забол_ПРОЕКТ ТП'!AK71</f>
        <v>0</v>
      </c>
      <c r="AM71" s="47">
        <f t="shared" si="65"/>
        <v>-46</v>
      </c>
      <c r="AN71" s="47">
        <f t="shared" si="66"/>
        <v>-34</v>
      </c>
      <c r="AO71" s="48"/>
      <c r="AP71" s="46"/>
      <c r="AQ71" s="47">
        <f t="shared" si="71"/>
        <v>0</v>
      </c>
      <c r="AR71" s="48"/>
      <c r="AS71" s="47">
        <f>'[4]ФАКТ за 9 мес. 2023'!AT70</f>
        <v>50</v>
      </c>
      <c r="AT71" s="47">
        <f>'[4]ФАКТ за 9 мес. 2023'!BC70</f>
        <v>50</v>
      </c>
      <c r="AU71" s="67">
        <f t="shared" si="67"/>
        <v>67</v>
      </c>
      <c r="AV71" s="67">
        <f t="shared" si="67"/>
        <v>67</v>
      </c>
      <c r="AW71" s="47">
        <f t="shared" si="68"/>
        <v>27</v>
      </c>
      <c r="AX71" s="47">
        <f t="shared" si="69"/>
        <v>27</v>
      </c>
    </row>
    <row r="72" spans="1:50" ht="18.75" x14ac:dyDescent="0.25">
      <c r="A72" s="70">
        <f t="shared" si="70"/>
        <v>54</v>
      </c>
      <c r="B72" s="72" t="s">
        <v>108</v>
      </c>
      <c r="C72" s="36">
        <f>'[2]2023_АПП_забол_рабочий'!C73</f>
        <v>0</v>
      </c>
      <c r="D72" s="36">
        <f>'[2]2023_АПП_забол_рабочий'!D73</f>
        <v>0</v>
      </c>
      <c r="E72" s="36">
        <f>'[2]2023_АПП_забол_рабочий'!E73</f>
        <v>0</v>
      </c>
      <c r="F72" s="36">
        <f>'[2]2023_АПП_забол_рабочий'!F73</f>
        <v>0</v>
      </c>
      <c r="G72" s="36">
        <f>'[2]2023_АПП_забол_рабочий'!G73</f>
        <v>0</v>
      </c>
      <c r="H72" s="36">
        <f>'[2]2023_АПП_забол_рабочий'!H73</f>
        <v>0</v>
      </c>
      <c r="I72" s="36">
        <f>'[2]2023_АПП_забол_рабочий'!K73</f>
        <v>0</v>
      </c>
      <c r="J72" s="36">
        <f>'[2]2023_АПП_забол_рабочий'!L73</f>
        <v>0</v>
      </c>
      <c r="K72" s="36">
        <f>'[2]2023_АПП_забол_рабочий'!M73</f>
        <v>0</v>
      </c>
      <c r="L72" s="36">
        <f>'[2]2023_АПП_забол_рабочий'!N73</f>
        <v>0</v>
      </c>
      <c r="M72" s="36">
        <f>'[2]2023_АПП_забол_рабочий'!O73</f>
        <v>4622</v>
      </c>
      <c r="N72" s="36">
        <f>'[2]2023_АПП_забол_рабочий'!R73</f>
        <v>0</v>
      </c>
      <c r="O72" s="36">
        <f>'[2]2023_АПП_забол_рабочий'!S73</f>
        <v>0</v>
      </c>
      <c r="P72" s="36">
        <f>'[2]2023_АПП_забол_рабочий'!T73</f>
        <v>0</v>
      </c>
      <c r="Q72" s="36">
        <f>'[2]2023_АПП_забол_рабочий'!U73</f>
        <v>0</v>
      </c>
      <c r="R72" s="36">
        <f>'[2]2023_АПП_забол_рабочий'!V73</f>
        <v>0</v>
      </c>
      <c r="S72" s="36">
        <f>'[2]2023_АПП_забол_рабочий'!Z73</f>
        <v>0</v>
      </c>
      <c r="T72" s="36">
        <f>'[2]2023_АПП_забол_рабочий'!AA73</f>
        <v>0</v>
      </c>
      <c r="U72" s="36">
        <f>'[2]2023_АПП_забол_рабочий'!AB73</f>
        <v>0</v>
      </c>
      <c r="V72" s="36">
        <f>'[2]2023_АПП_забол_рабочий'!AC73</f>
        <v>0</v>
      </c>
      <c r="W72" s="36">
        <f>'[2]2023_АПП_забол_рабочий'!AG73</f>
        <v>0</v>
      </c>
      <c r="X72" s="36">
        <f>'[2]2023_АПП_забол_рабочий'!AJ73</f>
        <v>0</v>
      </c>
      <c r="Y72" s="36">
        <f>'[2]2023_АПП_забол_рабочий'!AK73</f>
        <v>0</v>
      </c>
      <c r="Z72" s="36">
        <f>'[2]2023_АПП_забол_рабочий'!AL73</f>
        <v>0</v>
      </c>
      <c r="AA72" s="39">
        <f t="shared" si="62"/>
        <v>4622</v>
      </c>
      <c r="AB72" s="40">
        <f>'[2]2023_АПП_забол_рабочий'!AY73</f>
        <v>0</v>
      </c>
      <c r="AC72" s="41">
        <f t="shared" si="63"/>
        <v>4622</v>
      </c>
      <c r="AD72" s="42">
        <f>'[2]2024_АПП_забол (ЦАОП)'!AC72</f>
        <v>0</v>
      </c>
      <c r="AE72" s="40">
        <f>'[2]2023_АПП_забол_рабочий'!BH73</f>
        <v>4622</v>
      </c>
      <c r="AF72" s="41">
        <f t="shared" si="64"/>
        <v>9244</v>
      </c>
      <c r="AG72" s="44"/>
      <c r="AH72" s="47">
        <f>'[3]2023_АПП_забол_рабочий'!AM73</f>
        <v>0</v>
      </c>
      <c r="AI72" s="44"/>
      <c r="AJ72" s="46">
        <f>'2024_АПП_забол_ПРОЕКТ ТП'!AI72</f>
        <v>3684</v>
      </c>
      <c r="AK72" s="46">
        <f>'2024_АПП_забол_ПРОЕКТ ТП'!AJ72</f>
        <v>0</v>
      </c>
      <c r="AL72" s="46">
        <f>'2024_АПП_забол_ПРОЕКТ ТП'!AK72</f>
        <v>3684</v>
      </c>
      <c r="AM72" s="47">
        <f t="shared" si="65"/>
        <v>938</v>
      </c>
      <c r="AN72" s="47">
        <f t="shared" si="66"/>
        <v>0</v>
      </c>
      <c r="AO72" s="48"/>
      <c r="AP72" s="46"/>
      <c r="AQ72" s="47">
        <f t="shared" si="71"/>
        <v>4622</v>
      </c>
      <c r="AR72" s="48"/>
      <c r="AS72" s="47">
        <f>'[4]ФАКТ за 9 мес. 2023'!AT71</f>
        <v>2748</v>
      </c>
      <c r="AT72" s="47">
        <f>'[4]ФАКТ за 9 мес. 2023'!BC71</f>
        <v>0</v>
      </c>
      <c r="AU72" s="67">
        <f t="shared" si="67"/>
        <v>3664</v>
      </c>
      <c r="AV72" s="67">
        <f t="shared" si="67"/>
        <v>0</v>
      </c>
      <c r="AW72" s="47">
        <f t="shared" si="68"/>
        <v>-958</v>
      </c>
      <c r="AX72" s="47">
        <f t="shared" si="69"/>
        <v>0</v>
      </c>
    </row>
    <row r="73" spans="1:50" s="5" customFormat="1" ht="18.75" customHeight="1" x14ac:dyDescent="0.25">
      <c r="A73" s="70">
        <f t="shared" si="70"/>
        <v>55</v>
      </c>
      <c r="B73" s="71" t="s">
        <v>109</v>
      </c>
      <c r="C73" s="36">
        <f>'[2]2023_АПП_забол_рабочий'!C74</f>
        <v>269</v>
      </c>
      <c r="D73" s="36">
        <f>'[2]2023_АПП_забол_рабочий'!D74</f>
        <v>0</v>
      </c>
      <c r="E73" s="36">
        <f>'[2]2023_АПП_забол_рабочий'!E74</f>
        <v>0</v>
      </c>
      <c r="F73" s="36">
        <f>'[2]2023_АПП_забол_рабочий'!F74</f>
        <v>0</v>
      </c>
      <c r="G73" s="36">
        <f>'[2]2023_АПП_забол_рабочий'!G74</f>
        <v>0</v>
      </c>
      <c r="H73" s="36">
        <f>'[2]2023_АПП_забол_рабочий'!H74</f>
        <v>0</v>
      </c>
      <c r="I73" s="36">
        <f>'[2]2023_АПП_забол_рабочий'!K74</f>
        <v>0</v>
      </c>
      <c r="J73" s="36">
        <f>'[2]2023_АПП_забол_рабочий'!L74</f>
        <v>0</v>
      </c>
      <c r="K73" s="36">
        <f>'[2]2023_АПП_забол_рабочий'!M74</f>
        <v>328</v>
      </c>
      <c r="L73" s="36">
        <f>'[2]2023_АПП_забол_рабочий'!N74</f>
        <v>0</v>
      </c>
      <c r="M73" s="36">
        <f>'[2]2023_АПП_забол_рабочий'!O74</f>
        <v>0</v>
      </c>
      <c r="N73" s="36">
        <f>'[2]2023_АПП_забол_рабочий'!R74</f>
        <v>0</v>
      </c>
      <c r="O73" s="36">
        <f>'[2]2023_АПП_забол_рабочий'!S74</f>
        <v>242</v>
      </c>
      <c r="P73" s="36">
        <f>'[2]2023_АПП_забол_рабочий'!T74</f>
        <v>0</v>
      </c>
      <c r="Q73" s="36">
        <f>'[2]2023_АПП_забол_рабочий'!U74</f>
        <v>0</v>
      </c>
      <c r="R73" s="36">
        <f>'[2]2023_АПП_забол_рабочий'!V74</f>
        <v>0</v>
      </c>
      <c r="S73" s="36">
        <f>'[2]2023_АПП_забол_рабочий'!Z74</f>
        <v>560</v>
      </c>
      <c r="T73" s="36">
        <f>'[2]2023_АПП_забол_рабочий'!AA74</f>
        <v>358</v>
      </c>
      <c r="U73" s="36">
        <f>'[2]2023_АПП_забол_рабочий'!AB74</f>
        <v>0</v>
      </c>
      <c r="V73" s="36">
        <f>'[2]2023_АПП_забол_рабочий'!AC74</f>
        <v>0</v>
      </c>
      <c r="W73" s="36">
        <f>'[2]2023_АПП_забол_рабочий'!AG74</f>
        <v>392</v>
      </c>
      <c r="X73" s="36">
        <f>'[2]2023_АПП_забол_рабочий'!AJ74</f>
        <v>0</v>
      </c>
      <c r="Y73" s="36">
        <f>'[2]2023_АПП_забол_рабочий'!AK74</f>
        <v>0</v>
      </c>
      <c r="Z73" s="36">
        <f>'[2]2023_АПП_забол_рабочий'!AL74</f>
        <v>0</v>
      </c>
      <c r="AA73" s="39">
        <f t="shared" si="62"/>
        <v>2149</v>
      </c>
      <c r="AB73" s="40">
        <f>'[2]2023_АПП_забол_рабочий'!AY74</f>
        <v>2193</v>
      </c>
      <c r="AC73" s="41">
        <f t="shared" si="63"/>
        <v>4342</v>
      </c>
      <c r="AD73" s="42">
        <f>'[2]2024_АПП_забол (ЦАОП)'!AC73</f>
        <v>0</v>
      </c>
      <c r="AE73" s="40">
        <f>'[2]2023_АПП_забол_рабочий'!BH74</f>
        <v>0</v>
      </c>
      <c r="AF73" s="41">
        <f t="shared" si="64"/>
        <v>4342</v>
      </c>
      <c r="AG73" s="44"/>
      <c r="AH73" s="47">
        <f>'[3]2023_АПП_забол_рабочий'!AM74</f>
        <v>0</v>
      </c>
      <c r="AI73" s="44"/>
      <c r="AJ73" s="46">
        <f>'2024_АПП_забол_ПРОЕКТ ТП'!AI73</f>
        <v>2303</v>
      </c>
      <c r="AK73" s="46">
        <f>'2024_АПП_забол_ПРОЕКТ ТП'!AJ73</f>
        <v>2004</v>
      </c>
      <c r="AL73" s="46">
        <f>'2024_АПП_забол_ПРОЕКТ ТП'!AK73</f>
        <v>0</v>
      </c>
      <c r="AM73" s="47">
        <f t="shared" si="65"/>
        <v>2039</v>
      </c>
      <c r="AN73" s="47">
        <f t="shared" si="66"/>
        <v>189</v>
      </c>
      <c r="AO73" s="48"/>
      <c r="AP73" s="46">
        <f>'[4]АПП заб обращ 21_нов'!AD73</f>
        <v>24</v>
      </c>
      <c r="AQ73" s="47">
        <f t="shared" si="71"/>
        <v>-24</v>
      </c>
      <c r="AR73" s="48"/>
      <c r="AS73" s="47">
        <f>'[4]ФАКТ за 9 мес. 2023'!AT72</f>
        <v>1349</v>
      </c>
      <c r="AT73" s="47">
        <f>'[4]ФАКТ за 9 мес. 2023'!BC72</f>
        <v>1326</v>
      </c>
      <c r="AU73" s="67">
        <f t="shared" si="67"/>
        <v>1799</v>
      </c>
      <c r="AV73" s="67">
        <f t="shared" si="67"/>
        <v>1768</v>
      </c>
      <c r="AW73" s="47">
        <f t="shared" si="68"/>
        <v>-2543</v>
      </c>
      <c r="AX73" s="47">
        <f t="shared" si="69"/>
        <v>-425</v>
      </c>
    </row>
    <row r="74" spans="1:50" ht="18.75" x14ac:dyDescent="0.25">
      <c r="A74" s="70">
        <f t="shared" si="70"/>
        <v>56</v>
      </c>
      <c r="B74" s="52" t="s">
        <v>110</v>
      </c>
      <c r="C74" s="36">
        <f>'[2]2023_АПП_забол_рабочий'!C75</f>
        <v>0</v>
      </c>
      <c r="D74" s="36">
        <f>'[2]2023_АПП_забол_рабочий'!D75</f>
        <v>0</v>
      </c>
      <c r="E74" s="36">
        <f>'[2]2023_АПП_забол_рабочий'!E75</f>
        <v>0</v>
      </c>
      <c r="F74" s="36">
        <f>'[2]2023_АПП_забол_рабочий'!F75</f>
        <v>0</v>
      </c>
      <c r="G74" s="36">
        <f>'[2]2023_АПП_забол_рабочий'!G75</f>
        <v>0</v>
      </c>
      <c r="H74" s="36">
        <f>'[2]2023_АПП_забол_рабочий'!H75</f>
        <v>0</v>
      </c>
      <c r="I74" s="36">
        <f>'[2]2023_АПП_забол_рабочий'!K75</f>
        <v>0</v>
      </c>
      <c r="J74" s="36">
        <f>'[2]2023_АПП_забол_рабочий'!L75</f>
        <v>0</v>
      </c>
      <c r="K74" s="36">
        <f>'[2]2023_АПП_забол_рабочий'!M75</f>
        <v>0</v>
      </c>
      <c r="L74" s="36">
        <f>'[2]2023_АПП_забол_рабочий'!N75</f>
        <v>0</v>
      </c>
      <c r="M74" s="36">
        <f>'[2]2023_АПП_забол_рабочий'!O75</f>
        <v>0</v>
      </c>
      <c r="N74" s="36">
        <f>'[2]2023_АПП_забол_рабочий'!R75</f>
        <v>0</v>
      </c>
      <c r="O74" s="36">
        <f>'[2]2023_АПП_забол_рабочий'!S75</f>
        <v>0</v>
      </c>
      <c r="P74" s="36">
        <f>'[2]2023_АПП_забол_рабочий'!T75</f>
        <v>0</v>
      </c>
      <c r="Q74" s="36">
        <f>'[2]2023_АПП_забол_рабочий'!U75</f>
        <v>0</v>
      </c>
      <c r="R74" s="36">
        <f>'[2]2023_АПП_забол_рабочий'!V75</f>
        <v>0</v>
      </c>
      <c r="S74" s="36">
        <f>'[2]2023_АПП_забол_рабочий'!Z75</f>
        <v>0</v>
      </c>
      <c r="T74" s="36">
        <f>'[2]2023_АПП_забол_рабочий'!AA75</f>
        <v>0</v>
      </c>
      <c r="U74" s="36">
        <f>'[2]2023_АПП_забол_рабочий'!AB75</f>
        <v>0</v>
      </c>
      <c r="V74" s="36">
        <f>'[2]2023_АПП_забол_рабочий'!AC75</f>
        <v>0</v>
      </c>
      <c r="W74" s="36">
        <f>'[2]2023_АПП_забол_рабочий'!AG75</f>
        <v>0</v>
      </c>
      <c r="X74" s="36">
        <f>'[2]2023_АПП_забол_рабочий'!AJ75</f>
        <v>0</v>
      </c>
      <c r="Y74" s="36">
        <f>'[2]2023_АПП_забол_рабочий'!AK75</f>
        <v>0</v>
      </c>
      <c r="Z74" s="36">
        <f>'[2]2023_АПП_забол_рабочий'!AL75</f>
        <v>0</v>
      </c>
      <c r="AA74" s="39">
        <f t="shared" si="62"/>
        <v>0</v>
      </c>
      <c r="AB74" s="40">
        <f>'[2]2023_АПП_забол_рабочий'!AY75</f>
        <v>12598</v>
      </c>
      <c r="AC74" s="41">
        <f t="shared" si="63"/>
        <v>12598</v>
      </c>
      <c r="AD74" s="42">
        <f>'[2]2024_АПП_забол (ЦАОП)'!AC74</f>
        <v>0</v>
      </c>
      <c r="AE74" s="40">
        <f>'[2]2023_АПП_забол_рабочий'!BH75</f>
        <v>0</v>
      </c>
      <c r="AF74" s="41">
        <f t="shared" si="64"/>
        <v>12598</v>
      </c>
      <c r="AG74" s="44"/>
      <c r="AH74" s="47">
        <f>'[3]2023_АПП_забол_рабочий'!AM75</f>
        <v>0</v>
      </c>
      <c r="AI74" s="44"/>
      <c r="AJ74" s="46">
        <f>'2024_АПП_забол_ПРОЕКТ ТП'!AI74</f>
        <v>11968</v>
      </c>
      <c r="AK74" s="46">
        <f>'2024_АПП_забол_ПРОЕКТ ТП'!AJ74</f>
        <v>11968</v>
      </c>
      <c r="AL74" s="46">
        <f>'2024_АПП_забол_ПРОЕКТ ТП'!AK74</f>
        <v>0</v>
      </c>
      <c r="AM74" s="47">
        <f t="shared" si="65"/>
        <v>630</v>
      </c>
      <c r="AN74" s="47">
        <f t="shared" si="66"/>
        <v>630</v>
      </c>
      <c r="AO74" s="48"/>
      <c r="AP74" s="46">
        <f>'[4]АПП заб обращ 21_нов'!AD74</f>
        <v>3867</v>
      </c>
      <c r="AQ74" s="47">
        <f t="shared" si="71"/>
        <v>-3867</v>
      </c>
      <c r="AR74" s="48"/>
      <c r="AS74" s="47">
        <f>'[4]ФАКТ за 9 мес. 2023'!AT73</f>
        <v>6996</v>
      </c>
      <c r="AT74" s="47">
        <f>'[4]ФАКТ за 9 мес. 2023'!BC73</f>
        <v>6996</v>
      </c>
      <c r="AU74" s="67">
        <f t="shared" si="67"/>
        <v>9328</v>
      </c>
      <c r="AV74" s="67">
        <f t="shared" si="67"/>
        <v>9328</v>
      </c>
      <c r="AW74" s="47">
        <f t="shared" si="68"/>
        <v>-3270</v>
      </c>
      <c r="AX74" s="47">
        <f t="shared" si="69"/>
        <v>-3270</v>
      </c>
    </row>
    <row r="75" spans="1:50" ht="18.75" x14ac:dyDescent="0.25">
      <c r="A75" s="70">
        <f t="shared" si="70"/>
        <v>57</v>
      </c>
      <c r="B75" s="71" t="s">
        <v>111</v>
      </c>
      <c r="C75" s="36">
        <f>'[2]2023_АПП_забол_рабочий'!C76</f>
        <v>0</v>
      </c>
      <c r="D75" s="36">
        <f>'[2]2023_АПП_забол_рабочий'!D76</f>
        <v>0</v>
      </c>
      <c r="E75" s="36">
        <f>'[2]2023_АПП_забол_рабочий'!E76</f>
        <v>0</v>
      </c>
      <c r="F75" s="36">
        <f>'[2]2023_АПП_забол_рабочий'!F76</f>
        <v>0</v>
      </c>
      <c r="G75" s="36">
        <f>'[2]2023_АПП_забол_рабочий'!G76</f>
        <v>0</v>
      </c>
      <c r="H75" s="36">
        <f>'[2]2023_АПП_забол_рабочий'!H76</f>
        <v>0</v>
      </c>
      <c r="I75" s="36">
        <f>'[2]2023_АПП_забол_рабочий'!K76</f>
        <v>0</v>
      </c>
      <c r="J75" s="36">
        <f>'[2]2023_АПП_забол_рабочий'!L76</f>
        <v>0</v>
      </c>
      <c r="K75" s="36">
        <f>'[2]2023_АПП_забол_рабочий'!M76</f>
        <v>0</v>
      </c>
      <c r="L75" s="36">
        <f>'[2]2023_АПП_забол_рабочий'!N76</f>
        <v>0</v>
      </c>
      <c r="M75" s="36">
        <f>'[2]2023_АПП_забол_рабочий'!O76</f>
        <v>0</v>
      </c>
      <c r="N75" s="36">
        <f>'[2]2023_АПП_забол_рабочий'!R76</f>
        <v>0</v>
      </c>
      <c r="O75" s="36">
        <f>'[2]2023_АПП_забол_рабочий'!S76</f>
        <v>0</v>
      </c>
      <c r="P75" s="36">
        <f>'[2]2023_АПП_забол_рабочий'!T76</f>
        <v>0</v>
      </c>
      <c r="Q75" s="36">
        <f>'[2]2023_АПП_забол_рабочий'!U76</f>
        <v>0</v>
      </c>
      <c r="R75" s="36">
        <f>'[2]2023_АПП_забол_рабочий'!V76</f>
        <v>0</v>
      </c>
      <c r="S75" s="36">
        <f>'[2]2023_АПП_забол_рабочий'!Z76</f>
        <v>0</v>
      </c>
      <c r="T75" s="36">
        <f>'[2]2023_АПП_забол_рабочий'!AA76</f>
        <v>0</v>
      </c>
      <c r="U75" s="36">
        <f>'[2]2023_АПП_забол_рабочий'!AB76</f>
        <v>0</v>
      </c>
      <c r="V75" s="36">
        <f>'[2]2023_АПП_забол_рабочий'!AC76</f>
        <v>0</v>
      </c>
      <c r="W75" s="36">
        <f>'[2]2023_АПП_забол_рабочий'!AG76</f>
        <v>0</v>
      </c>
      <c r="X75" s="36">
        <f>'[2]2023_АПП_забол_рабочий'!AJ76</f>
        <v>0</v>
      </c>
      <c r="Y75" s="36">
        <f>'[2]2023_АПП_забол_рабочий'!AK76</f>
        <v>0</v>
      </c>
      <c r="Z75" s="36">
        <f>'[2]2023_АПП_забол_рабочий'!AL76</f>
        <v>0</v>
      </c>
      <c r="AA75" s="39">
        <f t="shared" si="62"/>
        <v>0</v>
      </c>
      <c r="AB75" s="40">
        <f>'[2]2023_АПП_забол_рабочий'!AY76</f>
        <v>0</v>
      </c>
      <c r="AC75" s="41">
        <f t="shared" si="63"/>
        <v>0</v>
      </c>
      <c r="AD75" s="42">
        <f>'[2]2024_АПП_забол (ЦАОП)'!AC75</f>
        <v>0</v>
      </c>
      <c r="AE75" s="40">
        <f>'[2]2023_АПП_забол_рабочий'!BH76</f>
        <v>0</v>
      </c>
      <c r="AF75" s="41">
        <f t="shared" si="64"/>
        <v>0</v>
      </c>
      <c r="AG75" s="44"/>
      <c r="AH75" s="47">
        <f>'[3]2023_АПП_забол_рабочий'!AM76</f>
        <v>0</v>
      </c>
      <c r="AI75" s="44"/>
      <c r="AJ75" s="46">
        <f>'2024_АПП_забол_ПРОЕКТ ТП'!AI75</f>
        <v>0</v>
      </c>
      <c r="AK75" s="46">
        <f>'2024_АПП_забол_ПРОЕКТ ТП'!AJ75</f>
        <v>0</v>
      </c>
      <c r="AL75" s="46">
        <f>'2024_АПП_забол_ПРОЕКТ ТП'!AK75</f>
        <v>0</v>
      </c>
      <c r="AM75" s="47">
        <f t="shared" si="65"/>
        <v>0</v>
      </c>
      <c r="AN75" s="47">
        <f t="shared" si="66"/>
        <v>0</v>
      </c>
      <c r="AO75" s="48"/>
      <c r="AP75" s="46">
        <f>'[4]АПП заб обращ 21_нов'!AD75</f>
        <v>1033</v>
      </c>
      <c r="AQ75" s="47">
        <f t="shared" si="71"/>
        <v>-1033</v>
      </c>
      <c r="AR75" s="48"/>
      <c r="AS75" s="47">
        <f>'[4]ФАКТ за 9 мес. 2023'!AT74</f>
        <v>0</v>
      </c>
      <c r="AT75" s="47">
        <f>'[4]ФАКТ за 9 мес. 2023'!BC74</f>
        <v>0</v>
      </c>
      <c r="AU75" s="67">
        <f t="shared" si="67"/>
        <v>0</v>
      </c>
      <c r="AV75" s="67">
        <f t="shared" si="67"/>
        <v>0</v>
      </c>
      <c r="AW75" s="47">
        <f t="shared" si="68"/>
        <v>0</v>
      </c>
      <c r="AX75" s="47">
        <f t="shared" si="69"/>
        <v>0</v>
      </c>
    </row>
    <row r="76" spans="1:50" ht="18.75" x14ac:dyDescent="0.25">
      <c r="A76" s="70">
        <f t="shared" si="70"/>
        <v>58</v>
      </c>
      <c r="B76" s="71" t="s">
        <v>112</v>
      </c>
      <c r="C76" s="36">
        <f>'[2]2023_АПП_забол_рабочий'!C77</f>
        <v>0</v>
      </c>
      <c r="D76" s="36">
        <f>'[2]2023_АПП_забол_рабочий'!D77</f>
        <v>0</v>
      </c>
      <c r="E76" s="36">
        <f>'[2]2023_АПП_забол_рабочий'!E77</f>
        <v>0</v>
      </c>
      <c r="F76" s="36">
        <f>'[2]2023_АПП_забол_рабочий'!F77</f>
        <v>0</v>
      </c>
      <c r="G76" s="36">
        <f>'[2]2023_АПП_забол_рабочий'!G77</f>
        <v>0</v>
      </c>
      <c r="H76" s="36">
        <f>'[2]2023_АПП_забол_рабочий'!H77</f>
        <v>0</v>
      </c>
      <c r="I76" s="36">
        <f>'[2]2023_АПП_забол_рабочий'!K77</f>
        <v>0</v>
      </c>
      <c r="J76" s="36">
        <f>'[2]2023_АПП_забол_рабочий'!L77</f>
        <v>0</v>
      </c>
      <c r="K76" s="36">
        <f>'[2]2023_АПП_забол_рабочий'!M77</f>
        <v>0</v>
      </c>
      <c r="L76" s="36">
        <f>'[2]2023_АПП_забол_рабочий'!N77</f>
        <v>0</v>
      </c>
      <c r="M76" s="36">
        <f>'[2]2023_АПП_забол_рабочий'!O77</f>
        <v>0</v>
      </c>
      <c r="N76" s="36">
        <f>'[2]2023_АПП_забол_рабочий'!R77</f>
        <v>0</v>
      </c>
      <c r="O76" s="36">
        <f>'[2]2023_АПП_забол_рабочий'!S77</f>
        <v>0</v>
      </c>
      <c r="P76" s="36">
        <f>'[2]2023_АПП_забол_рабочий'!T77</f>
        <v>0</v>
      </c>
      <c r="Q76" s="36">
        <f>'[2]2023_АПП_забол_рабочий'!U77</f>
        <v>0</v>
      </c>
      <c r="R76" s="36">
        <f>'[2]2023_АПП_забол_рабочий'!V77</f>
        <v>0</v>
      </c>
      <c r="S76" s="36">
        <f>'[2]2023_АПП_забол_рабочий'!Z77</f>
        <v>0</v>
      </c>
      <c r="T76" s="36">
        <f>'[2]2023_АПП_забол_рабочий'!AA77</f>
        <v>0</v>
      </c>
      <c r="U76" s="36">
        <f>'[2]2023_АПП_забол_рабочий'!AB77</f>
        <v>0</v>
      </c>
      <c r="V76" s="36">
        <f>'[2]2023_АПП_забол_рабочий'!AC77</f>
        <v>0</v>
      </c>
      <c r="W76" s="36">
        <f>'[2]2023_АПП_забол_рабочий'!AG77</f>
        <v>0</v>
      </c>
      <c r="X76" s="36">
        <f>'[2]2023_АПП_забол_рабочий'!AJ77</f>
        <v>0</v>
      </c>
      <c r="Y76" s="36">
        <f>'[2]2023_АПП_забол_рабочий'!AK77</f>
        <v>0</v>
      </c>
      <c r="Z76" s="36">
        <f>'[2]2023_АПП_забол_рабочий'!AL77</f>
        <v>0</v>
      </c>
      <c r="AA76" s="39">
        <f t="shared" si="62"/>
        <v>0</v>
      </c>
      <c r="AB76" s="40">
        <f>'[2]2023_АПП_забол_рабочий'!AY77</f>
        <v>0</v>
      </c>
      <c r="AC76" s="41">
        <f t="shared" si="63"/>
        <v>0</v>
      </c>
      <c r="AD76" s="42">
        <f>'[2]2024_АПП_забол (ЦАОП)'!AC76</f>
        <v>0</v>
      </c>
      <c r="AE76" s="40">
        <f>'[2]2023_АПП_забол_рабочий'!BH77</f>
        <v>0</v>
      </c>
      <c r="AF76" s="41">
        <f t="shared" si="64"/>
        <v>0</v>
      </c>
      <c r="AG76" s="44"/>
      <c r="AH76" s="47">
        <f>'[3]2023_АПП_забол_рабочий'!AM77</f>
        <v>0</v>
      </c>
      <c r="AI76" s="44"/>
      <c r="AJ76" s="46">
        <f>'2024_АПП_забол_ПРОЕКТ ТП'!AI76</f>
        <v>0</v>
      </c>
      <c r="AK76" s="46">
        <f>'2024_АПП_забол_ПРОЕКТ ТП'!AJ76</f>
        <v>0</v>
      </c>
      <c r="AL76" s="46">
        <f>'2024_АПП_забол_ПРОЕКТ ТП'!AK76</f>
        <v>0</v>
      </c>
      <c r="AM76" s="47">
        <f t="shared" si="65"/>
        <v>0</v>
      </c>
      <c r="AN76" s="47">
        <f t="shared" si="66"/>
        <v>0</v>
      </c>
      <c r="AO76" s="48"/>
      <c r="AP76" s="46">
        <f>'[4]АПП заб обращ 21_нов'!AD76</f>
        <v>7525</v>
      </c>
      <c r="AQ76" s="47">
        <f t="shared" si="71"/>
        <v>-7525</v>
      </c>
      <c r="AR76" s="48"/>
      <c r="AS76" s="47">
        <f>'[4]ФАКТ за 9 мес. 2023'!AT75</f>
        <v>0</v>
      </c>
      <c r="AT76" s="47">
        <f>'[4]ФАКТ за 9 мес. 2023'!BC75</f>
        <v>0</v>
      </c>
      <c r="AU76" s="67">
        <f t="shared" si="67"/>
        <v>0</v>
      </c>
      <c r="AV76" s="67">
        <f t="shared" si="67"/>
        <v>0</v>
      </c>
      <c r="AW76" s="47">
        <f t="shared" si="68"/>
        <v>0</v>
      </c>
      <c r="AX76" s="47">
        <f t="shared" si="69"/>
        <v>0</v>
      </c>
    </row>
    <row r="77" spans="1:50" ht="18.75" x14ac:dyDescent="0.25">
      <c r="A77" s="70">
        <f t="shared" si="70"/>
        <v>59</v>
      </c>
      <c r="B77" s="71" t="s">
        <v>113</v>
      </c>
      <c r="C77" s="36">
        <f>'[2]2023_АПП_забол_рабочий'!C78</f>
        <v>0</v>
      </c>
      <c r="D77" s="36">
        <f>'[2]2023_АПП_забол_рабочий'!D78</f>
        <v>0</v>
      </c>
      <c r="E77" s="36">
        <f>'[2]2023_АПП_забол_рабочий'!E78</f>
        <v>0</v>
      </c>
      <c r="F77" s="36">
        <f>'[2]2023_АПП_забол_рабочий'!F78</f>
        <v>0</v>
      </c>
      <c r="G77" s="36">
        <f>'[2]2023_АПП_забол_рабочий'!G78</f>
        <v>0</v>
      </c>
      <c r="H77" s="36">
        <f>'[2]2023_АПП_забол_рабочий'!H78</f>
        <v>0</v>
      </c>
      <c r="I77" s="36">
        <f>'[2]2023_АПП_забол_рабочий'!K78</f>
        <v>0</v>
      </c>
      <c r="J77" s="36">
        <f>'[2]2023_АПП_забол_рабочий'!L78</f>
        <v>0</v>
      </c>
      <c r="K77" s="36">
        <f>'[2]2023_АПП_забол_рабочий'!M78</f>
        <v>2386</v>
      </c>
      <c r="L77" s="36">
        <f>'[2]2023_АПП_забол_рабочий'!N78</f>
        <v>0</v>
      </c>
      <c r="M77" s="36">
        <f>'[2]2023_АПП_забол_рабочий'!O78</f>
        <v>0</v>
      </c>
      <c r="N77" s="36">
        <f>'[2]2023_АПП_забол_рабочий'!R78</f>
        <v>0</v>
      </c>
      <c r="O77" s="36">
        <f>'[2]2023_АПП_забол_рабочий'!S78</f>
        <v>0</v>
      </c>
      <c r="P77" s="36">
        <f>'[2]2023_АПП_забол_рабочий'!T78</f>
        <v>0</v>
      </c>
      <c r="Q77" s="36">
        <f>'[2]2023_АПП_забол_рабочий'!U78</f>
        <v>12426</v>
      </c>
      <c r="R77" s="36">
        <f>'[2]2023_АПП_забол_рабочий'!V78</f>
        <v>0</v>
      </c>
      <c r="S77" s="36">
        <f>'[2]2023_АПП_забол_рабочий'!Z78</f>
        <v>6258</v>
      </c>
      <c r="T77" s="36">
        <f>'[2]2023_АПП_забол_рабочий'!AA78</f>
        <v>0</v>
      </c>
      <c r="U77" s="36">
        <f>'[2]2023_АПП_забол_рабочий'!AB78</f>
        <v>0</v>
      </c>
      <c r="V77" s="36">
        <f>'[2]2023_АПП_забол_рабочий'!AC78</f>
        <v>0</v>
      </c>
      <c r="W77" s="36">
        <f>'[2]2023_АПП_забол_рабочий'!AG78</f>
        <v>0</v>
      </c>
      <c r="X77" s="36">
        <f>'[2]2023_АПП_забол_рабочий'!AJ78</f>
        <v>0</v>
      </c>
      <c r="Y77" s="36">
        <f>'[2]2023_АПП_забол_рабочий'!AK78</f>
        <v>0</v>
      </c>
      <c r="Z77" s="36">
        <f>'[2]2023_АПП_забол_рабочий'!AL78</f>
        <v>0</v>
      </c>
      <c r="AA77" s="39">
        <f t="shared" si="62"/>
        <v>21070</v>
      </c>
      <c r="AB77" s="40">
        <f>'[2]2023_АПП_забол_рабочий'!AY78</f>
        <v>8107</v>
      </c>
      <c r="AC77" s="41">
        <f t="shared" si="63"/>
        <v>29177</v>
      </c>
      <c r="AD77" s="42">
        <f>'[2]2024_АПП_забол (ЦАОП)'!AC77</f>
        <v>0</v>
      </c>
      <c r="AE77" s="40">
        <f>'[2]2023_АПП_забол_рабочий'!BH78</f>
        <v>0</v>
      </c>
      <c r="AF77" s="41">
        <f t="shared" si="64"/>
        <v>29177</v>
      </c>
      <c r="AG77" s="44"/>
      <c r="AH77" s="47">
        <f>'[3]2023_АПП_забол_рабочий'!AM78</f>
        <v>0</v>
      </c>
      <c r="AI77" s="44"/>
      <c r="AJ77" s="46">
        <f>'2024_АПП_забол_ПРОЕКТ ТП'!AI77</f>
        <v>23514</v>
      </c>
      <c r="AK77" s="46">
        <f>'2024_АПП_забол_ПРОЕКТ ТП'!AJ77</f>
        <v>8107</v>
      </c>
      <c r="AL77" s="46">
        <f>'2024_АПП_забол_ПРОЕКТ ТП'!AK77</f>
        <v>0</v>
      </c>
      <c r="AM77" s="47">
        <f t="shared" si="65"/>
        <v>5663</v>
      </c>
      <c r="AN77" s="47">
        <f t="shared" si="66"/>
        <v>0</v>
      </c>
      <c r="AO77" s="48"/>
      <c r="AP77" s="46"/>
      <c r="AQ77" s="47">
        <f t="shared" si="71"/>
        <v>0</v>
      </c>
      <c r="AR77" s="48"/>
      <c r="AS77" s="47">
        <f>'[4]ФАКТ за 9 мес. 2023'!AT77</f>
        <v>13358</v>
      </c>
      <c r="AT77" s="47">
        <f>'[4]ФАКТ за 9 мес. 2023'!BC77</f>
        <v>4528</v>
      </c>
      <c r="AU77" s="67">
        <f t="shared" si="67"/>
        <v>17811</v>
      </c>
      <c r="AV77" s="67">
        <f t="shared" si="67"/>
        <v>6037</v>
      </c>
      <c r="AW77" s="47">
        <f t="shared" si="68"/>
        <v>-11366</v>
      </c>
      <c r="AX77" s="47">
        <f t="shared" si="69"/>
        <v>-2070</v>
      </c>
    </row>
    <row r="78" spans="1:50" ht="18.75" x14ac:dyDescent="0.25">
      <c r="A78" s="70">
        <f t="shared" si="70"/>
        <v>60</v>
      </c>
      <c r="B78" s="75" t="s">
        <v>114</v>
      </c>
      <c r="C78" s="36">
        <f>'[2]2023_АПП_забол_рабочий'!C79</f>
        <v>0</v>
      </c>
      <c r="D78" s="36">
        <f>'[2]2023_АПП_забол_рабочий'!D79</f>
        <v>0</v>
      </c>
      <c r="E78" s="36">
        <f>'[2]2023_АПП_забол_рабочий'!E79</f>
        <v>0</v>
      </c>
      <c r="F78" s="36">
        <f>'[2]2023_АПП_забол_рабочий'!F79</f>
        <v>0</v>
      </c>
      <c r="G78" s="36">
        <f>'[2]2023_АПП_забол_рабочий'!G79</f>
        <v>0</v>
      </c>
      <c r="H78" s="36">
        <f>'[2]2023_АПП_забол_рабочий'!H79</f>
        <v>0</v>
      </c>
      <c r="I78" s="36">
        <f>'[2]2023_АПП_забол_рабочий'!K79</f>
        <v>0</v>
      </c>
      <c r="J78" s="36">
        <f>'[2]2023_АПП_забол_рабочий'!L79</f>
        <v>0</v>
      </c>
      <c r="K78" s="36">
        <f>'[2]2023_АПП_забол_рабочий'!M79</f>
        <v>0</v>
      </c>
      <c r="L78" s="36">
        <f>'[2]2023_АПП_забол_рабочий'!N79</f>
        <v>0</v>
      </c>
      <c r="M78" s="36">
        <f>'[2]2023_АПП_забол_рабочий'!O79</f>
        <v>0</v>
      </c>
      <c r="N78" s="36">
        <f>'[2]2023_АПП_забол_рабочий'!R79</f>
        <v>0</v>
      </c>
      <c r="O78" s="36">
        <f>'[2]2023_АПП_забол_рабочий'!S79</f>
        <v>5126</v>
      </c>
      <c r="P78" s="36">
        <f>'[2]2023_АПП_забол_рабочий'!T79</f>
        <v>0</v>
      </c>
      <c r="Q78" s="36">
        <f>'[2]2023_АПП_забол_рабочий'!U79</f>
        <v>0</v>
      </c>
      <c r="R78" s="36">
        <f>'[2]2023_АПП_забол_рабочий'!V79</f>
        <v>0</v>
      </c>
      <c r="S78" s="36">
        <f>'[2]2023_АПП_забол_рабочий'!Z79</f>
        <v>0</v>
      </c>
      <c r="T78" s="36">
        <f>'[2]2023_АПП_забол_рабочий'!AA79</f>
        <v>0</v>
      </c>
      <c r="U78" s="36">
        <f>'[2]2023_АПП_забол_рабочий'!AB79</f>
        <v>0</v>
      </c>
      <c r="V78" s="36">
        <f>'[2]2023_АПП_забол_рабочий'!AC79</f>
        <v>0</v>
      </c>
      <c r="W78" s="36">
        <f>'[2]2023_АПП_забол_рабочий'!AG79</f>
        <v>0</v>
      </c>
      <c r="X78" s="36">
        <f>'[2]2023_АПП_забол_рабочий'!AJ79</f>
        <v>0</v>
      </c>
      <c r="Y78" s="36">
        <f>'[2]2023_АПП_забол_рабочий'!AK79</f>
        <v>0</v>
      </c>
      <c r="Z78" s="36">
        <f>'[2]2023_АПП_забол_рабочий'!AL79</f>
        <v>0</v>
      </c>
      <c r="AA78" s="39">
        <f t="shared" si="62"/>
        <v>5126</v>
      </c>
      <c r="AB78" s="40">
        <f>'[2]2023_АПП_забол_рабочий'!AY79</f>
        <v>0</v>
      </c>
      <c r="AC78" s="41">
        <f t="shared" si="63"/>
        <v>5126</v>
      </c>
      <c r="AD78" s="42">
        <f>'[2]2024_АПП_забол (ЦАОП)'!AC78</f>
        <v>0</v>
      </c>
      <c r="AE78" s="40">
        <f>'[2]2023_АПП_забол_рабочий'!BH79</f>
        <v>0</v>
      </c>
      <c r="AF78" s="41">
        <f t="shared" si="64"/>
        <v>5126</v>
      </c>
      <c r="AG78" s="44"/>
      <c r="AH78" s="47">
        <f>'[3]2023_АПП_забол_рабочий'!AM79</f>
        <v>0</v>
      </c>
      <c r="AI78" s="44"/>
      <c r="AJ78" s="46">
        <f>'2024_АПП_забол_ПРОЕКТ ТП'!AI78</f>
        <v>3805</v>
      </c>
      <c r="AK78" s="46">
        <f>'2024_АПП_забол_ПРОЕКТ ТП'!AJ78</f>
        <v>0</v>
      </c>
      <c r="AL78" s="46">
        <f>'2024_АПП_забол_ПРОЕКТ ТП'!AK78</f>
        <v>0</v>
      </c>
      <c r="AM78" s="47">
        <f t="shared" si="65"/>
        <v>1321</v>
      </c>
      <c r="AN78" s="47">
        <f t="shared" si="66"/>
        <v>0</v>
      </c>
      <c r="AO78" s="48"/>
      <c r="AP78" s="46"/>
      <c r="AQ78" s="47">
        <f t="shared" si="71"/>
        <v>0</v>
      </c>
      <c r="AR78" s="48"/>
      <c r="AS78" s="47">
        <f>'[4]ФАКТ за 9 мес. 2023'!AT78</f>
        <v>1366</v>
      </c>
      <c r="AT78" s="47">
        <f>'[4]ФАКТ за 9 мес. 2023'!BC78</f>
        <v>0</v>
      </c>
      <c r="AU78" s="67">
        <f t="shared" si="67"/>
        <v>1821</v>
      </c>
      <c r="AV78" s="67">
        <f t="shared" si="67"/>
        <v>0</v>
      </c>
      <c r="AW78" s="47">
        <f t="shared" si="68"/>
        <v>-3305</v>
      </c>
      <c r="AX78" s="47">
        <f t="shared" si="69"/>
        <v>0</v>
      </c>
    </row>
    <row r="79" spans="1:50" ht="18.75" x14ac:dyDescent="0.25">
      <c r="A79" s="70">
        <f t="shared" si="70"/>
        <v>61</v>
      </c>
      <c r="B79" s="75" t="s">
        <v>115</v>
      </c>
      <c r="C79" s="36">
        <f>'[2]2023_АПП_забол_рабочий'!C80</f>
        <v>0</v>
      </c>
      <c r="D79" s="36">
        <f>'[2]2023_АПП_забол_рабочий'!D80</f>
        <v>0</v>
      </c>
      <c r="E79" s="36">
        <f>'[2]2023_АПП_забол_рабочий'!E80</f>
        <v>0</v>
      </c>
      <c r="F79" s="36">
        <f>'[2]2023_АПП_забол_рабочий'!F80</f>
        <v>0</v>
      </c>
      <c r="G79" s="36">
        <f>'[2]2023_АПП_забол_рабочий'!G80</f>
        <v>0</v>
      </c>
      <c r="H79" s="36">
        <f>'[2]2023_АПП_забол_рабочий'!H80</f>
        <v>0</v>
      </c>
      <c r="I79" s="36">
        <f>'[2]2023_АПП_забол_рабочий'!K80</f>
        <v>0</v>
      </c>
      <c r="J79" s="36">
        <f>'[2]2023_АПП_забол_рабочий'!L80</f>
        <v>0</v>
      </c>
      <c r="K79" s="36">
        <f>'[2]2023_АПП_забол_рабочий'!M80</f>
        <v>0</v>
      </c>
      <c r="L79" s="36">
        <f>'[2]2023_АПП_забол_рабочий'!N80</f>
        <v>0</v>
      </c>
      <c r="M79" s="36">
        <f>'[2]2023_АПП_забол_рабочий'!O80</f>
        <v>0</v>
      </c>
      <c r="N79" s="36">
        <f>'[2]2023_АПП_забол_рабочий'!R80</f>
        <v>0</v>
      </c>
      <c r="O79" s="36">
        <f>'[2]2023_АПП_забол_рабочий'!S80</f>
        <v>0</v>
      </c>
      <c r="P79" s="36">
        <f>'[2]2023_АПП_забол_рабочий'!T80</f>
        <v>0</v>
      </c>
      <c r="Q79" s="36">
        <f>'[2]2023_АПП_забол_рабочий'!U80</f>
        <v>0</v>
      </c>
      <c r="R79" s="36">
        <f>'[2]2023_АПП_забол_рабочий'!V80</f>
        <v>0</v>
      </c>
      <c r="S79" s="36">
        <f>'[2]2023_АПП_забол_рабочий'!Z80</f>
        <v>0</v>
      </c>
      <c r="T79" s="36">
        <f>'[2]2023_АПП_забол_рабочий'!AA80</f>
        <v>0</v>
      </c>
      <c r="U79" s="36">
        <f>'[2]2023_АПП_забол_рабочий'!AB80</f>
        <v>0</v>
      </c>
      <c r="V79" s="36">
        <f>'[2]2023_АПП_забол_рабочий'!AC80</f>
        <v>0</v>
      </c>
      <c r="W79" s="36">
        <f>'[2]2023_АПП_забол_рабочий'!AG80</f>
        <v>0</v>
      </c>
      <c r="X79" s="36">
        <f>'[2]2023_АПП_забол_рабочий'!AJ80</f>
        <v>0</v>
      </c>
      <c r="Y79" s="36">
        <f>'[2]2023_АПП_забол_рабочий'!AK80</f>
        <v>0</v>
      </c>
      <c r="Z79" s="36">
        <f>'[2]2023_АПП_забол_рабочий'!AL80</f>
        <v>0</v>
      </c>
      <c r="AA79" s="39">
        <f t="shared" si="62"/>
        <v>0</v>
      </c>
      <c r="AB79" s="40">
        <f>'[2]2023_АПП_забол_рабочий'!AY80</f>
        <v>0</v>
      </c>
      <c r="AC79" s="41">
        <f t="shared" si="63"/>
        <v>0</v>
      </c>
      <c r="AD79" s="42">
        <f>'[2]2024_АПП_забол (ЦАОП)'!AC79</f>
        <v>0</v>
      </c>
      <c r="AE79" s="40">
        <f>'[2]2023_АПП_забол_рабочий'!BH80</f>
        <v>0</v>
      </c>
      <c r="AF79" s="41">
        <f t="shared" si="64"/>
        <v>0</v>
      </c>
      <c r="AG79" s="44"/>
      <c r="AH79" s="47">
        <f>'[3]2023_АПП_забол_рабочий'!AM80</f>
        <v>0</v>
      </c>
      <c r="AI79" s="44"/>
      <c r="AJ79" s="46">
        <f>'2024_АПП_забол_ПРОЕКТ ТП'!AI79</f>
        <v>0</v>
      </c>
      <c r="AK79" s="46">
        <f>'2024_АПП_забол_ПРОЕКТ ТП'!AJ79</f>
        <v>0</v>
      </c>
      <c r="AL79" s="46">
        <f>'2024_АПП_забол_ПРОЕКТ ТП'!AK79</f>
        <v>0</v>
      </c>
      <c r="AM79" s="47">
        <f t="shared" si="65"/>
        <v>0</v>
      </c>
      <c r="AN79" s="47">
        <f t="shared" si="66"/>
        <v>0</v>
      </c>
      <c r="AO79" s="48"/>
      <c r="AP79" s="46"/>
      <c r="AQ79" s="47">
        <f t="shared" si="71"/>
        <v>0</v>
      </c>
      <c r="AR79" s="48"/>
      <c r="AS79" s="47">
        <f>'[4]ФАКТ за 9 мес. 2023'!AT79</f>
        <v>0</v>
      </c>
      <c r="AT79" s="47">
        <f>'[4]ФАКТ за 9 мес. 2023'!BC79</f>
        <v>0</v>
      </c>
      <c r="AU79" s="67">
        <f t="shared" si="67"/>
        <v>0</v>
      </c>
      <c r="AV79" s="67">
        <f t="shared" si="67"/>
        <v>0</v>
      </c>
      <c r="AW79" s="47">
        <f t="shared" si="68"/>
        <v>0</v>
      </c>
      <c r="AX79" s="47">
        <f t="shared" si="69"/>
        <v>0</v>
      </c>
    </row>
    <row r="80" spans="1:50" ht="18.75" x14ac:dyDescent="0.25">
      <c r="A80" s="70">
        <f t="shared" si="70"/>
        <v>62</v>
      </c>
      <c r="B80" s="75" t="s">
        <v>116</v>
      </c>
      <c r="C80" s="36">
        <f>'[2]2023_АПП_забол_рабочий'!C81</f>
        <v>0</v>
      </c>
      <c r="D80" s="36">
        <f>'[2]2023_АПП_забол_рабочий'!D81</f>
        <v>0</v>
      </c>
      <c r="E80" s="36">
        <f>'[2]2023_АПП_забол_рабочий'!E81</f>
        <v>479</v>
      </c>
      <c r="F80" s="36">
        <f>'[2]2023_АПП_забол_рабочий'!F81</f>
        <v>0</v>
      </c>
      <c r="G80" s="36">
        <f>'[2]2023_АПП_забол_рабочий'!G81</f>
        <v>0</v>
      </c>
      <c r="H80" s="36">
        <f>'[2]2023_АПП_забол_рабочий'!H81</f>
        <v>0</v>
      </c>
      <c r="I80" s="36">
        <f>'[2]2023_АПП_забол_рабочий'!K81</f>
        <v>0</v>
      </c>
      <c r="J80" s="36">
        <f>'[2]2023_АПП_забол_рабочий'!L81</f>
        <v>0</v>
      </c>
      <c r="K80" s="36">
        <f>'[2]2023_АПП_забол_рабочий'!M81</f>
        <v>2650</v>
      </c>
      <c r="L80" s="36">
        <f>'[2]2023_АПП_забол_рабочий'!N81</f>
        <v>0</v>
      </c>
      <c r="M80" s="36">
        <f>'[2]2023_АПП_забол_рабочий'!O81</f>
        <v>0</v>
      </c>
      <c r="N80" s="36">
        <f>'[2]2023_АПП_забол_рабочий'!R81</f>
        <v>0</v>
      </c>
      <c r="O80" s="36">
        <f>'[2]2023_АПП_забол_рабочий'!S81</f>
        <v>0</v>
      </c>
      <c r="P80" s="36">
        <f>'[2]2023_АПП_забол_рабочий'!T81</f>
        <v>0</v>
      </c>
      <c r="Q80" s="36">
        <f>'[2]2023_АПП_забол_рабочий'!U81</f>
        <v>0</v>
      </c>
      <c r="R80" s="36">
        <f>'[2]2023_АПП_забол_рабочий'!V81</f>
        <v>0</v>
      </c>
      <c r="S80" s="36">
        <f>'[2]2023_АПП_забол_рабочий'!Z81</f>
        <v>0</v>
      </c>
      <c r="T80" s="36">
        <f>'[2]2023_АПП_забол_рабочий'!AA81</f>
        <v>0</v>
      </c>
      <c r="U80" s="36">
        <f>'[2]2023_АПП_забол_рабочий'!AB81</f>
        <v>0</v>
      </c>
      <c r="V80" s="36">
        <f>'[2]2023_АПП_забол_рабочий'!AC81</f>
        <v>0</v>
      </c>
      <c r="W80" s="36">
        <f>'[2]2023_АПП_забол_рабочий'!AG81</f>
        <v>0</v>
      </c>
      <c r="X80" s="36">
        <f>'[2]2023_АПП_забол_рабочий'!AJ81</f>
        <v>0</v>
      </c>
      <c r="Y80" s="36">
        <f>'[2]2023_АПП_забол_рабочий'!AK81</f>
        <v>0</v>
      </c>
      <c r="Z80" s="36">
        <f>'[2]2023_АПП_забол_рабочий'!AL81</f>
        <v>0</v>
      </c>
      <c r="AA80" s="39">
        <f t="shared" si="62"/>
        <v>3129</v>
      </c>
      <c r="AB80" s="40">
        <f>'[2]2023_АПП_забол_рабочий'!AY81</f>
        <v>0</v>
      </c>
      <c r="AC80" s="41">
        <f t="shared" si="63"/>
        <v>3129</v>
      </c>
      <c r="AD80" s="42">
        <f>'[2]2024_АПП_забол (ЦАОП)'!AC80</f>
        <v>0</v>
      </c>
      <c r="AE80" s="40">
        <f>'[2]2023_АПП_забол_рабочий'!BH81</f>
        <v>0</v>
      </c>
      <c r="AF80" s="41">
        <f t="shared" si="64"/>
        <v>3129</v>
      </c>
      <c r="AG80" s="44"/>
      <c r="AH80" s="47">
        <f>'[3]2023_АПП_забол_рабочий'!AM81</f>
        <v>0</v>
      </c>
      <c r="AI80" s="44"/>
      <c r="AJ80" s="46">
        <f>'2024_АПП_забол_ПРОЕКТ ТП'!AI80</f>
        <v>763</v>
      </c>
      <c r="AK80" s="46">
        <f>'2024_АПП_забол_ПРОЕКТ ТП'!AJ80</f>
        <v>0</v>
      </c>
      <c r="AL80" s="46">
        <f>'2024_АПП_забол_ПРОЕКТ ТП'!AK80</f>
        <v>0</v>
      </c>
      <c r="AM80" s="47">
        <f t="shared" si="65"/>
        <v>2366</v>
      </c>
      <c r="AN80" s="47">
        <f t="shared" si="66"/>
        <v>0</v>
      </c>
      <c r="AO80" s="48"/>
      <c r="AP80" s="46">
        <f>'[4]АПП заб обращ 21_нов'!AD80</f>
        <v>19954</v>
      </c>
      <c r="AQ80" s="47">
        <f t="shared" si="71"/>
        <v>-19954</v>
      </c>
      <c r="AR80" s="48"/>
      <c r="AS80" s="47">
        <f>'[4]ФАКТ за 9 мес. 2023'!AT80</f>
        <v>9</v>
      </c>
      <c r="AT80" s="47">
        <f>'[4]ФАКТ за 9 мес. 2023'!BC80</f>
        <v>0</v>
      </c>
      <c r="AU80" s="67">
        <f t="shared" si="67"/>
        <v>12</v>
      </c>
      <c r="AV80" s="67">
        <f t="shared" si="67"/>
        <v>0</v>
      </c>
      <c r="AW80" s="47">
        <f t="shared" si="68"/>
        <v>-3117</v>
      </c>
      <c r="AX80" s="47">
        <f t="shared" si="69"/>
        <v>0</v>
      </c>
    </row>
    <row r="81" spans="1:50" ht="18.75" customHeight="1" x14ac:dyDescent="0.25">
      <c r="A81" s="70">
        <f t="shared" si="70"/>
        <v>63</v>
      </c>
      <c r="B81" s="75" t="s">
        <v>117</v>
      </c>
      <c r="C81" s="36">
        <f>'[2]2023_АПП_забол_рабочий'!C82</f>
        <v>0</v>
      </c>
      <c r="D81" s="36">
        <f>'[2]2023_АПП_забол_рабочий'!D82</f>
        <v>0</v>
      </c>
      <c r="E81" s="36">
        <f>'[2]2023_АПП_забол_рабочий'!E82</f>
        <v>0</v>
      </c>
      <c r="F81" s="36">
        <f>'[2]2023_АПП_забол_рабочий'!F82</f>
        <v>0</v>
      </c>
      <c r="G81" s="36">
        <f>'[2]2023_АПП_забол_рабочий'!G82</f>
        <v>0</v>
      </c>
      <c r="H81" s="36">
        <f>'[2]2023_АПП_забол_рабочий'!H82</f>
        <v>0</v>
      </c>
      <c r="I81" s="36">
        <f>'[2]2023_АПП_забол_рабочий'!K82</f>
        <v>0</v>
      </c>
      <c r="J81" s="36">
        <f>'[2]2023_АПП_забол_рабочий'!L82</f>
        <v>0</v>
      </c>
      <c r="K81" s="36">
        <f>'[2]2023_АПП_забол_рабочий'!M82</f>
        <v>0</v>
      </c>
      <c r="L81" s="36">
        <f>'[2]2023_АПП_забол_рабочий'!N82</f>
        <v>0</v>
      </c>
      <c r="M81" s="36">
        <f>'[2]2023_АПП_забол_рабочий'!O82</f>
        <v>0</v>
      </c>
      <c r="N81" s="36">
        <f>'[2]2023_АПП_забол_рабочий'!R82</f>
        <v>0</v>
      </c>
      <c r="O81" s="36">
        <f>'[2]2023_АПП_забол_рабочий'!S82</f>
        <v>0</v>
      </c>
      <c r="P81" s="36">
        <f>'[2]2023_АПП_забол_рабочий'!T82</f>
        <v>0</v>
      </c>
      <c r="Q81" s="36">
        <f>'[2]2023_АПП_забол_рабочий'!U82</f>
        <v>0</v>
      </c>
      <c r="R81" s="36">
        <f>'[2]2023_АПП_забол_рабочий'!V82</f>
        <v>0</v>
      </c>
      <c r="S81" s="36">
        <f>'[2]2023_АПП_забол_рабочий'!Z82</f>
        <v>0</v>
      </c>
      <c r="T81" s="36">
        <f>'[2]2023_АПП_забол_рабочий'!AA82</f>
        <v>0</v>
      </c>
      <c r="U81" s="36">
        <f>'[2]2023_АПП_забол_рабочий'!AB82</f>
        <v>0</v>
      </c>
      <c r="V81" s="36">
        <f>'[2]2023_АПП_забол_рабочий'!AC82</f>
        <v>0</v>
      </c>
      <c r="W81" s="36">
        <f>'[2]2023_АПП_забол_рабочий'!AG82</f>
        <v>0</v>
      </c>
      <c r="X81" s="36">
        <f>'[2]2023_АПП_забол_рабочий'!AJ82</f>
        <v>0</v>
      </c>
      <c r="Y81" s="36">
        <f>'[2]2023_АПП_забол_рабочий'!AK82</f>
        <v>0</v>
      </c>
      <c r="Z81" s="36">
        <f>'[2]2023_АПП_забол_рабочий'!AL82</f>
        <v>0</v>
      </c>
      <c r="AA81" s="39">
        <f t="shared" si="62"/>
        <v>0</v>
      </c>
      <c r="AB81" s="40">
        <f>'[2]2023_АПП_забол_рабочий'!AY82</f>
        <v>0</v>
      </c>
      <c r="AC81" s="41">
        <f t="shared" si="63"/>
        <v>0</v>
      </c>
      <c r="AD81" s="42">
        <f>'[2]2024_АПП_забол (ЦАОП)'!AC81</f>
        <v>0</v>
      </c>
      <c r="AE81" s="40">
        <f>'[2]2023_АПП_забол_рабочий'!BH82</f>
        <v>0</v>
      </c>
      <c r="AF81" s="41">
        <f t="shared" si="64"/>
        <v>0</v>
      </c>
      <c r="AG81" s="44"/>
      <c r="AH81" s="47">
        <f>'[3]2023_АПП_забол_рабочий'!AM82</f>
        <v>0</v>
      </c>
      <c r="AI81" s="44"/>
      <c r="AJ81" s="46">
        <f>'2024_АПП_забол_ПРОЕКТ ТП'!AI81</f>
        <v>0</v>
      </c>
      <c r="AK81" s="46">
        <f>'2024_АПП_забол_ПРОЕКТ ТП'!AJ81</f>
        <v>0</v>
      </c>
      <c r="AL81" s="46">
        <f>'2024_АПП_забол_ПРОЕКТ ТП'!AK81</f>
        <v>0</v>
      </c>
      <c r="AM81" s="47">
        <f t="shared" si="65"/>
        <v>0</v>
      </c>
      <c r="AN81" s="47">
        <f t="shared" si="66"/>
        <v>0</v>
      </c>
      <c r="AO81" s="48"/>
      <c r="AP81" s="46">
        <f>'[4]АПП заб обращ 21_нов'!AD83</f>
        <v>1500</v>
      </c>
      <c r="AQ81" s="47">
        <f t="shared" si="71"/>
        <v>-1500</v>
      </c>
      <c r="AR81" s="48"/>
      <c r="AS81" s="47">
        <f>'[4]ФАКТ за 9 мес. 2023'!AT81</f>
        <v>0</v>
      </c>
      <c r="AT81" s="47">
        <f>'[4]ФАКТ за 9 мес. 2023'!BC81</f>
        <v>0</v>
      </c>
      <c r="AU81" s="67">
        <f t="shared" si="67"/>
        <v>0</v>
      </c>
      <c r="AV81" s="67">
        <f t="shared" si="67"/>
        <v>0</v>
      </c>
      <c r="AW81" s="47">
        <f t="shared" si="68"/>
        <v>0</v>
      </c>
      <c r="AX81" s="47">
        <f t="shared" si="69"/>
        <v>0</v>
      </c>
    </row>
    <row r="82" spans="1:50" ht="18.75" x14ac:dyDescent="0.25">
      <c r="A82" s="70">
        <f t="shared" si="70"/>
        <v>64</v>
      </c>
      <c r="B82" s="75" t="s">
        <v>118</v>
      </c>
      <c r="C82" s="36">
        <f>'[2]2023_АПП_забол_рабочий'!C83</f>
        <v>0</v>
      </c>
      <c r="D82" s="36">
        <f>'[2]2023_АПП_забол_рабочий'!D83</f>
        <v>0</v>
      </c>
      <c r="E82" s="36">
        <f>'[2]2023_АПП_забол_рабочий'!E83</f>
        <v>0</v>
      </c>
      <c r="F82" s="36">
        <f>'[2]2023_АПП_забол_рабочий'!F83</f>
        <v>0</v>
      </c>
      <c r="G82" s="36">
        <f>'[2]2023_АПП_забол_рабочий'!G83</f>
        <v>0</v>
      </c>
      <c r="H82" s="36">
        <f>'[2]2023_АПП_забол_рабочий'!H83</f>
        <v>0</v>
      </c>
      <c r="I82" s="36">
        <f>'[2]2023_АПП_забол_рабочий'!K83</f>
        <v>0</v>
      </c>
      <c r="J82" s="36">
        <f>'[2]2023_АПП_забол_рабочий'!L83</f>
        <v>0</v>
      </c>
      <c r="K82" s="36">
        <f>'[2]2023_АПП_забол_рабочий'!M83</f>
        <v>0</v>
      </c>
      <c r="L82" s="36">
        <f>'[2]2023_АПП_забол_рабочий'!N83</f>
        <v>0</v>
      </c>
      <c r="M82" s="36">
        <f>'[2]2023_АПП_забол_рабочий'!O83</f>
        <v>0</v>
      </c>
      <c r="N82" s="36">
        <f>'[2]2023_АПП_забол_рабочий'!R83</f>
        <v>0</v>
      </c>
      <c r="O82" s="36">
        <f>'[2]2023_АПП_забол_рабочий'!S83</f>
        <v>0</v>
      </c>
      <c r="P82" s="36">
        <f>'[2]2023_АПП_забол_рабочий'!T83</f>
        <v>0</v>
      </c>
      <c r="Q82" s="36">
        <f>'[2]2023_АПП_забол_рабочий'!U83</f>
        <v>0</v>
      </c>
      <c r="R82" s="36">
        <f>'[2]2023_АПП_забол_рабочий'!V83</f>
        <v>0</v>
      </c>
      <c r="S82" s="36">
        <f>'[2]2023_АПП_забол_рабочий'!Z83</f>
        <v>0</v>
      </c>
      <c r="T82" s="36">
        <f>'[2]2023_АПП_забол_рабочий'!AA83</f>
        <v>0</v>
      </c>
      <c r="U82" s="36">
        <f>'[2]2023_АПП_забол_рабочий'!AB83</f>
        <v>0</v>
      </c>
      <c r="V82" s="36">
        <f>'[2]2023_АПП_забол_рабочий'!AC83</f>
        <v>0</v>
      </c>
      <c r="W82" s="36">
        <f>'[2]2023_АПП_забол_рабочий'!AG83</f>
        <v>0</v>
      </c>
      <c r="X82" s="36">
        <f>'[2]2023_АПП_забол_рабочий'!AJ83</f>
        <v>0</v>
      </c>
      <c r="Y82" s="36">
        <f>'[2]2023_АПП_забол_рабочий'!AK83</f>
        <v>0</v>
      </c>
      <c r="Z82" s="36">
        <f>'[2]2023_АПП_забол_рабочий'!AL83</f>
        <v>0</v>
      </c>
      <c r="AA82" s="39">
        <f t="shared" si="62"/>
        <v>0</v>
      </c>
      <c r="AB82" s="40">
        <f>'[2]2023_АПП_забол_рабочий'!AY83</f>
        <v>0</v>
      </c>
      <c r="AC82" s="41">
        <f t="shared" si="63"/>
        <v>0</v>
      </c>
      <c r="AD82" s="42">
        <f>'[2]2024_АПП_забол (ЦАОП)'!AC82</f>
        <v>0</v>
      </c>
      <c r="AE82" s="40">
        <f>'[2]2023_АПП_забол_рабочий'!BH83</f>
        <v>0</v>
      </c>
      <c r="AF82" s="41">
        <f t="shared" si="64"/>
        <v>0</v>
      </c>
      <c r="AG82" s="44"/>
      <c r="AH82" s="47">
        <f>'[3]2023_АПП_забол_рабочий'!AM83</f>
        <v>0</v>
      </c>
      <c r="AI82" s="44"/>
      <c r="AJ82" s="46">
        <f>'2024_АПП_забол_ПРОЕКТ ТП'!AI82</f>
        <v>0</v>
      </c>
      <c r="AK82" s="46">
        <f>'2024_АПП_забол_ПРОЕКТ ТП'!AJ82</f>
        <v>0</v>
      </c>
      <c r="AL82" s="46">
        <f>'2024_АПП_забол_ПРОЕКТ ТП'!AK82</f>
        <v>0</v>
      </c>
      <c r="AM82" s="47">
        <f t="shared" si="65"/>
        <v>0</v>
      </c>
      <c r="AN82" s="47">
        <f t="shared" si="66"/>
        <v>0</v>
      </c>
      <c r="AO82" s="48"/>
      <c r="AP82" s="46">
        <f>'[4]АПП заб обращ 21_нов'!AD84</f>
        <v>0</v>
      </c>
      <c r="AQ82" s="47">
        <f t="shared" si="71"/>
        <v>0</v>
      </c>
      <c r="AR82" s="48"/>
      <c r="AS82" s="47">
        <f>'[4]ФАКТ за 9 мес. 2023'!AT82</f>
        <v>0</v>
      </c>
      <c r="AT82" s="47">
        <f>'[4]ФАКТ за 9 мес. 2023'!BC82</f>
        <v>0</v>
      </c>
      <c r="AU82" s="67">
        <f t="shared" si="67"/>
        <v>0</v>
      </c>
      <c r="AV82" s="67">
        <f t="shared" si="67"/>
        <v>0</v>
      </c>
      <c r="AW82" s="47">
        <f t="shared" si="68"/>
        <v>0</v>
      </c>
      <c r="AX82" s="47">
        <f t="shared" si="69"/>
        <v>0</v>
      </c>
    </row>
    <row r="83" spans="1:50" ht="18.75" x14ac:dyDescent="0.25">
      <c r="A83" s="70">
        <f t="shared" si="70"/>
        <v>65</v>
      </c>
      <c r="B83" s="75" t="s">
        <v>119</v>
      </c>
      <c r="C83" s="36">
        <f>'[2]2023_АПП_забол_рабочий'!C84</f>
        <v>0</v>
      </c>
      <c r="D83" s="36">
        <f>'[2]2023_АПП_забол_рабочий'!D84</f>
        <v>0</v>
      </c>
      <c r="E83" s="36">
        <f>'[2]2023_АПП_забол_рабочий'!E84</f>
        <v>0</v>
      </c>
      <c r="F83" s="36">
        <f>'[2]2023_АПП_забол_рабочий'!F84</f>
        <v>0</v>
      </c>
      <c r="G83" s="36">
        <f>'[2]2023_АПП_забол_рабочий'!G84</f>
        <v>0</v>
      </c>
      <c r="H83" s="36">
        <f>'[2]2023_АПП_забол_рабочий'!H84</f>
        <v>0</v>
      </c>
      <c r="I83" s="36">
        <f>'[2]2023_АПП_забол_рабочий'!K84</f>
        <v>0</v>
      </c>
      <c r="J83" s="36">
        <f>'[2]2023_АПП_забол_рабочий'!L84</f>
        <v>0</v>
      </c>
      <c r="K83" s="36">
        <f>'[2]2023_АПП_забол_рабочий'!M84</f>
        <v>0</v>
      </c>
      <c r="L83" s="36">
        <f>'[2]2023_АПП_забол_рабочий'!N84</f>
        <v>0</v>
      </c>
      <c r="M83" s="36">
        <f>'[2]2023_АПП_забол_рабочий'!O84</f>
        <v>0</v>
      </c>
      <c r="N83" s="36">
        <f>'[2]2023_АПП_забол_рабочий'!R84</f>
        <v>0</v>
      </c>
      <c r="O83" s="36">
        <f>'[2]2023_АПП_забол_рабочий'!S84</f>
        <v>0</v>
      </c>
      <c r="P83" s="36">
        <f>'[2]2023_АПП_забол_рабочий'!T84</f>
        <v>0</v>
      </c>
      <c r="Q83" s="36">
        <f>'[2]2023_АПП_забол_рабочий'!U84</f>
        <v>0</v>
      </c>
      <c r="R83" s="36">
        <f>'[2]2023_АПП_забол_рабочий'!V84</f>
        <v>0</v>
      </c>
      <c r="S83" s="36">
        <f>'[2]2023_АПП_забол_рабочий'!Z84</f>
        <v>0</v>
      </c>
      <c r="T83" s="36">
        <f>'[2]2023_АПП_забол_рабочий'!AA84</f>
        <v>0</v>
      </c>
      <c r="U83" s="36">
        <f>'[2]2023_АПП_забол_рабочий'!AB84</f>
        <v>0</v>
      </c>
      <c r="V83" s="36">
        <f>'[2]2023_АПП_забол_рабочий'!AC84</f>
        <v>0</v>
      </c>
      <c r="W83" s="36">
        <f>'[2]2023_АПП_забол_рабочий'!AG84</f>
        <v>0</v>
      </c>
      <c r="X83" s="36">
        <f>'[2]2023_АПП_забол_рабочий'!AJ84</f>
        <v>0</v>
      </c>
      <c r="Y83" s="36">
        <f>'[2]2023_АПП_забол_рабочий'!AK84</f>
        <v>0</v>
      </c>
      <c r="Z83" s="36">
        <f>'[2]2023_АПП_забол_рабочий'!AL84</f>
        <v>0</v>
      </c>
      <c r="AA83" s="39">
        <f t="shared" si="62"/>
        <v>0</v>
      </c>
      <c r="AB83" s="40">
        <f>'[2]2023_АПП_забол_рабочий'!AY84</f>
        <v>4388</v>
      </c>
      <c r="AC83" s="41">
        <f t="shared" si="63"/>
        <v>4388</v>
      </c>
      <c r="AD83" s="42">
        <f>'[2]2024_АПП_забол (ЦАОП)'!AC83</f>
        <v>0</v>
      </c>
      <c r="AE83" s="40">
        <f>'[2]2023_АПП_забол_рабочий'!BH84</f>
        <v>0</v>
      </c>
      <c r="AF83" s="41">
        <f t="shared" si="64"/>
        <v>4388</v>
      </c>
      <c r="AG83" s="44"/>
      <c r="AH83" s="47">
        <f>'[3]2023_АПП_забол_рабочий'!AM84</f>
        <v>0</v>
      </c>
      <c r="AI83" s="44"/>
      <c r="AJ83" s="46">
        <f>'2024_АПП_забол_ПРОЕКТ ТП'!AI83</f>
        <v>4388</v>
      </c>
      <c r="AK83" s="46">
        <f>'2024_АПП_забол_ПРОЕКТ ТП'!AJ83</f>
        <v>4388</v>
      </c>
      <c r="AL83" s="46">
        <f>'2024_АПП_забол_ПРОЕКТ ТП'!AK83</f>
        <v>0</v>
      </c>
      <c r="AM83" s="47">
        <f t="shared" si="65"/>
        <v>0</v>
      </c>
      <c r="AN83" s="47">
        <f t="shared" si="66"/>
        <v>0</v>
      </c>
      <c r="AO83" s="48"/>
      <c r="AP83" s="46">
        <f>'[4]АПП заб обращ 21_нов'!AD85</f>
        <v>2964</v>
      </c>
      <c r="AQ83" s="47">
        <f t="shared" si="71"/>
        <v>-2964</v>
      </c>
      <c r="AR83" s="48"/>
      <c r="AS83" s="47">
        <f>'[4]ФАКТ за 9 мес. 2023'!AT83</f>
        <v>1390</v>
      </c>
      <c r="AT83" s="47">
        <f>'[4]ФАКТ за 9 мес. 2023'!BC83</f>
        <v>1390</v>
      </c>
      <c r="AU83" s="67">
        <f t="shared" si="67"/>
        <v>1853</v>
      </c>
      <c r="AV83" s="67">
        <f t="shared" si="67"/>
        <v>1853</v>
      </c>
      <c r="AW83" s="47">
        <f t="shared" si="68"/>
        <v>-2535</v>
      </c>
      <c r="AX83" s="47">
        <f t="shared" si="69"/>
        <v>-2535</v>
      </c>
    </row>
    <row r="84" spans="1:50" ht="22.5" customHeight="1" x14ac:dyDescent="0.25">
      <c r="A84" s="70">
        <f t="shared" si="70"/>
        <v>66</v>
      </c>
      <c r="B84" s="75" t="s">
        <v>120</v>
      </c>
      <c r="C84" s="36">
        <f>'[2]2023_АПП_забол_рабочий'!C85</f>
        <v>0</v>
      </c>
      <c r="D84" s="36">
        <f>'[2]2023_АПП_забол_рабочий'!D85</f>
        <v>0</v>
      </c>
      <c r="E84" s="36">
        <f>'[2]2023_АПП_забол_рабочий'!E85</f>
        <v>0</v>
      </c>
      <c r="F84" s="36">
        <f>'[2]2023_АПП_забол_рабочий'!F85</f>
        <v>0</v>
      </c>
      <c r="G84" s="36">
        <f>'[2]2023_АПП_забол_рабочий'!G85</f>
        <v>0</v>
      </c>
      <c r="H84" s="36">
        <f>'[2]2023_АПП_забол_рабочий'!H85</f>
        <v>0</v>
      </c>
      <c r="I84" s="36">
        <f>'[2]2023_АПП_забол_рабочий'!K85</f>
        <v>0</v>
      </c>
      <c r="J84" s="36">
        <f>'[2]2023_АПП_забол_рабочий'!L85</f>
        <v>0</v>
      </c>
      <c r="K84" s="36">
        <f>'[2]2023_АПП_забол_рабочий'!M85</f>
        <v>0</v>
      </c>
      <c r="L84" s="36">
        <f>'[2]2023_АПП_забол_рабочий'!N85</f>
        <v>0</v>
      </c>
      <c r="M84" s="36">
        <f>'[2]2023_АПП_забол_рабочий'!O85</f>
        <v>0</v>
      </c>
      <c r="N84" s="36">
        <f>'[2]2023_АПП_забол_рабочий'!R85</f>
        <v>0</v>
      </c>
      <c r="O84" s="36">
        <f>'[2]2023_АПП_забол_рабочий'!S85</f>
        <v>0</v>
      </c>
      <c r="P84" s="36">
        <f>'[2]2023_АПП_забол_рабочий'!T85</f>
        <v>0</v>
      </c>
      <c r="Q84" s="36">
        <f>'[2]2023_АПП_забол_рабочий'!U85</f>
        <v>0</v>
      </c>
      <c r="R84" s="36">
        <f>'[2]2023_АПП_забол_рабочий'!V85</f>
        <v>0</v>
      </c>
      <c r="S84" s="36">
        <f>'[2]2023_АПП_забол_рабочий'!Z85</f>
        <v>0</v>
      </c>
      <c r="T84" s="36">
        <f>'[2]2023_АПП_забол_рабочий'!AA85</f>
        <v>0</v>
      </c>
      <c r="U84" s="36">
        <f>'[2]2023_АПП_забол_рабочий'!AB85</f>
        <v>0</v>
      </c>
      <c r="V84" s="36">
        <f>'[2]2023_АПП_забол_рабочий'!AC85</f>
        <v>0</v>
      </c>
      <c r="W84" s="36">
        <f>'[2]2023_АПП_забол_рабочий'!AG85</f>
        <v>0</v>
      </c>
      <c r="X84" s="36">
        <f>'[2]2023_АПП_забол_рабочий'!AJ85</f>
        <v>0</v>
      </c>
      <c r="Y84" s="36">
        <f>'[2]2023_АПП_забол_рабочий'!AK85</f>
        <v>0</v>
      </c>
      <c r="Z84" s="36">
        <f>'[2]2023_АПП_забол_рабочий'!AL85</f>
        <v>0</v>
      </c>
      <c r="AA84" s="39">
        <f t="shared" si="62"/>
        <v>0</v>
      </c>
      <c r="AB84" s="40">
        <f>'[2]2023_АПП_забол_рабочий'!AY85</f>
        <v>0</v>
      </c>
      <c r="AC84" s="41">
        <f t="shared" si="63"/>
        <v>0</v>
      </c>
      <c r="AD84" s="42">
        <f>'[2]2024_АПП_забол (ЦАОП)'!AC84</f>
        <v>0</v>
      </c>
      <c r="AE84" s="40">
        <f>'[2]2023_АПП_забол_рабочий'!BH85</f>
        <v>0</v>
      </c>
      <c r="AF84" s="41">
        <f t="shared" si="64"/>
        <v>0</v>
      </c>
      <c r="AG84" s="44"/>
      <c r="AH84" s="47">
        <f>'[3]2023_АПП_забол_рабочий'!AM85</f>
        <v>0</v>
      </c>
      <c r="AI84" s="44"/>
      <c r="AJ84" s="46">
        <f>'2024_АПП_забол_ПРОЕКТ ТП'!AI84</f>
        <v>0</v>
      </c>
      <c r="AK84" s="46">
        <f>'2024_АПП_забол_ПРОЕКТ ТП'!AJ84</f>
        <v>0</v>
      </c>
      <c r="AL84" s="46">
        <f>'2024_АПП_забол_ПРОЕКТ ТП'!AK84</f>
        <v>0</v>
      </c>
      <c r="AM84" s="47">
        <f t="shared" si="65"/>
        <v>0</v>
      </c>
      <c r="AN84" s="47">
        <f t="shared" si="66"/>
        <v>0</v>
      </c>
      <c r="AO84" s="48"/>
      <c r="AP84" s="46"/>
      <c r="AQ84" s="47">
        <f t="shared" si="71"/>
        <v>0</v>
      </c>
      <c r="AR84" s="48"/>
      <c r="AS84" s="47">
        <f>'[4]ФАКТ за 9 мес. 2023'!AT84</f>
        <v>0</v>
      </c>
      <c r="AT84" s="47">
        <f>'[4]ФАКТ за 9 мес. 2023'!BC84</f>
        <v>0</v>
      </c>
      <c r="AU84" s="67">
        <f t="shared" si="67"/>
        <v>0</v>
      </c>
      <c r="AV84" s="67">
        <f t="shared" si="67"/>
        <v>0</v>
      </c>
      <c r="AW84" s="47">
        <f t="shared" si="68"/>
        <v>0</v>
      </c>
      <c r="AX84" s="47">
        <f t="shared" si="69"/>
        <v>0</v>
      </c>
    </row>
    <row r="85" spans="1:50" ht="18.75" x14ac:dyDescent="0.25">
      <c r="A85" s="70">
        <f t="shared" si="70"/>
        <v>67</v>
      </c>
      <c r="B85" s="75" t="s">
        <v>121</v>
      </c>
      <c r="C85" s="36">
        <f>'[2]2023_АПП_забол_рабочий'!C86</f>
        <v>0</v>
      </c>
      <c r="D85" s="36">
        <f>'[2]2023_АПП_забол_рабочий'!D86</f>
        <v>0</v>
      </c>
      <c r="E85" s="36">
        <f>'[2]2023_АПП_забол_рабочий'!E86</f>
        <v>0</v>
      </c>
      <c r="F85" s="36">
        <f>'[2]2023_АПП_забол_рабочий'!F86</f>
        <v>0</v>
      </c>
      <c r="G85" s="36">
        <f>'[2]2023_АПП_забол_рабочий'!G86</f>
        <v>0</v>
      </c>
      <c r="H85" s="36">
        <f>'[2]2023_АПП_забол_рабочий'!H86</f>
        <v>0</v>
      </c>
      <c r="I85" s="36">
        <f>'[2]2023_АПП_забол_рабочий'!K86</f>
        <v>0</v>
      </c>
      <c r="J85" s="36">
        <f>'[2]2023_АПП_забол_рабочий'!L86</f>
        <v>0</v>
      </c>
      <c r="K85" s="36">
        <f>'[2]2023_АПП_забол_рабочий'!M86</f>
        <v>0</v>
      </c>
      <c r="L85" s="36">
        <f>'[2]2023_АПП_забол_рабочий'!N86</f>
        <v>0</v>
      </c>
      <c r="M85" s="36">
        <f>'[2]2023_АПП_забол_рабочий'!O86</f>
        <v>0</v>
      </c>
      <c r="N85" s="36">
        <f>'[2]2023_АПП_забол_рабочий'!R86</f>
        <v>0</v>
      </c>
      <c r="O85" s="36">
        <f>'[2]2023_АПП_забол_рабочий'!S86</f>
        <v>0</v>
      </c>
      <c r="P85" s="36">
        <f>'[2]2023_АПП_забол_рабочий'!T86</f>
        <v>0</v>
      </c>
      <c r="Q85" s="36">
        <f>'[2]2023_АПП_забол_рабочий'!U86</f>
        <v>0</v>
      </c>
      <c r="R85" s="36">
        <f>'[2]2023_АПП_забол_рабочий'!V86</f>
        <v>0</v>
      </c>
      <c r="S85" s="36">
        <f>'[2]2023_АПП_забол_рабочий'!Z86</f>
        <v>0</v>
      </c>
      <c r="T85" s="36">
        <f>'[2]2023_АПП_забол_рабочий'!AA86</f>
        <v>0</v>
      </c>
      <c r="U85" s="36">
        <f>'[2]2023_АПП_забол_рабочий'!AB86</f>
        <v>0</v>
      </c>
      <c r="V85" s="36">
        <f>'[2]2023_АПП_забол_рабочий'!AC86</f>
        <v>0</v>
      </c>
      <c r="W85" s="36">
        <f>'[2]2023_АПП_забол_рабочий'!AG86</f>
        <v>0</v>
      </c>
      <c r="X85" s="36">
        <f>'[2]2023_АПП_забол_рабочий'!AJ86</f>
        <v>0</v>
      </c>
      <c r="Y85" s="36">
        <f>'[2]2023_АПП_забол_рабочий'!AK86</f>
        <v>0</v>
      </c>
      <c r="Z85" s="36">
        <f>'[2]2023_АПП_забол_рабочий'!AL86</f>
        <v>0</v>
      </c>
      <c r="AA85" s="39">
        <f t="shared" si="62"/>
        <v>0</v>
      </c>
      <c r="AB85" s="40">
        <f>'[2]2023_АПП_забол_рабочий'!AY86</f>
        <v>0</v>
      </c>
      <c r="AC85" s="41">
        <f t="shared" si="63"/>
        <v>0</v>
      </c>
      <c r="AD85" s="42">
        <f>'[2]2024_АПП_забол (ЦАОП)'!AC85</f>
        <v>0</v>
      </c>
      <c r="AE85" s="40">
        <f>'[2]2023_АПП_забол_рабочий'!BH86</f>
        <v>0</v>
      </c>
      <c r="AF85" s="41">
        <f t="shared" si="64"/>
        <v>0</v>
      </c>
      <c r="AG85" s="44"/>
      <c r="AH85" s="47">
        <f>'[3]2023_АПП_забол_рабочий'!AM86</f>
        <v>0</v>
      </c>
      <c r="AI85" s="44"/>
      <c r="AJ85" s="46">
        <f>'2024_АПП_забол_ПРОЕКТ ТП'!AI85</f>
        <v>0</v>
      </c>
      <c r="AK85" s="46">
        <f>'2024_АПП_забол_ПРОЕКТ ТП'!AJ85</f>
        <v>0</v>
      </c>
      <c r="AL85" s="46">
        <f>'2024_АПП_забол_ПРОЕКТ ТП'!AK85</f>
        <v>0</v>
      </c>
      <c r="AM85" s="47">
        <f t="shared" si="65"/>
        <v>0</v>
      </c>
      <c r="AN85" s="47">
        <f t="shared" si="66"/>
        <v>0</v>
      </c>
      <c r="AO85" s="48"/>
      <c r="AP85" s="46"/>
      <c r="AQ85" s="47">
        <f t="shared" si="71"/>
        <v>0</v>
      </c>
      <c r="AR85" s="48"/>
      <c r="AS85" s="47">
        <f>'[4]ФАКТ за 9 мес. 2023'!AT85</f>
        <v>0</v>
      </c>
      <c r="AT85" s="47">
        <f>'[4]ФАКТ за 9 мес. 2023'!BC85</f>
        <v>0</v>
      </c>
      <c r="AU85" s="67">
        <f t="shared" si="67"/>
        <v>0</v>
      </c>
      <c r="AV85" s="67">
        <f t="shared" si="67"/>
        <v>0</v>
      </c>
      <c r="AW85" s="47">
        <f t="shared" si="68"/>
        <v>0</v>
      </c>
      <c r="AX85" s="47">
        <f t="shared" si="69"/>
        <v>0</v>
      </c>
    </row>
    <row r="86" spans="1:50" ht="18.75" x14ac:dyDescent="0.25">
      <c r="A86" s="70">
        <f t="shared" si="70"/>
        <v>68</v>
      </c>
      <c r="B86" s="75" t="s">
        <v>122</v>
      </c>
      <c r="C86" s="36">
        <f>'[2]2023_АПП_забол_рабочий'!C87</f>
        <v>1040</v>
      </c>
      <c r="D86" s="36">
        <f>'[2]2023_АПП_забол_рабочий'!D87</f>
        <v>0</v>
      </c>
      <c r="E86" s="36">
        <f>'[2]2023_АПП_забол_рабочий'!E87</f>
        <v>796</v>
      </c>
      <c r="F86" s="36">
        <f>'[2]2023_АПП_забол_рабочий'!F87</f>
        <v>0</v>
      </c>
      <c r="G86" s="36">
        <f>'[2]2023_АПП_забол_рабочий'!G87</f>
        <v>0</v>
      </c>
      <c r="H86" s="36">
        <f>'[2]2023_АПП_забол_рабочий'!H87</f>
        <v>0</v>
      </c>
      <c r="I86" s="36">
        <f>'[2]2023_АПП_забол_рабочий'!K87</f>
        <v>718</v>
      </c>
      <c r="J86" s="36">
        <f>'[2]2023_АПП_забол_рабочий'!L87</f>
        <v>0</v>
      </c>
      <c r="K86" s="36">
        <f>'[2]2023_АПП_забол_рабочий'!M87</f>
        <v>393</v>
      </c>
      <c r="L86" s="36">
        <f>'[2]2023_АПП_забол_рабочий'!N87</f>
        <v>0</v>
      </c>
      <c r="M86" s="36">
        <f>'[2]2023_АПП_забол_рабочий'!O87</f>
        <v>0</v>
      </c>
      <c r="N86" s="36">
        <f>'[2]2023_АПП_забол_рабочий'!R87</f>
        <v>0</v>
      </c>
      <c r="O86" s="36">
        <f>'[2]2023_АПП_забол_рабочий'!S87</f>
        <v>0</v>
      </c>
      <c r="P86" s="36">
        <f>'[2]2023_АПП_забол_рабочий'!T87</f>
        <v>0</v>
      </c>
      <c r="Q86" s="36">
        <f>'[2]2023_АПП_забол_рабочий'!U87</f>
        <v>0</v>
      </c>
      <c r="R86" s="36">
        <f>'[2]2023_АПП_забол_рабочий'!V87</f>
        <v>310</v>
      </c>
      <c r="S86" s="36">
        <f>'[2]2023_АПП_забол_рабочий'!Z87</f>
        <v>0</v>
      </c>
      <c r="T86" s="36">
        <f>'[2]2023_АПП_забол_рабочий'!AA87</f>
        <v>0</v>
      </c>
      <c r="U86" s="36">
        <f>'[2]2023_АПП_забол_рабочий'!AB87</f>
        <v>0</v>
      </c>
      <c r="V86" s="36">
        <f>'[2]2023_АПП_забол_рабочий'!AC87</f>
        <v>0</v>
      </c>
      <c r="W86" s="36">
        <f>'[2]2023_АПП_забол_рабочий'!AG87</f>
        <v>0</v>
      </c>
      <c r="X86" s="36">
        <f>'[2]2023_АПП_забол_рабочий'!AJ87</f>
        <v>0</v>
      </c>
      <c r="Y86" s="36">
        <f>'[2]2023_АПП_забол_рабочий'!AK87</f>
        <v>0</v>
      </c>
      <c r="Z86" s="36">
        <f>'[2]2023_АПП_забол_рабочий'!AL87</f>
        <v>0</v>
      </c>
      <c r="AA86" s="39">
        <f t="shared" si="62"/>
        <v>3257</v>
      </c>
      <c r="AB86" s="40">
        <f>'[2]2023_АПП_забол_рабочий'!AY87</f>
        <v>0</v>
      </c>
      <c r="AC86" s="41">
        <f t="shared" si="63"/>
        <v>3257</v>
      </c>
      <c r="AD86" s="42">
        <f>'[2]2024_АПП_забол (ЦАОП)'!AC86</f>
        <v>0</v>
      </c>
      <c r="AE86" s="40">
        <f>'[2]2023_АПП_забол_рабочий'!BH87</f>
        <v>0</v>
      </c>
      <c r="AF86" s="41">
        <f t="shared" si="64"/>
        <v>3257</v>
      </c>
      <c r="AG86" s="44"/>
      <c r="AH86" s="47">
        <f>'[3]2023_АПП_забол_рабочий'!AM87</f>
        <v>0</v>
      </c>
      <c r="AI86" s="44"/>
      <c r="AJ86" s="46">
        <f>'2024_АПП_забол_ПРОЕКТ ТП'!AI86</f>
        <v>2182</v>
      </c>
      <c r="AK86" s="46">
        <f>'2024_АПП_забол_ПРОЕКТ ТП'!AJ86</f>
        <v>0</v>
      </c>
      <c r="AL86" s="46">
        <f>'2024_АПП_забол_ПРОЕКТ ТП'!AK86</f>
        <v>0</v>
      </c>
      <c r="AM86" s="47">
        <f t="shared" si="65"/>
        <v>1075</v>
      </c>
      <c r="AN86" s="47">
        <f t="shared" si="66"/>
        <v>0</v>
      </c>
      <c r="AO86" s="48"/>
      <c r="AP86" s="46"/>
      <c r="AQ86" s="47">
        <f t="shared" si="71"/>
        <v>0</v>
      </c>
      <c r="AR86" s="48"/>
      <c r="AS86" s="47">
        <f>'[4]ФАКТ за 9 мес. 2023'!AT86</f>
        <v>1545</v>
      </c>
      <c r="AT86" s="47">
        <f>'[4]ФАКТ за 9 мес. 2023'!BC86</f>
        <v>0</v>
      </c>
      <c r="AU86" s="67">
        <f t="shared" si="67"/>
        <v>2060</v>
      </c>
      <c r="AV86" s="67">
        <f t="shared" si="67"/>
        <v>0</v>
      </c>
      <c r="AW86" s="47">
        <f t="shared" si="68"/>
        <v>-1197</v>
      </c>
      <c r="AX86" s="47">
        <f t="shared" si="69"/>
        <v>0</v>
      </c>
    </row>
    <row r="87" spans="1:50" ht="18.75" x14ac:dyDescent="0.25">
      <c r="A87" s="70">
        <f t="shared" si="70"/>
        <v>69</v>
      </c>
      <c r="B87" s="75" t="s">
        <v>123</v>
      </c>
      <c r="C87" s="36">
        <f>'[2]2023_АПП_забол_рабочий'!C88</f>
        <v>0</v>
      </c>
      <c r="D87" s="36">
        <f>'[2]2023_АПП_забол_рабочий'!D88</f>
        <v>0</v>
      </c>
      <c r="E87" s="36">
        <f>'[2]2023_АПП_забол_рабочий'!E88</f>
        <v>0</v>
      </c>
      <c r="F87" s="36">
        <f>'[2]2023_АПП_забол_рабочий'!F88</f>
        <v>0</v>
      </c>
      <c r="G87" s="36">
        <f>'[2]2023_АПП_забол_рабочий'!G88</f>
        <v>0</v>
      </c>
      <c r="H87" s="36">
        <f>'[2]2023_АПП_забол_рабочий'!H88</f>
        <v>0</v>
      </c>
      <c r="I87" s="36">
        <f>'[2]2023_АПП_забол_рабочий'!K88</f>
        <v>0</v>
      </c>
      <c r="J87" s="36">
        <f>'[2]2023_АПП_забол_рабочий'!L88</f>
        <v>0</v>
      </c>
      <c r="K87" s="36">
        <f>'[2]2023_АПП_забол_рабочий'!M88</f>
        <v>0</v>
      </c>
      <c r="L87" s="36">
        <f>'[2]2023_АПП_забол_рабочий'!N88</f>
        <v>0</v>
      </c>
      <c r="M87" s="36">
        <f>'[2]2023_АПП_забол_рабочий'!O88</f>
        <v>0</v>
      </c>
      <c r="N87" s="36">
        <f>'[2]2023_АПП_забол_рабочий'!R88</f>
        <v>0</v>
      </c>
      <c r="O87" s="36">
        <f>'[2]2023_АПП_забол_рабочий'!S88</f>
        <v>0</v>
      </c>
      <c r="P87" s="36">
        <f>'[2]2023_АПП_забол_рабочий'!T88</f>
        <v>0</v>
      </c>
      <c r="Q87" s="36">
        <f>'[2]2023_АПП_забол_рабочий'!U88</f>
        <v>0</v>
      </c>
      <c r="R87" s="36">
        <f>'[2]2023_АПП_забол_рабочий'!V88</f>
        <v>0</v>
      </c>
      <c r="S87" s="36">
        <f>'[2]2023_АПП_забол_рабочий'!Z88</f>
        <v>0</v>
      </c>
      <c r="T87" s="36">
        <f>'[2]2023_АПП_забол_рабочий'!AA88</f>
        <v>0</v>
      </c>
      <c r="U87" s="36">
        <f>'[2]2023_АПП_забол_рабочий'!AB88</f>
        <v>0</v>
      </c>
      <c r="V87" s="36">
        <f>'[2]2023_АПП_забол_рабочий'!AC88</f>
        <v>0</v>
      </c>
      <c r="W87" s="36">
        <f>'[2]2023_АПП_забол_рабочий'!AG88</f>
        <v>0</v>
      </c>
      <c r="X87" s="36">
        <f>'[2]2023_АПП_забол_рабочий'!AJ88</f>
        <v>0</v>
      </c>
      <c r="Y87" s="36">
        <f>'[2]2023_АПП_забол_рабочий'!AK88</f>
        <v>0</v>
      </c>
      <c r="Z87" s="36">
        <f>'[2]2023_АПП_забол_рабочий'!AL88</f>
        <v>0</v>
      </c>
      <c r="AA87" s="39">
        <f t="shared" si="62"/>
        <v>0</v>
      </c>
      <c r="AB87" s="40">
        <f>'[2]2023_АПП_забол_рабочий'!AY88</f>
        <v>0</v>
      </c>
      <c r="AC87" s="41">
        <f t="shared" si="63"/>
        <v>0</v>
      </c>
      <c r="AD87" s="42">
        <f>'[2]2024_АПП_забол (ЦАОП)'!AC87</f>
        <v>0</v>
      </c>
      <c r="AE87" s="40">
        <f>'[2]2023_АПП_забол_рабочий'!BH88</f>
        <v>0</v>
      </c>
      <c r="AF87" s="41">
        <f t="shared" si="64"/>
        <v>0</v>
      </c>
      <c r="AG87" s="44"/>
      <c r="AH87" s="47">
        <f>'[3]2023_АПП_забол_рабочий'!AM88</f>
        <v>0</v>
      </c>
      <c r="AI87" s="44"/>
      <c r="AJ87" s="46">
        <f>'2024_АПП_забол_ПРОЕКТ ТП'!AI87</f>
        <v>0</v>
      </c>
      <c r="AK87" s="46">
        <f>'2024_АПП_забол_ПРОЕКТ ТП'!AJ87</f>
        <v>0</v>
      </c>
      <c r="AL87" s="46">
        <f>'2024_АПП_забол_ПРОЕКТ ТП'!AK87</f>
        <v>0</v>
      </c>
      <c r="AM87" s="47">
        <f t="shared" si="65"/>
        <v>0</v>
      </c>
      <c r="AN87" s="47">
        <f t="shared" si="66"/>
        <v>0</v>
      </c>
      <c r="AO87" s="48"/>
      <c r="AP87" s="46">
        <f>'[4]АПП заб обращ 21_нов'!AD89</f>
        <v>3502</v>
      </c>
      <c r="AQ87" s="47">
        <f t="shared" si="71"/>
        <v>-3502</v>
      </c>
      <c r="AR87" s="48"/>
      <c r="AS87" s="47">
        <f>'[4]ФАКТ за 9 мес. 2023'!AT87</f>
        <v>0</v>
      </c>
      <c r="AT87" s="47">
        <f>'[4]ФАКТ за 9 мес. 2023'!BC87</f>
        <v>0</v>
      </c>
      <c r="AU87" s="67">
        <f t="shared" si="67"/>
        <v>0</v>
      </c>
      <c r="AV87" s="67">
        <f t="shared" si="67"/>
        <v>0</v>
      </c>
      <c r="AW87" s="47">
        <f t="shared" si="68"/>
        <v>0</v>
      </c>
      <c r="AX87" s="47">
        <f t="shared" si="69"/>
        <v>0</v>
      </c>
    </row>
    <row r="88" spans="1:50" ht="18.75" x14ac:dyDescent="0.25">
      <c r="A88" s="70">
        <f t="shared" si="70"/>
        <v>70</v>
      </c>
      <c r="B88" s="75" t="s">
        <v>124</v>
      </c>
      <c r="C88" s="36">
        <f>'[2]2023_АПП_забол_рабочий'!C89</f>
        <v>0</v>
      </c>
      <c r="D88" s="36">
        <f>'[2]2023_АПП_забол_рабочий'!D89</f>
        <v>0</v>
      </c>
      <c r="E88" s="36">
        <f>'[2]2023_АПП_забол_рабочий'!E89</f>
        <v>0</v>
      </c>
      <c r="F88" s="36">
        <f>'[2]2023_АПП_забол_рабочий'!F89</f>
        <v>0</v>
      </c>
      <c r="G88" s="36">
        <f>'[2]2023_АПП_забол_рабочий'!G89</f>
        <v>0</v>
      </c>
      <c r="H88" s="36">
        <f>'[2]2023_АПП_забол_рабочий'!H89</f>
        <v>0</v>
      </c>
      <c r="I88" s="36">
        <f>'[2]2023_АПП_забол_рабочий'!K89</f>
        <v>0</v>
      </c>
      <c r="J88" s="36">
        <f>'[2]2023_АПП_забол_рабочий'!L89</f>
        <v>0</v>
      </c>
      <c r="K88" s="36">
        <f>'[2]2023_АПП_забол_рабочий'!M89</f>
        <v>0</v>
      </c>
      <c r="L88" s="36">
        <f>'[2]2023_АПП_забол_рабочий'!N89</f>
        <v>0</v>
      </c>
      <c r="M88" s="36">
        <f>'[2]2023_АПП_забол_рабочий'!O89</f>
        <v>0</v>
      </c>
      <c r="N88" s="36">
        <f>'[2]2023_АПП_забол_рабочий'!R89</f>
        <v>0</v>
      </c>
      <c r="O88" s="36">
        <f>'[2]2023_АПП_забол_рабочий'!S89</f>
        <v>0</v>
      </c>
      <c r="P88" s="36">
        <f>'[2]2023_АПП_забол_рабочий'!T89</f>
        <v>0</v>
      </c>
      <c r="Q88" s="36">
        <f>'[2]2023_АПП_забол_рабочий'!U89</f>
        <v>0</v>
      </c>
      <c r="R88" s="36">
        <f>'[2]2023_АПП_забол_рабочий'!V89</f>
        <v>0</v>
      </c>
      <c r="S88" s="36">
        <f>'[2]2023_АПП_забол_рабочий'!Z89</f>
        <v>0</v>
      </c>
      <c r="T88" s="36">
        <f>'[2]2023_АПП_забол_рабочий'!AA89</f>
        <v>0</v>
      </c>
      <c r="U88" s="36">
        <f>'[2]2023_АПП_забол_рабочий'!AB89</f>
        <v>0</v>
      </c>
      <c r="V88" s="36">
        <f>'[2]2023_АПП_забол_рабочий'!AC89</f>
        <v>0</v>
      </c>
      <c r="W88" s="36">
        <f>'[2]2023_АПП_забол_рабочий'!AG89</f>
        <v>0</v>
      </c>
      <c r="X88" s="36">
        <f>'[2]2023_АПП_забол_рабочий'!AJ89</f>
        <v>0</v>
      </c>
      <c r="Y88" s="36">
        <f>'[2]2023_АПП_забол_рабочий'!AK89</f>
        <v>0</v>
      </c>
      <c r="Z88" s="36">
        <f>'[2]2023_АПП_забол_рабочий'!AL89</f>
        <v>0</v>
      </c>
      <c r="AA88" s="39">
        <f t="shared" si="62"/>
        <v>0</v>
      </c>
      <c r="AB88" s="40">
        <f>'[2]2023_АПП_забол_рабочий'!AY89</f>
        <v>0</v>
      </c>
      <c r="AC88" s="41">
        <f t="shared" si="63"/>
        <v>0</v>
      </c>
      <c r="AD88" s="42">
        <f>'[2]2024_АПП_забол (ЦАОП)'!AC88</f>
        <v>0</v>
      </c>
      <c r="AE88" s="40">
        <f>'[2]2023_АПП_забол_рабочий'!BH89</f>
        <v>0</v>
      </c>
      <c r="AF88" s="41">
        <f t="shared" si="64"/>
        <v>0</v>
      </c>
      <c r="AG88" s="44"/>
      <c r="AH88" s="47">
        <f>'[3]2023_АПП_забол_рабочий'!AM89</f>
        <v>0</v>
      </c>
      <c r="AI88" s="44"/>
      <c r="AJ88" s="46">
        <f>'2024_АПП_забол_ПРОЕКТ ТП'!AI88</f>
        <v>0</v>
      </c>
      <c r="AK88" s="46">
        <f>'2024_АПП_забол_ПРОЕКТ ТП'!AJ88</f>
        <v>0</v>
      </c>
      <c r="AL88" s="46">
        <f>'2024_АПП_забол_ПРОЕКТ ТП'!AK88</f>
        <v>0</v>
      </c>
      <c r="AM88" s="47">
        <f t="shared" si="65"/>
        <v>0</v>
      </c>
      <c r="AN88" s="47">
        <f t="shared" si="66"/>
        <v>0</v>
      </c>
      <c r="AO88" s="48"/>
      <c r="AP88" s="46"/>
      <c r="AQ88" s="47">
        <f t="shared" si="71"/>
        <v>0</v>
      </c>
      <c r="AR88" s="48"/>
      <c r="AS88" s="47">
        <f>'[4]ФАКТ за 9 мес. 2023'!AT88</f>
        <v>0</v>
      </c>
      <c r="AT88" s="47">
        <f>'[4]ФАКТ за 9 мес. 2023'!BC88</f>
        <v>0</v>
      </c>
      <c r="AU88" s="67">
        <f t="shared" si="67"/>
        <v>0</v>
      </c>
      <c r="AV88" s="67">
        <f t="shared" si="67"/>
        <v>0</v>
      </c>
      <c r="AW88" s="47">
        <f t="shared" si="68"/>
        <v>0</v>
      </c>
      <c r="AX88" s="47">
        <f t="shared" si="69"/>
        <v>0</v>
      </c>
    </row>
    <row r="89" spans="1:50" ht="18.75" x14ac:dyDescent="0.25">
      <c r="A89" s="70">
        <f t="shared" si="70"/>
        <v>71</v>
      </c>
      <c r="B89" s="75" t="s">
        <v>125</v>
      </c>
      <c r="C89" s="36">
        <f>'[2]2023_АПП_забол_рабочий'!C90</f>
        <v>0</v>
      </c>
      <c r="D89" s="36">
        <f>'[2]2023_АПП_забол_рабочий'!D90</f>
        <v>0</v>
      </c>
      <c r="E89" s="36">
        <f>'[2]2023_АПП_забол_рабочий'!E90</f>
        <v>0</v>
      </c>
      <c r="F89" s="36">
        <f>'[2]2023_АПП_забол_рабочий'!F90</f>
        <v>0</v>
      </c>
      <c r="G89" s="36">
        <f>'[2]2023_АПП_забол_рабочий'!G90</f>
        <v>0</v>
      </c>
      <c r="H89" s="36">
        <f>'[2]2023_АПП_забол_рабочий'!H90</f>
        <v>0</v>
      </c>
      <c r="I89" s="36">
        <f>'[2]2023_АПП_забол_рабочий'!K90</f>
        <v>0</v>
      </c>
      <c r="J89" s="36">
        <f>'[2]2023_АПП_забол_рабочий'!L90</f>
        <v>0</v>
      </c>
      <c r="K89" s="36">
        <f>'[2]2023_АПП_забол_рабочий'!M90</f>
        <v>0</v>
      </c>
      <c r="L89" s="36">
        <f>'[2]2023_АПП_забол_рабочий'!N90</f>
        <v>0</v>
      </c>
      <c r="M89" s="36">
        <f>'[2]2023_АПП_забол_рабочий'!O90</f>
        <v>0</v>
      </c>
      <c r="N89" s="36">
        <f>'[2]2023_АПП_забол_рабочий'!R90</f>
        <v>0</v>
      </c>
      <c r="O89" s="36">
        <f>'[2]2023_АПП_забол_рабочий'!S90</f>
        <v>0</v>
      </c>
      <c r="P89" s="36">
        <f>'[2]2023_АПП_забол_рабочий'!T90</f>
        <v>0</v>
      </c>
      <c r="Q89" s="36">
        <f>'[2]2023_АПП_забол_рабочий'!U90</f>
        <v>0</v>
      </c>
      <c r="R89" s="36">
        <f>'[2]2023_АПП_забол_рабочий'!V90</f>
        <v>0</v>
      </c>
      <c r="S89" s="36">
        <f>'[2]2023_АПП_забол_рабочий'!Z90</f>
        <v>0</v>
      </c>
      <c r="T89" s="36">
        <f>'[2]2023_АПП_забол_рабочий'!AA90</f>
        <v>0</v>
      </c>
      <c r="U89" s="36">
        <f>'[2]2023_АПП_забол_рабочий'!AB90</f>
        <v>0</v>
      </c>
      <c r="V89" s="36">
        <f>'[2]2023_АПП_забол_рабочий'!AC90</f>
        <v>0</v>
      </c>
      <c r="W89" s="36">
        <f>'[2]2023_АПП_забол_рабочий'!AG90</f>
        <v>0</v>
      </c>
      <c r="X89" s="36">
        <f>'[2]2023_АПП_забол_рабочий'!AJ90</f>
        <v>0</v>
      </c>
      <c r="Y89" s="36">
        <f>'[2]2023_АПП_забол_рабочий'!AK90</f>
        <v>0</v>
      </c>
      <c r="Z89" s="36">
        <f>'[2]2023_АПП_забол_рабочий'!AL90</f>
        <v>0</v>
      </c>
      <c r="AA89" s="39">
        <f t="shared" si="62"/>
        <v>0</v>
      </c>
      <c r="AB89" s="40">
        <f>'[2]2023_АПП_забол_рабочий'!AY90</f>
        <v>0</v>
      </c>
      <c r="AC89" s="41">
        <f t="shared" si="63"/>
        <v>0</v>
      </c>
      <c r="AD89" s="42">
        <f>'[2]2024_АПП_забол (ЦАОП)'!AC89</f>
        <v>0</v>
      </c>
      <c r="AE89" s="40">
        <f>'[2]2023_АПП_забол_рабочий'!BH90</f>
        <v>0</v>
      </c>
      <c r="AF89" s="41">
        <f t="shared" si="64"/>
        <v>0</v>
      </c>
      <c r="AG89" s="44"/>
      <c r="AH89" s="47">
        <f>'[3]2023_АПП_забол_рабочий'!AM90</f>
        <v>0</v>
      </c>
      <c r="AI89" s="44"/>
      <c r="AJ89" s="46">
        <f>'2024_АПП_забол_ПРОЕКТ ТП'!AI89</f>
        <v>0</v>
      </c>
      <c r="AK89" s="46">
        <f>'2024_АПП_забол_ПРОЕКТ ТП'!AJ89</f>
        <v>0</v>
      </c>
      <c r="AL89" s="46">
        <f>'2024_АПП_забол_ПРОЕКТ ТП'!AK89</f>
        <v>0</v>
      </c>
      <c r="AM89" s="47">
        <f t="shared" si="65"/>
        <v>0</v>
      </c>
      <c r="AN89" s="47">
        <f t="shared" si="66"/>
        <v>0</v>
      </c>
      <c r="AO89" s="48"/>
      <c r="AP89" s="46"/>
      <c r="AQ89" s="47">
        <f t="shared" si="71"/>
        <v>0</v>
      </c>
      <c r="AR89" s="48"/>
      <c r="AS89" s="47">
        <f>'[4]ФАКТ за 9 мес. 2023'!AT89</f>
        <v>0</v>
      </c>
      <c r="AT89" s="47">
        <f>'[4]ФАКТ за 9 мес. 2023'!BC89</f>
        <v>0</v>
      </c>
      <c r="AU89" s="67">
        <f t="shared" si="67"/>
        <v>0</v>
      </c>
      <c r="AV89" s="67">
        <f t="shared" si="67"/>
        <v>0</v>
      </c>
      <c r="AW89" s="47">
        <f t="shared" si="68"/>
        <v>0</v>
      </c>
      <c r="AX89" s="47">
        <f t="shared" si="69"/>
        <v>0</v>
      </c>
    </row>
    <row r="90" spans="1:50" ht="18.75" x14ac:dyDescent="0.25">
      <c r="A90" s="70">
        <f t="shared" si="70"/>
        <v>72</v>
      </c>
      <c r="B90" s="75" t="s">
        <v>126</v>
      </c>
      <c r="C90" s="36">
        <f>'[2]2023_АПП_забол_рабочий'!C91</f>
        <v>0</v>
      </c>
      <c r="D90" s="36">
        <f>'[2]2023_АПП_забол_рабочий'!D91</f>
        <v>0</v>
      </c>
      <c r="E90" s="36">
        <f>'[2]2023_АПП_забол_рабочий'!E91</f>
        <v>0</v>
      </c>
      <c r="F90" s="36">
        <f>'[2]2023_АПП_забол_рабочий'!F91</f>
        <v>0</v>
      </c>
      <c r="G90" s="36">
        <f>'[2]2023_АПП_забол_рабочий'!G91</f>
        <v>0</v>
      </c>
      <c r="H90" s="36">
        <f>'[2]2023_АПП_забол_рабочий'!H91</f>
        <v>0</v>
      </c>
      <c r="I90" s="36">
        <f>'[2]2023_АПП_забол_рабочий'!K91</f>
        <v>0</v>
      </c>
      <c r="J90" s="36">
        <f>'[2]2023_АПП_забол_рабочий'!L91</f>
        <v>0</v>
      </c>
      <c r="K90" s="36">
        <f>'[2]2023_АПП_забол_рабочий'!M91</f>
        <v>0</v>
      </c>
      <c r="L90" s="36">
        <f>'[2]2023_АПП_забол_рабочий'!N91</f>
        <v>0</v>
      </c>
      <c r="M90" s="36">
        <f>'[2]2023_АПП_забол_рабочий'!O91</f>
        <v>0</v>
      </c>
      <c r="N90" s="36">
        <f>'[2]2023_АПП_забол_рабочий'!R91</f>
        <v>0</v>
      </c>
      <c r="O90" s="36">
        <f>'[2]2023_АПП_забол_рабочий'!S91</f>
        <v>0</v>
      </c>
      <c r="P90" s="36">
        <f>'[2]2023_АПП_забол_рабочий'!T91</f>
        <v>0</v>
      </c>
      <c r="Q90" s="36">
        <f>'[2]2023_АПП_забол_рабочий'!U91</f>
        <v>0</v>
      </c>
      <c r="R90" s="36">
        <f>'[2]2023_АПП_забол_рабочий'!V91</f>
        <v>0</v>
      </c>
      <c r="S90" s="36">
        <f>'[2]2023_АПП_забол_рабочий'!Z91</f>
        <v>0</v>
      </c>
      <c r="T90" s="36">
        <f>'[2]2023_АПП_забол_рабочий'!AA91</f>
        <v>0</v>
      </c>
      <c r="U90" s="36">
        <f>'[2]2023_АПП_забол_рабочий'!AB91</f>
        <v>0</v>
      </c>
      <c r="V90" s="36">
        <f>'[2]2023_АПП_забол_рабочий'!AC91</f>
        <v>0</v>
      </c>
      <c r="W90" s="36">
        <f>'[2]2023_АПП_забол_рабочий'!AG91</f>
        <v>0</v>
      </c>
      <c r="X90" s="36">
        <f>'[2]2023_АПП_забол_рабочий'!AJ91</f>
        <v>0</v>
      </c>
      <c r="Y90" s="36">
        <f>'[2]2023_АПП_забол_рабочий'!AK91</f>
        <v>0</v>
      </c>
      <c r="Z90" s="36">
        <f>'[2]2023_АПП_забол_рабочий'!AL91</f>
        <v>0</v>
      </c>
      <c r="AA90" s="39">
        <f t="shared" si="62"/>
        <v>0</v>
      </c>
      <c r="AB90" s="40">
        <f>'[2]2023_АПП_забол_рабочий'!AY91</f>
        <v>0</v>
      </c>
      <c r="AC90" s="41">
        <f t="shared" si="63"/>
        <v>0</v>
      </c>
      <c r="AD90" s="42">
        <f>'[2]2024_АПП_забол (ЦАОП)'!AC90</f>
        <v>0</v>
      </c>
      <c r="AE90" s="40">
        <f>'[2]2023_АПП_забол_рабочий'!BH91</f>
        <v>0</v>
      </c>
      <c r="AF90" s="41">
        <f t="shared" si="64"/>
        <v>0</v>
      </c>
      <c r="AG90" s="44"/>
      <c r="AH90" s="47">
        <f>'[3]2023_АПП_забол_рабочий'!AM91</f>
        <v>0</v>
      </c>
      <c r="AI90" s="44"/>
      <c r="AJ90" s="46">
        <f>'2024_АПП_забол_ПРОЕКТ ТП'!AI90</f>
        <v>0</v>
      </c>
      <c r="AK90" s="46">
        <f>'2024_АПП_забол_ПРОЕКТ ТП'!AJ90</f>
        <v>0</v>
      </c>
      <c r="AL90" s="46">
        <f>'2024_АПП_забол_ПРОЕКТ ТП'!AK90</f>
        <v>0</v>
      </c>
      <c r="AM90" s="47">
        <f t="shared" si="65"/>
        <v>0</v>
      </c>
      <c r="AN90" s="47">
        <f t="shared" si="66"/>
        <v>0</v>
      </c>
      <c r="AO90" s="48"/>
      <c r="AP90" s="46">
        <f>'[4]АПП заб обращ 21_нов'!AD92</f>
        <v>2069</v>
      </c>
      <c r="AQ90" s="47">
        <f t="shared" si="71"/>
        <v>-2069</v>
      </c>
      <c r="AR90" s="48"/>
      <c r="AS90" s="47">
        <f>'[4]ФАКТ за 9 мес. 2023'!AT90</f>
        <v>0</v>
      </c>
      <c r="AT90" s="47">
        <f>'[4]ФАКТ за 9 мес. 2023'!BC90</f>
        <v>0</v>
      </c>
      <c r="AU90" s="67">
        <f t="shared" si="67"/>
        <v>0</v>
      </c>
      <c r="AV90" s="67">
        <f t="shared" si="67"/>
        <v>0</v>
      </c>
      <c r="AW90" s="47">
        <f t="shared" si="68"/>
        <v>0</v>
      </c>
      <c r="AX90" s="47">
        <f t="shared" si="69"/>
        <v>0</v>
      </c>
    </row>
    <row r="91" spans="1:50" ht="18.75" x14ac:dyDescent="0.25">
      <c r="A91" s="70">
        <f t="shared" si="70"/>
        <v>73</v>
      </c>
      <c r="B91" s="75" t="s">
        <v>127</v>
      </c>
      <c r="C91" s="36">
        <f>'[2]2023_АПП_забол_рабочий'!C92</f>
        <v>0</v>
      </c>
      <c r="D91" s="36">
        <f>'[2]2023_АПП_забол_рабочий'!D92</f>
        <v>0</v>
      </c>
      <c r="E91" s="36">
        <f>'[2]2023_АПП_забол_рабочий'!E92</f>
        <v>0</v>
      </c>
      <c r="F91" s="36">
        <f>'[2]2023_АПП_забол_рабочий'!F92</f>
        <v>0</v>
      </c>
      <c r="G91" s="36">
        <f>'[2]2023_АПП_забол_рабочий'!G92</f>
        <v>0</v>
      </c>
      <c r="H91" s="36">
        <f>'[2]2023_АПП_забол_рабочий'!H92</f>
        <v>0</v>
      </c>
      <c r="I91" s="36">
        <f>'[2]2023_АПП_забол_рабочий'!K92</f>
        <v>0</v>
      </c>
      <c r="J91" s="36">
        <f>'[2]2023_АПП_забол_рабочий'!L92</f>
        <v>0</v>
      </c>
      <c r="K91" s="36">
        <f>'[2]2023_АПП_забол_рабочий'!M92</f>
        <v>0</v>
      </c>
      <c r="L91" s="36">
        <f>'[2]2023_АПП_забол_рабочий'!N92</f>
        <v>0</v>
      </c>
      <c r="M91" s="36">
        <f>'[2]2023_АПП_забол_рабочий'!O92</f>
        <v>228</v>
      </c>
      <c r="N91" s="36">
        <f>'[2]2023_АПП_забол_рабочий'!R92</f>
        <v>0</v>
      </c>
      <c r="O91" s="36">
        <f>'[2]2023_АПП_забол_рабочий'!S92</f>
        <v>0</v>
      </c>
      <c r="P91" s="36">
        <f>'[2]2023_АПП_забол_рабочий'!T92</f>
        <v>0</v>
      </c>
      <c r="Q91" s="36">
        <f>'[2]2023_АПП_забол_рабочий'!U92</f>
        <v>0</v>
      </c>
      <c r="R91" s="36">
        <f>'[2]2023_АПП_забол_рабочий'!V92</f>
        <v>0</v>
      </c>
      <c r="S91" s="36">
        <f>'[2]2023_АПП_забол_рабочий'!Z92</f>
        <v>0</v>
      </c>
      <c r="T91" s="36">
        <f>'[2]2023_АПП_забол_рабочий'!AA92</f>
        <v>0</v>
      </c>
      <c r="U91" s="36">
        <f>'[2]2023_АПП_забол_рабочий'!AB92</f>
        <v>0</v>
      </c>
      <c r="V91" s="36">
        <f>'[2]2023_АПП_забол_рабочий'!AC92</f>
        <v>0</v>
      </c>
      <c r="W91" s="36">
        <f>'[2]2023_АПП_забол_рабочий'!AG92</f>
        <v>0</v>
      </c>
      <c r="X91" s="36">
        <f>'[2]2023_АПП_забол_рабочий'!AJ92</f>
        <v>0</v>
      </c>
      <c r="Y91" s="36">
        <f>'[2]2023_АПП_забол_рабочий'!AK92</f>
        <v>0</v>
      </c>
      <c r="Z91" s="36">
        <f>'[2]2023_АПП_забол_рабочий'!AL92</f>
        <v>0</v>
      </c>
      <c r="AA91" s="39">
        <f t="shared" si="62"/>
        <v>228</v>
      </c>
      <c r="AB91" s="40">
        <f>'[2]2023_АПП_забол_рабочий'!AY92</f>
        <v>0</v>
      </c>
      <c r="AC91" s="41">
        <f t="shared" si="63"/>
        <v>228</v>
      </c>
      <c r="AD91" s="42">
        <f>'[2]2024_АПП_забол (ЦАОП)'!AC91</f>
        <v>0</v>
      </c>
      <c r="AE91" s="40">
        <f>'[2]2023_АПП_забол_рабочий'!BH92</f>
        <v>228</v>
      </c>
      <c r="AF91" s="41">
        <f t="shared" si="64"/>
        <v>456</v>
      </c>
      <c r="AG91" s="44"/>
      <c r="AH91" s="47">
        <f>'[3]2023_АПП_забол_рабочий'!AM92</f>
        <v>0</v>
      </c>
      <c r="AI91" s="44"/>
      <c r="AJ91" s="46">
        <f>'2024_АПП_забол_ПРОЕКТ ТП'!AI91</f>
        <v>142</v>
      </c>
      <c r="AK91" s="46">
        <f>'2024_АПП_забол_ПРОЕКТ ТП'!AJ91</f>
        <v>0</v>
      </c>
      <c r="AL91" s="46">
        <f>'2024_АПП_забол_ПРОЕКТ ТП'!AK91</f>
        <v>142</v>
      </c>
      <c r="AM91" s="47">
        <f t="shared" si="65"/>
        <v>86</v>
      </c>
      <c r="AN91" s="47">
        <f t="shared" si="66"/>
        <v>0</v>
      </c>
      <c r="AO91" s="48"/>
      <c r="AP91" s="46"/>
      <c r="AQ91" s="47">
        <f t="shared" si="71"/>
        <v>228</v>
      </c>
      <c r="AR91" s="48"/>
      <c r="AS91" s="47">
        <f>'[4]ФАКТ за 9 мес. 2023'!AT92</f>
        <v>112</v>
      </c>
      <c r="AT91" s="47">
        <f>'[4]ФАКТ за 9 мес. 2023'!BC92</f>
        <v>0</v>
      </c>
      <c r="AU91" s="67">
        <f t="shared" si="67"/>
        <v>149</v>
      </c>
      <c r="AV91" s="67">
        <f t="shared" si="67"/>
        <v>0</v>
      </c>
      <c r="AW91" s="47">
        <f t="shared" si="68"/>
        <v>-79</v>
      </c>
      <c r="AX91" s="47">
        <f t="shared" si="69"/>
        <v>0</v>
      </c>
    </row>
    <row r="92" spans="1:50" ht="18.75" x14ac:dyDescent="0.25">
      <c r="A92" s="70">
        <f t="shared" si="70"/>
        <v>74</v>
      </c>
      <c r="B92" s="75" t="s">
        <v>128</v>
      </c>
      <c r="C92" s="36">
        <f>'[2]2023_АПП_забол_рабочий'!C93</f>
        <v>0</v>
      </c>
      <c r="D92" s="36">
        <f>'[2]2023_АПП_забол_рабочий'!D93</f>
        <v>0</v>
      </c>
      <c r="E92" s="36">
        <f>'[2]2023_АПП_забол_рабочий'!E93</f>
        <v>0</v>
      </c>
      <c r="F92" s="36">
        <f>'[2]2023_АПП_забол_рабочий'!F93</f>
        <v>0</v>
      </c>
      <c r="G92" s="36">
        <f>'[2]2023_АПП_забол_рабочий'!G93</f>
        <v>0</v>
      </c>
      <c r="H92" s="36">
        <f>'[2]2023_АПП_забол_рабочий'!H93</f>
        <v>0</v>
      </c>
      <c r="I92" s="36">
        <f>'[2]2023_АПП_забол_рабочий'!K93</f>
        <v>0</v>
      </c>
      <c r="J92" s="36">
        <f>'[2]2023_АПП_забол_рабочий'!L93</f>
        <v>0</v>
      </c>
      <c r="K92" s="36">
        <f>'[2]2023_АПП_забол_рабочий'!M93</f>
        <v>0</v>
      </c>
      <c r="L92" s="36">
        <f>'[2]2023_АПП_забол_рабочий'!N93</f>
        <v>0</v>
      </c>
      <c r="M92" s="36">
        <f>'[2]2023_АПП_забол_рабочий'!O93</f>
        <v>444</v>
      </c>
      <c r="N92" s="36">
        <f>'[2]2023_АПП_забол_рабочий'!R93</f>
        <v>0</v>
      </c>
      <c r="O92" s="36">
        <f>'[2]2023_АПП_забол_рабочий'!S93</f>
        <v>0</v>
      </c>
      <c r="P92" s="36">
        <f>'[2]2023_АПП_забол_рабочий'!T93</f>
        <v>0</v>
      </c>
      <c r="Q92" s="36">
        <f>'[2]2023_АПП_забол_рабочий'!U93</f>
        <v>0</v>
      </c>
      <c r="R92" s="36">
        <f>'[2]2023_АПП_забол_рабочий'!V93</f>
        <v>0</v>
      </c>
      <c r="S92" s="36">
        <f>'[2]2023_АПП_забол_рабочий'!Z93</f>
        <v>0</v>
      </c>
      <c r="T92" s="36">
        <f>'[2]2023_АПП_забол_рабочий'!AA93</f>
        <v>0</v>
      </c>
      <c r="U92" s="36">
        <f>'[2]2023_АПП_забол_рабочий'!AB93</f>
        <v>0</v>
      </c>
      <c r="V92" s="36">
        <f>'[2]2023_АПП_забол_рабочий'!AC93</f>
        <v>0</v>
      </c>
      <c r="W92" s="36">
        <f>'[2]2023_АПП_забол_рабочий'!AG93</f>
        <v>0</v>
      </c>
      <c r="X92" s="36">
        <f>'[2]2023_АПП_забол_рабочий'!AJ93</f>
        <v>0</v>
      </c>
      <c r="Y92" s="36">
        <f>'[2]2023_АПП_забол_рабочий'!AK93</f>
        <v>0</v>
      </c>
      <c r="Z92" s="36">
        <f>'[2]2023_АПП_забол_рабочий'!AL93</f>
        <v>0</v>
      </c>
      <c r="AA92" s="39">
        <f t="shared" si="62"/>
        <v>444</v>
      </c>
      <c r="AB92" s="40">
        <f>'[2]2023_АПП_забол_рабочий'!AY93</f>
        <v>0</v>
      </c>
      <c r="AC92" s="41">
        <f t="shared" si="63"/>
        <v>444</v>
      </c>
      <c r="AD92" s="42">
        <f>'[2]2024_АПП_забол (ЦАОП)'!AC92</f>
        <v>0</v>
      </c>
      <c r="AE92" s="40">
        <f>'[2]2023_АПП_забол_рабочий'!BH93</f>
        <v>444</v>
      </c>
      <c r="AF92" s="41">
        <f t="shared" si="64"/>
        <v>888</v>
      </c>
      <c r="AG92" s="44"/>
      <c r="AH92" s="47">
        <f>'[3]2023_АПП_забол_рабочий'!AM93</f>
        <v>0</v>
      </c>
      <c r="AI92" s="44"/>
      <c r="AJ92" s="46">
        <f>'2024_АПП_забол_ПРОЕКТ ТП'!AI92</f>
        <v>431</v>
      </c>
      <c r="AK92" s="46">
        <f>'2024_АПП_забол_ПРОЕКТ ТП'!AJ92</f>
        <v>0</v>
      </c>
      <c r="AL92" s="46">
        <f>'2024_АПП_забол_ПРОЕКТ ТП'!AK92</f>
        <v>431</v>
      </c>
      <c r="AM92" s="47">
        <f t="shared" si="65"/>
        <v>13</v>
      </c>
      <c r="AN92" s="47">
        <f t="shared" si="66"/>
        <v>0</v>
      </c>
      <c r="AO92" s="48"/>
      <c r="AP92" s="46"/>
      <c r="AQ92" s="47">
        <f t="shared" si="71"/>
        <v>444</v>
      </c>
      <c r="AR92" s="48"/>
      <c r="AS92" s="47">
        <f>'[4]ФАКТ за 9 мес. 2023'!AT93</f>
        <v>328</v>
      </c>
      <c r="AT92" s="47">
        <f>'[4]ФАКТ за 9 мес. 2023'!BC93</f>
        <v>0</v>
      </c>
      <c r="AU92" s="67">
        <f t="shared" si="67"/>
        <v>437</v>
      </c>
      <c r="AV92" s="67">
        <f t="shared" si="67"/>
        <v>0</v>
      </c>
      <c r="AW92" s="47">
        <f t="shared" si="68"/>
        <v>-7</v>
      </c>
      <c r="AX92" s="47">
        <f t="shared" si="69"/>
        <v>0</v>
      </c>
    </row>
    <row r="93" spans="1:50" ht="18.75" x14ac:dyDescent="0.25">
      <c r="A93" s="70">
        <f t="shared" si="70"/>
        <v>75</v>
      </c>
      <c r="B93" s="75" t="s">
        <v>129</v>
      </c>
      <c r="C93" s="36">
        <f>'[2]2023_АПП_забол_рабочий'!C94</f>
        <v>0</v>
      </c>
      <c r="D93" s="36">
        <f>'[2]2023_АПП_забол_рабочий'!D94</f>
        <v>0</v>
      </c>
      <c r="E93" s="36">
        <f>'[2]2023_АПП_забол_рабочий'!E94</f>
        <v>0</v>
      </c>
      <c r="F93" s="36">
        <f>'[2]2023_АПП_забол_рабочий'!F94</f>
        <v>0</v>
      </c>
      <c r="G93" s="36">
        <f>'[2]2023_АПП_забол_рабочий'!G94</f>
        <v>0</v>
      </c>
      <c r="H93" s="36">
        <f>'[2]2023_АПП_забол_рабочий'!H94</f>
        <v>0</v>
      </c>
      <c r="I93" s="36">
        <f>'[2]2023_АПП_забол_рабочий'!K94</f>
        <v>0</v>
      </c>
      <c r="J93" s="36">
        <f>'[2]2023_АПП_забол_рабочий'!L94</f>
        <v>0</v>
      </c>
      <c r="K93" s="36">
        <f>'[2]2023_АПП_забол_рабочий'!M94</f>
        <v>0</v>
      </c>
      <c r="L93" s="36">
        <f>'[2]2023_АПП_забол_рабочий'!N94</f>
        <v>0</v>
      </c>
      <c r="M93" s="36">
        <f>'[2]2023_АПП_забол_рабочий'!O94</f>
        <v>0</v>
      </c>
      <c r="N93" s="36">
        <f>'[2]2023_АПП_забол_рабочий'!R94</f>
        <v>0</v>
      </c>
      <c r="O93" s="36">
        <f>'[2]2023_АПП_забол_рабочий'!S94</f>
        <v>0</v>
      </c>
      <c r="P93" s="36">
        <f>'[2]2023_АПП_забол_рабочий'!T94</f>
        <v>0</v>
      </c>
      <c r="Q93" s="36">
        <f>'[2]2023_АПП_забол_рабочий'!U94</f>
        <v>0</v>
      </c>
      <c r="R93" s="36">
        <f>'[2]2023_АПП_забол_рабочий'!V94</f>
        <v>0</v>
      </c>
      <c r="S93" s="36">
        <f>'[2]2023_АПП_забол_рабочий'!Z94</f>
        <v>0</v>
      </c>
      <c r="T93" s="36">
        <f>'[2]2023_АПП_забол_рабочий'!AA94</f>
        <v>0</v>
      </c>
      <c r="U93" s="36">
        <f>'[2]2023_АПП_забол_рабочий'!AB94</f>
        <v>0</v>
      </c>
      <c r="V93" s="36">
        <f>'[2]2023_АПП_забол_рабочий'!AC94</f>
        <v>0</v>
      </c>
      <c r="W93" s="36">
        <f>'[2]2023_АПП_забол_рабочий'!AG94</f>
        <v>0</v>
      </c>
      <c r="X93" s="36">
        <f>'[2]2023_АПП_забол_рабочий'!AJ94</f>
        <v>0</v>
      </c>
      <c r="Y93" s="36">
        <f>'[2]2023_АПП_забол_рабочий'!AK94</f>
        <v>0</v>
      </c>
      <c r="Z93" s="36">
        <f>'[2]2023_АПП_забол_рабочий'!AL94</f>
        <v>0</v>
      </c>
      <c r="AA93" s="39">
        <f t="shared" si="62"/>
        <v>0</v>
      </c>
      <c r="AB93" s="40">
        <f>'[2]2023_АПП_забол_рабочий'!AY94</f>
        <v>0</v>
      </c>
      <c r="AC93" s="41">
        <f t="shared" si="63"/>
        <v>0</v>
      </c>
      <c r="AD93" s="42">
        <f>'[2]2024_АПП_забол (ЦАОП)'!AC93</f>
        <v>0</v>
      </c>
      <c r="AE93" s="40">
        <f>'[2]2023_АПП_забол_рабочий'!BH94</f>
        <v>0</v>
      </c>
      <c r="AF93" s="41">
        <f t="shared" si="64"/>
        <v>0</v>
      </c>
      <c r="AG93" s="44"/>
      <c r="AH93" s="47">
        <f>'[3]2023_АПП_забол_рабочий'!AM94</f>
        <v>0</v>
      </c>
      <c r="AI93" s="44"/>
      <c r="AJ93" s="46">
        <f>'2024_АПП_забол_ПРОЕКТ ТП'!AI93</f>
        <v>0</v>
      </c>
      <c r="AK93" s="46">
        <f>'2024_АПП_забол_ПРОЕКТ ТП'!AJ93</f>
        <v>0</v>
      </c>
      <c r="AL93" s="46">
        <f>'2024_АПП_забол_ПРОЕКТ ТП'!AK93</f>
        <v>0</v>
      </c>
      <c r="AM93" s="47">
        <f t="shared" si="65"/>
        <v>0</v>
      </c>
      <c r="AN93" s="47">
        <f t="shared" si="66"/>
        <v>0</v>
      </c>
      <c r="AO93" s="48"/>
      <c r="AP93" s="46"/>
      <c r="AQ93" s="47">
        <f t="shared" si="71"/>
        <v>0</v>
      </c>
      <c r="AR93" s="48"/>
      <c r="AS93" s="47">
        <f>'[4]ФАКТ за 9 мес. 2023'!AT94</f>
        <v>0</v>
      </c>
      <c r="AT93" s="47">
        <f>'[4]ФАКТ за 9 мес. 2023'!BC94</f>
        <v>0</v>
      </c>
      <c r="AU93" s="67">
        <f t="shared" si="67"/>
        <v>0</v>
      </c>
      <c r="AV93" s="67">
        <f t="shared" si="67"/>
        <v>0</v>
      </c>
      <c r="AW93" s="47">
        <f t="shared" si="68"/>
        <v>0</v>
      </c>
      <c r="AX93" s="47">
        <f t="shared" si="69"/>
        <v>0</v>
      </c>
    </row>
    <row r="94" spans="1:50" ht="18.75" x14ac:dyDescent="0.25">
      <c r="A94" s="70">
        <f t="shared" si="70"/>
        <v>76</v>
      </c>
      <c r="B94" s="76" t="s">
        <v>130</v>
      </c>
      <c r="C94" s="36">
        <f>'[2]2023_АПП_забол_рабочий'!C95</f>
        <v>0</v>
      </c>
      <c r="D94" s="36">
        <f>'[2]2023_АПП_забол_рабочий'!D95</f>
        <v>0</v>
      </c>
      <c r="E94" s="36">
        <f>'[2]2023_АПП_забол_рабочий'!E95</f>
        <v>0</v>
      </c>
      <c r="F94" s="36">
        <f>'[2]2023_АПП_забол_рабочий'!F95</f>
        <v>0</v>
      </c>
      <c r="G94" s="36">
        <f>'[2]2023_АПП_забол_рабочий'!G95</f>
        <v>0</v>
      </c>
      <c r="H94" s="36">
        <f>'[2]2023_АПП_забол_рабочий'!H95</f>
        <v>0</v>
      </c>
      <c r="I94" s="36">
        <f>'[2]2023_АПП_забол_рабочий'!K95</f>
        <v>0</v>
      </c>
      <c r="J94" s="36">
        <f>'[2]2023_АПП_забол_рабочий'!L95</f>
        <v>0</v>
      </c>
      <c r="K94" s="36">
        <f>'[2]2023_АПП_забол_рабочий'!M95</f>
        <v>724</v>
      </c>
      <c r="L94" s="36">
        <f>'[2]2023_АПП_забол_рабочий'!N95</f>
        <v>0</v>
      </c>
      <c r="M94" s="36">
        <f>'[2]2023_АПП_забол_рабочий'!O95</f>
        <v>0</v>
      </c>
      <c r="N94" s="36">
        <f>'[2]2023_АПП_забол_рабочий'!R95</f>
        <v>0</v>
      </c>
      <c r="O94" s="36">
        <f>'[2]2023_АПП_забол_рабочий'!S95</f>
        <v>1229</v>
      </c>
      <c r="P94" s="36">
        <f>'[2]2023_АПП_забол_рабочий'!T95</f>
        <v>0</v>
      </c>
      <c r="Q94" s="36">
        <f>'[2]2023_АПП_забол_рабочий'!U95</f>
        <v>0</v>
      </c>
      <c r="R94" s="36">
        <f>'[2]2023_АПП_забол_рабочий'!V95</f>
        <v>0</v>
      </c>
      <c r="S94" s="36">
        <f>'[2]2023_АПП_забол_рабочий'!Z95</f>
        <v>2754</v>
      </c>
      <c r="T94" s="36">
        <f>'[2]2023_АПП_забол_рабочий'!AA95</f>
        <v>0</v>
      </c>
      <c r="U94" s="36">
        <f>'[2]2023_АПП_забол_рабочий'!AB95</f>
        <v>0</v>
      </c>
      <c r="V94" s="36">
        <f>'[2]2023_АПП_забол_рабочий'!AC95</f>
        <v>0</v>
      </c>
      <c r="W94" s="36">
        <f>'[2]2023_АПП_забол_рабочий'!AG95</f>
        <v>0</v>
      </c>
      <c r="X94" s="36">
        <f>'[2]2023_АПП_забол_рабочий'!AJ95</f>
        <v>0</v>
      </c>
      <c r="Y94" s="36">
        <f>'[2]2023_АПП_забол_рабочий'!AK95</f>
        <v>0</v>
      </c>
      <c r="Z94" s="36">
        <f>'[2]2023_АПП_забол_рабочий'!AL95</f>
        <v>0</v>
      </c>
      <c r="AA94" s="39">
        <f t="shared" si="62"/>
        <v>4707</v>
      </c>
      <c r="AB94" s="40">
        <f>'[2]2023_АПП_забол_рабочий'!AY95</f>
        <v>930</v>
      </c>
      <c r="AC94" s="41">
        <f t="shared" si="63"/>
        <v>5637</v>
      </c>
      <c r="AD94" s="42">
        <f>'[2]2024_АПП_забол (ЦАОП)'!AC94</f>
        <v>0</v>
      </c>
      <c r="AE94" s="40">
        <f>'[2]2023_АПП_забол_рабочий'!BH95</f>
        <v>0</v>
      </c>
      <c r="AF94" s="41">
        <f t="shared" si="64"/>
        <v>5637</v>
      </c>
      <c r="AG94" s="44"/>
      <c r="AH94" s="47">
        <f>'[3]2023_АПП_забол_рабочий'!AM95</f>
        <v>0</v>
      </c>
      <c r="AI94" s="44"/>
      <c r="AJ94" s="46">
        <f>'2024_АПП_забол_ПРОЕКТ ТП'!AI94</f>
        <v>4644</v>
      </c>
      <c r="AK94" s="46">
        <f>'2024_АПП_забол_ПРОЕКТ ТП'!AJ94</f>
        <v>1531</v>
      </c>
      <c r="AL94" s="46">
        <f>'2024_АПП_забол_ПРОЕКТ ТП'!AK94</f>
        <v>0</v>
      </c>
      <c r="AM94" s="47">
        <f t="shared" si="65"/>
        <v>993</v>
      </c>
      <c r="AN94" s="47">
        <f t="shared" si="66"/>
        <v>-601</v>
      </c>
      <c r="AO94" s="48"/>
      <c r="AP94" s="46"/>
      <c r="AQ94" s="47">
        <f t="shared" si="71"/>
        <v>0</v>
      </c>
      <c r="AR94" s="48"/>
      <c r="AS94" s="47">
        <f>'[4]ФАКТ за 9 мес. 2023'!AT99</f>
        <v>325</v>
      </c>
      <c r="AT94" s="47">
        <f>'[4]ФАКТ за 9 мес. 2023'!BC99</f>
        <v>324</v>
      </c>
      <c r="AU94" s="67">
        <f t="shared" si="67"/>
        <v>433</v>
      </c>
      <c r="AV94" s="67">
        <f t="shared" si="67"/>
        <v>432</v>
      </c>
      <c r="AW94" s="47">
        <f t="shared" si="68"/>
        <v>-5204</v>
      </c>
      <c r="AX94" s="47">
        <f t="shared" si="69"/>
        <v>-498</v>
      </c>
    </row>
    <row r="95" spans="1:50" ht="18.75" x14ac:dyDescent="0.25">
      <c r="A95" s="70">
        <f t="shared" si="70"/>
        <v>77</v>
      </c>
      <c r="B95" s="76" t="s">
        <v>131</v>
      </c>
      <c r="C95" s="36">
        <f>'[2]2023_АПП_забол_рабочий'!C96</f>
        <v>0</v>
      </c>
      <c r="D95" s="36">
        <f>'[2]2023_АПП_забол_рабочий'!D96</f>
        <v>0</v>
      </c>
      <c r="E95" s="36">
        <f>'[2]2023_АПП_забол_рабочий'!E96</f>
        <v>1591</v>
      </c>
      <c r="F95" s="36">
        <f>'[2]2023_АПП_забол_рабочий'!F96</f>
        <v>0</v>
      </c>
      <c r="G95" s="36">
        <f>'[2]2023_АПП_забол_рабочий'!G96</f>
        <v>0</v>
      </c>
      <c r="H95" s="36">
        <f>'[2]2023_АПП_забол_рабочий'!H96</f>
        <v>0</v>
      </c>
      <c r="I95" s="36">
        <f>'[2]2023_АПП_забол_рабочий'!K96</f>
        <v>0</v>
      </c>
      <c r="J95" s="36">
        <f>'[2]2023_АПП_забол_рабочий'!L96</f>
        <v>0</v>
      </c>
      <c r="K95" s="36">
        <f>'[2]2023_АПП_забол_рабочий'!M96</f>
        <v>1562</v>
      </c>
      <c r="L95" s="36">
        <f>'[2]2023_АПП_забол_рабочий'!N96</f>
        <v>0</v>
      </c>
      <c r="M95" s="36">
        <f>'[2]2023_АПП_забол_рабочий'!O96</f>
        <v>0</v>
      </c>
      <c r="N95" s="36">
        <f>'[2]2023_АПП_забол_рабочий'!R96</f>
        <v>0</v>
      </c>
      <c r="O95" s="36">
        <f>'[2]2023_АПП_забол_рабочий'!S96</f>
        <v>0</v>
      </c>
      <c r="P95" s="36">
        <f>'[2]2023_АПП_забол_рабочий'!T96</f>
        <v>0</v>
      </c>
      <c r="Q95" s="36">
        <f>'[2]2023_АПП_забол_рабочий'!U96</f>
        <v>0</v>
      </c>
      <c r="R95" s="36">
        <f>'[2]2023_АПП_забол_рабочий'!V96</f>
        <v>0</v>
      </c>
      <c r="S95" s="36">
        <f>'[2]2023_АПП_забол_рабочий'!Z96</f>
        <v>1898</v>
      </c>
      <c r="T95" s="36">
        <f>'[2]2023_АПП_забол_рабочий'!AA96</f>
        <v>1827</v>
      </c>
      <c r="U95" s="36">
        <f>'[2]2023_АПП_забол_рабочий'!AB96</f>
        <v>0</v>
      </c>
      <c r="V95" s="36">
        <f>'[2]2023_АПП_забол_рабочий'!AC96</f>
        <v>0</v>
      </c>
      <c r="W95" s="36">
        <f>'[2]2023_АПП_забол_рабочий'!AG96</f>
        <v>0</v>
      </c>
      <c r="X95" s="36">
        <f>'[2]2023_АПП_забол_рабочий'!AJ96</f>
        <v>0</v>
      </c>
      <c r="Y95" s="36">
        <f>'[2]2023_АПП_забол_рабочий'!AK96</f>
        <v>0</v>
      </c>
      <c r="Z95" s="36">
        <f>'[2]2023_АПП_забол_рабочий'!AL96</f>
        <v>0</v>
      </c>
      <c r="AA95" s="39">
        <f t="shared" si="62"/>
        <v>6878</v>
      </c>
      <c r="AB95" s="40">
        <f>'[2]2023_АПП_забол_рабочий'!AY96</f>
        <v>1197</v>
      </c>
      <c r="AC95" s="41">
        <f t="shared" si="63"/>
        <v>8075</v>
      </c>
      <c r="AD95" s="42">
        <f>'[2]2024_АПП_забол (ЦАОП)'!AC95</f>
        <v>0</v>
      </c>
      <c r="AE95" s="40">
        <f>'[2]2023_АПП_забол_рабочий'!BH96</f>
        <v>0</v>
      </c>
      <c r="AF95" s="41">
        <f t="shared" si="64"/>
        <v>8075</v>
      </c>
      <c r="AG95" s="44"/>
      <c r="AH95" s="47">
        <f>'[3]2023_АПП_забол_рабочий'!AM96</f>
        <v>0</v>
      </c>
      <c r="AI95" s="44"/>
      <c r="AJ95" s="46">
        <f>'2024_АПП_забол_ПРОЕКТ ТП'!AI95</f>
        <v>0</v>
      </c>
      <c r="AK95" s="46">
        <f>'2024_АПП_забол_ПРОЕКТ ТП'!AJ95</f>
        <v>0</v>
      </c>
      <c r="AL95" s="46">
        <f>'2024_АПП_забол_ПРОЕКТ ТП'!AK95</f>
        <v>0</v>
      </c>
      <c r="AM95" s="47">
        <f t="shared" si="65"/>
        <v>8075</v>
      </c>
      <c r="AN95" s="47">
        <f t="shared" si="66"/>
        <v>1197</v>
      </c>
      <c r="AO95" s="48"/>
      <c r="AP95" s="46"/>
      <c r="AQ95" s="47">
        <f t="shared" si="71"/>
        <v>0</v>
      </c>
      <c r="AR95" s="48"/>
      <c r="AS95" s="47"/>
      <c r="AT95" s="47"/>
      <c r="AU95" s="67">
        <f t="shared" si="67"/>
        <v>0</v>
      </c>
      <c r="AV95" s="67">
        <f t="shared" si="67"/>
        <v>0</v>
      </c>
      <c r="AW95" s="47">
        <f t="shared" si="68"/>
        <v>-8075</v>
      </c>
      <c r="AX95" s="47">
        <f t="shared" si="69"/>
        <v>-1197</v>
      </c>
    </row>
    <row r="96" spans="1:50" ht="18.75" x14ac:dyDescent="0.25">
      <c r="A96" s="70">
        <f t="shared" si="70"/>
        <v>78</v>
      </c>
      <c r="B96" s="76" t="s">
        <v>132</v>
      </c>
      <c r="C96" s="36">
        <f>'[2]2023_АПП_забол_рабочий'!C97</f>
        <v>0</v>
      </c>
      <c r="D96" s="36">
        <f>'[2]2023_АПП_забол_рабочий'!D97</f>
        <v>0</v>
      </c>
      <c r="E96" s="36">
        <f>'[2]2023_АПП_забол_рабочий'!E97</f>
        <v>0</v>
      </c>
      <c r="F96" s="36">
        <f>'[2]2023_АПП_забол_рабочий'!F97</f>
        <v>0</v>
      </c>
      <c r="G96" s="36">
        <f>'[2]2023_АПП_забол_рабочий'!G97</f>
        <v>0</v>
      </c>
      <c r="H96" s="36">
        <f>'[2]2023_АПП_забол_рабочий'!H97</f>
        <v>0</v>
      </c>
      <c r="I96" s="36">
        <f>'[2]2023_АПП_забол_рабочий'!K97</f>
        <v>0</v>
      </c>
      <c r="J96" s="36">
        <f>'[2]2023_АПП_забол_рабочий'!L97</f>
        <v>0</v>
      </c>
      <c r="K96" s="36">
        <f>'[2]2023_АПП_забол_рабочий'!M97</f>
        <v>0</v>
      </c>
      <c r="L96" s="36">
        <f>'[2]2023_АПП_забол_рабочий'!N97</f>
        <v>0</v>
      </c>
      <c r="M96" s="36">
        <f>'[2]2023_АПП_забол_рабочий'!O97</f>
        <v>0</v>
      </c>
      <c r="N96" s="36">
        <f>'[2]2023_АПП_забол_рабочий'!R97</f>
        <v>0</v>
      </c>
      <c r="O96" s="36">
        <f>'[2]2023_АПП_забол_рабочий'!S97</f>
        <v>0</v>
      </c>
      <c r="P96" s="36">
        <f>'[2]2023_АПП_забол_рабочий'!T97</f>
        <v>0</v>
      </c>
      <c r="Q96" s="36">
        <f>'[2]2023_АПП_забол_рабочий'!U97</f>
        <v>0</v>
      </c>
      <c r="R96" s="36">
        <f>'[2]2023_АПП_забол_рабочий'!V97</f>
        <v>0</v>
      </c>
      <c r="S96" s="36">
        <f>'[2]2023_АПП_забол_рабочий'!Z97</f>
        <v>0</v>
      </c>
      <c r="T96" s="36">
        <f>'[2]2023_АПП_забол_рабочий'!AA97</f>
        <v>0</v>
      </c>
      <c r="U96" s="36">
        <f>'[2]2023_АПП_забол_рабочий'!AB97</f>
        <v>0</v>
      </c>
      <c r="V96" s="36">
        <f>'[2]2023_АПП_забол_рабочий'!AC97</f>
        <v>0</v>
      </c>
      <c r="W96" s="36">
        <f>'[2]2023_АПП_забол_рабочий'!AG97</f>
        <v>0</v>
      </c>
      <c r="X96" s="36">
        <f>'[2]2023_АПП_забол_рабочий'!AJ97</f>
        <v>0</v>
      </c>
      <c r="Y96" s="36">
        <f>'[2]2023_АПП_забол_рабочий'!AK97</f>
        <v>0</v>
      </c>
      <c r="Z96" s="36">
        <f>'[2]2023_АПП_забол_рабочий'!AL97</f>
        <v>0</v>
      </c>
      <c r="AA96" s="39">
        <f t="shared" si="62"/>
        <v>0</v>
      </c>
      <c r="AB96" s="40">
        <f>'[2]2023_АПП_забол_рабочий'!AY97</f>
        <v>2759</v>
      </c>
      <c r="AC96" s="41">
        <f t="shared" si="63"/>
        <v>2759</v>
      </c>
      <c r="AD96" s="42">
        <f>'[2]2024_АПП_забол (ЦАОП)'!AC96</f>
        <v>0</v>
      </c>
      <c r="AE96" s="40">
        <f>'[2]2023_АПП_забол_рабочий'!BH97</f>
        <v>0</v>
      </c>
      <c r="AF96" s="41">
        <f t="shared" si="64"/>
        <v>2759</v>
      </c>
      <c r="AG96" s="44"/>
      <c r="AH96" s="47">
        <f>'[3]2023_АПП_забол_рабочий'!AM97</f>
        <v>0</v>
      </c>
      <c r="AI96" s="44"/>
      <c r="AJ96" s="46">
        <f>'2024_АПП_забол_ПРОЕКТ ТП'!AI96</f>
        <v>0</v>
      </c>
      <c r="AK96" s="46">
        <f>'2024_АПП_забол_ПРОЕКТ ТП'!AJ96</f>
        <v>0</v>
      </c>
      <c r="AL96" s="46">
        <f>'2024_АПП_забол_ПРОЕКТ ТП'!AK96</f>
        <v>0</v>
      </c>
      <c r="AM96" s="47">
        <f t="shared" si="65"/>
        <v>2759</v>
      </c>
      <c r="AN96" s="47">
        <f t="shared" si="66"/>
        <v>2759</v>
      </c>
      <c r="AO96" s="48"/>
      <c r="AP96" s="46"/>
      <c r="AQ96" s="47">
        <f t="shared" si="71"/>
        <v>0</v>
      </c>
      <c r="AR96" s="48"/>
      <c r="AS96" s="47"/>
      <c r="AT96" s="47"/>
      <c r="AU96" s="67">
        <f t="shared" si="67"/>
        <v>0</v>
      </c>
      <c r="AV96" s="67">
        <f t="shared" si="67"/>
        <v>0</v>
      </c>
      <c r="AW96" s="47">
        <f t="shared" si="68"/>
        <v>-2759</v>
      </c>
      <c r="AX96" s="47">
        <f t="shared" si="69"/>
        <v>-2759</v>
      </c>
    </row>
    <row r="97" spans="1:50" ht="18.75" x14ac:dyDescent="0.25">
      <c r="A97" s="70">
        <f t="shared" si="70"/>
        <v>79</v>
      </c>
      <c r="B97" s="76" t="s">
        <v>133</v>
      </c>
      <c r="C97" s="36">
        <f>'[2]2023_АПП_забол_рабочий'!C98</f>
        <v>0</v>
      </c>
      <c r="D97" s="36">
        <f>'[2]2023_АПП_забол_рабочий'!D98</f>
        <v>0</v>
      </c>
      <c r="E97" s="36">
        <f>'[2]2023_АПП_забол_рабочий'!E98</f>
        <v>0</v>
      </c>
      <c r="F97" s="36">
        <f>'[2]2023_АПП_забол_рабочий'!F98</f>
        <v>0</v>
      </c>
      <c r="G97" s="36">
        <f>'[2]2023_АПП_забол_рабочий'!G98</f>
        <v>0</v>
      </c>
      <c r="H97" s="36">
        <f>'[2]2023_АПП_забол_рабочий'!H98</f>
        <v>0</v>
      </c>
      <c r="I97" s="36">
        <f>'[2]2023_АПП_забол_рабочий'!K98</f>
        <v>0</v>
      </c>
      <c r="J97" s="36">
        <f>'[2]2023_АПП_забол_рабочий'!L98</f>
        <v>0</v>
      </c>
      <c r="K97" s="36">
        <f>'[2]2023_АПП_забол_рабочий'!M98</f>
        <v>724</v>
      </c>
      <c r="L97" s="36">
        <f>'[2]2023_АПП_забол_рабочий'!N98</f>
        <v>0</v>
      </c>
      <c r="M97" s="36">
        <f>'[2]2023_АПП_забол_рабочий'!O98</f>
        <v>0</v>
      </c>
      <c r="N97" s="36">
        <f>'[2]2023_АПП_забол_рабочий'!R98</f>
        <v>0</v>
      </c>
      <c r="O97" s="36">
        <f>'[2]2023_АПП_забол_рабочий'!S98</f>
        <v>1229</v>
      </c>
      <c r="P97" s="36">
        <f>'[2]2023_АПП_забол_рабочий'!T98</f>
        <v>0</v>
      </c>
      <c r="Q97" s="36">
        <f>'[2]2023_АПП_забол_рабочий'!U98</f>
        <v>0</v>
      </c>
      <c r="R97" s="36">
        <f>'[2]2023_АПП_забол_рабочий'!V98</f>
        <v>0</v>
      </c>
      <c r="S97" s="36">
        <f>'[2]2023_АПП_забол_рабочий'!Z98</f>
        <v>2754</v>
      </c>
      <c r="T97" s="36">
        <f>'[2]2023_АПП_забол_рабочий'!AA98</f>
        <v>0</v>
      </c>
      <c r="U97" s="36">
        <f>'[2]2023_АПП_забол_рабочий'!AB98</f>
        <v>0</v>
      </c>
      <c r="V97" s="36">
        <f>'[2]2023_АПП_забол_рабочий'!AC98</f>
        <v>0</v>
      </c>
      <c r="W97" s="36">
        <f>'[2]2023_АПП_забол_рабочий'!AG98</f>
        <v>0</v>
      </c>
      <c r="X97" s="36">
        <f>'[2]2023_АПП_забол_рабочий'!AJ98</f>
        <v>0</v>
      </c>
      <c r="Y97" s="36">
        <f>'[2]2023_АПП_забол_рабочий'!AK98</f>
        <v>0</v>
      </c>
      <c r="Z97" s="36">
        <f>'[2]2023_АПП_забол_рабочий'!AL98</f>
        <v>0</v>
      </c>
      <c r="AA97" s="39">
        <f t="shared" si="62"/>
        <v>4707</v>
      </c>
      <c r="AB97" s="40">
        <f>'[2]2023_АПП_забол_рабочий'!AY98</f>
        <v>930</v>
      </c>
      <c r="AC97" s="41">
        <f t="shared" si="63"/>
        <v>5637</v>
      </c>
      <c r="AD97" s="42">
        <f>'[2]2024_АПП_забол (ЦАОП)'!AC97</f>
        <v>0</v>
      </c>
      <c r="AE97" s="40">
        <f>'[2]2023_АПП_забол_рабочий'!BH98</f>
        <v>0</v>
      </c>
      <c r="AF97" s="41">
        <f t="shared" si="64"/>
        <v>5637</v>
      </c>
      <c r="AG97" s="44"/>
      <c r="AH97" s="47">
        <f>'[3]2023_АПП_забол_рабочий'!AM98</f>
        <v>0</v>
      </c>
      <c r="AI97" s="44"/>
      <c r="AJ97" s="46">
        <f>'2024_АПП_забол_ПРОЕКТ ТП'!AI97</f>
        <v>0</v>
      </c>
      <c r="AK97" s="46">
        <f>'2024_АПП_забол_ПРОЕКТ ТП'!AJ97</f>
        <v>0</v>
      </c>
      <c r="AL97" s="46">
        <f>'2024_АПП_забол_ПРОЕКТ ТП'!AK97</f>
        <v>0</v>
      </c>
      <c r="AM97" s="47">
        <f t="shared" si="65"/>
        <v>5637</v>
      </c>
      <c r="AN97" s="47">
        <f t="shared" si="66"/>
        <v>930</v>
      </c>
      <c r="AO97" s="48"/>
      <c r="AP97" s="46"/>
      <c r="AQ97" s="47">
        <f t="shared" si="71"/>
        <v>0</v>
      </c>
      <c r="AR97" s="48"/>
      <c r="AS97" s="47"/>
      <c r="AT97" s="47"/>
      <c r="AU97" s="67">
        <f t="shared" si="67"/>
        <v>0</v>
      </c>
      <c r="AV97" s="67">
        <f t="shared" si="67"/>
        <v>0</v>
      </c>
      <c r="AW97" s="47">
        <f t="shared" si="68"/>
        <v>-5637</v>
      </c>
      <c r="AX97" s="47">
        <f t="shared" si="69"/>
        <v>-930</v>
      </c>
    </row>
    <row r="98" spans="1:50" ht="18.75" x14ac:dyDescent="0.25">
      <c r="A98" s="77"/>
      <c r="B98" s="54" t="s">
        <v>134</v>
      </c>
      <c r="C98" s="55">
        <f>SUM(C64:C97)</f>
        <v>5874</v>
      </c>
      <c r="D98" s="55">
        <f t="shared" ref="D98:AE98" si="72">SUM(D64:D97)</f>
        <v>0</v>
      </c>
      <c r="E98" s="55">
        <f t="shared" si="72"/>
        <v>6843</v>
      </c>
      <c r="F98" s="55">
        <f t="shared" si="72"/>
        <v>0</v>
      </c>
      <c r="G98" s="55">
        <f t="shared" si="72"/>
        <v>2172</v>
      </c>
      <c r="H98" s="55">
        <f t="shared" si="72"/>
        <v>0</v>
      </c>
      <c r="I98" s="55">
        <f t="shared" si="72"/>
        <v>3720</v>
      </c>
      <c r="J98" s="55">
        <f t="shared" si="72"/>
        <v>0</v>
      </c>
      <c r="K98" s="55">
        <f t="shared" si="72"/>
        <v>13539</v>
      </c>
      <c r="L98" s="55">
        <f t="shared" si="72"/>
        <v>0</v>
      </c>
      <c r="M98" s="55">
        <f t="shared" si="72"/>
        <v>5294</v>
      </c>
      <c r="N98" s="55">
        <f t="shared" si="72"/>
        <v>3305</v>
      </c>
      <c r="O98" s="55">
        <f t="shared" si="72"/>
        <v>11669</v>
      </c>
      <c r="P98" s="55">
        <f t="shared" si="72"/>
        <v>0</v>
      </c>
      <c r="Q98" s="55">
        <f t="shared" si="72"/>
        <v>12426</v>
      </c>
      <c r="R98" s="55">
        <f t="shared" si="72"/>
        <v>310</v>
      </c>
      <c r="S98" s="55">
        <f t="shared" si="72"/>
        <v>28011</v>
      </c>
      <c r="T98" s="55">
        <f t="shared" si="72"/>
        <v>3905</v>
      </c>
      <c r="U98" s="55">
        <f t="shared" si="72"/>
        <v>622</v>
      </c>
      <c r="V98" s="55">
        <f t="shared" si="72"/>
        <v>0</v>
      </c>
      <c r="W98" s="55">
        <f t="shared" si="72"/>
        <v>2849</v>
      </c>
      <c r="X98" s="55">
        <f t="shared" si="72"/>
        <v>3122</v>
      </c>
      <c r="Y98" s="55">
        <f t="shared" si="72"/>
        <v>612</v>
      </c>
      <c r="Z98" s="55">
        <f t="shared" si="72"/>
        <v>208</v>
      </c>
      <c r="AA98" s="55">
        <f t="shared" si="72"/>
        <v>104481</v>
      </c>
      <c r="AB98" s="55">
        <f t="shared" si="72"/>
        <v>43534</v>
      </c>
      <c r="AC98" s="55">
        <f t="shared" si="72"/>
        <v>148015</v>
      </c>
      <c r="AD98" s="55">
        <f t="shared" si="72"/>
        <v>0</v>
      </c>
      <c r="AE98" s="55">
        <f t="shared" si="72"/>
        <v>5294</v>
      </c>
      <c r="AF98" s="41">
        <f t="shared" si="64"/>
        <v>153309</v>
      </c>
      <c r="AG98" s="44"/>
      <c r="AH98" s="41">
        <f t="shared" si="64"/>
        <v>5294</v>
      </c>
      <c r="AI98" s="44"/>
      <c r="AJ98" s="55">
        <f t="shared" ref="AJ98:AX98" si="73">SUM(AJ64:AJ97)</f>
        <v>115953</v>
      </c>
      <c r="AK98" s="55">
        <f t="shared" si="73"/>
        <v>37879</v>
      </c>
      <c r="AL98" s="55">
        <f t="shared" si="73"/>
        <v>4257</v>
      </c>
      <c r="AM98" s="55">
        <f t="shared" si="73"/>
        <v>32062</v>
      </c>
      <c r="AN98" s="55">
        <f t="shared" si="73"/>
        <v>5655</v>
      </c>
      <c r="AO98" s="55">
        <f t="shared" si="73"/>
        <v>0</v>
      </c>
      <c r="AP98" s="55">
        <f t="shared" si="73"/>
        <v>316752</v>
      </c>
      <c r="AQ98" s="55">
        <f t="shared" si="73"/>
        <v>-311458</v>
      </c>
      <c r="AR98" s="55">
        <f t="shared" si="73"/>
        <v>0</v>
      </c>
      <c r="AS98" s="55">
        <f t="shared" si="73"/>
        <v>72450</v>
      </c>
      <c r="AT98" s="55">
        <f t="shared" si="73"/>
        <v>20455</v>
      </c>
      <c r="AU98" s="55">
        <f t="shared" si="73"/>
        <v>96600</v>
      </c>
      <c r="AV98" s="55">
        <f t="shared" si="73"/>
        <v>27273</v>
      </c>
      <c r="AW98" s="55">
        <f t="shared" si="73"/>
        <v>-51415</v>
      </c>
      <c r="AX98" s="55">
        <f t="shared" si="73"/>
        <v>-16261</v>
      </c>
    </row>
    <row r="99" spans="1:50" ht="18.75" x14ac:dyDescent="0.25">
      <c r="A99" s="53"/>
      <c r="B99" s="54" t="s">
        <v>135</v>
      </c>
      <c r="C99" s="55">
        <f t="shared" ref="C99:AE99" si="74">C55+C57+C63+C98</f>
        <v>140966</v>
      </c>
      <c r="D99" s="55">
        <f t="shared" si="74"/>
        <v>11601</v>
      </c>
      <c r="E99" s="55">
        <f t="shared" si="74"/>
        <v>23932</v>
      </c>
      <c r="F99" s="55">
        <f t="shared" si="74"/>
        <v>1770</v>
      </c>
      <c r="G99" s="55">
        <f t="shared" si="74"/>
        <v>24029</v>
      </c>
      <c r="H99" s="55">
        <f t="shared" si="74"/>
        <v>26574</v>
      </c>
      <c r="I99" s="55">
        <f t="shared" si="74"/>
        <v>44445</v>
      </c>
      <c r="J99" s="55">
        <f t="shared" si="74"/>
        <v>1642</v>
      </c>
      <c r="K99" s="55">
        <f t="shared" si="74"/>
        <v>89149</v>
      </c>
      <c r="L99" s="55">
        <f t="shared" si="74"/>
        <v>907</v>
      </c>
      <c r="M99" s="55">
        <f t="shared" si="74"/>
        <v>11668</v>
      </c>
      <c r="N99" s="55">
        <f t="shared" si="74"/>
        <v>54479</v>
      </c>
      <c r="O99" s="55">
        <f t="shared" si="74"/>
        <v>72177</v>
      </c>
      <c r="P99" s="55">
        <f t="shared" si="74"/>
        <v>5542</v>
      </c>
      <c r="Q99" s="55">
        <f t="shared" si="74"/>
        <v>266845</v>
      </c>
      <c r="R99" s="55">
        <f t="shared" si="74"/>
        <v>12059</v>
      </c>
      <c r="S99" s="55">
        <f t="shared" si="74"/>
        <v>572634</v>
      </c>
      <c r="T99" s="55">
        <f t="shared" si="74"/>
        <v>70760</v>
      </c>
      <c r="U99" s="55">
        <f t="shared" si="74"/>
        <v>25536</v>
      </c>
      <c r="V99" s="55">
        <f t="shared" si="74"/>
        <v>3779</v>
      </c>
      <c r="W99" s="55">
        <f t="shared" si="74"/>
        <v>100724</v>
      </c>
      <c r="X99" s="55">
        <f t="shared" si="74"/>
        <v>45929</v>
      </c>
      <c r="Y99" s="55">
        <f t="shared" si="74"/>
        <v>34993</v>
      </c>
      <c r="Z99" s="55">
        <f t="shared" si="74"/>
        <v>1725</v>
      </c>
      <c r="AA99" s="55">
        <f t="shared" si="74"/>
        <v>1643865</v>
      </c>
      <c r="AB99" s="55">
        <f t="shared" si="74"/>
        <v>596569</v>
      </c>
      <c r="AC99" s="55">
        <f t="shared" si="74"/>
        <v>2240434</v>
      </c>
      <c r="AD99" s="55">
        <f t="shared" si="74"/>
        <v>51783</v>
      </c>
      <c r="AE99" s="55">
        <f t="shared" si="74"/>
        <v>5342</v>
      </c>
      <c r="AF99" s="41">
        <f t="shared" si="64"/>
        <v>2245776</v>
      </c>
      <c r="AG99" s="44"/>
      <c r="AH99" s="41">
        <f t="shared" si="64"/>
        <v>5342</v>
      </c>
      <c r="AI99" s="44"/>
      <c r="AJ99" s="55">
        <f t="shared" ref="AJ99:AX99" si="75">AJ55+AJ57+AJ63+AJ98</f>
        <v>2209510</v>
      </c>
      <c r="AK99" s="55">
        <f t="shared" si="75"/>
        <v>602909</v>
      </c>
      <c r="AL99" s="55">
        <f t="shared" si="75"/>
        <v>4347</v>
      </c>
      <c r="AM99" s="55">
        <f t="shared" si="75"/>
        <v>30924</v>
      </c>
      <c r="AN99" s="55">
        <f t="shared" si="75"/>
        <v>-6340</v>
      </c>
      <c r="AO99" s="55">
        <f t="shared" si="75"/>
        <v>0</v>
      </c>
      <c r="AP99" s="55">
        <f t="shared" si="75"/>
        <v>2460977</v>
      </c>
      <c r="AQ99" s="55">
        <f t="shared" si="75"/>
        <v>-2455635</v>
      </c>
      <c r="AR99" s="55">
        <f t="shared" si="75"/>
        <v>0</v>
      </c>
      <c r="AS99" s="55">
        <f t="shared" si="75"/>
        <v>1321094</v>
      </c>
      <c r="AT99" s="55">
        <f t="shared" si="75"/>
        <v>367452</v>
      </c>
      <c r="AU99" s="55">
        <f t="shared" si="75"/>
        <v>1761455</v>
      </c>
      <c r="AV99" s="55">
        <f t="shared" si="75"/>
        <v>489938</v>
      </c>
      <c r="AW99" s="55">
        <f t="shared" si="75"/>
        <v>-478979</v>
      </c>
      <c r="AX99" s="55">
        <f t="shared" si="75"/>
        <v>-106631</v>
      </c>
    </row>
    <row r="100" spans="1:50" ht="49.5" x14ac:dyDescent="0.25">
      <c r="A100" s="70"/>
      <c r="B100" s="76" t="s">
        <v>136</v>
      </c>
      <c r="C100" s="36">
        <f>3+821</f>
        <v>824</v>
      </c>
      <c r="D100" s="36">
        <v>1</v>
      </c>
      <c r="E100" s="36">
        <v>19</v>
      </c>
      <c r="F100" s="36">
        <v>3</v>
      </c>
      <c r="G100" s="36">
        <v>308</v>
      </c>
      <c r="H100" s="36">
        <v>68</v>
      </c>
      <c r="I100" s="36">
        <v>164</v>
      </c>
      <c r="J100" s="36">
        <v>7</v>
      </c>
      <c r="K100" s="36">
        <v>144</v>
      </c>
      <c r="L100" s="36">
        <v>9</v>
      </c>
      <c r="M100" s="36">
        <v>44</v>
      </c>
      <c r="N100" s="36">
        <v>249</v>
      </c>
      <c r="O100" s="36">
        <v>1460</v>
      </c>
      <c r="P100" s="36">
        <v>7</v>
      </c>
      <c r="Q100" s="36">
        <v>716</v>
      </c>
      <c r="R100" s="36">
        <v>7</v>
      </c>
      <c r="S100" s="36">
        <v>1464</v>
      </c>
      <c r="T100" s="36">
        <v>229</v>
      </c>
      <c r="U100" s="36">
        <v>87</v>
      </c>
      <c r="V100" s="36">
        <f>'[2]2023_АПП_забол_рабочий'!AC101</f>
        <v>0</v>
      </c>
      <c r="W100" s="36">
        <f>275</f>
        <v>275</v>
      </c>
      <c r="X100" s="36">
        <v>51</v>
      </c>
      <c r="Y100" s="36">
        <f>19+1703</f>
        <v>1722</v>
      </c>
      <c r="Z100" s="36">
        <v>1</v>
      </c>
      <c r="AA100" s="39">
        <f t="shared" ref="AA100" si="76">SUM(C100:Z100)</f>
        <v>7859</v>
      </c>
      <c r="AB100" s="40">
        <v>10865</v>
      </c>
      <c r="AC100" s="41">
        <f t="shared" ref="AC100" si="77">AA100+AB100</f>
        <v>18724</v>
      </c>
      <c r="AD100" s="42">
        <f>'[2]2024_АПП_забол (ЦАОП)'!AC100</f>
        <v>0</v>
      </c>
      <c r="AE100" s="40">
        <f>'[2]2023_АПП_забол_рабочий'!BH101</f>
        <v>0</v>
      </c>
      <c r="AF100" s="41">
        <f t="shared" si="64"/>
        <v>18724</v>
      </c>
      <c r="AG100" s="44"/>
      <c r="AH100" s="47">
        <f>'[3]2023_АПП_забол_рабочий'!AM101</f>
        <v>0</v>
      </c>
      <c r="AI100" s="44"/>
      <c r="AJ100" s="46">
        <f>'2024_АПП_забол_ПРОЕКТ ТП'!AI100</f>
        <v>14146</v>
      </c>
      <c r="AK100" s="46">
        <f>'2024_АПП_забол_ПРОЕКТ ТП'!AJ100</f>
        <v>8536</v>
      </c>
      <c r="AL100" s="46">
        <f>'2024_АПП_забол_ПРОЕКТ ТП'!AK100</f>
        <v>0</v>
      </c>
      <c r="AM100" s="47">
        <f t="shared" ref="AM100" si="78">AC100-AJ100</f>
        <v>4578</v>
      </c>
      <c r="AN100" s="47">
        <f t="shared" ref="AN100" si="79">AB100-AK100</f>
        <v>2329</v>
      </c>
      <c r="AO100" s="48"/>
      <c r="AP100" s="46"/>
      <c r="AQ100" s="47">
        <f t="shared" si="71"/>
        <v>0</v>
      </c>
      <c r="AR100" s="48"/>
      <c r="AS100" s="47">
        <f>14046-4</f>
        <v>14042</v>
      </c>
      <c r="AT100" s="47">
        <v>8149</v>
      </c>
      <c r="AU100" s="67">
        <f>ROUND(AS100/9*12,0)+1</f>
        <v>18724</v>
      </c>
      <c r="AV100" s="67">
        <f>ROUND(AT100/9*12,0)</f>
        <v>10865</v>
      </c>
      <c r="AW100" s="47">
        <f>AU100-AC100</f>
        <v>0</v>
      </c>
      <c r="AX100" s="47">
        <f>AV100-AB100</f>
        <v>0</v>
      </c>
    </row>
    <row r="101" spans="1:50" ht="18.75" x14ac:dyDescent="0.25">
      <c r="A101" s="53"/>
      <c r="B101" s="54" t="s">
        <v>135</v>
      </c>
      <c r="C101" s="55">
        <f>C99+C100</f>
        <v>141790</v>
      </c>
      <c r="D101" s="55">
        <f t="shared" ref="D101:AE101" si="80">D99+D100</f>
        <v>11602</v>
      </c>
      <c r="E101" s="55">
        <f t="shared" si="80"/>
        <v>23951</v>
      </c>
      <c r="F101" s="55">
        <f t="shared" si="80"/>
        <v>1773</v>
      </c>
      <c r="G101" s="55">
        <f t="shared" si="80"/>
        <v>24337</v>
      </c>
      <c r="H101" s="55">
        <f t="shared" si="80"/>
        <v>26642</v>
      </c>
      <c r="I101" s="55">
        <f t="shared" si="80"/>
        <v>44609</v>
      </c>
      <c r="J101" s="55">
        <f t="shared" si="80"/>
        <v>1649</v>
      </c>
      <c r="K101" s="55">
        <f t="shared" si="80"/>
        <v>89293</v>
      </c>
      <c r="L101" s="55">
        <f t="shared" si="80"/>
        <v>916</v>
      </c>
      <c r="M101" s="55">
        <f t="shared" si="80"/>
        <v>11712</v>
      </c>
      <c r="N101" s="55">
        <f t="shared" si="80"/>
        <v>54728</v>
      </c>
      <c r="O101" s="55">
        <f t="shared" si="80"/>
        <v>73637</v>
      </c>
      <c r="P101" s="55">
        <f t="shared" si="80"/>
        <v>5549</v>
      </c>
      <c r="Q101" s="55">
        <f t="shared" si="80"/>
        <v>267561</v>
      </c>
      <c r="R101" s="55">
        <f t="shared" si="80"/>
        <v>12066</v>
      </c>
      <c r="S101" s="55">
        <f t="shared" si="80"/>
        <v>574098</v>
      </c>
      <c r="T101" s="55">
        <f t="shared" si="80"/>
        <v>70989</v>
      </c>
      <c r="U101" s="55">
        <f t="shared" si="80"/>
        <v>25623</v>
      </c>
      <c r="V101" s="55">
        <f t="shared" si="80"/>
        <v>3779</v>
      </c>
      <c r="W101" s="55">
        <f t="shared" si="80"/>
        <v>100999</v>
      </c>
      <c r="X101" s="55">
        <f t="shared" si="80"/>
        <v>45980</v>
      </c>
      <c r="Y101" s="55">
        <f t="shared" si="80"/>
        <v>36715</v>
      </c>
      <c r="Z101" s="55">
        <f t="shared" si="80"/>
        <v>1726</v>
      </c>
      <c r="AA101" s="55">
        <f t="shared" si="80"/>
        <v>1651724</v>
      </c>
      <c r="AB101" s="55">
        <f t="shared" si="80"/>
        <v>607434</v>
      </c>
      <c r="AC101" s="55">
        <f t="shared" si="80"/>
        <v>2259158</v>
      </c>
      <c r="AD101" s="55">
        <f t="shared" si="80"/>
        <v>51783</v>
      </c>
      <c r="AE101" s="55">
        <f t="shared" si="80"/>
        <v>5342</v>
      </c>
      <c r="AF101" s="55">
        <f t="shared" ref="AF101" si="81">SUM(AF64:AF100)</f>
        <v>2571118</v>
      </c>
      <c r="AG101" s="44"/>
      <c r="AH101" s="55">
        <f t="shared" ref="AH101" si="82">SUM(AH64:AH100)</f>
        <v>10636</v>
      </c>
      <c r="AI101" s="44"/>
      <c r="AJ101" s="55">
        <f>AJ99+AJ100</f>
        <v>2223656</v>
      </c>
      <c r="AK101" s="55">
        <f t="shared" ref="AK101:AN101" si="83">AK99+AK100</f>
        <v>611445</v>
      </c>
      <c r="AL101" s="55">
        <f t="shared" si="83"/>
        <v>4347</v>
      </c>
      <c r="AM101" s="55">
        <f t="shared" si="83"/>
        <v>35502</v>
      </c>
      <c r="AN101" s="55">
        <f t="shared" si="83"/>
        <v>-4011</v>
      </c>
      <c r="AO101" s="55">
        <f t="shared" ref="AO101:AR101" si="84">SUM(AO64:AO100)</f>
        <v>0</v>
      </c>
      <c r="AP101" s="55">
        <f t="shared" si="84"/>
        <v>3094481</v>
      </c>
      <c r="AQ101" s="55">
        <f t="shared" si="84"/>
        <v>-3078551</v>
      </c>
      <c r="AR101" s="55">
        <f t="shared" si="84"/>
        <v>0</v>
      </c>
      <c r="AS101" s="55">
        <f>AS99+AS100</f>
        <v>1335136</v>
      </c>
      <c r="AT101" s="55">
        <f>AT99+AT100</f>
        <v>375601</v>
      </c>
      <c r="AU101" s="55">
        <f t="shared" ref="AU101:AX101" si="85">AU99+AU100</f>
        <v>1780179</v>
      </c>
      <c r="AV101" s="55">
        <f t="shared" si="85"/>
        <v>500803</v>
      </c>
      <c r="AW101" s="55">
        <f t="shared" si="85"/>
        <v>-478979</v>
      </c>
      <c r="AX101" s="55">
        <f t="shared" si="85"/>
        <v>-106631</v>
      </c>
    </row>
    <row r="102" spans="1:50" s="83" customFormat="1" ht="22.5" customHeight="1" x14ac:dyDescent="0.25">
      <c r="A102" s="78"/>
      <c r="B102" s="79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4">
        <f>AD101-'[2]2024_АПП_забол (ЦАОП)'!AC101</f>
        <v>0</v>
      </c>
      <c r="AE102" s="81"/>
      <c r="AF102" s="80"/>
      <c r="AG102" s="44"/>
      <c r="AH102" s="80"/>
      <c r="AI102" s="44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</row>
    <row r="103" spans="1:50" ht="18.75" x14ac:dyDescent="0.3">
      <c r="A103" s="84"/>
      <c r="B103" s="85" t="s">
        <v>137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6"/>
      <c r="AC103" s="87">
        <v>1230737</v>
      </c>
      <c r="AD103" s="86"/>
      <c r="AE103" s="87"/>
      <c r="AF103" s="87"/>
      <c r="AG103" s="44"/>
      <c r="AH103" s="87">
        <v>1243864</v>
      </c>
      <c r="AI103" s="44"/>
      <c r="AJ103" s="88"/>
      <c r="AK103" s="88"/>
      <c r="AL103" s="88"/>
      <c r="AM103" s="88"/>
      <c r="AN103" s="88"/>
      <c r="AO103" s="89"/>
      <c r="AP103" s="88"/>
      <c r="AQ103" s="88"/>
      <c r="AR103" s="89"/>
      <c r="AS103" s="88"/>
      <c r="AT103" s="88"/>
      <c r="AU103" s="88"/>
      <c r="AV103" s="88"/>
      <c r="AW103" s="88"/>
      <c r="AX103" s="88"/>
    </row>
    <row r="104" spans="1:50" ht="18.75" x14ac:dyDescent="0.3">
      <c r="A104" s="84"/>
      <c r="B104" s="85" t="s">
        <v>138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6"/>
      <c r="AC104" s="90">
        <v>1.7877000000000001</v>
      </c>
      <c r="AD104" s="86"/>
      <c r="AE104" s="90"/>
      <c r="AF104" s="90"/>
      <c r="AG104" s="91"/>
      <c r="AH104" s="92">
        <v>2.954E-3</v>
      </c>
      <c r="AI104" s="91"/>
      <c r="AJ104" s="93"/>
      <c r="AK104" s="93"/>
      <c r="AL104" s="93"/>
      <c r="AM104" s="94"/>
      <c r="AN104" s="94"/>
      <c r="AO104" s="95"/>
      <c r="AP104" s="93">
        <f>'[4]АПП заб обращ 21_нов'!AD64+'[4]АПП заб обращ 21_нов'!AD81+'[4]АПП заб обращ 21_нов'!AD93</f>
        <v>864</v>
      </c>
      <c r="AQ104" s="94"/>
      <c r="AR104" s="95"/>
      <c r="AS104" s="93"/>
      <c r="AT104" s="93"/>
      <c r="AU104" s="93"/>
      <c r="AV104" s="93"/>
      <c r="AW104" s="88"/>
      <c r="AX104" s="88"/>
    </row>
    <row r="105" spans="1:50" ht="19.5" x14ac:dyDescent="0.3">
      <c r="A105" s="84"/>
      <c r="B105" s="96" t="s">
        <v>139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8"/>
      <c r="AB105" s="98"/>
      <c r="AC105" s="99">
        <f>ROUND(AC103*AC104,0)</f>
        <v>2200189</v>
      </c>
      <c r="AD105" s="97"/>
      <c r="AE105" s="97"/>
      <c r="AF105" s="99"/>
      <c r="AG105" s="91"/>
      <c r="AH105" s="99">
        <f>ROUND(AH103*AH104,0)</f>
        <v>3674</v>
      </c>
      <c r="AI105" s="91"/>
      <c r="AJ105" s="93"/>
      <c r="AK105" s="93"/>
      <c r="AL105" s="93"/>
      <c r="AM105" s="94"/>
      <c r="AN105" s="94"/>
      <c r="AO105" s="95"/>
      <c r="AP105" s="93" t="e">
        <f>#REF!+AP104</f>
        <v>#REF!</v>
      </c>
      <c r="AQ105" s="94"/>
      <c r="AR105" s="95"/>
      <c r="AS105" s="93"/>
      <c r="AT105" s="93"/>
      <c r="AU105" s="100"/>
      <c r="AV105" s="100"/>
      <c r="AW105" s="88"/>
      <c r="AX105" s="88"/>
    </row>
    <row r="106" spans="1:50" ht="19.5" x14ac:dyDescent="0.3">
      <c r="A106" s="84"/>
      <c r="B106" s="101" t="s">
        <v>140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102"/>
      <c r="AB106" s="86"/>
      <c r="AC106" s="102">
        <f>AC101-AC105</f>
        <v>58969</v>
      </c>
      <c r="AE106" s="103"/>
      <c r="AF106" s="102"/>
      <c r="AG106" s="91"/>
      <c r="AH106" s="102" t="e">
        <f>#REF!-AH105</f>
        <v>#REF!</v>
      </c>
      <c r="AI106" s="91"/>
      <c r="AJ106" s="104"/>
      <c r="AK106" s="104"/>
      <c r="AL106" s="104"/>
      <c r="AS106" s="105"/>
      <c r="AT106" s="105"/>
      <c r="AU106" s="106"/>
      <c r="AV106" s="106"/>
      <c r="AW106" s="88"/>
      <c r="AX106" s="88"/>
    </row>
    <row r="107" spans="1:50" ht="18.75" x14ac:dyDescent="0.3">
      <c r="AE107" s="107"/>
      <c r="AU107" s="106"/>
      <c r="AV107" s="106"/>
      <c r="AW107" s="88"/>
      <c r="AX107" s="88"/>
    </row>
    <row r="108" spans="1:50" ht="18.75" x14ac:dyDescent="0.3"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E108" s="109"/>
    </row>
    <row r="109" spans="1:50" x14ac:dyDescent="0.2">
      <c r="AB109" s="1"/>
      <c r="AT109" s="104"/>
    </row>
    <row r="110" spans="1:50" x14ac:dyDescent="0.2">
      <c r="AB110" s="1"/>
      <c r="AE110" s="1"/>
      <c r="AO110" s="1"/>
      <c r="AR110" s="1"/>
    </row>
    <row r="111" spans="1:50" x14ac:dyDescent="0.2">
      <c r="AB111" s="1"/>
      <c r="AE111" s="1"/>
      <c r="AO111" s="1"/>
      <c r="AR111" s="1"/>
    </row>
    <row r="112" spans="1:50" x14ac:dyDescent="0.2">
      <c r="AB112" s="1"/>
      <c r="AE112" s="1"/>
      <c r="AO112" s="1"/>
      <c r="AR112" s="1"/>
    </row>
    <row r="113" spans="28:44" x14ac:dyDescent="0.2">
      <c r="AB113" s="1"/>
      <c r="AE113" s="1"/>
      <c r="AO113" s="1"/>
      <c r="AR113" s="1"/>
    </row>
    <row r="114" spans="28:44" x14ac:dyDescent="0.2">
      <c r="AB114" s="1"/>
      <c r="AE114" s="1"/>
      <c r="AO114" s="1"/>
      <c r="AR114" s="1"/>
    </row>
    <row r="115" spans="28:44" x14ac:dyDescent="0.2">
      <c r="AB115" s="1"/>
      <c r="AE115" s="1"/>
      <c r="AO115" s="1"/>
      <c r="AR115" s="1"/>
    </row>
    <row r="116" spans="28:44" x14ac:dyDescent="0.2">
      <c r="AB116" s="1"/>
      <c r="AE116" s="1"/>
      <c r="AO116" s="1"/>
      <c r="AR116" s="1"/>
    </row>
    <row r="117" spans="28:44" x14ac:dyDescent="0.2">
      <c r="AB117" s="1"/>
      <c r="AE117" s="1"/>
      <c r="AO117" s="1"/>
      <c r="AR117" s="1"/>
    </row>
  </sheetData>
  <mergeCells count="19">
    <mergeCell ref="AB9:AB10"/>
    <mergeCell ref="AA1:AB1"/>
    <mergeCell ref="B4:Z4"/>
    <mergeCell ref="A9:A10"/>
    <mergeCell ref="B9:B10"/>
    <mergeCell ref="C9:Z9"/>
    <mergeCell ref="AA9:AA10"/>
    <mergeCell ref="AW9:AW10"/>
    <mergeCell ref="AC9:AC10"/>
    <mergeCell ref="AE9:AE10"/>
    <mergeCell ref="AF9:AF10"/>
    <mergeCell ref="AH9:AH10"/>
    <mergeCell ref="AJ9:AJ10"/>
    <mergeCell ref="AK9:AL9"/>
    <mergeCell ref="AM9:AM10"/>
    <mergeCell ref="AP9:AP10"/>
    <mergeCell ref="AQ9:AQ10"/>
    <mergeCell ref="AS9:AS10"/>
    <mergeCell ref="AU9:AU10"/>
  </mergeCells>
  <conditionalFormatting sqref="AQ56 AQ29:AQ53 AQ25:AQ27 AQ18:AQ23 AQ13:AQ16">
    <cfRule type="cellIs" dxfId="107" priority="34" operator="greaterThan">
      <formula>0</formula>
    </cfRule>
  </conditionalFormatting>
  <conditionalFormatting sqref="AQ12">
    <cfRule type="cellIs" dxfId="106" priority="35" operator="greaterThan">
      <formula>0</formula>
    </cfRule>
  </conditionalFormatting>
  <conditionalFormatting sqref="AQ60:AQ62 AQ58 AQ64">
    <cfRule type="cellIs" dxfId="105" priority="33" operator="greaterThan">
      <formula>0</formula>
    </cfRule>
  </conditionalFormatting>
  <conditionalFormatting sqref="AQ66:AQ97 AQ100">
    <cfRule type="cellIs" dxfId="104" priority="32" operator="greaterThan">
      <formula>0</formula>
    </cfRule>
  </conditionalFormatting>
  <conditionalFormatting sqref="AM12:AM16">
    <cfRule type="cellIs" dxfId="103" priority="31" operator="lessThan">
      <formula>0</formula>
    </cfRule>
  </conditionalFormatting>
  <conditionalFormatting sqref="AW12:AW16">
    <cfRule type="cellIs" dxfId="102" priority="30" operator="lessThan">
      <formula>0</formula>
    </cfRule>
  </conditionalFormatting>
  <conditionalFormatting sqref="AX12:AX16">
    <cfRule type="cellIs" dxfId="101" priority="29" operator="lessThan">
      <formula>0</formula>
    </cfRule>
  </conditionalFormatting>
  <conditionalFormatting sqref="AN12:AN16">
    <cfRule type="cellIs" dxfId="100" priority="28" operator="lessThan">
      <formula>0</formula>
    </cfRule>
  </conditionalFormatting>
  <conditionalFormatting sqref="AX18:AX23">
    <cfRule type="cellIs" dxfId="99" priority="27" operator="lessThan">
      <formula>0</formula>
    </cfRule>
  </conditionalFormatting>
  <conditionalFormatting sqref="AX56">
    <cfRule type="cellIs" dxfId="98" priority="24" operator="lessThan">
      <formula>0</formula>
    </cfRule>
  </conditionalFormatting>
  <conditionalFormatting sqref="AX25:AX27">
    <cfRule type="cellIs" dxfId="97" priority="26" operator="lessThan">
      <formula>0</formula>
    </cfRule>
  </conditionalFormatting>
  <conditionalFormatting sqref="AX29:AX53">
    <cfRule type="cellIs" dxfId="96" priority="25" operator="lessThan">
      <formula>0</formula>
    </cfRule>
  </conditionalFormatting>
  <conditionalFormatting sqref="AX58:AX62">
    <cfRule type="cellIs" dxfId="95" priority="23" operator="lessThan">
      <formula>0</formula>
    </cfRule>
  </conditionalFormatting>
  <conditionalFormatting sqref="AX64:AX97 AX100">
    <cfRule type="cellIs" dxfId="94" priority="22" operator="lessThan">
      <formula>0</formula>
    </cfRule>
  </conditionalFormatting>
  <conditionalFormatting sqref="AW18:AW23">
    <cfRule type="cellIs" dxfId="93" priority="21" operator="lessThan">
      <formula>0</formula>
    </cfRule>
  </conditionalFormatting>
  <conditionalFormatting sqref="AW25:AW27">
    <cfRule type="cellIs" dxfId="92" priority="20" operator="lessThan">
      <formula>0</formula>
    </cfRule>
  </conditionalFormatting>
  <conditionalFormatting sqref="AW29:AW53">
    <cfRule type="cellIs" dxfId="91" priority="19" operator="lessThan">
      <formula>0</formula>
    </cfRule>
  </conditionalFormatting>
  <conditionalFormatting sqref="AW56">
    <cfRule type="cellIs" dxfId="90" priority="18" operator="lessThan">
      <formula>0</formula>
    </cfRule>
  </conditionalFormatting>
  <conditionalFormatting sqref="AW58:AW62">
    <cfRule type="cellIs" dxfId="89" priority="17" operator="lessThan">
      <formula>0</formula>
    </cfRule>
  </conditionalFormatting>
  <conditionalFormatting sqref="AW64:AW97 AW100">
    <cfRule type="cellIs" dxfId="88" priority="16" operator="lessThan">
      <formula>0</formula>
    </cfRule>
  </conditionalFormatting>
  <conditionalFormatting sqref="AY12:AY62">
    <cfRule type="cellIs" dxfId="87" priority="15" operator="lessThan">
      <formula>0</formula>
    </cfRule>
  </conditionalFormatting>
  <conditionalFormatting sqref="AM18:AM23">
    <cfRule type="cellIs" dxfId="86" priority="14" operator="lessThan">
      <formula>0</formula>
    </cfRule>
  </conditionalFormatting>
  <conditionalFormatting sqref="AM25:AM27">
    <cfRule type="cellIs" dxfId="85" priority="13" operator="lessThan">
      <formula>0</formula>
    </cfRule>
  </conditionalFormatting>
  <conditionalFormatting sqref="AM29:AM53">
    <cfRule type="cellIs" dxfId="84" priority="12" operator="lessThan">
      <formula>0</formula>
    </cfRule>
  </conditionalFormatting>
  <conditionalFormatting sqref="AM56">
    <cfRule type="cellIs" dxfId="83" priority="11" operator="lessThan">
      <formula>0</formula>
    </cfRule>
  </conditionalFormatting>
  <conditionalFormatting sqref="AM58:AM62">
    <cfRule type="cellIs" dxfId="82" priority="10" operator="lessThan">
      <formula>0</formula>
    </cfRule>
  </conditionalFormatting>
  <conditionalFormatting sqref="AM64:AM97">
    <cfRule type="cellIs" dxfId="81" priority="9" operator="lessThan">
      <formula>0</formula>
    </cfRule>
  </conditionalFormatting>
  <conditionalFormatting sqref="AM100">
    <cfRule type="cellIs" dxfId="80" priority="8" operator="lessThan">
      <formula>0</formula>
    </cfRule>
  </conditionalFormatting>
  <conditionalFormatting sqref="AN18:AN23">
    <cfRule type="cellIs" dxfId="79" priority="7" operator="lessThan">
      <formula>0</formula>
    </cfRule>
  </conditionalFormatting>
  <conditionalFormatting sqref="AN25:AN27">
    <cfRule type="cellIs" dxfId="78" priority="6" operator="lessThan">
      <formula>0</formula>
    </cfRule>
  </conditionalFormatting>
  <conditionalFormatting sqref="AN29:AN53">
    <cfRule type="cellIs" dxfId="77" priority="5" operator="lessThan">
      <formula>0</formula>
    </cfRule>
  </conditionalFormatting>
  <conditionalFormatting sqref="AN56">
    <cfRule type="cellIs" dxfId="76" priority="4" operator="lessThan">
      <formula>0</formula>
    </cfRule>
  </conditionalFormatting>
  <conditionalFormatting sqref="AN58:AN62">
    <cfRule type="cellIs" dxfId="75" priority="3" operator="lessThan">
      <formula>0</formula>
    </cfRule>
  </conditionalFormatting>
  <conditionalFormatting sqref="AN64:AN97">
    <cfRule type="cellIs" dxfId="74" priority="2" operator="lessThan">
      <formula>0</formula>
    </cfRule>
  </conditionalFormatting>
  <conditionalFormatting sqref="AN100">
    <cfRule type="cellIs" dxfId="73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6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BC121"/>
  <sheetViews>
    <sheetView view="pageBreakPreview" zoomScale="70" zoomScaleNormal="60" zoomScaleSheetLayoutView="70" workbookViewId="0">
      <pane xSplit="3" ySplit="13" topLeftCell="V93" activePane="bottomRight" state="frozen"/>
      <selection activeCell="B87" sqref="B87"/>
      <selection pane="topRight" activeCell="B87" sqref="B87"/>
      <selection pane="bottomLeft" activeCell="B87" sqref="B87"/>
      <selection pane="bottomRight" activeCell="AC4" sqref="AC4"/>
    </sheetView>
  </sheetViews>
  <sheetFormatPr defaultRowHeight="12.75" x14ac:dyDescent="0.2"/>
  <cols>
    <col min="1" max="1" width="5" style="1" customWidth="1"/>
    <col min="2" max="2" width="62.7109375" style="1" customWidth="1"/>
    <col min="3" max="3" width="14.42578125" style="1" bestFit="1" customWidth="1"/>
    <col min="4" max="5" width="12" style="1" bestFit="1" customWidth="1"/>
    <col min="6" max="6" width="11" style="1" bestFit="1" customWidth="1"/>
    <col min="7" max="7" width="14.140625" style="1" customWidth="1"/>
    <col min="8" max="8" width="12" style="1" bestFit="1" customWidth="1"/>
    <col min="9" max="9" width="14.42578125" style="1" bestFit="1" customWidth="1"/>
    <col min="10" max="10" width="10.5703125" style="1" bestFit="1" customWidth="1"/>
    <col min="11" max="11" width="14.140625" style="1" customWidth="1"/>
    <col min="12" max="12" width="9" style="1" bestFit="1" customWidth="1"/>
    <col min="13" max="13" width="14.140625" style="1" customWidth="1"/>
    <col min="14" max="14" width="12.28515625" style="1" bestFit="1" customWidth="1"/>
    <col min="15" max="15" width="14.42578125" style="1" bestFit="1" customWidth="1"/>
    <col min="16" max="16" width="11" style="1" bestFit="1" customWidth="1"/>
    <col min="17" max="17" width="14.140625" style="1" customWidth="1"/>
    <col min="18" max="18" width="14.42578125" style="1" bestFit="1" customWidth="1"/>
    <col min="19" max="20" width="14.140625" style="1" customWidth="1"/>
    <col min="21" max="21" width="12" style="1" bestFit="1" customWidth="1"/>
    <col min="22" max="22" width="11" style="1" bestFit="1" customWidth="1"/>
    <col min="23" max="23" width="14.42578125" style="1" customWidth="1"/>
    <col min="24" max="25" width="12.28515625" style="1" bestFit="1" customWidth="1"/>
    <col min="26" max="26" width="10.5703125" style="1" bestFit="1" customWidth="1"/>
    <col min="27" max="27" width="17" style="1" customWidth="1"/>
    <col min="28" max="28" width="14.42578125" style="4" customWidth="1"/>
    <col min="29" max="29" width="19.7109375" style="1" customWidth="1"/>
    <col min="30" max="30" width="12.85546875" style="4" customWidth="1"/>
    <col min="31" max="31" width="15.85546875" style="1" customWidth="1"/>
    <col min="32" max="32" width="1.7109375" style="1" hidden="1" customWidth="1"/>
    <col min="33" max="33" width="19.140625" style="1" hidden="1" customWidth="1"/>
    <col min="34" max="34" width="1.7109375" style="1" customWidth="1"/>
    <col min="35" max="35" width="18.85546875" style="1" customWidth="1"/>
    <col min="36" max="36" width="13.5703125" style="1" customWidth="1"/>
    <col min="37" max="37" width="11" style="1" bestFit="1" customWidth="1"/>
    <col min="38" max="38" width="18.7109375" style="1" customWidth="1"/>
    <col min="39" max="39" width="19.5703125" style="1" customWidth="1"/>
    <col min="40" max="40" width="2.140625" style="5" customWidth="1"/>
    <col min="41" max="41" width="19.7109375" style="1" hidden="1" customWidth="1"/>
    <col min="42" max="42" width="28.140625" style="1" hidden="1" customWidth="1"/>
    <col min="43" max="43" width="3.5703125" style="5" hidden="1" customWidth="1"/>
    <col min="44" max="44" width="17.140625" style="1" customWidth="1"/>
    <col min="45" max="45" width="14.28515625" style="1" customWidth="1"/>
    <col min="46" max="46" width="17.5703125" style="1" customWidth="1"/>
    <col min="47" max="47" width="14.42578125" style="1" customWidth="1"/>
    <col min="48" max="48" width="17.7109375" style="1" customWidth="1"/>
    <col min="49" max="49" width="21" style="1" customWidth="1"/>
    <col min="50" max="50" width="2" style="1" customWidth="1"/>
    <col min="51" max="51" width="16.7109375" style="1" customWidth="1"/>
    <col min="52" max="52" width="16.5703125" style="1" customWidth="1"/>
    <col min="53" max="53" width="16.42578125" style="1" customWidth="1"/>
    <col min="54" max="54" width="5" style="1" customWidth="1"/>
    <col min="55" max="55" width="77" style="1" customWidth="1"/>
    <col min="56" max="138" width="9.140625" style="1"/>
    <col min="139" max="139" width="3.5703125" style="1" customWidth="1"/>
    <col min="140" max="140" width="37.7109375" style="1" customWidth="1"/>
    <col min="141" max="141" width="12.5703125" style="1" customWidth="1"/>
    <col min="142" max="144" width="9.5703125" style="1" bestFit="1" customWidth="1"/>
    <col min="145" max="145" width="10.5703125" style="1" bestFit="1" customWidth="1"/>
    <col min="146" max="146" width="9.5703125" style="1" bestFit="1" customWidth="1"/>
    <col min="147" max="147" width="10.5703125" style="1" bestFit="1" customWidth="1"/>
    <col min="148" max="148" width="12.28515625" style="1" customWidth="1"/>
    <col min="149" max="149" width="10.5703125" style="1" bestFit="1" customWidth="1"/>
    <col min="150" max="150" width="10.140625" style="1" customWidth="1"/>
    <col min="151" max="151" width="9.5703125" style="1" bestFit="1" customWidth="1"/>
    <col min="152" max="152" width="0" style="1" hidden="1" customWidth="1"/>
    <col min="153" max="154" width="10.5703125" style="1" bestFit="1" customWidth="1"/>
    <col min="155" max="155" width="9.5703125" style="1" bestFit="1" customWidth="1"/>
    <col min="156" max="156" width="12.140625" style="1" bestFit="1" customWidth="1"/>
    <col min="157" max="157" width="9.5703125" style="1" bestFit="1" customWidth="1"/>
    <col min="158" max="158" width="12.140625" style="1" bestFit="1" customWidth="1"/>
    <col min="159" max="160" width="10.5703125" style="1" bestFit="1" customWidth="1"/>
    <col min="161" max="161" width="10.5703125" style="1" customWidth="1"/>
    <col min="162" max="162" width="10.5703125" style="1" bestFit="1" customWidth="1"/>
    <col min="163" max="163" width="0" style="1" hidden="1" customWidth="1"/>
    <col min="164" max="164" width="10.5703125" style="1" bestFit="1" customWidth="1"/>
    <col min="165" max="166" width="9.5703125" style="1" bestFit="1" customWidth="1"/>
    <col min="167" max="167" width="13.140625" style="1" bestFit="1" customWidth="1"/>
    <col min="168" max="168" width="15.140625" style="1" customWidth="1"/>
    <col min="169" max="169" width="0" style="1" hidden="1" customWidth="1"/>
    <col min="170" max="170" width="13.5703125" style="1" customWidth="1"/>
    <col min="171" max="171" width="16.7109375" style="1" customWidth="1"/>
    <col min="172" max="394" width="9.140625" style="1"/>
    <col min="395" max="395" width="3.5703125" style="1" customWidth="1"/>
    <col min="396" max="396" width="37.7109375" style="1" customWidth="1"/>
    <col min="397" max="397" width="12.5703125" style="1" customWidth="1"/>
    <col min="398" max="400" width="9.5703125" style="1" bestFit="1" customWidth="1"/>
    <col min="401" max="401" width="10.5703125" style="1" bestFit="1" customWidth="1"/>
    <col min="402" max="402" width="9.5703125" style="1" bestFit="1" customWidth="1"/>
    <col min="403" max="403" width="10.5703125" style="1" bestFit="1" customWidth="1"/>
    <col min="404" max="404" width="12.28515625" style="1" customWidth="1"/>
    <col min="405" max="405" width="10.5703125" style="1" bestFit="1" customWidth="1"/>
    <col min="406" max="406" width="10.140625" style="1" customWidth="1"/>
    <col min="407" max="407" width="9.5703125" style="1" bestFit="1" customWidth="1"/>
    <col min="408" max="408" width="0" style="1" hidden="1" customWidth="1"/>
    <col min="409" max="410" width="10.5703125" style="1" bestFit="1" customWidth="1"/>
    <col min="411" max="411" width="9.5703125" style="1" bestFit="1" customWidth="1"/>
    <col min="412" max="412" width="12.140625" style="1" bestFit="1" customWidth="1"/>
    <col min="413" max="413" width="9.5703125" style="1" bestFit="1" customWidth="1"/>
    <col min="414" max="414" width="12.140625" style="1" bestFit="1" customWidth="1"/>
    <col min="415" max="416" width="10.5703125" style="1" bestFit="1" customWidth="1"/>
    <col min="417" max="417" width="10.5703125" style="1" customWidth="1"/>
    <col min="418" max="418" width="10.5703125" style="1" bestFit="1" customWidth="1"/>
    <col min="419" max="419" width="0" style="1" hidden="1" customWidth="1"/>
    <col min="420" max="420" width="10.5703125" style="1" bestFit="1" customWidth="1"/>
    <col min="421" max="422" width="9.5703125" style="1" bestFit="1" customWidth="1"/>
    <col min="423" max="423" width="13.140625" style="1" bestFit="1" customWidth="1"/>
    <col min="424" max="424" width="15.140625" style="1" customWidth="1"/>
    <col min="425" max="425" width="0" style="1" hidden="1" customWidth="1"/>
    <col min="426" max="426" width="13.5703125" style="1" customWidth="1"/>
    <col min="427" max="427" width="16.7109375" style="1" customWidth="1"/>
    <col min="428" max="650" width="9.140625" style="1"/>
    <col min="651" max="651" width="3.5703125" style="1" customWidth="1"/>
    <col min="652" max="652" width="37.7109375" style="1" customWidth="1"/>
    <col min="653" max="653" width="12.5703125" style="1" customWidth="1"/>
    <col min="654" max="656" width="9.5703125" style="1" bestFit="1" customWidth="1"/>
    <col min="657" max="657" width="10.5703125" style="1" bestFit="1" customWidth="1"/>
    <col min="658" max="658" width="9.5703125" style="1" bestFit="1" customWidth="1"/>
    <col min="659" max="659" width="10.5703125" style="1" bestFit="1" customWidth="1"/>
    <col min="660" max="660" width="12.28515625" style="1" customWidth="1"/>
    <col min="661" max="661" width="10.5703125" style="1" bestFit="1" customWidth="1"/>
    <col min="662" max="662" width="10.140625" style="1" customWidth="1"/>
    <col min="663" max="663" width="9.5703125" style="1" bestFit="1" customWidth="1"/>
    <col min="664" max="664" width="0" style="1" hidden="1" customWidth="1"/>
    <col min="665" max="666" width="10.5703125" style="1" bestFit="1" customWidth="1"/>
    <col min="667" max="667" width="9.5703125" style="1" bestFit="1" customWidth="1"/>
    <col min="668" max="668" width="12.140625" style="1" bestFit="1" customWidth="1"/>
    <col min="669" max="669" width="9.5703125" style="1" bestFit="1" customWidth="1"/>
    <col min="670" max="670" width="12.140625" style="1" bestFit="1" customWidth="1"/>
    <col min="671" max="672" width="10.5703125" style="1" bestFit="1" customWidth="1"/>
    <col min="673" max="673" width="10.5703125" style="1" customWidth="1"/>
    <col min="674" max="674" width="10.5703125" style="1" bestFit="1" customWidth="1"/>
    <col min="675" max="675" width="0" style="1" hidden="1" customWidth="1"/>
    <col min="676" max="676" width="10.5703125" style="1" bestFit="1" customWidth="1"/>
    <col min="677" max="678" width="9.5703125" style="1" bestFit="1" customWidth="1"/>
    <col min="679" max="679" width="13.140625" style="1" bestFit="1" customWidth="1"/>
    <col min="680" max="680" width="15.140625" style="1" customWidth="1"/>
    <col min="681" max="681" width="0" style="1" hidden="1" customWidth="1"/>
    <col min="682" max="682" width="13.5703125" style="1" customWidth="1"/>
    <col min="683" max="683" width="16.7109375" style="1" customWidth="1"/>
    <col min="684" max="906" width="9.140625" style="1"/>
    <col min="907" max="907" width="3.5703125" style="1" customWidth="1"/>
    <col min="908" max="908" width="37.7109375" style="1" customWidth="1"/>
    <col min="909" max="909" width="12.5703125" style="1" customWidth="1"/>
    <col min="910" max="912" width="9.5703125" style="1" bestFit="1" customWidth="1"/>
    <col min="913" max="913" width="10.5703125" style="1" bestFit="1" customWidth="1"/>
    <col min="914" max="914" width="9.5703125" style="1" bestFit="1" customWidth="1"/>
    <col min="915" max="915" width="10.5703125" style="1" bestFit="1" customWidth="1"/>
    <col min="916" max="916" width="12.28515625" style="1" customWidth="1"/>
    <col min="917" max="917" width="10.5703125" style="1" bestFit="1" customWidth="1"/>
    <col min="918" max="918" width="10.140625" style="1" customWidth="1"/>
    <col min="919" max="919" width="9.5703125" style="1" bestFit="1" customWidth="1"/>
    <col min="920" max="920" width="0" style="1" hidden="1" customWidth="1"/>
    <col min="921" max="922" width="10.5703125" style="1" bestFit="1" customWidth="1"/>
    <col min="923" max="923" width="9.5703125" style="1" bestFit="1" customWidth="1"/>
    <col min="924" max="924" width="12.140625" style="1" bestFit="1" customWidth="1"/>
    <col min="925" max="925" width="9.5703125" style="1" bestFit="1" customWidth="1"/>
    <col min="926" max="926" width="12.140625" style="1" bestFit="1" customWidth="1"/>
    <col min="927" max="928" width="10.5703125" style="1" bestFit="1" customWidth="1"/>
    <col min="929" max="929" width="10.5703125" style="1" customWidth="1"/>
    <col min="930" max="930" width="10.5703125" style="1" bestFit="1" customWidth="1"/>
    <col min="931" max="931" width="0" style="1" hidden="1" customWidth="1"/>
    <col min="932" max="932" width="10.5703125" style="1" bestFit="1" customWidth="1"/>
    <col min="933" max="934" width="9.5703125" style="1" bestFit="1" customWidth="1"/>
    <col min="935" max="935" width="13.140625" style="1" bestFit="1" customWidth="1"/>
    <col min="936" max="936" width="15.140625" style="1" customWidth="1"/>
    <col min="937" max="937" width="0" style="1" hidden="1" customWidth="1"/>
    <col min="938" max="938" width="13.5703125" style="1" customWidth="1"/>
    <col min="939" max="939" width="16.7109375" style="1" customWidth="1"/>
    <col min="940" max="1162" width="9.140625" style="1"/>
    <col min="1163" max="1163" width="3.5703125" style="1" customWidth="1"/>
    <col min="1164" max="1164" width="37.7109375" style="1" customWidth="1"/>
    <col min="1165" max="1165" width="12.5703125" style="1" customWidth="1"/>
    <col min="1166" max="1168" width="9.5703125" style="1" bestFit="1" customWidth="1"/>
    <col min="1169" max="1169" width="10.5703125" style="1" bestFit="1" customWidth="1"/>
    <col min="1170" max="1170" width="9.5703125" style="1" bestFit="1" customWidth="1"/>
    <col min="1171" max="1171" width="10.5703125" style="1" bestFit="1" customWidth="1"/>
    <col min="1172" max="1172" width="12.28515625" style="1" customWidth="1"/>
    <col min="1173" max="1173" width="10.5703125" style="1" bestFit="1" customWidth="1"/>
    <col min="1174" max="1174" width="10.140625" style="1" customWidth="1"/>
    <col min="1175" max="1175" width="9.5703125" style="1" bestFit="1" customWidth="1"/>
    <col min="1176" max="1176" width="0" style="1" hidden="1" customWidth="1"/>
    <col min="1177" max="1178" width="10.5703125" style="1" bestFit="1" customWidth="1"/>
    <col min="1179" max="1179" width="9.5703125" style="1" bestFit="1" customWidth="1"/>
    <col min="1180" max="1180" width="12.140625" style="1" bestFit="1" customWidth="1"/>
    <col min="1181" max="1181" width="9.5703125" style="1" bestFit="1" customWidth="1"/>
    <col min="1182" max="1182" width="12.140625" style="1" bestFit="1" customWidth="1"/>
    <col min="1183" max="1184" width="10.5703125" style="1" bestFit="1" customWidth="1"/>
    <col min="1185" max="1185" width="10.5703125" style="1" customWidth="1"/>
    <col min="1186" max="1186" width="10.5703125" style="1" bestFit="1" customWidth="1"/>
    <col min="1187" max="1187" width="0" style="1" hidden="1" customWidth="1"/>
    <col min="1188" max="1188" width="10.5703125" style="1" bestFit="1" customWidth="1"/>
    <col min="1189" max="1190" width="9.5703125" style="1" bestFit="1" customWidth="1"/>
    <col min="1191" max="1191" width="13.140625" style="1" bestFit="1" customWidth="1"/>
    <col min="1192" max="1192" width="15.140625" style="1" customWidth="1"/>
    <col min="1193" max="1193" width="0" style="1" hidden="1" customWidth="1"/>
    <col min="1194" max="1194" width="13.5703125" style="1" customWidth="1"/>
    <col min="1195" max="1195" width="16.7109375" style="1" customWidth="1"/>
    <col min="1196" max="1418" width="9.140625" style="1"/>
    <col min="1419" max="1419" width="3.5703125" style="1" customWidth="1"/>
    <col min="1420" max="1420" width="37.7109375" style="1" customWidth="1"/>
    <col min="1421" max="1421" width="12.5703125" style="1" customWidth="1"/>
    <col min="1422" max="1424" width="9.5703125" style="1" bestFit="1" customWidth="1"/>
    <col min="1425" max="1425" width="10.5703125" style="1" bestFit="1" customWidth="1"/>
    <col min="1426" max="1426" width="9.5703125" style="1" bestFit="1" customWidth="1"/>
    <col min="1427" max="1427" width="10.5703125" style="1" bestFit="1" customWidth="1"/>
    <col min="1428" max="1428" width="12.28515625" style="1" customWidth="1"/>
    <col min="1429" max="1429" width="10.5703125" style="1" bestFit="1" customWidth="1"/>
    <col min="1430" max="1430" width="10.140625" style="1" customWidth="1"/>
    <col min="1431" max="1431" width="9.5703125" style="1" bestFit="1" customWidth="1"/>
    <col min="1432" max="1432" width="0" style="1" hidden="1" customWidth="1"/>
    <col min="1433" max="1434" width="10.5703125" style="1" bestFit="1" customWidth="1"/>
    <col min="1435" max="1435" width="9.5703125" style="1" bestFit="1" customWidth="1"/>
    <col min="1436" max="1436" width="12.140625" style="1" bestFit="1" customWidth="1"/>
    <col min="1437" max="1437" width="9.5703125" style="1" bestFit="1" customWidth="1"/>
    <col min="1438" max="1438" width="12.140625" style="1" bestFit="1" customWidth="1"/>
    <col min="1439" max="1440" width="10.5703125" style="1" bestFit="1" customWidth="1"/>
    <col min="1441" max="1441" width="10.5703125" style="1" customWidth="1"/>
    <col min="1442" max="1442" width="10.5703125" style="1" bestFit="1" customWidth="1"/>
    <col min="1443" max="1443" width="0" style="1" hidden="1" customWidth="1"/>
    <col min="1444" max="1444" width="10.5703125" style="1" bestFit="1" customWidth="1"/>
    <col min="1445" max="1446" width="9.5703125" style="1" bestFit="1" customWidth="1"/>
    <col min="1447" max="1447" width="13.140625" style="1" bestFit="1" customWidth="1"/>
    <col min="1448" max="1448" width="15.140625" style="1" customWidth="1"/>
    <col min="1449" max="1449" width="0" style="1" hidden="1" customWidth="1"/>
    <col min="1450" max="1450" width="13.5703125" style="1" customWidth="1"/>
    <col min="1451" max="1451" width="16.7109375" style="1" customWidth="1"/>
    <col min="1452" max="1674" width="9.140625" style="1"/>
    <col min="1675" max="1675" width="3.5703125" style="1" customWidth="1"/>
    <col min="1676" max="1676" width="37.7109375" style="1" customWidth="1"/>
    <col min="1677" max="1677" width="12.5703125" style="1" customWidth="1"/>
    <col min="1678" max="1680" width="9.5703125" style="1" bestFit="1" customWidth="1"/>
    <col min="1681" max="1681" width="10.5703125" style="1" bestFit="1" customWidth="1"/>
    <col min="1682" max="1682" width="9.5703125" style="1" bestFit="1" customWidth="1"/>
    <col min="1683" max="1683" width="10.5703125" style="1" bestFit="1" customWidth="1"/>
    <col min="1684" max="1684" width="12.28515625" style="1" customWidth="1"/>
    <col min="1685" max="1685" width="10.5703125" style="1" bestFit="1" customWidth="1"/>
    <col min="1686" max="1686" width="10.140625" style="1" customWidth="1"/>
    <col min="1687" max="1687" width="9.5703125" style="1" bestFit="1" customWidth="1"/>
    <col min="1688" max="1688" width="0" style="1" hidden="1" customWidth="1"/>
    <col min="1689" max="1690" width="10.5703125" style="1" bestFit="1" customWidth="1"/>
    <col min="1691" max="1691" width="9.5703125" style="1" bestFit="1" customWidth="1"/>
    <col min="1692" max="1692" width="12.140625" style="1" bestFit="1" customWidth="1"/>
    <col min="1693" max="1693" width="9.5703125" style="1" bestFit="1" customWidth="1"/>
    <col min="1694" max="1694" width="12.140625" style="1" bestFit="1" customWidth="1"/>
    <col min="1695" max="1696" width="10.5703125" style="1" bestFit="1" customWidth="1"/>
    <col min="1697" max="1697" width="10.5703125" style="1" customWidth="1"/>
    <col min="1698" max="1698" width="10.5703125" style="1" bestFit="1" customWidth="1"/>
    <col min="1699" max="1699" width="0" style="1" hidden="1" customWidth="1"/>
    <col min="1700" max="1700" width="10.5703125" style="1" bestFit="1" customWidth="1"/>
    <col min="1701" max="1702" width="9.5703125" style="1" bestFit="1" customWidth="1"/>
    <col min="1703" max="1703" width="13.140625" style="1" bestFit="1" customWidth="1"/>
    <col min="1704" max="1704" width="15.140625" style="1" customWidth="1"/>
    <col min="1705" max="1705" width="0" style="1" hidden="1" customWidth="1"/>
    <col min="1706" max="1706" width="13.5703125" style="1" customWidth="1"/>
    <col min="1707" max="1707" width="16.7109375" style="1" customWidth="1"/>
    <col min="1708" max="1930" width="9.140625" style="1"/>
    <col min="1931" max="1931" width="3.5703125" style="1" customWidth="1"/>
    <col min="1932" max="1932" width="37.7109375" style="1" customWidth="1"/>
    <col min="1933" max="1933" width="12.5703125" style="1" customWidth="1"/>
    <col min="1934" max="1936" width="9.5703125" style="1" bestFit="1" customWidth="1"/>
    <col min="1937" max="1937" width="10.5703125" style="1" bestFit="1" customWidth="1"/>
    <col min="1938" max="1938" width="9.5703125" style="1" bestFit="1" customWidth="1"/>
    <col min="1939" max="1939" width="10.5703125" style="1" bestFit="1" customWidth="1"/>
    <col min="1940" max="1940" width="12.28515625" style="1" customWidth="1"/>
    <col min="1941" max="1941" width="10.5703125" style="1" bestFit="1" customWidth="1"/>
    <col min="1942" max="1942" width="10.140625" style="1" customWidth="1"/>
    <col min="1943" max="1943" width="9.5703125" style="1" bestFit="1" customWidth="1"/>
    <col min="1944" max="1944" width="0" style="1" hidden="1" customWidth="1"/>
    <col min="1945" max="1946" width="10.5703125" style="1" bestFit="1" customWidth="1"/>
    <col min="1947" max="1947" width="9.5703125" style="1" bestFit="1" customWidth="1"/>
    <col min="1948" max="1948" width="12.140625" style="1" bestFit="1" customWidth="1"/>
    <col min="1949" max="1949" width="9.5703125" style="1" bestFit="1" customWidth="1"/>
    <col min="1950" max="1950" width="12.140625" style="1" bestFit="1" customWidth="1"/>
    <col min="1951" max="1952" width="10.5703125" style="1" bestFit="1" customWidth="1"/>
    <col min="1953" max="1953" width="10.5703125" style="1" customWidth="1"/>
    <col min="1954" max="1954" width="10.5703125" style="1" bestFit="1" customWidth="1"/>
    <col min="1955" max="1955" width="0" style="1" hidden="1" customWidth="1"/>
    <col min="1956" max="1956" width="10.5703125" style="1" bestFit="1" customWidth="1"/>
    <col min="1957" max="1958" width="9.5703125" style="1" bestFit="1" customWidth="1"/>
    <col min="1959" max="1959" width="13.140625" style="1" bestFit="1" customWidth="1"/>
    <col min="1960" max="1960" width="15.140625" style="1" customWidth="1"/>
    <col min="1961" max="1961" width="0" style="1" hidden="1" customWidth="1"/>
    <col min="1962" max="1962" width="13.5703125" style="1" customWidth="1"/>
    <col min="1963" max="1963" width="16.7109375" style="1" customWidth="1"/>
    <col min="1964" max="2186" width="9.140625" style="1"/>
    <col min="2187" max="2187" width="3.5703125" style="1" customWidth="1"/>
    <col min="2188" max="2188" width="37.7109375" style="1" customWidth="1"/>
    <col min="2189" max="2189" width="12.5703125" style="1" customWidth="1"/>
    <col min="2190" max="2192" width="9.5703125" style="1" bestFit="1" customWidth="1"/>
    <col min="2193" max="2193" width="10.5703125" style="1" bestFit="1" customWidth="1"/>
    <col min="2194" max="2194" width="9.5703125" style="1" bestFit="1" customWidth="1"/>
    <col min="2195" max="2195" width="10.5703125" style="1" bestFit="1" customWidth="1"/>
    <col min="2196" max="2196" width="12.28515625" style="1" customWidth="1"/>
    <col min="2197" max="2197" width="10.5703125" style="1" bestFit="1" customWidth="1"/>
    <col min="2198" max="2198" width="10.140625" style="1" customWidth="1"/>
    <col min="2199" max="2199" width="9.5703125" style="1" bestFit="1" customWidth="1"/>
    <col min="2200" max="2200" width="0" style="1" hidden="1" customWidth="1"/>
    <col min="2201" max="2202" width="10.5703125" style="1" bestFit="1" customWidth="1"/>
    <col min="2203" max="2203" width="9.5703125" style="1" bestFit="1" customWidth="1"/>
    <col min="2204" max="2204" width="12.140625" style="1" bestFit="1" customWidth="1"/>
    <col min="2205" max="2205" width="9.5703125" style="1" bestFit="1" customWidth="1"/>
    <col min="2206" max="2206" width="12.140625" style="1" bestFit="1" customWidth="1"/>
    <col min="2207" max="2208" width="10.5703125" style="1" bestFit="1" customWidth="1"/>
    <col min="2209" max="2209" width="10.5703125" style="1" customWidth="1"/>
    <col min="2210" max="2210" width="10.5703125" style="1" bestFit="1" customWidth="1"/>
    <col min="2211" max="2211" width="0" style="1" hidden="1" customWidth="1"/>
    <col min="2212" max="2212" width="10.5703125" style="1" bestFit="1" customWidth="1"/>
    <col min="2213" max="2214" width="9.5703125" style="1" bestFit="1" customWidth="1"/>
    <col min="2215" max="2215" width="13.140625" style="1" bestFit="1" customWidth="1"/>
    <col min="2216" max="2216" width="15.140625" style="1" customWidth="1"/>
    <col min="2217" max="2217" width="0" style="1" hidden="1" customWidth="1"/>
    <col min="2218" max="2218" width="13.5703125" style="1" customWidth="1"/>
    <col min="2219" max="2219" width="16.7109375" style="1" customWidth="1"/>
    <col min="2220" max="2442" width="9.140625" style="1"/>
    <col min="2443" max="2443" width="3.5703125" style="1" customWidth="1"/>
    <col min="2444" max="2444" width="37.7109375" style="1" customWidth="1"/>
    <col min="2445" max="2445" width="12.5703125" style="1" customWidth="1"/>
    <col min="2446" max="2448" width="9.5703125" style="1" bestFit="1" customWidth="1"/>
    <col min="2449" max="2449" width="10.5703125" style="1" bestFit="1" customWidth="1"/>
    <col min="2450" max="2450" width="9.5703125" style="1" bestFit="1" customWidth="1"/>
    <col min="2451" max="2451" width="10.5703125" style="1" bestFit="1" customWidth="1"/>
    <col min="2452" max="2452" width="12.28515625" style="1" customWidth="1"/>
    <col min="2453" max="2453" width="10.5703125" style="1" bestFit="1" customWidth="1"/>
    <col min="2454" max="2454" width="10.140625" style="1" customWidth="1"/>
    <col min="2455" max="2455" width="9.5703125" style="1" bestFit="1" customWidth="1"/>
    <col min="2456" max="2456" width="0" style="1" hidden="1" customWidth="1"/>
    <col min="2457" max="2458" width="10.5703125" style="1" bestFit="1" customWidth="1"/>
    <col min="2459" max="2459" width="9.5703125" style="1" bestFit="1" customWidth="1"/>
    <col min="2460" max="2460" width="12.140625" style="1" bestFit="1" customWidth="1"/>
    <col min="2461" max="2461" width="9.5703125" style="1" bestFit="1" customWidth="1"/>
    <col min="2462" max="2462" width="12.140625" style="1" bestFit="1" customWidth="1"/>
    <col min="2463" max="2464" width="10.5703125" style="1" bestFit="1" customWidth="1"/>
    <col min="2465" max="2465" width="10.5703125" style="1" customWidth="1"/>
    <col min="2466" max="2466" width="10.5703125" style="1" bestFit="1" customWidth="1"/>
    <col min="2467" max="2467" width="0" style="1" hidden="1" customWidth="1"/>
    <col min="2468" max="2468" width="10.5703125" style="1" bestFit="1" customWidth="1"/>
    <col min="2469" max="2470" width="9.5703125" style="1" bestFit="1" customWidth="1"/>
    <col min="2471" max="2471" width="13.140625" style="1" bestFit="1" customWidth="1"/>
    <col min="2472" max="2472" width="15.140625" style="1" customWidth="1"/>
    <col min="2473" max="2473" width="0" style="1" hidden="1" customWidth="1"/>
    <col min="2474" max="2474" width="13.5703125" style="1" customWidth="1"/>
    <col min="2475" max="2475" width="16.7109375" style="1" customWidth="1"/>
    <col min="2476" max="2698" width="9.140625" style="1"/>
    <col min="2699" max="2699" width="3.5703125" style="1" customWidth="1"/>
    <col min="2700" max="2700" width="37.7109375" style="1" customWidth="1"/>
    <col min="2701" max="2701" width="12.5703125" style="1" customWidth="1"/>
    <col min="2702" max="2704" width="9.5703125" style="1" bestFit="1" customWidth="1"/>
    <col min="2705" max="2705" width="10.5703125" style="1" bestFit="1" customWidth="1"/>
    <col min="2706" max="2706" width="9.5703125" style="1" bestFit="1" customWidth="1"/>
    <col min="2707" max="2707" width="10.5703125" style="1" bestFit="1" customWidth="1"/>
    <col min="2708" max="2708" width="12.28515625" style="1" customWidth="1"/>
    <col min="2709" max="2709" width="10.5703125" style="1" bestFit="1" customWidth="1"/>
    <col min="2710" max="2710" width="10.140625" style="1" customWidth="1"/>
    <col min="2711" max="2711" width="9.5703125" style="1" bestFit="1" customWidth="1"/>
    <col min="2712" max="2712" width="0" style="1" hidden="1" customWidth="1"/>
    <col min="2713" max="2714" width="10.5703125" style="1" bestFit="1" customWidth="1"/>
    <col min="2715" max="2715" width="9.5703125" style="1" bestFit="1" customWidth="1"/>
    <col min="2716" max="2716" width="12.140625" style="1" bestFit="1" customWidth="1"/>
    <col min="2717" max="2717" width="9.5703125" style="1" bestFit="1" customWidth="1"/>
    <col min="2718" max="2718" width="12.140625" style="1" bestFit="1" customWidth="1"/>
    <col min="2719" max="2720" width="10.5703125" style="1" bestFit="1" customWidth="1"/>
    <col min="2721" max="2721" width="10.5703125" style="1" customWidth="1"/>
    <col min="2722" max="2722" width="10.5703125" style="1" bestFit="1" customWidth="1"/>
    <col min="2723" max="2723" width="0" style="1" hidden="1" customWidth="1"/>
    <col min="2724" max="2724" width="10.5703125" style="1" bestFit="1" customWidth="1"/>
    <col min="2725" max="2726" width="9.5703125" style="1" bestFit="1" customWidth="1"/>
    <col min="2727" max="2727" width="13.140625" style="1" bestFit="1" customWidth="1"/>
    <col min="2728" max="2728" width="15.140625" style="1" customWidth="1"/>
    <col min="2729" max="2729" width="0" style="1" hidden="1" customWidth="1"/>
    <col min="2730" max="2730" width="13.5703125" style="1" customWidth="1"/>
    <col min="2731" max="2731" width="16.7109375" style="1" customWidth="1"/>
    <col min="2732" max="2954" width="9.140625" style="1"/>
    <col min="2955" max="2955" width="3.5703125" style="1" customWidth="1"/>
    <col min="2956" max="2956" width="37.7109375" style="1" customWidth="1"/>
    <col min="2957" max="2957" width="12.5703125" style="1" customWidth="1"/>
    <col min="2958" max="2960" width="9.5703125" style="1" bestFit="1" customWidth="1"/>
    <col min="2961" max="2961" width="10.5703125" style="1" bestFit="1" customWidth="1"/>
    <col min="2962" max="2962" width="9.5703125" style="1" bestFit="1" customWidth="1"/>
    <col min="2963" max="2963" width="10.5703125" style="1" bestFit="1" customWidth="1"/>
    <col min="2964" max="2964" width="12.28515625" style="1" customWidth="1"/>
    <col min="2965" max="2965" width="10.5703125" style="1" bestFit="1" customWidth="1"/>
    <col min="2966" max="2966" width="10.140625" style="1" customWidth="1"/>
    <col min="2967" max="2967" width="9.5703125" style="1" bestFit="1" customWidth="1"/>
    <col min="2968" max="2968" width="0" style="1" hidden="1" customWidth="1"/>
    <col min="2969" max="2970" width="10.5703125" style="1" bestFit="1" customWidth="1"/>
    <col min="2971" max="2971" width="9.5703125" style="1" bestFit="1" customWidth="1"/>
    <col min="2972" max="2972" width="12.140625" style="1" bestFit="1" customWidth="1"/>
    <col min="2973" max="2973" width="9.5703125" style="1" bestFit="1" customWidth="1"/>
    <col min="2974" max="2974" width="12.140625" style="1" bestFit="1" customWidth="1"/>
    <col min="2975" max="2976" width="10.5703125" style="1" bestFit="1" customWidth="1"/>
    <col min="2977" max="2977" width="10.5703125" style="1" customWidth="1"/>
    <col min="2978" max="2978" width="10.5703125" style="1" bestFit="1" customWidth="1"/>
    <col min="2979" max="2979" width="0" style="1" hidden="1" customWidth="1"/>
    <col min="2980" max="2980" width="10.5703125" style="1" bestFit="1" customWidth="1"/>
    <col min="2981" max="2982" width="9.5703125" style="1" bestFit="1" customWidth="1"/>
    <col min="2983" max="2983" width="13.140625" style="1" bestFit="1" customWidth="1"/>
    <col min="2984" max="2984" width="15.140625" style="1" customWidth="1"/>
    <col min="2985" max="2985" width="0" style="1" hidden="1" customWidth="1"/>
    <col min="2986" max="2986" width="13.5703125" style="1" customWidth="1"/>
    <col min="2987" max="2987" width="16.7109375" style="1" customWidth="1"/>
    <col min="2988" max="3210" width="9.140625" style="1"/>
    <col min="3211" max="3211" width="3.5703125" style="1" customWidth="1"/>
    <col min="3212" max="3212" width="37.7109375" style="1" customWidth="1"/>
    <col min="3213" max="3213" width="12.5703125" style="1" customWidth="1"/>
    <col min="3214" max="3216" width="9.5703125" style="1" bestFit="1" customWidth="1"/>
    <col min="3217" max="3217" width="10.5703125" style="1" bestFit="1" customWidth="1"/>
    <col min="3218" max="3218" width="9.5703125" style="1" bestFit="1" customWidth="1"/>
    <col min="3219" max="3219" width="10.5703125" style="1" bestFit="1" customWidth="1"/>
    <col min="3220" max="3220" width="12.28515625" style="1" customWidth="1"/>
    <col min="3221" max="3221" width="10.5703125" style="1" bestFit="1" customWidth="1"/>
    <col min="3222" max="3222" width="10.140625" style="1" customWidth="1"/>
    <col min="3223" max="3223" width="9.5703125" style="1" bestFit="1" customWidth="1"/>
    <col min="3224" max="3224" width="0" style="1" hidden="1" customWidth="1"/>
    <col min="3225" max="3226" width="10.5703125" style="1" bestFit="1" customWidth="1"/>
    <col min="3227" max="3227" width="9.5703125" style="1" bestFit="1" customWidth="1"/>
    <col min="3228" max="3228" width="12.140625" style="1" bestFit="1" customWidth="1"/>
    <col min="3229" max="3229" width="9.5703125" style="1" bestFit="1" customWidth="1"/>
    <col min="3230" max="3230" width="12.140625" style="1" bestFit="1" customWidth="1"/>
    <col min="3231" max="3232" width="10.5703125" style="1" bestFit="1" customWidth="1"/>
    <col min="3233" max="3233" width="10.5703125" style="1" customWidth="1"/>
    <col min="3234" max="3234" width="10.5703125" style="1" bestFit="1" customWidth="1"/>
    <col min="3235" max="3235" width="0" style="1" hidden="1" customWidth="1"/>
    <col min="3236" max="3236" width="10.5703125" style="1" bestFit="1" customWidth="1"/>
    <col min="3237" max="3238" width="9.5703125" style="1" bestFit="1" customWidth="1"/>
    <col min="3239" max="3239" width="13.140625" style="1" bestFit="1" customWidth="1"/>
    <col min="3240" max="3240" width="15.140625" style="1" customWidth="1"/>
    <col min="3241" max="3241" width="0" style="1" hidden="1" customWidth="1"/>
    <col min="3242" max="3242" width="13.5703125" style="1" customWidth="1"/>
    <col min="3243" max="3243" width="16.7109375" style="1" customWidth="1"/>
    <col min="3244" max="3466" width="9.140625" style="1"/>
    <col min="3467" max="3467" width="3.5703125" style="1" customWidth="1"/>
    <col min="3468" max="3468" width="37.7109375" style="1" customWidth="1"/>
    <col min="3469" max="3469" width="12.5703125" style="1" customWidth="1"/>
    <col min="3470" max="3472" width="9.5703125" style="1" bestFit="1" customWidth="1"/>
    <col min="3473" max="3473" width="10.5703125" style="1" bestFit="1" customWidth="1"/>
    <col min="3474" max="3474" width="9.5703125" style="1" bestFit="1" customWidth="1"/>
    <col min="3475" max="3475" width="10.5703125" style="1" bestFit="1" customWidth="1"/>
    <col min="3476" max="3476" width="12.28515625" style="1" customWidth="1"/>
    <col min="3477" max="3477" width="10.5703125" style="1" bestFit="1" customWidth="1"/>
    <col min="3478" max="3478" width="10.140625" style="1" customWidth="1"/>
    <col min="3479" max="3479" width="9.5703125" style="1" bestFit="1" customWidth="1"/>
    <col min="3480" max="3480" width="0" style="1" hidden="1" customWidth="1"/>
    <col min="3481" max="3482" width="10.5703125" style="1" bestFit="1" customWidth="1"/>
    <col min="3483" max="3483" width="9.5703125" style="1" bestFit="1" customWidth="1"/>
    <col min="3484" max="3484" width="12.140625" style="1" bestFit="1" customWidth="1"/>
    <col min="3485" max="3485" width="9.5703125" style="1" bestFit="1" customWidth="1"/>
    <col min="3486" max="3486" width="12.140625" style="1" bestFit="1" customWidth="1"/>
    <col min="3487" max="3488" width="10.5703125" style="1" bestFit="1" customWidth="1"/>
    <col min="3489" max="3489" width="10.5703125" style="1" customWidth="1"/>
    <col min="3490" max="3490" width="10.5703125" style="1" bestFit="1" customWidth="1"/>
    <col min="3491" max="3491" width="0" style="1" hidden="1" customWidth="1"/>
    <col min="3492" max="3492" width="10.5703125" style="1" bestFit="1" customWidth="1"/>
    <col min="3493" max="3494" width="9.5703125" style="1" bestFit="1" customWidth="1"/>
    <col min="3495" max="3495" width="13.140625" style="1" bestFit="1" customWidth="1"/>
    <col min="3496" max="3496" width="15.140625" style="1" customWidth="1"/>
    <col min="3497" max="3497" width="0" style="1" hidden="1" customWidth="1"/>
    <col min="3498" max="3498" width="13.5703125" style="1" customWidth="1"/>
    <col min="3499" max="3499" width="16.7109375" style="1" customWidth="1"/>
    <col min="3500" max="3722" width="9.140625" style="1"/>
    <col min="3723" max="3723" width="3.5703125" style="1" customWidth="1"/>
    <col min="3724" max="3724" width="37.7109375" style="1" customWidth="1"/>
    <col min="3725" max="3725" width="12.5703125" style="1" customWidth="1"/>
    <col min="3726" max="3728" width="9.5703125" style="1" bestFit="1" customWidth="1"/>
    <col min="3729" max="3729" width="10.5703125" style="1" bestFit="1" customWidth="1"/>
    <col min="3730" max="3730" width="9.5703125" style="1" bestFit="1" customWidth="1"/>
    <col min="3731" max="3731" width="10.5703125" style="1" bestFit="1" customWidth="1"/>
    <col min="3732" max="3732" width="12.28515625" style="1" customWidth="1"/>
    <col min="3733" max="3733" width="10.5703125" style="1" bestFit="1" customWidth="1"/>
    <col min="3734" max="3734" width="10.140625" style="1" customWidth="1"/>
    <col min="3735" max="3735" width="9.5703125" style="1" bestFit="1" customWidth="1"/>
    <col min="3736" max="3736" width="0" style="1" hidden="1" customWidth="1"/>
    <col min="3737" max="3738" width="10.5703125" style="1" bestFit="1" customWidth="1"/>
    <col min="3739" max="3739" width="9.5703125" style="1" bestFit="1" customWidth="1"/>
    <col min="3740" max="3740" width="12.140625" style="1" bestFit="1" customWidth="1"/>
    <col min="3741" max="3741" width="9.5703125" style="1" bestFit="1" customWidth="1"/>
    <col min="3742" max="3742" width="12.140625" style="1" bestFit="1" customWidth="1"/>
    <col min="3743" max="3744" width="10.5703125" style="1" bestFit="1" customWidth="1"/>
    <col min="3745" max="3745" width="10.5703125" style="1" customWidth="1"/>
    <col min="3746" max="3746" width="10.5703125" style="1" bestFit="1" customWidth="1"/>
    <col min="3747" max="3747" width="0" style="1" hidden="1" customWidth="1"/>
    <col min="3748" max="3748" width="10.5703125" style="1" bestFit="1" customWidth="1"/>
    <col min="3749" max="3750" width="9.5703125" style="1" bestFit="1" customWidth="1"/>
    <col min="3751" max="3751" width="13.140625" style="1" bestFit="1" customWidth="1"/>
    <col min="3752" max="3752" width="15.140625" style="1" customWidth="1"/>
    <col min="3753" max="3753" width="0" style="1" hidden="1" customWidth="1"/>
    <col min="3754" max="3754" width="13.5703125" style="1" customWidth="1"/>
    <col min="3755" max="3755" width="16.7109375" style="1" customWidth="1"/>
    <col min="3756" max="3978" width="9.140625" style="1"/>
    <col min="3979" max="3979" width="3.5703125" style="1" customWidth="1"/>
    <col min="3980" max="3980" width="37.7109375" style="1" customWidth="1"/>
    <col min="3981" max="3981" width="12.5703125" style="1" customWidth="1"/>
    <col min="3982" max="3984" width="9.5703125" style="1" bestFit="1" customWidth="1"/>
    <col min="3985" max="3985" width="10.5703125" style="1" bestFit="1" customWidth="1"/>
    <col min="3986" max="3986" width="9.5703125" style="1" bestFit="1" customWidth="1"/>
    <col min="3987" max="3987" width="10.5703125" style="1" bestFit="1" customWidth="1"/>
    <col min="3988" max="3988" width="12.28515625" style="1" customWidth="1"/>
    <col min="3989" max="3989" width="10.5703125" style="1" bestFit="1" customWidth="1"/>
    <col min="3990" max="3990" width="10.140625" style="1" customWidth="1"/>
    <col min="3991" max="3991" width="9.5703125" style="1" bestFit="1" customWidth="1"/>
    <col min="3992" max="3992" width="0" style="1" hidden="1" customWidth="1"/>
    <col min="3993" max="3994" width="10.5703125" style="1" bestFit="1" customWidth="1"/>
    <col min="3995" max="3995" width="9.5703125" style="1" bestFit="1" customWidth="1"/>
    <col min="3996" max="3996" width="12.140625" style="1" bestFit="1" customWidth="1"/>
    <col min="3997" max="3997" width="9.5703125" style="1" bestFit="1" customWidth="1"/>
    <col min="3998" max="3998" width="12.140625" style="1" bestFit="1" customWidth="1"/>
    <col min="3999" max="4000" width="10.5703125" style="1" bestFit="1" customWidth="1"/>
    <col min="4001" max="4001" width="10.5703125" style="1" customWidth="1"/>
    <col min="4002" max="4002" width="10.5703125" style="1" bestFit="1" customWidth="1"/>
    <col min="4003" max="4003" width="0" style="1" hidden="1" customWidth="1"/>
    <col min="4004" max="4004" width="10.5703125" style="1" bestFit="1" customWidth="1"/>
    <col min="4005" max="4006" width="9.5703125" style="1" bestFit="1" customWidth="1"/>
    <col min="4007" max="4007" width="13.140625" style="1" bestFit="1" customWidth="1"/>
    <col min="4008" max="4008" width="15.140625" style="1" customWidth="1"/>
    <col min="4009" max="4009" width="0" style="1" hidden="1" customWidth="1"/>
    <col min="4010" max="4010" width="13.5703125" style="1" customWidth="1"/>
    <col min="4011" max="4011" width="16.7109375" style="1" customWidth="1"/>
    <col min="4012" max="4234" width="9.140625" style="1"/>
    <col min="4235" max="4235" width="3.5703125" style="1" customWidth="1"/>
    <col min="4236" max="4236" width="37.7109375" style="1" customWidth="1"/>
    <col min="4237" max="4237" width="12.5703125" style="1" customWidth="1"/>
    <col min="4238" max="4240" width="9.5703125" style="1" bestFit="1" customWidth="1"/>
    <col min="4241" max="4241" width="10.5703125" style="1" bestFit="1" customWidth="1"/>
    <col min="4242" max="4242" width="9.5703125" style="1" bestFit="1" customWidth="1"/>
    <col min="4243" max="4243" width="10.5703125" style="1" bestFit="1" customWidth="1"/>
    <col min="4244" max="4244" width="12.28515625" style="1" customWidth="1"/>
    <col min="4245" max="4245" width="10.5703125" style="1" bestFit="1" customWidth="1"/>
    <col min="4246" max="4246" width="10.140625" style="1" customWidth="1"/>
    <col min="4247" max="4247" width="9.5703125" style="1" bestFit="1" customWidth="1"/>
    <col min="4248" max="4248" width="0" style="1" hidden="1" customWidth="1"/>
    <col min="4249" max="4250" width="10.5703125" style="1" bestFit="1" customWidth="1"/>
    <col min="4251" max="4251" width="9.5703125" style="1" bestFit="1" customWidth="1"/>
    <col min="4252" max="4252" width="12.140625" style="1" bestFit="1" customWidth="1"/>
    <col min="4253" max="4253" width="9.5703125" style="1" bestFit="1" customWidth="1"/>
    <col min="4254" max="4254" width="12.140625" style="1" bestFit="1" customWidth="1"/>
    <col min="4255" max="4256" width="10.5703125" style="1" bestFit="1" customWidth="1"/>
    <col min="4257" max="4257" width="10.5703125" style="1" customWidth="1"/>
    <col min="4258" max="4258" width="10.5703125" style="1" bestFit="1" customWidth="1"/>
    <col min="4259" max="4259" width="0" style="1" hidden="1" customWidth="1"/>
    <col min="4260" max="4260" width="10.5703125" style="1" bestFit="1" customWidth="1"/>
    <col min="4261" max="4262" width="9.5703125" style="1" bestFit="1" customWidth="1"/>
    <col min="4263" max="4263" width="13.140625" style="1" bestFit="1" customWidth="1"/>
    <col min="4264" max="4264" width="15.140625" style="1" customWidth="1"/>
    <col min="4265" max="4265" width="0" style="1" hidden="1" customWidth="1"/>
    <col min="4266" max="4266" width="13.5703125" style="1" customWidth="1"/>
    <col min="4267" max="4267" width="16.7109375" style="1" customWidth="1"/>
    <col min="4268" max="4490" width="9.140625" style="1"/>
    <col min="4491" max="4491" width="3.5703125" style="1" customWidth="1"/>
    <col min="4492" max="4492" width="37.7109375" style="1" customWidth="1"/>
    <col min="4493" max="4493" width="12.5703125" style="1" customWidth="1"/>
    <col min="4494" max="4496" width="9.5703125" style="1" bestFit="1" customWidth="1"/>
    <col min="4497" max="4497" width="10.5703125" style="1" bestFit="1" customWidth="1"/>
    <col min="4498" max="4498" width="9.5703125" style="1" bestFit="1" customWidth="1"/>
    <col min="4499" max="4499" width="10.5703125" style="1" bestFit="1" customWidth="1"/>
    <col min="4500" max="4500" width="12.28515625" style="1" customWidth="1"/>
    <col min="4501" max="4501" width="10.5703125" style="1" bestFit="1" customWidth="1"/>
    <col min="4502" max="4502" width="10.140625" style="1" customWidth="1"/>
    <col min="4503" max="4503" width="9.5703125" style="1" bestFit="1" customWidth="1"/>
    <col min="4504" max="4504" width="0" style="1" hidden="1" customWidth="1"/>
    <col min="4505" max="4506" width="10.5703125" style="1" bestFit="1" customWidth="1"/>
    <col min="4507" max="4507" width="9.5703125" style="1" bestFit="1" customWidth="1"/>
    <col min="4508" max="4508" width="12.140625" style="1" bestFit="1" customWidth="1"/>
    <col min="4509" max="4509" width="9.5703125" style="1" bestFit="1" customWidth="1"/>
    <col min="4510" max="4510" width="12.140625" style="1" bestFit="1" customWidth="1"/>
    <col min="4511" max="4512" width="10.5703125" style="1" bestFit="1" customWidth="1"/>
    <col min="4513" max="4513" width="10.5703125" style="1" customWidth="1"/>
    <col min="4514" max="4514" width="10.5703125" style="1" bestFit="1" customWidth="1"/>
    <col min="4515" max="4515" width="0" style="1" hidden="1" customWidth="1"/>
    <col min="4516" max="4516" width="10.5703125" style="1" bestFit="1" customWidth="1"/>
    <col min="4517" max="4518" width="9.5703125" style="1" bestFit="1" customWidth="1"/>
    <col min="4519" max="4519" width="13.140625" style="1" bestFit="1" customWidth="1"/>
    <col min="4520" max="4520" width="15.140625" style="1" customWidth="1"/>
    <col min="4521" max="4521" width="0" style="1" hidden="1" customWidth="1"/>
    <col min="4522" max="4522" width="13.5703125" style="1" customWidth="1"/>
    <col min="4523" max="4523" width="16.7109375" style="1" customWidth="1"/>
    <col min="4524" max="4746" width="9.140625" style="1"/>
    <col min="4747" max="4747" width="3.5703125" style="1" customWidth="1"/>
    <col min="4748" max="4748" width="37.7109375" style="1" customWidth="1"/>
    <col min="4749" max="4749" width="12.5703125" style="1" customWidth="1"/>
    <col min="4750" max="4752" width="9.5703125" style="1" bestFit="1" customWidth="1"/>
    <col min="4753" max="4753" width="10.5703125" style="1" bestFit="1" customWidth="1"/>
    <col min="4754" max="4754" width="9.5703125" style="1" bestFit="1" customWidth="1"/>
    <col min="4755" max="4755" width="10.5703125" style="1" bestFit="1" customWidth="1"/>
    <col min="4756" max="4756" width="12.28515625" style="1" customWidth="1"/>
    <col min="4757" max="4757" width="10.5703125" style="1" bestFit="1" customWidth="1"/>
    <col min="4758" max="4758" width="10.140625" style="1" customWidth="1"/>
    <col min="4759" max="4759" width="9.5703125" style="1" bestFit="1" customWidth="1"/>
    <col min="4760" max="4760" width="0" style="1" hidden="1" customWidth="1"/>
    <col min="4761" max="4762" width="10.5703125" style="1" bestFit="1" customWidth="1"/>
    <col min="4763" max="4763" width="9.5703125" style="1" bestFit="1" customWidth="1"/>
    <col min="4764" max="4764" width="12.140625" style="1" bestFit="1" customWidth="1"/>
    <col min="4765" max="4765" width="9.5703125" style="1" bestFit="1" customWidth="1"/>
    <col min="4766" max="4766" width="12.140625" style="1" bestFit="1" customWidth="1"/>
    <col min="4767" max="4768" width="10.5703125" style="1" bestFit="1" customWidth="1"/>
    <col min="4769" max="4769" width="10.5703125" style="1" customWidth="1"/>
    <col min="4770" max="4770" width="10.5703125" style="1" bestFit="1" customWidth="1"/>
    <col min="4771" max="4771" width="0" style="1" hidden="1" customWidth="1"/>
    <col min="4772" max="4772" width="10.5703125" style="1" bestFit="1" customWidth="1"/>
    <col min="4773" max="4774" width="9.5703125" style="1" bestFit="1" customWidth="1"/>
    <col min="4775" max="4775" width="13.140625" style="1" bestFit="1" customWidth="1"/>
    <col min="4776" max="4776" width="15.140625" style="1" customWidth="1"/>
    <col min="4777" max="4777" width="0" style="1" hidden="1" customWidth="1"/>
    <col min="4778" max="4778" width="13.5703125" style="1" customWidth="1"/>
    <col min="4779" max="4779" width="16.7109375" style="1" customWidth="1"/>
    <col min="4780" max="5002" width="9.140625" style="1"/>
    <col min="5003" max="5003" width="3.5703125" style="1" customWidth="1"/>
    <col min="5004" max="5004" width="37.7109375" style="1" customWidth="1"/>
    <col min="5005" max="5005" width="12.5703125" style="1" customWidth="1"/>
    <col min="5006" max="5008" width="9.5703125" style="1" bestFit="1" customWidth="1"/>
    <col min="5009" max="5009" width="10.5703125" style="1" bestFit="1" customWidth="1"/>
    <col min="5010" max="5010" width="9.5703125" style="1" bestFit="1" customWidth="1"/>
    <col min="5011" max="5011" width="10.5703125" style="1" bestFit="1" customWidth="1"/>
    <col min="5012" max="5012" width="12.28515625" style="1" customWidth="1"/>
    <col min="5013" max="5013" width="10.5703125" style="1" bestFit="1" customWidth="1"/>
    <col min="5014" max="5014" width="10.140625" style="1" customWidth="1"/>
    <col min="5015" max="5015" width="9.5703125" style="1" bestFit="1" customWidth="1"/>
    <col min="5016" max="5016" width="0" style="1" hidden="1" customWidth="1"/>
    <col min="5017" max="5018" width="10.5703125" style="1" bestFit="1" customWidth="1"/>
    <col min="5019" max="5019" width="9.5703125" style="1" bestFit="1" customWidth="1"/>
    <col min="5020" max="5020" width="12.140625" style="1" bestFit="1" customWidth="1"/>
    <col min="5021" max="5021" width="9.5703125" style="1" bestFit="1" customWidth="1"/>
    <col min="5022" max="5022" width="12.140625" style="1" bestFit="1" customWidth="1"/>
    <col min="5023" max="5024" width="10.5703125" style="1" bestFit="1" customWidth="1"/>
    <col min="5025" max="5025" width="10.5703125" style="1" customWidth="1"/>
    <col min="5026" max="5026" width="10.5703125" style="1" bestFit="1" customWidth="1"/>
    <col min="5027" max="5027" width="0" style="1" hidden="1" customWidth="1"/>
    <col min="5028" max="5028" width="10.5703125" style="1" bestFit="1" customWidth="1"/>
    <col min="5029" max="5030" width="9.5703125" style="1" bestFit="1" customWidth="1"/>
    <col min="5031" max="5031" width="13.140625" style="1" bestFit="1" customWidth="1"/>
    <col min="5032" max="5032" width="15.140625" style="1" customWidth="1"/>
    <col min="5033" max="5033" width="0" style="1" hidden="1" customWidth="1"/>
    <col min="5034" max="5034" width="13.5703125" style="1" customWidth="1"/>
    <col min="5035" max="5035" width="16.7109375" style="1" customWidth="1"/>
    <col min="5036" max="5258" width="9.140625" style="1"/>
    <col min="5259" max="5259" width="3.5703125" style="1" customWidth="1"/>
    <col min="5260" max="5260" width="37.7109375" style="1" customWidth="1"/>
    <col min="5261" max="5261" width="12.5703125" style="1" customWidth="1"/>
    <col min="5262" max="5264" width="9.5703125" style="1" bestFit="1" customWidth="1"/>
    <col min="5265" max="5265" width="10.5703125" style="1" bestFit="1" customWidth="1"/>
    <col min="5266" max="5266" width="9.5703125" style="1" bestFit="1" customWidth="1"/>
    <col min="5267" max="5267" width="10.5703125" style="1" bestFit="1" customWidth="1"/>
    <col min="5268" max="5268" width="12.28515625" style="1" customWidth="1"/>
    <col min="5269" max="5269" width="10.5703125" style="1" bestFit="1" customWidth="1"/>
    <col min="5270" max="5270" width="10.140625" style="1" customWidth="1"/>
    <col min="5271" max="5271" width="9.5703125" style="1" bestFit="1" customWidth="1"/>
    <col min="5272" max="5272" width="0" style="1" hidden="1" customWidth="1"/>
    <col min="5273" max="5274" width="10.5703125" style="1" bestFit="1" customWidth="1"/>
    <col min="5275" max="5275" width="9.5703125" style="1" bestFit="1" customWidth="1"/>
    <col min="5276" max="5276" width="12.140625" style="1" bestFit="1" customWidth="1"/>
    <col min="5277" max="5277" width="9.5703125" style="1" bestFit="1" customWidth="1"/>
    <col min="5278" max="5278" width="12.140625" style="1" bestFit="1" customWidth="1"/>
    <col min="5279" max="5280" width="10.5703125" style="1" bestFit="1" customWidth="1"/>
    <col min="5281" max="5281" width="10.5703125" style="1" customWidth="1"/>
    <col min="5282" max="5282" width="10.5703125" style="1" bestFit="1" customWidth="1"/>
    <col min="5283" max="5283" width="0" style="1" hidden="1" customWidth="1"/>
    <col min="5284" max="5284" width="10.5703125" style="1" bestFit="1" customWidth="1"/>
    <col min="5285" max="5286" width="9.5703125" style="1" bestFit="1" customWidth="1"/>
    <col min="5287" max="5287" width="13.140625" style="1" bestFit="1" customWidth="1"/>
    <col min="5288" max="5288" width="15.140625" style="1" customWidth="1"/>
    <col min="5289" max="5289" width="0" style="1" hidden="1" customWidth="1"/>
    <col min="5290" max="5290" width="13.5703125" style="1" customWidth="1"/>
    <col min="5291" max="5291" width="16.7109375" style="1" customWidth="1"/>
    <col min="5292" max="5514" width="9.140625" style="1"/>
    <col min="5515" max="5515" width="3.5703125" style="1" customWidth="1"/>
    <col min="5516" max="5516" width="37.7109375" style="1" customWidth="1"/>
    <col min="5517" max="5517" width="12.5703125" style="1" customWidth="1"/>
    <col min="5518" max="5520" width="9.5703125" style="1" bestFit="1" customWidth="1"/>
    <col min="5521" max="5521" width="10.5703125" style="1" bestFit="1" customWidth="1"/>
    <col min="5522" max="5522" width="9.5703125" style="1" bestFit="1" customWidth="1"/>
    <col min="5523" max="5523" width="10.5703125" style="1" bestFit="1" customWidth="1"/>
    <col min="5524" max="5524" width="12.28515625" style="1" customWidth="1"/>
    <col min="5525" max="5525" width="10.5703125" style="1" bestFit="1" customWidth="1"/>
    <col min="5526" max="5526" width="10.140625" style="1" customWidth="1"/>
    <col min="5527" max="5527" width="9.5703125" style="1" bestFit="1" customWidth="1"/>
    <col min="5528" max="5528" width="0" style="1" hidden="1" customWidth="1"/>
    <col min="5529" max="5530" width="10.5703125" style="1" bestFit="1" customWidth="1"/>
    <col min="5531" max="5531" width="9.5703125" style="1" bestFit="1" customWidth="1"/>
    <col min="5532" max="5532" width="12.140625" style="1" bestFit="1" customWidth="1"/>
    <col min="5533" max="5533" width="9.5703125" style="1" bestFit="1" customWidth="1"/>
    <col min="5534" max="5534" width="12.140625" style="1" bestFit="1" customWidth="1"/>
    <col min="5535" max="5536" width="10.5703125" style="1" bestFit="1" customWidth="1"/>
    <col min="5537" max="5537" width="10.5703125" style="1" customWidth="1"/>
    <col min="5538" max="5538" width="10.5703125" style="1" bestFit="1" customWidth="1"/>
    <col min="5539" max="5539" width="0" style="1" hidden="1" customWidth="1"/>
    <col min="5540" max="5540" width="10.5703125" style="1" bestFit="1" customWidth="1"/>
    <col min="5541" max="5542" width="9.5703125" style="1" bestFit="1" customWidth="1"/>
    <col min="5543" max="5543" width="13.140625" style="1" bestFit="1" customWidth="1"/>
    <col min="5544" max="5544" width="15.140625" style="1" customWidth="1"/>
    <col min="5545" max="5545" width="0" style="1" hidden="1" customWidth="1"/>
    <col min="5546" max="5546" width="13.5703125" style="1" customWidth="1"/>
    <col min="5547" max="5547" width="16.7109375" style="1" customWidth="1"/>
    <col min="5548" max="5770" width="9.140625" style="1"/>
    <col min="5771" max="5771" width="3.5703125" style="1" customWidth="1"/>
    <col min="5772" max="5772" width="37.7109375" style="1" customWidth="1"/>
    <col min="5773" max="5773" width="12.5703125" style="1" customWidth="1"/>
    <col min="5774" max="5776" width="9.5703125" style="1" bestFit="1" customWidth="1"/>
    <col min="5777" max="5777" width="10.5703125" style="1" bestFit="1" customWidth="1"/>
    <col min="5778" max="5778" width="9.5703125" style="1" bestFit="1" customWidth="1"/>
    <col min="5779" max="5779" width="10.5703125" style="1" bestFit="1" customWidth="1"/>
    <col min="5780" max="5780" width="12.28515625" style="1" customWidth="1"/>
    <col min="5781" max="5781" width="10.5703125" style="1" bestFit="1" customWidth="1"/>
    <col min="5782" max="5782" width="10.140625" style="1" customWidth="1"/>
    <col min="5783" max="5783" width="9.5703125" style="1" bestFit="1" customWidth="1"/>
    <col min="5784" max="5784" width="0" style="1" hidden="1" customWidth="1"/>
    <col min="5785" max="5786" width="10.5703125" style="1" bestFit="1" customWidth="1"/>
    <col min="5787" max="5787" width="9.5703125" style="1" bestFit="1" customWidth="1"/>
    <col min="5788" max="5788" width="12.140625" style="1" bestFit="1" customWidth="1"/>
    <col min="5789" max="5789" width="9.5703125" style="1" bestFit="1" customWidth="1"/>
    <col min="5790" max="5790" width="12.140625" style="1" bestFit="1" customWidth="1"/>
    <col min="5791" max="5792" width="10.5703125" style="1" bestFit="1" customWidth="1"/>
    <col min="5793" max="5793" width="10.5703125" style="1" customWidth="1"/>
    <col min="5794" max="5794" width="10.5703125" style="1" bestFit="1" customWidth="1"/>
    <col min="5795" max="5795" width="0" style="1" hidden="1" customWidth="1"/>
    <col min="5796" max="5796" width="10.5703125" style="1" bestFit="1" customWidth="1"/>
    <col min="5797" max="5798" width="9.5703125" style="1" bestFit="1" customWidth="1"/>
    <col min="5799" max="5799" width="13.140625" style="1" bestFit="1" customWidth="1"/>
    <col min="5800" max="5800" width="15.140625" style="1" customWidth="1"/>
    <col min="5801" max="5801" width="0" style="1" hidden="1" customWidth="1"/>
    <col min="5802" max="5802" width="13.5703125" style="1" customWidth="1"/>
    <col min="5803" max="5803" width="16.7109375" style="1" customWidth="1"/>
    <col min="5804" max="6026" width="9.140625" style="1"/>
    <col min="6027" max="6027" width="3.5703125" style="1" customWidth="1"/>
    <col min="6028" max="6028" width="37.7109375" style="1" customWidth="1"/>
    <col min="6029" max="6029" width="12.5703125" style="1" customWidth="1"/>
    <col min="6030" max="6032" width="9.5703125" style="1" bestFit="1" customWidth="1"/>
    <col min="6033" max="6033" width="10.5703125" style="1" bestFit="1" customWidth="1"/>
    <col min="6034" max="6034" width="9.5703125" style="1" bestFit="1" customWidth="1"/>
    <col min="6035" max="6035" width="10.5703125" style="1" bestFit="1" customWidth="1"/>
    <col min="6036" max="6036" width="12.28515625" style="1" customWidth="1"/>
    <col min="6037" max="6037" width="10.5703125" style="1" bestFit="1" customWidth="1"/>
    <col min="6038" max="6038" width="10.140625" style="1" customWidth="1"/>
    <col min="6039" max="6039" width="9.5703125" style="1" bestFit="1" customWidth="1"/>
    <col min="6040" max="6040" width="0" style="1" hidden="1" customWidth="1"/>
    <col min="6041" max="6042" width="10.5703125" style="1" bestFit="1" customWidth="1"/>
    <col min="6043" max="6043" width="9.5703125" style="1" bestFit="1" customWidth="1"/>
    <col min="6044" max="6044" width="12.140625" style="1" bestFit="1" customWidth="1"/>
    <col min="6045" max="6045" width="9.5703125" style="1" bestFit="1" customWidth="1"/>
    <col min="6046" max="6046" width="12.140625" style="1" bestFit="1" customWidth="1"/>
    <col min="6047" max="6048" width="10.5703125" style="1" bestFit="1" customWidth="1"/>
    <col min="6049" max="6049" width="10.5703125" style="1" customWidth="1"/>
    <col min="6050" max="6050" width="10.5703125" style="1" bestFit="1" customWidth="1"/>
    <col min="6051" max="6051" width="0" style="1" hidden="1" customWidth="1"/>
    <col min="6052" max="6052" width="10.5703125" style="1" bestFit="1" customWidth="1"/>
    <col min="6053" max="6054" width="9.5703125" style="1" bestFit="1" customWidth="1"/>
    <col min="6055" max="6055" width="13.140625" style="1" bestFit="1" customWidth="1"/>
    <col min="6056" max="6056" width="15.140625" style="1" customWidth="1"/>
    <col min="6057" max="6057" width="0" style="1" hidden="1" customWidth="1"/>
    <col min="6058" max="6058" width="13.5703125" style="1" customWidth="1"/>
    <col min="6059" max="6059" width="16.7109375" style="1" customWidth="1"/>
    <col min="6060" max="6282" width="9.140625" style="1"/>
    <col min="6283" max="6283" width="3.5703125" style="1" customWidth="1"/>
    <col min="6284" max="6284" width="37.7109375" style="1" customWidth="1"/>
    <col min="6285" max="6285" width="12.5703125" style="1" customWidth="1"/>
    <col min="6286" max="6288" width="9.5703125" style="1" bestFit="1" customWidth="1"/>
    <col min="6289" max="6289" width="10.5703125" style="1" bestFit="1" customWidth="1"/>
    <col min="6290" max="6290" width="9.5703125" style="1" bestFit="1" customWidth="1"/>
    <col min="6291" max="6291" width="10.5703125" style="1" bestFit="1" customWidth="1"/>
    <col min="6292" max="6292" width="12.28515625" style="1" customWidth="1"/>
    <col min="6293" max="6293" width="10.5703125" style="1" bestFit="1" customWidth="1"/>
    <col min="6294" max="6294" width="10.140625" style="1" customWidth="1"/>
    <col min="6295" max="6295" width="9.5703125" style="1" bestFit="1" customWidth="1"/>
    <col min="6296" max="6296" width="0" style="1" hidden="1" customWidth="1"/>
    <col min="6297" max="6298" width="10.5703125" style="1" bestFit="1" customWidth="1"/>
    <col min="6299" max="6299" width="9.5703125" style="1" bestFit="1" customWidth="1"/>
    <col min="6300" max="6300" width="12.140625" style="1" bestFit="1" customWidth="1"/>
    <col min="6301" max="6301" width="9.5703125" style="1" bestFit="1" customWidth="1"/>
    <col min="6302" max="6302" width="12.140625" style="1" bestFit="1" customWidth="1"/>
    <col min="6303" max="6304" width="10.5703125" style="1" bestFit="1" customWidth="1"/>
    <col min="6305" max="6305" width="10.5703125" style="1" customWidth="1"/>
    <col min="6306" max="6306" width="10.5703125" style="1" bestFit="1" customWidth="1"/>
    <col min="6307" max="6307" width="0" style="1" hidden="1" customWidth="1"/>
    <col min="6308" max="6308" width="10.5703125" style="1" bestFit="1" customWidth="1"/>
    <col min="6309" max="6310" width="9.5703125" style="1" bestFit="1" customWidth="1"/>
    <col min="6311" max="6311" width="13.140625" style="1" bestFit="1" customWidth="1"/>
    <col min="6312" max="6312" width="15.140625" style="1" customWidth="1"/>
    <col min="6313" max="6313" width="0" style="1" hidden="1" customWidth="1"/>
    <col min="6314" max="6314" width="13.5703125" style="1" customWidth="1"/>
    <col min="6315" max="6315" width="16.7109375" style="1" customWidth="1"/>
    <col min="6316" max="6538" width="9.140625" style="1"/>
    <col min="6539" max="6539" width="3.5703125" style="1" customWidth="1"/>
    <col min="6540" max="6540" width="37.7109375" style="1" customWidth="1"/>
    <col min="6541" max="6541" width="12.5703125" style="1" customWidth="1"/>
    <col min="6542" max="6544" width="9.5703125" style="1" bestFit="1" customWidth="1"/>
    <col min="6545" max="6545" width="10.5703125" style="1" bestFit="1" customWidth="1"/>
    <col min="6546" max="6546" width="9.5703125" style="1" bestFit="1" customWidth="1"/>
    <col min="6547" max="6547" width="10.5703125" style="1" bestFit="1" customWidth="1"/>
    <col min="6548" max="6548" width="12.28515625" style="1" customWidth="1"/>
    <col min="6549" max="6549" width="10.5703125" style="1" bestFit="1" customWidth="1"/>
    <col min="6550" max="6550" width="10.140625" style="1" customWidth="1"/>
    <col min="6551" max="6551" width="9.5703125" style="1" bestFit="1" customWidth="1"/>
    <col min="6552" max="6552" width="0" style="1" hidden="1" customWidth="1"/>
    <col min="6553" max="6554" width="10.5703125" style="1" bestFit="1" customWidth="1"/>
    <col min="6555" max="6555" width="9.5703125" style="1" bestFit="1" customWidth="1"/>
    <col min="6556" max="6556" width="12.140625" style="1" bestFit="1" customWidth="1"/>
    <col min="6557" max="6557" width="9.5703125" style="1" bestFit="1" customWidth="1"/>
    <col min="6558" max="6558" width="12.140625" style="1" bestFit="1" customWidth="1"/>
    <col min="6559" max="6560" width="10.5703125" style="1" bestFit="1" customWidth="1"/>
    <col min="6561" max="6561" width="10.5703125" style="1" customWidth="1"/>
    <col min="6562" max="6562" width="10.5703125" style="1" bestFit="1" customWidth="1"/>
    <col min="6563" max="6563" width="0" style="1" hidden="1" customWidth="1"/>
    <col min="6564" max="6564" width="10.5703125" style="1" bestFit="1" customWidth="1"/>
    <col min="6565" max="6566" width="9.5703125" style="1" bestFit="1" customWidth="1"/>
    <col min="6567" max="6567" width="13.140625" style="1" bestFit="1" customWidth="1"/>
    <col min="6568" max="6568" width="15.140625" style="1" customWidth="1"/>
    <col min="6569" max="6569" width="0" style="1" hidden="1" customWidth="1"/>
    <col min="6570" max="6570" width="13.5703125" style="1" customWidth="1"/>
    <col min="6571" max="6571" width="16.7109375" style="1" customWidth="1"/>
    <col min="6572" max="6794" width="9.140625" style="1"/>
    <col min="6795" max="6795" width="3.5703125" style="1" customWidth="1"/>
    <col min="6796" max="6796" width="37.7109375" style="1" customWidth="1"/>
    <col min="6797" max="6797" width="12.5703125" style="1" customWidth="1"/>
    <col min="6798" max="6800" width="9.5703125" style="1" bestFit="1" customWidth="1"/>
    <col min="6801" max="6801" width="10.5703125" style="1" bestFit="1" customWidth="1"/>
    <col min="6802" max="6802" width="9.5703125" style="1" bestFit="1" customWidth="1"/>
    <col min="6803" max="6803" width="10.5703125" style="1" bestFit="1" customWidth="1"/>
    <col min="6804" max="6804" width="12.28515625" style="1" customWidth="1"/>
    <col min="6805" max="6805" width="10.5703125" style="1" bestFit="1" customWidth="1"/>
    <col min="6806" max="6806" width="10.140625" style="1" customWidth="1"/>
    <col min="6807" max="6807" width="9.5703125" style="1" bestFit="1" customWidth="1"/>
    <col min="6808" max="6808" width="0" style="1" hidden="1" customWidth="1"/>
    <col min="6809" max="6810" width="10.5703125" style="1" bestFit="1" customWidth="1"/>
    <col min="6811" max="6811" width="9.5703125" style="1" bestFit="1" customWidth="1"/>
    <col min="6812" max="6812" width="12.140625" style="1" bestFit="1" customWidth="1"/>
    <col min="6813" max="6813" width="9.5703125" style="1" bestFit="1" customWidth="1"/>
    <col min="6814" max="6814" width="12.140625" style="1" bestFit="1" customWidth="1"/>
    <col min="6815" max="6816" width="10.5703125" style="1" bestFit="1" customWidth="1"/>
    <col min="6817" max="6817" width="10.5703125" style="1" customWidth="1"/>
    <col min="6818" max="6818" width="10.5703125" style="1" bestFit="1" customWidth="1"/>
    <col min="6819" max="6819" width="0" style="1" hidden="1" customWidth="1"/>
    <col min="6820" max="6820" width="10.5703125" style="1" bestFit="1" customWidth="1"/>
    <col min="6821" max="6822" width="9.5703125" style="1" bestFit="1" customWidth="1"/>
    <col min="6823" max="6823" width="13.140625" style="1" bestFit="1" customWidth="1"/>
    <col min="6824" max="6824" width="15.140625" style="1" customWidth="1"/>
    <col min="6825" max="6825" width="0" style="1" hidden="1" customWidth="1"/>
    <col min="6826" max="6826" width="13.5703125" style="1" customWidth="1"/>
    <col min="6827" max="6827" width="16.7109375" style="1" customWidth="1"/>
    <col min="6828" max="7050" width="9.140625" style="1"/>
    <col min="7051" max="7051" width="3.5703125" style="1" customWidth="1"/>
    <col min="7052" max="7052" width="37.7109375" style="1" customWidth="1"/>
    <col min="7053" max="7053" width="12.5703125" style="1" customWidth="1"/>
    <col min="7054" max="7056" width="9.5703125" style="1" bestFit="1" customWidth="1"/>
    <col min="7057" max="7057" width="10.5703125" style="1" bestFit="1" customWidth="1"/>
    <col min="7058" max="7058" width="9.5703125" style="1" bestFit="1" customWidth="1"/>
    <col min="7059" max="7059" width="10.5703125" style="1" bestFit="1" customWidth="1"/>
    <col min="7060" max="7060" width="12.28515625" style="1" customWidth="1"/>
    <col min="7061" max="7061" width="10.5703125" style="1" bestFit="1" customWidth="1"/>
    <col min="7062" max="7062" width="10.140625" style="1" customWidth="1"/>
    <col min="7063" max="7063" width="9.5703125" style="1" bestFit="1" customWidth="1"/>
    <col min="7064" max="7064" width="0" style="1" hidden="1" customWidth="1"/>
    <col min="7065" max="7066" width="10.5703125" style="1" bestFit="1" customWidth="1"/>
    <col min="7067" max="7067" width="9.5703125" style="1" bestFit="1" customWidth="1"/>
    <col min="7068" max="7068" width="12.140625" style="1" bestFit="1" customWidth="1"/>
    <col min="7069" max="7069" width="9.5703125" style="1" bestFit="1" customWidth="1"/>
    <col min="7070" max="7070" width="12.140625" style="1" bestFit="1" customWidth="1"/>
    <col min="7071" max="7072" width="10.5703125" style="1" bestFit="1" customWidth="1"/>
    <col min="7073" max="7073" width="10.5703125" style="1" customWidth="1"/>
    <col min="7074" max="7074" width="10.5703125" style="1" bestFit="1" customWidth="1"/>
    <col min="7075" max="7075" width="0" style="1" hidden="1" customWidth="1"/>
    <col min="7076" max="7076" width="10.5703125" style="1" bestFit="1" customWidth="1"/>
    <col min="7077" max="7078" width="9.5703125" style="1" bestFit="1" customWidth="1"/>
    <col min="7079" max="7079" width="13.140625" style="1" bestFit="1" customWidth="1"/>
    <col min="7080" max="7080" width="15.140625" style="1" customWidth="1"/>
    <col min="7081" max="7081" width="0" style="1" hidden="1" customWidth="1"/>
    <col min="7082" max="7082" width="13.5703125" style="1" customWidth="1"/>
    <col min="7083" max="7083" width="16.7109375" style="1" customWidth="1"/>
    <col min="7084" max="7306" width="9.140625" style="1"/>
    <col min="7307" max="7307" width="3.5703125" style="1" customWidth="1"/>
    <col min="7308" max="7308" width="37.7109375" style="1" customWidth="1"/>
    <col min="7309" max="7309" width="12.5703125" style="1" customWidth="1"/>
    <col min="7310" max="7312" width="9.5703125" style="1" bestFit="1" customWidth="1"/>
    <col min="7313" max="7313" width="10.5703125" style="1" bestFit="1" customWidth="1"/>
    <col min="7314" max="7314" width="9.5703125" style="1" bestFit="1" customWidth="1"/>
    <col min="7315" max="7315" width="10.5703125" style="1" bestFit="1" customWidth="1"/>
    <col min="7316" max="7316" width="12.28515625" style="1" customWidth="1"/>
    <col min="7317" max="7317" width="10.5703125" style="1" bestFit="1" customWidth="1"/>
    <col min="7318" max="7318" width="10.140625" style="1" customWidth="1"/>
    <col min="7319" max="7319" width="9.5703125" style="1" bestFit="1" customWidth="1"/>
    <col min="7320" max="7320" width="0" style="1" hidden="1" customWidth="1"/>
    <col min="7321" max="7322" width="10.5703125" style="1" bestFit="1" customWidth="1"/>
    <col min="7323" max="7323" width="9.5703125" style="1" bestFit="1" customWidth="1"/>
    <col min="7324" max="7324" width="12.140625" style="1" bestFit="1" customWidth="1"/>
    <col min="7325" max="7325" width="9.5703125" style="1" bestFit="1" customWidth="1"/>
    <col min="7326" max="7326" width="12.140625" style="1" bestFit="1" customWidth="1"/>
    <col min="7327" max="7328" width="10.5703125" style="1" bestFit="1" customWidth="1"/>
    <col min="7329" max="7329" width="10.5703125" style="1" customWidth="1"/>
    <col min="7330" max="7330" width="10.5703125" style="1" bestFit="1" customWidth="1"/>
    <col min="7331" max="7331" width="0" style="1" hidden="1" customWidth="1"/>
    <col min="7332" max="7332" width="10.5703125" style="1" bestFit="1" customWidth="1"/>
    <col min="7333" max="7334" width="9.5703125" style="1" bestFit="1" customWidth="1"/>
    <col min="7335" max="7335" width="13.140625" style="1" bestFit="1" customWidth="1"/>
    <col min="7336" max="7336" width="15.140625" style="1" customWidth="1"/>
    <col min="7337" max="7337" width="0" style="1" hidden="1" customWidth="1"/>
    <col min="7338" max="7338" width="13.5703125" style="1" customWidth="1"/>
    <col min="7339" max="7339" width="16.7109375" style="1" customWidth="1"/>
    <col min="7340" max="7562" width="9.140625" style="1"/>
    <col min="7563" max="7563" width="3.5703125" style="1" customWidth="1"/>
    <col min="7564" max="7564" width="37.7109375" style="1" customWidth="1"/>
    <col min="7565" max="7565" width="12.5703125" style="1" customWidth="1"/>
    <col min="7566" max="7568" width="9.5703125" style="1" bestFit="1" customWidth="1"/>
    <col min="7569" max="7569" width="10.5703125" style="1" bestFit="1" customWidth="1"/>
    <col min="7570" max="7570" width="9.5703125" style="1" bestFit="1" customWidth="1"/>
    <col min="7571" max="7571" width="10.5703125" style="1" bestFit="1" customWidth="1"/>
    <col min="7572" max="7572" width="12.28515625" style="1" customWidth="1"/>
    <col min="7573" max="7573" width="10.5703125" style="1" bestFit="1" customWidth="1"/>
    <col min="7574" max="7574" width="10.140625" style="1" customWidth="1"/>
    <col min="7575" max="7575" width="9.5703125" style="1" bestFit="1" customWidth="1"/>
    <col min="7576" max="7576" width="0" style="1" hidden="1" customWidth="1"/>
    <col min="7577" max="7578" width="10.5703125" style="1" bestFit="1" customWidth="1"/>
    <col min="7579" max="7579" width="9.5703125" style="1" bestFit="1" customWidth="1"/>
    <col min="7580" max="7580" width="12.140625" style="1" bestFit="1" customWidth="1"/>
    <col min="7581" max="7581" width="9.5703125" style="1" bestFit="1" customWidth="1"/>
    <col min="7582" max="7582" width="12.140625" style="1" bestFit="1" customWidth="1"/>
    <col min="7583" max="7584" width="10.5703125" style="1" bestFit="1" customWidth="1"/>
    <col min="7585" max="7585" width="10.5703125" style="1" customWidth="1"/>
    <col min="7586" max="7586" width="10.5703125" style="1" bestFit="1" customWidth="1"/>
    <col min="7587" max="7587" width="0" style="1" hidden="1" customWidth="1"/>
    <col min="7588" max="7588" width="10.5703125" style="1" bestFit="1" customWidth="1"/>
    <col min="7589" max="7590" width="9.5703125" style="1" bestFit="1" customWidth="1"/>
    <col min="7591" max="7591" width="13.140625" style="1" bestFit="1" customWidth="1"/>
    <col min="7592" max="7592" width="15.140625" style="1" customWidth="1"/>
    <col min="7593" max="7593" width="0" style="1" hidden="1" customWidth="1"/>
    <col min="7594" max="7594" width="13.5703125" style="1" customWidth="1"/>
    <col min="7595" max="7595" width="16.7109375" style="1" customWidth="1"/>
    <col min="7596" max="7818" width="9.140625" style="1"/>
    <col min="7819" max="7819" width="3.5703125" style="1" customWidth="1"/>
    <col min="7820" max="7820" width="37.7109375" style="1" customWidth="1"/>
    <col min="7821" max="7821" width="12.5703125" style="1" customWidth="1"/>
    <col min="7822" max="7824" width="9.5703125" style="1" bestFit="1" customWidth="1"/>
    <col min="7825" max="7825" width="10.5703125" style="1" bestFit="1" customWidth="1"/>
    <col min="7826" max="7826" width="9.5703125" style="1" bestFit="1" customWidth="1"/>
    <col min="7827" max="7827" width="10.5703125" style="1" bestFit="1" customWidth="1"/>
    <col min="7828" max="7828" width="12.28515625" style="1" customWidth="1"/>
    <col min="7829" max="7829" width="10.5703125" style="1" bestFit="1" customWidth="1"/>
    <col min="7830" max="7830" width="10.140625" style="1" customWidth="1"/>
    <col min="7831" max="7831" width="9.5703125" style="1" bestFit="1" customWidth="1"/>
    <col min="7832" max="7832" width="0" style="1" hidden="1" customWidth="1"/>
    <col min="7833" max="7834" width="10.5703125" style="1" bestFit="1" customWidth="1"/>
    <col min="7835" max="7835" width="9.5703125" style="1" bestFit="1" customWidth="1"/>
    <col min="7836" max="7836" width="12.140625" style="1" bestFit="1" customWidth="1"/>
    <col min="7837" max="7837" width="9.5703125" style="1" bestFit="1" customWidth="1"/>
    <col min="7838" max="7838" width="12.140625" style="1" bestFit="1" customWidth="1"/>
    <col min="7839" max="7840" width="10.5703125" style="1" bestFit="1" customWidth="1"/>
    <col min="7841" max="7841" width="10.5703125" style="1" customWidth="1"/>
    <col min="7842" max="7842" width="10.5703125" style="1" bestFit="1" customWidth="1"/>
    <col min="7843" max="7843" width="0" style="1" hidden="1" customWidth="1"/>
    <col min="7844" max="7844" width="10.5703125" style="1" bestFit="1" customWidth="1"/>
    <col min="7845" max="7846" width="9.5703125" style="1" bestFit="1" customWidth="1"/>
    <col min="7847" max="7847" width="13.140625" style="1" bestFit="1" customWidth="1"/>
    <col min="7848" max="7848" width="15.140625" style="1" customWidth="1"/>
    <col min="7849" max="7849" width="0" style="1" hidden="1" customWidth="1"/>
    <col min="7850" max="7850" width="13.5703125" style="1" customWidth="1"/>
    <col min="7851" max="7851" width="16.7109375" style="1" customWidth="1"/>
    <col min="7852" max="8074" width="9.140625" style="1"/>
    <col min="8075" max="8075" width="3.5703125" style="1" customWidth="1"/>
    <col min="8076" max="8076" width="37.7109375" style="1" customWidth="1"/>
    <col min="8077" max="8077" width="12.5703125" style="1" customWidth="1"/>
    <col min="8078" max="8080" width="9.5703125" style="1" bestFit="1" customWidth="1"/>
    <col min="8081" max="8081" width="10.5703125" style="1" bestFit="1" customWidth="1"/>
    <col min="8082" max="8082" width="9.5703125" style="1" bestFit="1" customWidth="1"/>
    <col min="8083" max="8083" width="10.5703125" style="1" bestFit="1" customWidth="1"/>
    <col min="8084" max="8084" width="12.28515625" style="1" customWidth="1"/>
    <col min="8085" max="8085" width="10.5703125" style="1" bestFit="1" customWidth="1"/>
    <col min="8086" max="8086" width="10.140625" style="1" customWidth="1"/>
    <col min="8087" max="8087" width="9.5703125" style="1" bestFit="1" customWidth="1"/>
    <col min="8088" max="8088" width="0" style="1" hidden="1" customWidth="1"/>
    <col min="8089" max="8090" width="10.5703125" style="1" bestFit="1" customWidth="1"/>
    <col min="8091" max="8091" width="9.5703125" style="1" bestFit="1" customWidth="1"/>
    <col min="8092" max="8092" width="12.140625" style="1" bestFit="1" customWidth="1"/>
    <col min="8093" max="8093" width="9.5703125" style="1" bestFit="1" customWidth="1"/>
    <col min="8094" max="8094" width="12.140625" style="1" bestFit="1" customWidth="1"/>
    <col min="8095" max="8096" width="10.5703125" style="1" bestFit="1" customWidth="1"/>
    <col min="8097" max="8097" width="10.5703125" style="1" customWidth="1"/>
    <col min="8098" max="8098" width="10.5703125" style="1" bestFit="1" customWidth="1"/>
    <col min="8099" max="8099" width="0" style="1" hidden="1" customWidth="1"/>
    <col min="8100" max="8100" width="10.5703125" style="1" bestFit="1" customWidth="1"/>
    <col min="8101" max="8102" width="9.5703125" style="1" bestFit="1" customWidth="1"/>
    <col min="8103" max="8103" width="13.140625" style="1" bestFit="1" customWidth="1"/>
    <col min="8104" max="8104" width="15.140625" style="1" customWidth="1"/>
    <col min="8105" max="8105" width="0" style="1" hidden="1" customWidth="1"/>
    <col min="8106" max="8106" width="13.5703125" style="1" customWidth="1"/>
    <col min="8107" max="8107" width="16.7109375" style="1" customWidth="1"/>
    <col min="8108" max="8330" width="9.140625" style="1"/>
    <col min="8331" max="8331" width="3.5703125" style="1" customWidth="1"/>
    <col min="8332" max="8332" width="37.7109375" style="1" customWidth="1"/>
    <col min="8333" max="8333" width="12.5703125" style="1" customWidth="1"/>
    <col min="8334" max="8336" width="9.5703125" style="1" bestFit="1" customWidth="1"/>
    <col min="8337" max="8337" width="10.5703125" style="1" bestFit="1" customWidth="1"/>
    <col min="8338" max="8338" width="9.5703125" style="1" bestFit="1" customWidth="1"/>
    <col min="8339" max="8339" width="10.5703125" style="1" bestFit="1" customWidth="1"/>
    <col min="8340" max="8340" width="12.28515625" style="1" customWidth="1"/>
    <col min="8341" max="8341" width="10.5703125" style="1" bestFit="1" customWidth="1"/>
    <col min="8342" max="8342" width="10.140625" style="1" customWidth="1"/>
    <col min="8343" max="8343" width="9.5703125" style="1" bestFit="1" customWidth="1"/>
    <col min="8344" max="8344" width="0" style="1" hidden="1" customWidth="1"/>
    <col min="8345" max="8346" width="10.5703125" style="1" bestFit="1" customWidth="1"/>
    <col min="8347" max="8347" width="9.5703125" style="1" bestFit="1" customWidth="1"/>
    <col min="8348" max="8348" width="12.140625" style="1" bestFit="1" customWidth="1"/>
    <col min="8349" max="8349" width="9.5703125" style="1" bestFit="1" customWidth="1"/>
    <col min="8350" max="8350" width="12.140625" style="1" bestFit="1" customWidth="1"/>
    <col min="8351" max="8352" width="10.5703125" style="1" bestFit="1" customWidth="1"/>
    <col min="8353" max="8353" width="10.5703125" style="1" customWidth="1"/>
    <col min="8354" max="8354" width="10.5703125" style="1" bestFit="1" customWidth="1"/>
    <col min="8355" max="8355" width="0" style="1" hidden="1" customWidth="1"/>
    <col min="8356" max="8356" width="10.5703125" style="1" bestFit="1" customWidth="1"/>
    <col min="8357" max="8358" width="9.5703125" style="1" bestFit="1" customWidth="1"/>
    <col min="8359" max="8359" width="13.140625" style="1" bestFit="1" customWidth="1"/>
    <col min="8360" max="8360" width="15.140625" style="1" customWidth="1"/>
    <col min="8361" max="8361" width="0" style="1" hidden="1" customWidth="1"/>
    <col min="8362" max="8362" width="13.5703125" style="1" customWidth="1"/>
    <col min="8363" max="8363" width="16.7109375" style="1" customWidth="1"/>
    <col min="8364" max="8586" width="9.140625" style="1"/>
    <col min="8587" max="8587" width="3.5703125" style="1" customWidth="1"/>
    <col min="8588" max="8588" width="37.7109375" style="1" customWidth="1"/>
    <col min="8589" max="8589" width="12.5703125" style="1" customWidth="1"/>
    <col min="8590" max="8592" width="9.5703125" style="1" bestFit="1" customWidth="1"/>
    <col min="8593" max="8593" width="10.5703125" style="1" bestFit="1" customWidth="1"/>
    <col min="8594" max="8594" width="9.5703125" style="1" bestFit="1" customWidth="1"/>
    <col min="8595" max="8595" width="10.5703125" style="1" bestFit="1" customWidth="1"/>
    <col min="8596" max="8596" width="12.28515625" style="1" customWidth="1"/>
    <col min="8597" max="8597" width="10.5703125" style="1" bestFit="1" customWidth="1"/>
    <col min="8598" max="8598" width="10.140625" style="1" customWidth="1"/>
    <col min="8599" max="8599" width="9.5703125" style="1" bestFit="1" customWidth="1"/>
    <col min="8600" max="8600" width="0" style="1" hidden="1" customWidth="1"/>
    <col min="8601" max="8602" width="10.5703125" style="1" bestFit="1" customWidth="1"/>
    <col min="8603" max="8603" width="9.5703125" style="1" bestFit="1" customWidth="1"/>
    <col min="8604" max="8604" width="12.140625" style="1" bestFit="1" customWidth="1"/>
    <col min="8605" max="8605" width="9.5703125" style="1" bestFit="1" customWidth="1"/>
    <col min="8606" max="8606" width="12.140625" style="1" bestFit="1" customWidth="1"/>
    <col min="8607" max="8608" width="10.5703125" style="1" bestFit="1" customWidth="1"/>
    <col min="8609" max="8609" width="10.5703125" style="1" customWidth="1"/>
    <col min="8610" max="8610" width="10.5703125" style="1" bestFit="1" customWidth="1"/>
    <col min="8611" max="8611" width="0" style="1" hidden="1" customWidth="1"/>
    <col min="8612" max="8612" width="10.5703125" style="1" bestFit="1" customWidth="1"/>
    <col min="8613" max="8614" width="9.5703125" style="1" bestFit="1" customWidth="1"/>
    <col min="8615" max="8615" width="13.140625" style="1" bestFit="1" customWidth="1"/>
    <col min="8616" max="8616" width="15.140625" style="1" customWidth="1"/>
    <col min="8617" max="8617" width="0" style="1" hidden="1" customWidth="1"/>
    <col min="8618" max="8618" width="13.5703125" style="1" customWidth="1"/>
    <col min="8619" max="8619" width="16.7109375" style="1" customWidth="1"/>
    <col min="8620" max="8842" width="9.140625" style="1"/>
    <col min="8843" max="8843" width="3.5703125" style="1" customWidth="1"/>
    <col min="8844" max="8844" width="37.7109375" style="1" customWidth="1"/>
    <col min="8845" max="8845" width="12.5703125" style="1" customWidth="1"/>
    <col min="8846" max="8848" width="9.5703125" style="1" bestFit="1" customWidth="1"/>
    <col min="8849" max="8849" width="10.5703125" style="1" bestFit="1" customWidth="1"/>
    <col min="8850" max="8850" width="9.5703125" style="1" bestFit="1" customWidth="1"/>
    <col min="8851" max="8851" width="10.5703125" style="1" bestFit="1" customWidth="1"/>
    <col min="8852" max="8852" width="12.28515625" style="1" customWidth="1"/>
    <col min="8853" max="8853" width="10.5703125" style="1" bestFit="1" customWidth="1"/>
    <col min="8854" max="8854" width="10.140625" style="1" customWidth="1"/>
    <col min="8855" max="8855" width="9.5703125" style="1" bestFit="1" customWidth="1"/>
    <col min="8856" max="8856" width="0" style="1" hidden="1" customWidth="1"/>
    <col min="8857" max="8858" width="10.5703125" style="1" bestFit="1" customWidth="1"/>
    <col min="8859" max="8859" width="9.5703125" style="1" bestFit="1" customWidth="1"/>
    <col min="8860" max="8860" width="12.140625" style="1" bestFit="1" customWidth="1"/>
    <col min="8861" max="8861" width="9.5703125" style="1" bestFit="1" customWidth="1"/>
    <col min="8862" max="8862" width="12.140625" style="1" bestFit="1" customWidth="1"/>
    <col min="8863" max="8864" width="10.5703125" style="1" bestFit="1" customWidth="1"/>
    <col min="8865" max="8865" width="10.5703125" style="1" customWidth="1"/>
    <col min="8866" max="8866" width="10.5703125" style="1" bestFit="1" customWidth="1"/>
    <col min="8867" max="8867" width="0" style="1" hidden="1" customWidth="1"/>
    <col min="8868" max="8868" width="10.5703125" style="1" bestFit="1" customWidth="1"/>
    <col min="8869" max="8870" width="9.5703125" style="1" bestFit="1" customWidth="1"/>
    <col min="8871" max="8871" width="13.140625" style="1" bestFit="1" customWidth="1"/>
    <col min="8872" max="8872" width="15.140625" style="1" customWidth="1"/>
    <col min="8873" max="8873" width="0" style="1" hidden="1" customWidth="1"/>
    <col min="8874" max="8874" width="13.5703125" style="1" customWidth="1"/>
    <col min="8875" max="8875" width="16.7109375" style="1" customWidth="1"/>
    <col min="8876" max="9098" width="9.140625" style="1"/>
    <col min="9099" max="9099" width="3.5703125" style="1" customWidth="1"/>
    <col min="9100" max="9100" width="37.7109375" style="1" customWidth="1"/>
    <col min="9101" max="9101" width="12.5703125" style="1" customWidth="1"/>
    <col min="9102" max="9104" width="9.5703125" style="1" bestFit="1" customWidth="1"/>
    <col min="9105" max="9105" width="10.5703125" style="1" bestFit="1" customWidth="1"/>
    <col min="9106" max="9106" width="9.5703125" style="1" bestFit="1" customWidth="1"/>
    <col min="9107" max="9107" width="10.5703125" style="1" bestFit="1" customWidth="1"/>
    <col min="9108" max="9108" width="12.28515625" style="1" customWidth="1"/>
    <col min="9109" max="9109" width="10.5703125" style="1" bestFit="1" customWidth="1"/>
    <col min="9110" max="9110" width="10.140625" style="1" customWidth="1"/>
    <col min="9111" max="9111" width="9.5703125" style="1" bestFit="1" customWidth="1"/>
    <col min="9112" max="9112" width="0" style="1" hidden="1" customWidth="1"/>
    <col min="9113" max="9114" width="10.5703125" style="1" bestFit="1" customWidth="1"/>
    <col min="9115" max="9115" width="9.5703125" style="1" bestFit="1" customWidth="1"/>
    <col min="9116" max="9116" width="12.140625" style="1" bestFit="1" customWidth="1"/>
    <col min="9117" max="9117" width="9.5703125" style="1" bestFit="1" customWidth="1"/>
    <col min="9118" max="9118" width="12.140625" style="1" bestFit="1" customWidth="1"/>
    <col min="9119" max="9120" width="10.5703125" style="1" bestFit="1" customWidth="1"/>
    <col min="9121" max="9121" width="10.5703125" style="1" customWidth="1"/>
    <col min="9122" max="9122" width="10.5703125" style="1" bestFit="1" customWidth="1"/>
    <col min="9123" max="9123" width="0" style="1" hidden="1" customWidth="1"/>
    <col min="9124" max="9124" width="10.5703125" style="1" bestFit="1" customWidth="1"/>
    <col min="9125" max="9126" width="9.5703125" style="1" bestFit="1" customWidth="1"/>
    <col min="9127" max="9127" width="13.140625" style="1" bestFit="1" customWidth="1"/>
    <col min="9128" max="9128" width="15.140625" style="1" customWidth="1"/>
    <col min="9129" max="9129" width="0" style="1" hidden="1" customWidth="1"/>
    <col min="9130" max="9130" width="13.5703125" style="1" customWidth="1"/>
    <col min="9131" max="9131" width="16.7109375" style="1" customWidth="1"/>
    <col min="9132" max="9354" width="9.140625" style="1"/>
    <col min="9355" max="9355" width="3.5703125" style="1" customWidth="1"/>
    <col min="9356" max="9356" width="37.7109375" style="1" customWidth="1"/>
    <col min="9357" max="9357" width="12.5703125" style="1" customWidth="1"/>
    <col min="9358" max="9360" width="9.5703125" style="1" bestFit="1" customWidth="1"/>
    <col min="9361" max="9361" width="10.5703125" style="1" bestFit="1" customWidth="1"/>
    <col min="9362" max="9362" width="9.5703125" style="1" bestFit="1" customWidth="1"/>
    <col min="9363" max="9363" width="10.5703125" style="1" bestFit="1" customWidth="1"/>
    <col min="9364" max="9364" width="12.28515625" style="1" customWidth="1"/>
    <col min="9365" max="9365" width="10.5703125" style="1" bestFit="1" customWidth="1"/>
    <col min="9366" max="9366" width="10.140625" style="1" customWidth="1"/>
    <col min="9367" max="9367" width="9.5703125" style="1" bestFit="1" customWidth="1"/>
    <col min="9368" max="9368" width="0" style="1" hidden="1" customWidth="1"/>
    <col min="9369" max="9370" width="10.5703125" style="1" bestFit="1" customWidth="1"/>
    <col min="9371" max="9371" width="9.5703125" style="1" bestFit="1" customWidth="1"/>
    <col min="9372" max="9372" width="12.140625" style="1" bestFit="1" customWidth="1"/>
    <col min="9373" max="9373" width="9.5703125" style="1" bestFit="1" customWidth="1"/>
    <col min="9374" max="9374" width="12.140625" style="1" bestFit="1" customWidth="1"/>
    <col min="9375" max="9376" width="10.5703125" style="1" bestFit="1" customWidth="1"/>
    <col min="9377" max="9377" width="10.5703125" style="1" customWidth="1"/>
    <col min="9378" max="9378" width="10.5703125" style="1" bestFit="1" customWidth="1"/>
    <col min="9379" max="9379" width="0" style="1" hidden="1" customWidth="1"/>
    <col min="9380" max="9380" width="10.5703125" style="1" bestFit="1" customWidth="1"/>
    <col min="9381" max="9382" width="9.5703125" style="1" bestFit="1" customWidth="1"/>
    <col min="9383" max="9383" width="13.140625" style="1" bestFit="1" customWidth="1"/>
    <col min="9384" max="9384" width="15.140625" style="1" customWidth="1"/>
    <col min="9385" max="9385" width="0" style="1" hidden="1" customWidth="1"/>
    <col min="9386" max="9386" width="13.5703125" style="1" customWidth="1"/>
    <col min="9387" max="9387" width="16.7109375" style="1" customWidth="1"/>
    <col min="9388" max="9610" width="9.140625" style="1"/>
    <col min="9611" max="9611" width="3.5703125" style="1" customWidth="1"/>
    <col min="9612" max="9612" width="37.7109375" style="1" customWidth="1"/>
    <col min="9613" max="9613" width="12.5703125" style="1" customWidth="1"/>
    <col min="9614" max="9616" width="9.5703125" style="1" bestFit="1" customWidth="1"/>
    <col min="9617" max="9617" width="10.5703125" style="1" bestFit="1" customWidth="1"/>
    <col min="9618" max="9618" width="9.5703125" style="1" bestFit="1" customWidth="1"/>
    <col min="9619" max="9619" width="10.5703125" style="1" bestFit="1" customWidth="1"/>
    <col min="9620" max="9620" width="12.28515625" style="1" customWidth="1"/>
    <col min="9621" max="9621" width="10.5703125" style="1" bestFit="1" customWidth="1"/>
    <col min="9622" max="9622" width="10.140625" style="1" customWidth="1"/>
    <col min="9623" max="9623" width="9.5703125" style="1" bestFit="1" customWidth="1"/>
    <col min="9624" max="9624" width="0" style="1" hidden="1" customWidth="1"/>
    <col min="9625" max="9626" width="10.5703125" style="1" bestFit="1" customWidth="1"/>
    <col min="9627" max="9627" width="9.5703125" style="1" bestFit="1" customWidth="1"/>
    <col min="9628" max="9628" width="12.140625" style="1" bestFit="1" customWidth="1"/>
    <col min="9629" max="9629" width="9.5703125" style="1" bestFit="1" customWidth="1"/>
    <col min="9630" max="9630" width="12.140625" style="1" bestFit="1" customWidth="1"/>
    <col min="9631" max="9632" width="10.5703125" style="1" bestFit="1" customWidth="1"/>
    <col min="9633" max="9633" width="10.5703125" style="1" customWidth="1"/>
    <col min="9634" max="9634" width="10.5703125" style="1" bestFit="1" customWidth="1"/>
    <col min="9635" max="9635" width="0" style="1" hidden="1" customWidth="1"/>
    <col min="9636" max="9636" width="10.5703125" style="1" bestFit="1" customWidth="1"/>
    <col min="9637" max="9638" width="9.5703125" style="1" bestFit="1" customWidth="1"/>
    <col min="9639" max="9639" width="13.140625" style="1" bestFit="1" customWidth="1"/>
    <col min="9640" max="9640" width="15.140625" style="1" customWidth="1"/>
    <col min="9641" max="9641" width="0" style="1" hidden="1" customWidth="1"/>
    <col min="9642" max="9642" width="13.5703125" style="1" customWidth="1"/>
    <col min="9643" max="9643" width="16.7109375" style="1" customWidth="1"/>
    <col min="9644" max="9866" width="9.140625" style="1"/>
    <col min="9867" max="9867" width="3.5703125" style="1" customWidth="1"/>
    <col min="9868" max="9868" width="37.7109375" style="1" customWidth="1"/>
    <col min="9869" max="9869" width="12.5703125" style="1" customWidth="1"/>
    <col min="9870" max="9872" width="9.5703125" style="1" bestFit="1" customWidth="1"/>
    <col min="9873" max="9873" width="10.5703125" style="1" bestFit="1" customWidth="1"/>
    <col min="9874" max="9874" width="9.5703125" style="1" bestFit="1" customWidth="1"/>
    <col min="9875" max="9875" width="10.5703125" style="1" bestFit="1" customWidth="1"/>
    <col min="9876" max="9876" width="12.28515625" style="1" customWidth="1"/>
    <col min="9877" max="9877" width="10.5703125" style="1" bestFit="1" customWidth="1"/>
    <col min="9878" max="9878" width="10.140625" style="1" customWidth="1"/>
    <col min="9879" max="9879" width="9.5703125" style="1" bestFit="1" customWidth="1"/>
    <col min="9880" max="9880" width="0" style="1" hidden="1" customWidth="1"/>
    <col min="9881" max="9882" width="10.5703125" style="1" bestFit="1" customWidth="1"/>
    <col min="9883" max="9883" width="9.5703125" style="1" bestFit="1" customWidth="1"/>
    <col min="9884" max="9884" width="12.140625" style="1" bestFit="1" customWidth="1"/>
    <col min="9885" max="9885" width="9.5703125" style="1" bestFit="1" customWidth="1"/>
    <col min="9886" max="9886" width="12.140625" style="1" bestFit="1" customWidth="1"/>
    <col min="9887" max="9888" width="10.5703125" style="1" bestFit="1" customWidth="1"/>
    <col min="9889" max="9889" width="10.5703125" style="1" customWidth="1"/>
    <col min="9890" max="9890" width="10.5703125" style="1" bestFit="1" customWidth="1"/>
    <col min="9891" max="9891" width="0" style="1" hidden="1" customWidth="1"/>
    <col min="9892" max="9892" width="10.5703125" style="1" bestFit="1" customWidth="1"/>
    <col min="9893" max="9894" width="9.5703125" style="1" bestFit="1" customWidth="1"/>
    <col min="9895" max="9895" width="13.140625" style="1" bestFit="1" customWidth="1"/>
    <col min="9896" max="9896" width="15.140625" style="1" customWidth="1"/>
    <col min="9897" max="9897" width="0" style="1" hidden="1" customWidth="1"/>
    <col min="9898" max="9898" width="13.5703125" style="1" customWidth="1"/>
    <col min="9899" max="9899" width="16.7109375" style="1" customWidth="1"/>
    <col min="9900" max="10122" width="9.140625" style="1"/>
    <col min="10123" max="10123" width="3.5703125" style="1" customWidth="1"/>
    <col min="10124" max="10124" width="37.7109375" style="1" customWidth="1"/>
    <col min="10125" max="10125" width="12.5703125" style="1" customWidth="1"/>
    <col min="10126" max="10128" width="9.5703125" style="1" bestFit="1" customWidth="1"/>
    <col min="10129" max="10129" width="10.5703125" style="1" bestFit="1" customWidth="1"/>
    <col min="10130" max="10130" width="9.5703125" style="1" bestFit="1" customWidth="1"/>
    <col min="10131" max="10131" width="10.5703125" style="1" bestFit="1" customWidth="1"/>
    <col min="10132" max="10132" width="12.28515625" style="1" customWidth="1"/>
    <col min="10133" max="10133" width="10.5703125" style="1" bestFit="1" customWidth="1"/>
    <col min="10134" max="10134" width="10.140625" style="1" customWidth="1"/>
    <col min="10135" max="10135" width="9.5703125" style="1" bestFit="1" customWidth="1"/>
    <col min="10136" max="10136" width="0" style="1" hidden="1" customWidth="1"/>
    <col min="10137" max="10138" width="10.5703125" style="1" bestFit="1" customWidth="1"/>
    <col min="10139" max="10139" width="9.5703125" style="1" bestFit="1" customWidth="1"/>
    <col min="10140" max="10140" width="12.140625" style="1" bestFit="1" customWidth="1"/>
    <col min="10141" max="10141" width="9.5703125" style="1" bestFit="1" customWidth="1"/>
    <col min="10142" max="10142" width="12.140625" style="1" bestFit="1" customWidth="1"/>
    <col min="10143" max="10144" width="10.5703125" style="1" bestFit="1" customWidth="1"/>
    <col min="10145" max="10145" width="10.5703125" style="1" customWidth="1"/>
    <col min="10146" max="10146" width="10.5703125" style="1" bestFit="1" customWidth="1"/>
    <col min="10147" max="10147" width="0" style="1" hidden="1" customWidth="1"/>
    <col min="10148" max="10148" width="10.5703125" style="1" bestFit="1" customWidth="1"/>
    <col min="10149" max="10150" width="9.5703125" style="1" bestFit="1" customWidth="1"/>
    <col min="10151" max="10151" width="13.140625" style="1" bestFit="1" customWidth="1"/>
    <col min="10152" max="10152" width="15.140625" style="1" customWidth="1"/>
    <col min="10153" max="10153" width="0" style="1" hidden="1" customWidth="1"/>
    <col min="10154" max="10154" width="13.5703125" style="1" customWidth="1"/>
    <col min="10155" max="10155" width="16.7109375" style="1" customWidth="1"/>
    <col min="10156" max="10378" width="9.140625" style="1"/>
    <col min="10379" max="10379" width="3.5703125" style="1" customWidth="1"/>
    <col min="10380" max="10380" width="37.7109375" style="1" customWidth="1"/>
    <col min="10381" max="10381" width="12.5703125" style="1" customWidth="1"/>
    <col min="10382" max="10384" width="9.5703125" style="1" bestFit="1" customWidth="1"/>
    <col min="10385" max="10385" width="10.5703125" style="1" bestFit="1" customWidth="1"/>
    <col min="10386" max="10386" width="9.5703125" style="1" bestFit="1" customWidth="1"/>
    <col min="10387" max="10387" width="10.5703125" style="1" bestFit="1" customWidth="1"/>
    <col min="10388" max="10388" width="12.28515625" style="1" customWidth="1"/>
    <col min="10389" max="10389" width="10.5703125" style="1" bestFit="1" customWidth="1"/>
    <col min="10390" max="10390" width="10.140625" style="1" customWidth="1"/>
    <col min="10391" max="10391" width="9.5703125" style="1" bestFit="1" customWidth="1"/>
    <col min="10392" max="10392" width="0" style="1" hidden="1" customWidth="1"/>
    <col min="10393" max="10394" width="10.5703125" style="1" bestFit="1" customWidth="1"/>
    <col min="10395" max="10395" width="9.5703125" style="1" bestFit="1" customWidth="1"/>
    <col min="10396" max="10396" width="12.140625" style="1" bestFit="1" customWidth="1"/>
    <col min="10397" max="10397" width="9.5703125" style="1" bestFit="1" customWidth="1"/>
    <col min="10398" max="10398" width="12.140625" style="1" bestFit="1" customWidth="1"/>
    <col min="10399" max="10400" width="10.5703125" style="1" bestFit="1" customWidth="1"/>
    <col min="10401" max="10401" width="10.5703125" style="1" customWidth="1"/>
    <col min="10402" max="10402" width="10.5703125" style="1" bestFit="1" customWidth="1"/>
    <col min="10403" max="10403" width="0" style="1" hidden="1" customWidth="1"/>
    <col min="10404" max="10404" width="10.5703125" style="1" bestFit="1" customWidth="1"/>
    <col min="10405" max="10406" width="9.5703125" style="1" bestFit="1" customWidth="1"/>
    <col min="10407" max="10407" width="13.140625" style="1" bestFit="1" customWidth="1"/>
    <col min="10408" max="10408" width="15.140625" style="1" customWidth="1"/>
    <col min="10409" max="10409" width="0" style="1" hidden="1" customWidth="1"/>
    <col min="10410" max="10410" width="13.5703125" style="1" customWidth="1"/>
    <col min="10411" max="10411" width="16.7109375" style="1" customWidth="1"/>
    <col min="10412" max="10634" width="9.140625" style="1"/>
    <col min="10635" max="10635" width="3.5703125" style="1" customWidth="1"/>
    <col min="10636" max="10636" width="37.7109375" style="1" customWidth="1"/>
    <col min="10637" max="10637" width="12.5703125" style="1" customWidth="1"/>
    <col min="10638" max="10640" width="9.5703125" style="1" bestFit="1" customWidth="1"/>
    <col min="10641" max="10641" width="10.5703125" style="1" bestFit="1" customWidth="1"/>
    <col min="10642" max="10642" width="9.5703125" style="1" bestFit="1" customWidth="1"/>
    <col min="10643" max="10643" width="10.5703125" style="1" bestFit="1" customWidth="1"/>
    <col min="10644" max="10644" width="12.28515625" style="1" customWidth="1"/>
    <col min="10645" max="10645" width="10.5703125" style="1" bestFit="1" customWidth="1"/>
    <col min="10646" max="10646" width="10.140625" style="1" customWidth="1"/>
    <col min="10647" max="10647" width="9.5703125" style="1" bestFit="1" customWidth="1"/>
    <col min="10648" max="10648" width="0" style="1" hidden="1" customWidth="1"/>
    <col min="10649" max="10650" width="10.5703125" style="1" bestFit="1" customWidth="1"/>
    <col min="10651" max="10651" width="9.5703125" style="1" bestFit="1" customWidth="1"/>
    <col min="10652" max="10652" width="12.140625" style="1" bestFit="1" customWidth="1"/>
    <col min="10653" max="10653" width="9.5703125" style="1" bestFit="1" customWidth="1"/>
    <col min="10654" max="10654" width="12.140625" style="1" bestFit="1" customWidth="1"/>
    <col min="10655" max="10656" width="10.5703125" style="1" bestFit="1" customWidth="1"/>
    <col min="10657" max="10657" width="10.5703125" style="1" customWidth="1"/>
    <col min="10658" max="10658" width="10.5703125" style="1" bestFit="1" customWidth="1"/>
    <col min="10659" max="10659" width="0" style="1" hidden="1" customWidth="1"/>
    <col min="10660" max="10660" width="10.5703125" style="1" bestFit="1" customWidth="1"/>
    <col min="10661" max="10662" width="9.5703125" style="1" bestFit="1" customWidth="1"/>
    <col min="10663" max="10663" width="13.140625" style="1" bestFit="1" customWidth="1"/>
    <col min="10664" max="10664" width="15.140625" style="1" customWidth="1"/>
    <col min="10665" max="10665" width="0" style="1" hidden="1" customWidth="1"/>
    <col min="10666" max="10666" width="13.5703125" style="1" customWidth="1"/>
    <col min="10667" max="10667" width="16.7109375" style="1" customWidth="1"/>
    <col min="10668" max="10890" width="9.140625" style="1"/>
    <col min="10891" max="10891" width="3.5703125" style="1" customWidth="1"/>
    <col min="10892" max="10892" width="37.7109375" style="1" customWidth="1"/>
    <col min="10893" max="10893" width="12.5703125" style="1" customWidth="1"/>
    <col min="10894" max="10896" width="9.5703125" style="1" bestFit="1" customWidth="1"/>
    <col min="10897" max="10897" width="10.5703125" style="1" bestFit="1" customWidth="1"/>
    <col min="10898" max="10898" width="9.5703125" style="1" bestFit="1" customWidth="1"/>
    <col min="10899" max="10899" width="10.5703125" style="1" bestFit="1" customWidth="1"/>
    <col min="10900" max="10900" width="12.28515625" style="1" customWidth="1"/>
    <col min="10901" max="10901" width="10.5703125" style="1" bestFit="1" customWidth="1"/>
    <col min="10902" max="10902" width="10.140625" style="1" customWidth="1"/>
    <col min="10903" max="10903" width="9.5703125" style="1" bestFit="1" customWidth="1"/>
    <col min="10904" max="10904" width="0" style="1" hidden="1" customWidth="1"/>
    <col min="10905" max="10906" width="10.5703125" style="1" bestFit="1" customWidth="1"/>
    <col min="10907" max="10907" width="9.5703125" style="1" bestFit="1" customWidth="1"/>
    <col min="10908" max="10908" width="12.140625" style="1" bestFit="1" customWidth="1"/>
    <col min="10909" max="10909" width="9.5703125" style="1" bestFit="1" customWidth="1"/>
    <col min="10910" max="10910" width="12.140625" style="1" bestFit="1" customWidth="1"/>
    <col min="10911" max="10912" width="10.5703125" style="1" bestFit="1" customWidth="1"/>
    <col min="10913" max="10913" width="10.5703125" style="1" customWidth="1"/>
    <col min="10914" max="10914" width="10.5703125" style="1" bestFit="1" customWidth="1"/>
    <col min="10915" max="10915" width="0" style="1" hidden="1" customWidth="1"/>
    <col min="10916" max="10916" width="10.5703125" style="1" bestFit="1" customWidth="1"/>
    <col min="10917" max="10918" width="9.5703125" style="1" bestFit="1" customWidth="1"/>
    <col min="10919" max="10919" width="13.140625" style="1" bestFit="1" customWidth="1"/>
    <col min="10920" max="10920" width="15.140625" style="1" customWidth="1"/>
    <col min="10921" max="10921" width="0" style="1" hidden="1" customWidth="1"/>
    <col min="10922" max="10922" width="13.5703125" style="1" customWidth="1"/>
    <col min="10923" max="10923" width="16.7109375" style="1" customWidth="1"/>
    <col min="10924" max="11146" width="9.140625" style="1"/>
    <col min="11147" max="11147" width="3.5703125" style="1" customWidth="1"/>
    <col min="11148" max="11148" width="37.7109375" style="1" customWidth="1"/>
    <col min="11149" max="11149" width="12.5703125" style="1" customWidth="1"/>
    <col min="11150" max="11152" width="9.5703125" style="1" bestFit="1" customWidth="1"/>
    <col min="11153" max="11153" width="10.5703125" style="1" bestFit="1" customWidth="1"/>
    <col min="11154" max="11154" width="9.5703125" style="1" bestFit="1" customWidth="1"/>
    <col min="11155" max="11155" width="10.5703125" style="1" bestFit="1" customWidth="1"/>
    <col min="11156" max="11156" width="12.28515625" style="1" customWidth="1"/>
    <col min="11157" max="11157" width="10.5703125" style="1" bestFit="1" customWidth="1"/>
    <col min="11158" max="11158" width="10.140625" style="1" customWidth="1"/>
    <col min="11159" max="11159" width="9.5703125" style="1" bestFit="1" customWidth="1"/>
    <col min="11160" max="11160" width="0" style="1" hidden="1" customWidth="1"/>
    <col min="11161" max="11162" width="10.5703125" style="1" bestFit="1" customWidth="1"/>
    <col min="11163" max="11163" width="9.5703125" style="1" bestFit="1" customWidth="1"/>
    <col min="11164" max="11164" width="12.140625" style="1" bestFit="1" customWidth="1"/>
    <col min="11165" max="11165" width="9.5703125" style="1" bestFit="1" customWidth="1"/>
    <col min="11166" max="11166" width="12.140625" style="1" bestFit="1" customWidth="1"/>
    <col min="11167" max="11168" width="10.5703125" style="1" bestFit="1" customWidth="1"/>
    <col min="11169" max="11169" width="10.5703125" style="1" customWidth="1"/>
    <col min="11170" max="11170" width="10.5703125" style="1" bestFit="1" customWidth="1"/>
    <col min="11171" max="11171" width="0" style="1" hidden="1" customWidth="1"/>
    <col min="11172" max="11172" width="10.5703125" style="1" bestFit="1" customWidth="1"/>
    <col min="11173" max="11174" width="9.5703125" style="1" bestFit="1" customWidth="1"/>
    <col min="11175" max="11175" width="13.140625" style="1" bestFit="1" customWidth="1"/>
    <col min="11176" max="11176" width="15.140625" style="1" customWidth="1"/>
    <col min="11177" max="11177" width="0" style="1" hidden="1" customWidth="1"/>
    <col min="11178" max="11178" width="13.5703125" style="1" customWidth="1"/>
    <col min="11179" max="11179" width="16.7109375" style="1" customWidth="1"/>
    <col min="11180" max="11402" width="9.140625" style="1"/>
    <col min="11403" max="11403" width="3.5703125" style="1" customWidth="1"/>
    <col min="11404" max="11404" width="37.7109375" style="1" customWidth="1"/>
    <col min="11405" max="11405" width="12.5703125" style="1" customWidth="1"/>
    <col min="11406" max="11408" width="9.5703125" style="1" bestFit="1" customWidth="1"/>
    <col min="11409" max="11409" width="10.5703125" style="1" bestFit="1" customWidth="1"/>
    <col min="11410" max="11410" width="9.5703125" style="1" bestFit="1" customWidth="1"/>
    <col min="11411" max="11411" width="10.5703125" style="1" bestFit="1" customWidth="1"/>
    <col min="11412" max="11412" width="12.28515625" style="1" customWidth="1"/>
    <col min="11413" max="11413" width="10.5703125" style="1" bestFit="1" customWidth="1"/>
    <col min="11414" max="11414" width="10.140625" style="1" customWidth="1"/>
    <col min="11415" max="11415" width="9.5703125" style="1" bestFit="1" customWidth="1"/>
    <col min="11416" max="11416" width="0" style="1" hidden="1" customWidth="1"/>
    <col min="11417" max="11418" width="10.5703125" style="1" bestFit="1" customWidth="1"/>
    <col min="11419" max="11419" width="9.5703125" style="1" bestFit="1" customWidth="1"/>
    <col min="11420" max="11420" width="12.140625" style="1" bestFit="1" customWidth="1"/>
    <col min="11421" max="11421" width="9.5703125" style="1" bestFit="1" customWidth="1"/>
    <col min="11422" max="11422" width="12.140625" style="1" bestFit="1" customWidth="1"/>
    <col min="11423" max="11424" width="10.5703125" style="1" bestFit="1" customWidth="1"/>
    <col min="11425" max="11425" width="10.5703125" style="1" customWidth="1"/>
    <col min="11426" max="11426" width="10.5703125" style="1" bestFit="1" customWidth="1"/>
    <col min="11427" max="11427" width="0" style="1" hidden="1" customWidth="1"/>
    <col min="11428" max="11428" width="10.5703125" style="1" bestFit="1" customWidth="1"/>
    <col min="11429" max="11430" width="9.5703125" style="1" bestFit="1" customWidth="1"/>
    <col min="11431" max="11431" width="13.140625" style="1" bestFit="1" customWidth="1"/>
    <col min="11432" max="11432" width="15.140625" style="1" customWidth="1"/>
    <col min="11433" max="11433" width="0" style="1" hidden="1" customWidth="1"/>
    <col min="11434" max="11434" width="13.5703125" style="1" customWidth="1"/>
    <col min="11435" max="11435" width="16.7109375" style="1" customWidth="1"/>
    <col min="11436" max="11658" width="9.140625" style="1"/>
    <col min="11659" max="11659" width="3.5703125" style="1" customWidth="1"/>
    <col min="11660" max="11660" width="37.7109375" style="1" customWidth="1"/>
    <col min="11661" max="11661" width="12.5703125" style="1" customWidth="1"/>
    <col min="11662" max="11664" width="9.5703125" style="1" bestFit="1" customWidth="1"/>
    <col min="11665" max="11665" width="10.5703125" style="1" bestFit="1" customWidth="1"/>
    <col min="11666" max="11666" width="9.5703125" style="1" bestFit="1" customWidth="1"/>
    <col min="11667" max="11667" width="10.5703125" style="1" bestFit="1" customWidth="1"/>
    <col min="11668" max="11668" width="12.28515625" style="1" customWidth="1"/>
    <col min="11669" max="11669" width="10.5703125" style="1" bestFit="1" customWidth="1"/>
    <col min="11670" max="11670" width="10.140625" style="1" customWidth="1"/>
    <col min="11671" max="11671" width="9.5703125" style="1" bestFit="1" customWidth="1"/>
    <col min="11672" max="11672" width="0" style="1" hidden="1" customWidth="1"/>
    <col min="11673" max="11674" width="10.5703125" style="1" bestFit="1" customWidth="1"/>
    <col min="11675" max="11675" width="9.5703125" style="1" bestFit="1" customWidth="1"/>
    <col min="11676" max="11676" width="12.140625" style="1" bestFit="1" customWidth="1"/>
    <col min="11677" max="11677" width="9.5703125" style="1" bestFit="1" customWidth="1"/>
    <col min="11678" max="11678" width="12.140625" style="1" bestFit="1" customWidth="1"/>
    <col min="11679" max="11680" width="10.5703125" style="1" bestFit="1" customWidth="1"/>
    <col min="11681" max="11681" width="10.5703125" style="1" customWidth="1"/>
    <col min="11682" max="11682" width="10.5703125" style="1" bestFit="1" customWidth="1"/>
    <col min="11683" max="11683" width="0" style="1" hidden="1" customWidth="1"/>
    <col min="11684" max="11684" width="10.5703125" style="1" bestFit="1" customWidth="1"/>
    <col min="11685" max="11686" width="9.5703125" style="1" bestFit="1" customWidth="1"/>
    <col min="11687" max="11687" width="13.140625" style="1" bestFit="1" customWidth="1"/>
    <col min="11688" max="11688" width="15.140625" style="1" customWidth="1"/>
    <col min="11689" max="11689" width="0" style="1" hidden="1" customWidth="1"/>
    <col min="11690" max="11690" width="13.5703125" style="1" customWidth="1"/>
    <col min="11691" max="11691" width="16.7109375" style="1" customWidth="1"/>
    <col min="11692" max="11914" width="9.140625" style="1"/>
    <col min="11915" max="11915" width="3.5703125" style="1" customWidth="1"/>
    <col min="11916" max="11916" width="37.7109375" style="1" customWidth="1"/>
    <col min="11917" max="11917" width="12.5703125" style="1" customWidth="1"/>
    <col min="11918" max="11920" width="9.5703125" style="1" bestFit="1" customWidth="1"/>
    <col min="11921" max="11921" width="10.5703125" style="1" bestFit="1" customWidth="1"/>
    <col min="11922" max="11922" width="9.5703125" style="1" bestFit="1" customWidth="1"/>
    <col min="11923" max="11923" width="10.5703125" style="1" bestFit="1" customWidth="1"/>
    <col min="11924" max="11924" width="12.28515625" style="1" customWidth="1"/>
    <col min="11925" max="11925" width="10.5703125" style="1" bestFit="1" customWidth="1"/>
    <col min="11926" max="11926" width="10.140625" style="1" customWidth="1"/>
    <col min="11927" max="11927" width="9.5703125" style="1" bestFit="1" customWidth="1"/>
    <col min="11928" max="11928" width="0" style="1" hidden="1" customWidth="1"/>
    <col min="11929" max="11930" width="10.5703125" style="1" bestFit="1" customWidth="1"/>
    <col min="11931" max="11931" width="9.5703125" style="1" bestFit="1" customWidth="1"/>
    <col min="11932" max="11932" width="12.140625" style="1" bestFit="1" customWidth="1"/>
    <col min="11933" max="11933" width="9.5703125" style="1" bestFit="1" customWidth="1"/>
    <col min="11934" max="11934" width="12.140625" style="1" bestFit="1" customWidth="1"/>
    <col min="11935" max="11936" width="10.5703125" style="1" bestFit="1" customWidth="1"/>
    <col min="11937" max="11937" width="10.5703125" style="1" customWidth="1"/>
    <col min="11938" max="11938" width="10.5703125" style="1" bestFit="1" customWidth="1"/>
    <col min="11939" max="11939" width="0" style="1" hidden="1" customWidth="1"/>
    <col min="11940" max="11940" width="10.5703125" style="1" bestFit="1" customWidth="1"/>
    <col min="11941" max="11942" width="9.5703125" style="1" bestFit="1" customWidth="1"/>
    <col min="11943" max="11943" width="13.140625" style="1" bestFit="1" customWidth="1"/>
    <col min="11944" max="11944" width="15.140625" style="1" customWidth="1"/>
    <col min="11945" max="11945" width="0" style="1" hidden="1" customWidth="1"/>
    <col min="11946" max="11946" width="13.5703125" style="1" customWidth="1"/>
    <col min="11947" max="11947" width="16.7109375" style="1" customWidth="1"/>
    <col min="11948" max="12170" width="9.140625" style="1"/>
    <col min="12171" max="12171" width="3.5703125" style="1" customWidth="1"/>
    <col min="12172" max="12172" width="37.7109375" style="1" customWidth="1"/>
    <col min="12173" max="12173" width="12.5703125" style="1" customWidth="1"/>
    <col min="12174" max="12176" width="9.5703125" style="1" bestFit="1" customWidth="1"/>
    <col min="12177" max="12177" width="10.5703125" style="1" bestFit="1" customWidth="1"/>
    <col min="12178" max="12178" width="9.5703125" style="1" bestFit="1" customWidth="1"/>
    <col min="12179" max="12179" width="10.5703125" style="1" bestFit="1" customWidth="1"/>
    <col min="12180" max="12180" width="12.28515625" style="1" customWidth="1"/>
    <col min="12181" max="12181" width="10.5703125" style="1" bestFit="1" customWidth="1"/>
    <col min="12182" max="12182" width="10.140625" style="1" customWidth="1"/>
    <col min="12183" max="12183" width="9.5703125" style="1" bestFit="1" customWidth="1"/>
    <col min="12184" max="12184" width="0" style="1" hidden="1" customWidth="1"/>
    <col min="12185" max="12186" width="10.5703125" style="1" bestFit="1" customWidth="1"/>
    <col min="12187" max="12187" width="9.5703125" style="1" bestFit="1" customWidth="1"/>
    <col min="12188" max="12188" width="12.140625" style="1" bestFit="1" customWidth="1"/>
    <col min="12189" max="12189" width="9.5703125" style="1" bestFit="1" customWidth="1"/>
    <col min="12190" max="12190" width="12.140625" style="1" bestFit="1" customWidth="1"/>
    <col min="12191" max="12192" width="10.5703125" style="1" bestFit="1" customWidth="1"/>
    <col min="12193" max="12193" width="10.5703125" style="1" customWidth="1"/>
    <col min="12194" max="12194" width="10.5703125" style="1" bestFit="1" customWidth="1"/>
    <col min="12195" max="12195" width="0" style="1" hidden="1" customWidth="1"/>
    <col min="12196" max="12196" width="10.5703125" style="1" bestFit="1" customWidth="1"/>
    <col min="12197" max="12198" width="9.5703125" style="1" bestFit="1" customWidth="1"/>
    <col min="12199" max="12199" width="13.140625" style="1" bestFit="1" customWidth="1"/>
    <col min="12200" max="12200" width="15.140625" style="1" customWidth="1"/>
    <col min="12201" max="12201" width="0" style="1" hidden="1" customWidth="1"/>
    <col min="12202" max="12202" width="13.5703125" style="1" customWidth="1"/>
    <col min="12203" max="12203" width="16.7109375" style="1" customWidth="1"/>
    <col min="12204" max="12426" width="9.140625" style="1"/>
    <col min="12427" max="12427" width="3.5703125" style="1" customWidth="1"/>
    <col min="12428" max="12428" width="37.7109375" style="1" customWidth="1"/>
    <col min="12429" max="12429" width="12.5703125" style="1" customWidth="1"/>
    <col min="12430" max="12432" width="9.5703125" style="1" bestFit="1" customWidth="1"/>
    <col min="12433" max="12433" width="10.5703125" style="1" bestFit="1" customWidth="1"/>
    <col min="12434" max="12434" width="9.5703125" style="1" bestFit="1" customWidth="1"/>
    <col min="12435" max="12435" width="10.5703125" style="1" bestFit="1" customWidth="1"/>
    <col min="12436" max="12436" width="12.28515625" style="1" customWidth="1"/>
    <col min="12437" max="12437" width="10.5703125" style="1" bestFit="1" customWidth="1"/>
    <col min="12438" max="12438" width="10.140625" style="1" customWidth="1"/>
    <col min="12439" max="12439" width="9.5703125" style="1" bestFit="1" customWidth="1"/>
    <col min="12440" max="12440" width="0" style="1" hidden="1" customWidth="1"/>
    <col min="12441" max="12442" width="10.5703125" style="1" bestFit="1" customWidth="1"/>
    <col min="12443" max="12443" width="9.5703125" style="1" bestFit="1" customWidth="1"/>
    <col min="12444" max="12444" width="12.140625" style="1" bestFit="1" customWidth="1"/>
    <col min="12445" max="12445" width="9.5703125" style="1" bestFit="1" customWidth="1"/>
    <col min="12446" max="12446" width="12.140625" style="1" bestFit="1" customWidth="1"/>
    <col min="12447" max="12448" width="10.5703125" style="1" bestFit="1" customWidth="1"/>
    <col min="12449" max="12449" width="10.5703125" style="1" customWidth="1"/>
    <col min="12450" max="12450" width="10.5703125" style="1" bestFit="1" customWidth="1"/>
    <col min="12451" max="12451" width="0" style="1" hidden="1" customWidth="1"/>
    <col min="12452" max="12452" width="10.5703125" style="1" bestFit="1" customWidth="1"/>
    <col min="12453" max="12454" width="9.5703125" style="1" bestFit="1" customWidth="1"/>
    <col min="12455" max="12455" width="13.140625" style="1" bestFit="1" customWidth="1"/>
    <col min="12456" max="12456" width="15.140625" style="1" customWidth="1"/>
    <col min="12457" max="12457" width="0" style="1" hidden="1" customWidth="1"/>
    <col min="12458" max="12458" width="13.5703125" style="1" customWidth="1"/>
    <col min="12459" max="12459" width="16.7109375" style="1" customWidth="1"/>
    <col min="12460" max="12682" width="9.140625" style="1"/>
    <col min="12683" max="12683" width="3.5703125" style="1" customWidth="1"/>
    <col min="12684" max="12684" width="37.7109375" style="1" customWidth="1"/>
    <col min="12685" max="12685" width="12.5703125" style="1" customWidth="1"/>
    <col min="12686" max="12688" width="9.5703125" style="1" bestFit="1" customWidth="1"/>
    <col min="12689" max="12689" width="10.5703125" style="1" bestFit="1" customWidth="1"/>
    <col min="12690" max="12690" width="9.5703125" style="1" bestFit="1" customWidth="1"/>
    <col min="12691" max="12691" width="10.5703125" style="1" bestFit="1" customWidth="1"/>
    <col min="12692" max="12692" width="12.28515625" style="1" customWidth="1"/>
    <col min="12693" max="12693" width="10.5703125" style="1" bestFit="1" customWidth="1"/>
    <col min="12694" max="12694" width="10.140625" style="1" customWidth="1"/>
    <col min="12695" max="12695" width="9.5703125" style="1" bestFit="1" customWidth="1"/>
    <col min="12696" max="12696" width="0" style="1" hidden="1" customWidth="1"/>
    <col min="12697" max="12698" width="10.5703125" style="1" bestFit="1" customWidth="1"/>
    <col min="12699" max="12699" width="9.5703125" style="1" bestFit="1" customWidth="1"/>
    <col min="12700" max="12700" width="12.140625" style="1" bestFit="1" customWidth="1"/>
    <col min="12701" max="12701" width="9.5703125" style="1" bestFit="1" customWidth="1"/>
    <col min="12702" max="12702" width="12.140625" style="1" bestFit="1" customWidth="1"/>
    <col min="12703" max="12704" width="10.5703125" style="1" bestFit="1" customWidth="1"/>
    <col min="12705" max="12705" width="10.5703125" style="1" customWidth="1"/>
    <col min="12706" max="12706" width="10.5703125" style="1" bestFit="1" customWidth="1"/>
    <col min="12707" max="12707" width="0" style="1" hidden="1" customWidth="1"/>
    <col min="12708" max="12708" width="10.5703125" style="1" bestFit="1" customWidth="1"/>
    <col min="12709" max="12710" width="9.5703125" style="1" bestFit="1" customWidth="1"/>
    <col min="12711" max="12711" width="13.140625" style="1" bestFit="1" customWidth="1"/>
    <col min="12712" max="12712" width="15.140625" style="1" customWidth="1"/>
    <col min="12713" max="12713" width="0" style="1" hidden="1" customWidth="1"/>
    <col min="12714" max="12714" width="13.5703125" style="1" customWidth="1"/>
    <col min="12715" max="12715" width="16.7109375" style="1" customWidth="1"/>
    <col min="12716" max="12938" width="9.140625" style="1"/>
    <col min="12939" max="12939" width="3.5703125" style="1" customWidth="1"/>
    <col min="12940" max="12940" width="37.7109375" style="1" customWidth="1"/>
    <col min="12941" max="12941" width="12.5703125" style="1" customWidth="1"/>
    <col min="12942" max="12944" width="9.5703125" style="1" bestFit="1" customWidth="1"/>
    <col min="12945" max="12945" width="10.5703125" style="1" bestFit="1" customWidth="1"/>
    <col min="12946" max="12946" width="9.5703125" style="1" bestFit="1" customWidth="1"/>
    <col min="12947" max="12947" width="10.5703125" style="1" bestFit="1" customWidth="1"/>
    <col min="12948" max="12948" width="12.28515625" style="1" customWidth="1"/>
    <col min="12949" max="12949" width="10.5703125" style="1" bestFit="1" customWidth="1"/>
    <col min="12950" max="12950" width="10.140625" style="1" customWidth="1"/>
    <col min="12951" max="12951" width="9.5703125" style="1" bestFit="1" customWidth="1"/>
    <col min="12952" max="12952" width="0" style="1" hidden="1" customWidth="1"/>
    <col min="12953" max="12954" width="10.5703125" style="1" bestFit="1" customWidth="1"/>
    <col min="12955" max="12955" width="9.5703125" style="1" bestFit="1" customWidth="1"/>
    <col min="12956" max="12956" width="12.140625" style="1" bestFit="1" customWidth="1"/>
    <col min="12957" max="12957" width="9.5703125" style="1" bestFit="1" customWidth="1"/>
    <col min="12958" max="12958" width="12.140625" style="1" bestFit="1" customWidth="1"/>
    <col min="12959" max="12960" width="10.5703125" style="1" bestFit="1" customWidth="1"/>
    <col min="12961" max="12961" width="10.5703125" style="1" customWidth="1"/>
    <col min="12962" max="12962" width="10.5703125" style="1" bestFit="1" customWidth="1"/>
    <col min="12963" max="12963" width="0" style="1" hidden="1" customWidth="1"/>
    <col min="12964" max="12964" width="10.5703125" style="1" bestFit="1" customWidth="1"/>
    <col min="12965" max="12966" width="9.5703125" style="1" bestFit="1" customWidth="1"/>
    <col min="12967" max="12967" width="13.140625" style="1" bestFit="1" customWidth="1"/>
    <col min="12968" max="12968" width="15.140625" style="1" customWidth="1"/>
    <col min="12969" max="12969" width="0" style="1" hidden="1" customWidth="1"/>
    <col min="12970" max="12970" width="13.5703125" style="1" customWidth="1"/>
    <col min="12971" max="12971" width="16.7109375" style="1" customWidth="1"/>
    <col min="12972" max="13194" width="9.140625" style="1"/>
    <col min="13195" max="13195" width="3.5703125" style="1" customWidth="1"/>
    <col min="13196" max="13196" width="37.7109375" style="1" customWidth="1"/>
    <col min="13197" max="13197" width="12.5703125" style="1" customWidth="1"/>
    <col min="13198" max="13200" width="9.5703125" style="1" bestFit="1" customWidth="1"/>
    <col min="13201" max="13201" width="10.5703125" style="1" bestFit="1" customWidth="1"/>
    <col min="13202" max="13202" width="9.5703125" style="1" bestFit="1" customWidth="1"/>
    <col min="13203" max="13203" width="10.5703125" style="1" bestFit="1" customWidth="1"/>
    <col min="13204" max="13204" width="12.28515625" style="1" customWidth="1"/>
    <col min="13205" max="13205" width="10.5703125" style="1" bestFit="1" customWidth="1"/>
    <col min="13206" max="13206" width="10.140625" style="1" customWidth="1"/>
    <col min="13207" max="13207" width="9.5703125" style="1" bestFit="1" customWidth="1"/>
    <col min="13208" max="13208" width="0" style="1" hidden="1" customWidth="1"/>
    <col min="13209" max="13210" width="10.5703125" style="1" bestFit="1" customWidth="1"/>
    <col min="13211" max="13211" width="9.5703125" style="1" bestFit="1" customWidth="1"/>
    <col min="13212" max="13212" width="12.140625" style="1" bestFit="1" customWidth="1"/>
    <col min="13213" max="13213" width="9.5703125" style="1" bestFit="1" customWidth="1"/>
    <col min="13214" max="13214" width="12.140625" style="1" bestFit="1" customWidth="1"/>
    <col min="13215" max="13216" width="10.5703125" style="1" bestFit="1" customWidth="1"/>
    <col min="13217" max="13217" width="10.5703125" style="1" customWidth="1"/>
    <col min="13218" max="13218" width="10.5703125" style="1" bestFit="1" customWidth="1"/>
    <col min="13219" max="13219" width="0" style="1" hidden="1" customWidth="1"/>
    <col min="13220" max="13220" width="10.5703125" style="1" bestFit="1" customWidth="1"/>
    <col min="13221" max="13222" width="9.5703125" style="1" bestFit="1" customWidth="1"/>
    <col min="13223" max="13223" width="13.140625" style="1" bestFit="1" customWidth="1"/>
    <col min="13224" max="13224" width="15.140625" style="1" customWidth="1"/>
    <col min="13225" max="13225" width="0" style="1" hidden="1" customWidth="1"/>
    <col min="13226" max="13226" width="13.5703125" style="1" customWidth="1"/>
    <col min="13227" max="13227" width="16.7109375" style="1" customWidth="1"/>
    <col min="13228" max="13450" width="9.140625" style="1"/>
    <col min="13451" max="13451" width="3.5703125" style="1" customWidth="1"/>
    <col min="13452" max="13452" width="37.7109375" style="1" customWidth="1"/>
    <col min="13453" max="13453" width="12.5703125" style="1" customWidth="1"/>
    <col min="13454" max="13456" width="9.5703125" style="1" bestFit="1" customWidth="1"/>
    <col min="13457" max="13457" width="10.5703125" style="1" bestFit="1" customWidth="1"/>
    <col min="13458" max="13458" width="9.5703125" style="1" bestFit="1" customWidth="1"/>
    <col min="13459" max="13459" width="10.5703125" style="1" bestFit="1" customWidth="1"/>
    <col min="13460" max="13460" width="12.28515625" style="1" customWidth="1"/>
    <col min="13461" max="13461" width="10.5703125" style="1" bestFit="1" customWidth="1"/>
    <col min="13462" max="13462" width="10.140625" style="1" customWidth="1"/>
    <col min="13463" max="13463" width="9.5703125" style="1" bestFit="1" customWidth="1"/>
    <col min="13464" max="13464" width="0" style="1" hidden="1" customWidth="1"/>
    <col min="13465" max="13466" width="10.5703125" style="1" bestFit="1" customWidth="1"/>
    <col min="13467" max="13467" width="9.5703125" style="1" bestFit="1" customWidth="1"/>
    <col min="13468" max="13468" width="12.140625" style="1" bestFit="1" customWidth="1"/>
    <col min="13469" max="13469" width="9.5703125" style="1" bestFit="1" customWidth="1"/>
    <col min="13470" max="13470" width="12.140625" style="1" bestFit="1" customWidth="1"/>
    <col min="13471" max="13472" width="10.5703125" style="1" bestFit="1" customWidth="1"/>
    <col min="13473" max="13473" width="10.5703125" style="1" customWidth="1"/>
    <col min="13474" max="13474" width="10.5703125" style="1" bestFit="1" customWidth="1"/>
    <col min="13475" max="13475" width="0" style="1" hidden="1" customWidth="1"/>
    <col min="13476" max="13476" width="10.5703125" style="1" bestFit="1" customWidth="1"/>
    <col min="13477" max="13478" width="9.5703125" style="1" bestFit="1" customWidth="1"/>
    <col min="13479" max="13479" width="13.140625" style="1" bestFit="1" customWidth="1"/>
    <col min="13480" max="13480" width="15.140625" style="1" customWidth="1"/>
    <col min="13481" max="13481" width="0" style="1" hidden="1" customWidth="1"/>
    <col min="13482" max="13482" width="13.5703125" style="1" customWidth="1"/>
    <col min="13483" max="13483" width="16.7109375" style="1" customWidth="1"/>
    <col min="13484" max="13706" width="9.140625" style="1"/>
    <col min="13707" max="13707" width="3.5703125" style="1" customWidth="1"/>
    <col min="13708" max="13708" width="37.7109375" style="1" customWidth="1"/>
    <col min="13709" max="13709" width="12.5703125" style="1" customWidth="1"/>
    <col min="13710" max="13712" width="9.5703125" style="1" bestFit="1" customWidth="1"/>
    <col min="13713" max="13713" width="10.5703125" style="1" bestFit="1" customWidth="1"/>
    <col min="13714" max="13714" width="9.5703125" style="1" bestFit="1" customWidth="1"/>
    <col min="13715" max="13715" width="10.5703125" style="1" bestFit="1" customWidth="1"/>
    <col min="13716" max="13716" width="12.28515625" style="1" customWidth="1"/>
    <col min="13717" max="13717" width="10.5703125" style="1" bestFit="1" customWidth="1"/>
    <col min="13718" max="13718" width="10.140625" style="1" customWidth="1"/>
    <col min="13719" max="13719" width="9.5703125" style="1" bestFit="1" customWidth="1"/>
    <col min="13720" max="13720" width="0" style="1" hidden="1" customWidth="1"/>
    <col min="13721" max="13722" width="10.5703125" style="1" bestFit="1" customWidth="1"/>
    <col min="13723" max="13723" width="9.5703125" style="1" bestFit="1" customWidth="1"/>
    <col min="13724" max="13724" width="12.140625" style="1" bestFit="1" customWidth="1"/>
    <col min="13725" max="13725" width="9.5703125" style="1" bestFit="1" customWidth="1"/>
    <col min="13726" max="13726" width="12.140625" style="1" bestFit="1" customWidth="1"/>
    <col min="13727" max="13728" width="10.5703125" style="1" bestFit="1" customWidth="1"/>
    <col min="13729" max="13729" width="10.5703125" style="1" customWidth="1"/>
    <col min="13730" max="13730" width="10.5703125" style="1" bestFit="1" customWidth="1"/>
    <col min="13731" max="13731" width="0" style="1" hidden="1" customWidth="1"/>
    <col min="13732" max="13732" width="10.5703125" style="1" bestFit="1" customWidth="1"/>
    <col min="13733" max="13734" width="9.5703125" style="1" bestFit="1" customWidth="1"/>
    <col min="13735" max="13735" width="13.140625" style="1" bestFit="1" customWidth="1"/>
    <col min="13736" max="13736" width="15.140625" style="1" customWidth="1"/>
    <col min="13737" max="13737" width="0" style="1" hidden="1" customWidth="1"/>
    <col min="13738" max="13738" width="13.5703125" style="1" customWidth="1"/>
    <col min="13739" max="13739" width="16.7109375" style="1" customWidth="1"/>
    <col min="13740" max="13962" width="9.140625" style="1"/>
    <col min="13963" max="13963" width="3.5703125" style="1" customWidth="1"/>
    <col min="13964" max="13964" width="37.7109375" style="1" customWidth="1"/>
    <col min="13965" max="13965" width="12.5703125" style="1" customWidth="1"/>
    <col min="13966" max="13968" width="9.5703125" style="1" bestFit="1" customWidth="1"/>
    <col min="13969" max="13969" width="10.5703125" style="1" bestFit="1" customWidth="1"/>
    <col min="13970" max="13970" width="9.5703125" style="1" bestFit="1" customWidth="1"/>
    <col min="13971" max="13971" width="10.5703125" style="1" bestFit="1" customWidth="1"/>
    <col min="13972" max="13972" width="12.28515625" style="1" customWidth="1"/>
    <col min="13973" max="13973" width="10.5703125" style="1" bestFit="1" customWidth="1"/>
    <col min="13974" max="13974" width="10.140625" style="1" customWidth="1"/>
    <col min="13975" max="13975" width="9.5703125" style="1" bestFit="1" customWidth="1"/>
    <col min="13976" max="13976" width="0" style="1" hidden="1" customWidth="1"/>
    <col min="13977" max="13978" width="10.5703125" style="1" bestFit="1" customWidth="1"/>
    <col min="13979" max="13979" width="9.5703125" style="1" bestFit="1" customWidth="1"/>
    <col min="13980" max="13980" width="12.140625" style="1" bestFit="1" customWidth="1"/>
    <col min="13981" max="13981" width="9.5703125" style="1" bestFit="1" customWidth="1"/>
    <col min="13982" max="13982" width="12.140625" style="1" bestFit="1" customWidth="1"/>
    <col min="13983" max="13984" width="10.5703125" style="1" bestFit="1" customWidth="1"/>
    <col min="13985" max="13985" width="10.5703125" style="1" customWidth="1"/>
    <col min="13986" max="13986" width="10.5703125" style="1" bestFit="1" customWidth="1"/>
    <col min="13987" max="13987" width="0" style="1" hidden="1" customWidth="1"/>
    <col min="13988" max="13988" width="10.5703125" style="1" bestFit="1" customWidth="1"/>
    <col min="13989" max="13990" width="9.5703125" style="1" bestFit="1" customWidth="1"/>
    <col min="13991" max="13991" width="13.140625" style="1" bestFit="1" customWidth="1"/>
    <col min="13992" max="13992" width="15.140625" style="1" customWidth="1"/>
    <col min="13993" max="13993" width="0" style="1" hidden="1" customWidth="1"/>
    <col min="13994" max="13994" width="13.5703125" style="1" customWidth="1"/>
    <col min="13995" max="13995" width="16.7109375" style="1" customWidth="1"/>
    <col min="13996" max="14218" width="9.140625" style="1"/>
    <col min="14219" max="14219" width="3.5703125" style="1" customWidth="1"/>
    <col min="14220" max="14220" width="37.7109375" style="1" customWidth="1"/>
    <col min="14221" max="14221" width="12.5703125" style="1" customWidth="1"/>
    <col min="14222" max="14224" width="9.5703125" style="1" bestFit="1" customWidth="1"/>
    <col min="14225" max="14225" width="10.5703125" style="1" bestFit="1" customWidth="1"/>
    <col min="14226" max="14226" width="9.5703125" style="1" bestFit="1" customWidth="1"/>
    <col min="14227" max="14227" width="10.5703125" style="1" bestFit="1" customWidth="1"/>
    <col min="14228" max="14228" width="12.28515625" style="1" customWidth="1"/>
    <col min="14229" max="14229" width="10.5703125" style="1" bestFit="1" customWidth="1"/>
    <col min="14230" max="14230" width="10.140625" style="1" customWidth="1"/>
    <col min="14231" max="14231" width="9.5703125" style="1" bestFit="1" customWidth="1"/>
    <col min="14232" max="14232" width="0" style="1" hidden="1" customWidth="1"/>
    <col min="14233" max="14234" width="10.5703125" style="1" bestFit="1" customWidth="1"/>
    <col min="14235" max="14235" width="9.5703125" style="1" bestFit="1" customWidth="1"/>
    <col min="14236" max="14236" width="12.140625" style="1" bestFit="1" customWidth="1"/>
    <col min="14237" max="14237" width="9.5703125" style="1" bestFit="1" customWidth="1"/>
    <col min="14238" max="14238" width="12.140625" style="1" bestFit="1" customWidth="1"/>
    <col min="14239" max="14240" width="10.5703125" style="1" bestFit="1" customWidth="1"/>
    <col min="14241" max="14241" width="10.5703125" style="1" customWidth="1"/>
    <col min="14242" max="14242" width="10.5703125" style="1" bestFit="1" customWidth="1"/>
    <col min="14243" max="14243" width="0" style="1" hidden="1" customWidth="1"/>
    <col min="14244" max="14244" width="10.5703125" style="1" bestFit="1" customWidth="1"/>
    <col min="14245" max="14246" width="9.5703125" style="1" bestFit="1" customWidth="1"/>
    <col min="14247" max="14247" width="13.140625" style="1" bestFit="1" customWidth="1"/>
    <col min="14248" max="14248" width="15.140625" style="1" customWidth="1"/>
    <col min="14249" max="14249" width="0" style="1" hidden="1" customWidth="1"/>
    <col min="14250" max="14250" width="13.5703125" style="1" customWidth="1"/>
    <col min="14251" max="14251" width="16.7109375" style="1" customWidth="1"/>
    <col min="14252" max="14474" width="9.140625" style="1"/>
    <col min="14475" max="14475" width="3.5703125" style="1" customWidth="1"/>
    <col min="14476" max="14476" width="37.7109375" style="1" customWidth="1"/>
    <col min="14477" max="14477" width="12.5703125" style="1" customWidth="1"/>
    <col min="14478" max="14480" width="9.5703125" style="1" bestFit="1" customWidth="1"/>
    <col min="14481" max="14481" width="10.5703125" style="1" bestFit="1" customWidth="1"/>
    <col min="14482" max="14482" width="9.5703125" style="1" bestFit="1" customWidth="1"/>
    <col min="14483" max="14483" width="10.5703125" style="1" bestFit="1" customWidth="1"/>
    <col min="14484" max="14484" width="12.28515625" style="1" customWidth="1"/>
    <col min="14485" max="14485" width="10.5703125" style="1" bestFit="1" customWidth="1"/>
    <col min="14486" max="14486" width="10.140625" style="1" customWidth="1"/>
    <col min="14487" max="14487" width="9.5703125" style="1" bestFit="1" customWidth="1"/>
    <col min="14488" max="14488" width="0" style="1" hidden="1" customWidth="1"/>
    <col min="14489" max="14490" width="10.5703125" style="1" bestFit="1" customWidth="1"/>
    <col min="14491" max="14491" width="9.5703125" style="1" bestFit="1" customWidth="1"/>
    <col min="14492" max="14492" width="12.140625" style="1" bestFit="1" customWidth="1"/>
    <col min="14493" max="14493" width="9.5703125" style="1" bestFit="1" customWidth="1"/>
    <col min="14494" max="14494" width="12.140625" style="1" bestFit="1" customWidth="1"/>
    <col min="14495" max="14496" width="10.5703125" style="1" bestFit="1" customWidth="1"/>
    <col min="14497" max="14497" width="10.5703125" style="1" customWidth="1"/>
    <col min="14498" max="14498" width="10.5703125" style="1" bestFit="1" customWidth="1"/>
    <col min="14499" max="14499" width="0" style="1" hidden="1" customWidth="1"/>
    <col min="14500" max="14500" width="10.5703125" style="1" bestFit="1" customWidth="1"/>
    <col min="14501" max="14502" width="9.5703125" style="1" bestFit="1" customWidth="1"/>
    <col min="14503" max="14503" width="13.140625" style="1" bestFit="1" customWidth="1"/>
    <col min="14504" max="14504" width="15.140625" style="1" customWidth="1"/>
    <col min="14505" max="14505" width="0" style="1" hidden="1" customWidth="1"/>
    <col min="14506" max="14506" width="13.5703125" style="1" customWidth="1"/>
    <col min="14507" max="14507" width="16.7109375" style="1" customWidth="1"/>
    <col min="14508" max="14730" width="9.140625" style="1"/>
    <col min="14731" max="14731" width="3.5703125" style="1" customWidth="1"/>
    <col min="14732" max="14732" width="37.7109375" style="1" customWidth="1"/>
    <col min="14733" max="14733" width="12.5703125" style="1" customWidth="1"/>
    <col min="14734" max="14736" width="9.5703125" style="1" bestFit="1" customWidth="1"/>
    <col min="14737" max="14737" width="10.5703125" style="1" bestFit="1" customWidth="1"/>
    <col min="14738" max="14738" width="9.5703125" style="1" bestFit="1" customWidth="1"/>
    <col min="14739" max="14739" width="10.5703125" style="1" bestFit="1" customWidth="1"/>
    <col min="14740" max="14740" width="12.28515625" style="1" customWidth="1"/>
    <col min="14741" max="14741" width="10.5703125" style="1" bestFit="1" customWidth="1"/>
    <col min="14742" max="14742" width="10.140625" style="1" customWidth="1"/>
    <col min="14743" max="14743" width="9.5703125" style="1" bestFit="1" customWidth="1"/>
    <col min="14744" max="14744" width="0" style="1" hidden="1" customWidth="1"/>
    <col min="14745" max="14746" width="10.5703125" style="1" bestFit="1" customWidth="1"/>
    <col min="14747" max="14747" width="9.5703125" style="1" bestFit="1" customWidth="1"/>
    <col min="14748" max="14748" width="12.140625" style="1" bestFit="1" customWidth="1"/>
    <col min="14749" max="14749" width="9.5703125" style="1" bestFit="1" customWidth="1"/>
    <col min="14750" max="14750" width="12.140625" style="1" bestFit="1" customWidth="1"/>
    <col min="14751" max="14752" width="10.5703125" style="1" bestFit="1" customWidth="1"/>
    <col min="14753" max="14753" width="10.5703125" style="1" customWidth="1"/>
    <col min="14754" max="14754" width="10.5703125" style="1" bestFit="1" customWidth="1"/>
    <col min="14755" max="14755" width="0" style="1" hidden="1" customWidth="1"/>
    <col min="14756" max="14756" width="10.5703125" style="1" bestFit="1" customWidth="1"/>
    <col min="14757" max="14758" width="9.5703125" style="1" bestFit="1" customWidth="1"/>
    <col min="14759" max="14759" width="13.140625" style="1" bestFit="1" customWidth="1"/>
    <col min="14760" max="14760" width="15.140625" style="1" customWidth="1"/>
    <col min="14761" max="14761" width="0" style="1" hidden="1" customWidth="1"/>
    <col min="14762" max="14762" width="13.5703125" style="1" customWidth="1"/>
    <col min="14763" max="14763" width="16.7109375" style="1" customWidth="1"/>
    <col min="14764" max="14986" width="9.140625" style="1"/>
    <col min="14987" max="14987" width="3.5703125" style="1" customWidth="1"/>
    <col min="14988" max="14988" width="37.7109375" style="1" customWidth="1"/>
    <col min="14989" max="14989" width="12.5703125" style="1" customWidth="1"/>
    <col min="14990" max="14992" width="9.5703125" style="1" bestFit="1" customWidth="1"/>
    <col min="14993" max="14993" width="10.5703125" style="1" bestFit="1" customWidth="1"/>
    <col min="14994" max="14994" width="9.5703125" style="1" bestFit="1" customWidth="1"/>
    <col min="14995" max="14995" width="10.5703125" style="1" bestFit="1" customWidth="1"/>
    <col min="14996" max="14996" width="12.28515625" style="1" customWidth="1"/>
    <col min="14997" max="14997" width="10.5703125" style="1" bestFit="1" customWidth="1"/>
    <col min="14998" max="14998" width="10.140625" style="1" customWidth="1"/>
    <col min="14999" max="14999" width="9.5703125" style="1" bestFit="1" customWidth="1"/>
    <col min="15000" max="15000" width="0" style="1" hidden="1" customWidth="1"/>
    <col min="15001" max="15002" width="10.5703125" style="1" bestFit="1" customWidth="1"/>
    <col min="15003" max="15003" width="9.5703125" style="1" bestFit="1" customWidth="1"/>
    <col min="15004" max="15004" width="12.140625" style="1" bestFit="1" customWidth="1"/>
    <col min="15005" max="15005" width="9.5703125" style="1" bestFit="1" customWidth="1"/>
    <col min="15006" max="15006" width="12.140625" style="1" bestFit="1" customWidth="1"/>
    <col min="15007" max="15008" width="10.5703125" style="1" bestFit="1" customWidth="1"/>
    <col min="15009" max="15009" width="10.5703125" style="1" customWidth="1"/>
    <col min="15010" max="15010" width="10.5703125" style="1" bestFit="1" customWidth="1"/>
    <col min="15011" max="15011" width="0" style="1" hidden="1" customWidth="1"/>
    <col min="15012" max="15012" width="10.5703125" style="1" bestFit="1" customWidth="1"/>
    <col min="15013" max="15014" width="9.5703125" style="1" bestFit="1" customWidth="1"/>
    <col min="15015" max="15015" width="13.140625" style="1" bestFit="1" customWidth="1"/>
    <col min="15016" max="15016" width="15.140625" style="1" customWidth="1"/>
    <col min="15017" max="15017" width="0" style="1" hidden="1" customWidth="1"/>
    <col min="15018" max="15018" width="13.5703125" style="1" customWidth="1"/>
    <col min="15019" max="15019" width="16.7109375" style="1" customWidth="1"/>
    <col min="15020" max="15242" width="9.140625" style="1"/>
    <col min="15243" max="15243" width="3.5703125" style="1" customWidth="1"/>
    <col min="15244" max="15244" width="37.7109375" style="1" customWidth="1"/>
    <col min="15245" max="15245" width="12.5703125" style="1" customWidth="1"/>
    <col min="15246" max="15248" width="9.5703125" style="1" bestFit="1" customWidth="1"/>
    <col min="15249" max="15249" width="10.5703125" style="1" bestFit="1" customWidth="1"/>
    <col min="15250" max="15250" width="9.5703125" style="1" bestFit="1" customWidth="1"/>
    <col min="15251" max="15251" width="10.5703125" style="1" bestFit="1" customWidth="1"/>
    <col min="15252" max="15252" width="12.28515625" style="1" customWidth="1"/>
    <col min="15253" max="15253" width="10.5703125" style="1" bestFit="1" customWidth="1"/>
    <col min="15254" max="15254" width="10.140625" style="1" customWidth="1"/>
    <col min="15255" max="15255" width="9.5703125" style="1" bestFit="1" customWidth="1"/>
    <col min="15256" max="15256" width="0" style="1" hidden="1" customWidth="1"/>
    <col min="15257" max="15258" width="10.5703125" style="1" bestFit="1" customWidth="1"/>
    <col min="15259" max="15259" width="9.5703125" style="1" bestFit="1" customWidth="1"/>
    <col min="15260" max="15260" width="12.140625" style="1" bestFit="1" customWidth="1"/>
    <col min="15261" max="15261" width="9.5703125" style="1" bestFit="1" customWidth="1"/>
    <col min="15262" max="15262" width="12.140625" style="1" bestFit="1" customWidth="1"/>
    <col min="15263" max="15264" width="10.5703125" style="1" bestFit="1" customWidth="1"/>
    <col min="15265" max="15265" width="10.5703125" style="1" customWidth="1"/>
    <col min="15266" max="15266" width="10.5703125" style="1" bestFit="1" customWidth="1"/>
    <col min="15267" max="15267" width="0" style="1" hidden="1" customWidth="1"/>
    <col min="15268" max="15268" width="10.5703125" style="1" bestFit="1" customWidth="1"/>
    <col min="15269" max="15270" width="9.5703125" style="1" bestFit="1" customWidth="1"/>
    <col min="15271" max="15271" width="13.140625" style="1" bestFit="1" customWidth="1"/>
    <col min="15272" max="15272" width="15.140625" style="1" customWidth="1"/>
    <col min="15273" max="15273" width="0" style="1" hidden="1" customWidth="1"/>
    <col min="15274" max="15274" width="13.5703125" style="1" customWidth="1"/>
    <col min="15275" max="15275" width="16.7109375" style="1" customWidth="1"/>
    <col min="15276" max="15498" width="9.140625" style="1"/>
    <col min="15499" max="15499" width="3.5703125" style="1" customWidth="1"/>
    <col min="15500" max="15500" width="37.7109375" style="1" customWidth="1"/>
    <col min="15501" max="15501" width="12.5703125" style="1" customWidth="1"/>
    <col min="15502" max="15504" width="9.5703125" style="1" bestFit="1" customWidth="1"/>
    <col min="15505" max="15505" width="10.5703125" style="1" bestFit="1" customWidth="1"/>
    <col min="15506" max="15506" width="9.5703125" style="1" bestFit="1" customWidth="1"/>
    <col min="15507" max="15507" width="10.5703125" style="1" bestFit="1" customWidth="1"/>
    <col min="15508" max="15508" width="12.28515625" style="1" customWidth="1"/>
    <col min="15509" max="15509" width="10.5703125" style="1" bestFit="1" customWidth="1"/>
    <col min="15510" max="15510" width="10.140625" style="1" customWidth="1"/>
    <col min="15511" max="15511" width="9.5703125" style="1" bestFit="1" customWidth="1"/>
    <col min="15512" max="15512" width="0" style="1" hidden="1" customWidth="1"/>
    <col min="15513" max="15514" width="10.5703125" style="1" bestFit="1" customWidth="1"/>
    <col min="15515" max="15515" width="9.5703125" style="1" bestFit="1" customWidth="1"/>
    <col min="15516" max="15516" width="12.140625" style="1" bestFit="1" customWidth="1"/>
    <col min="15517" max="15517" width="9.5703125" style="1" bestFit="1" customWidth="1"/>
    <col min="15518" max="15518" width="12.140625" style="1" bestFit="1" customWidth="1"/>
    <col min="15519" max="15520" width="10.5703125" style="1" bestFit="1" customWidth="1"/>
    <col min="15521" max="15521" width="10.5703125" style="1" customWidth="1"/>
    <col min="15522" max="15522" width="10.5703125" style="1" bestFit="1" customWidth="1"/>
    <col min="15523" max="15523" width="0" style="1" hidden="1" customWidth="1"/>
    <col min="15524" max="15524" width="10.5703125" style="1" bestFit="1" customWidth="1"/>
    <col min="15525" max="15526" width="9.5703125" style="1" bestFit="1" customWidth="1"/>
    <col min="15527" max="15527" width="13.140625" style="1" bestFit="1" customWidth="1"/>
    <col min="15528" max="15528" width="15.140625" style="1" customWidth="1"/>
    <col min="15529" max="15529" width="0" style="1" hidden="1" customWidth="1"/>
    <col min="15530" max="15530" width="13.5703125" style="1" customWidth="1"/>
    <col min="15531" max="15531" width="16.7109375" style="1" customWidth="1"/>
    <col min="15532" max="15754" width="9.140625" style="1"/>
    <col min="15755" max="15755" width="3.5703125" style="1" customWidth="1"/>
    <col min="15756" max="15756" width="37.7109375" style="1" customWidth="1"/>
    <col min="15757" max="15757" width="12.5703125" style="1" customWidth="1"/>
    <col min="15758" max="15760" width="9.5703125" style="1" bestFit="1" customWidth="1"/>
    <col min="15761" max="15761" width="10.5703125" style="1" bestFit="1" customWidth="1"/>
    <col min="15762" max="15762" width="9.5703125" style="1" bestFit="1" customWidth="1"/>
    <col min="15763" max="15763" width="10.5703125" style="1" bestFit="1" customWidth="1"/>
    <col min="15764" max="15764" width="12.28515625" style="1" customWidth="1"/>
    <col min="15765" max="15765" width="10.5703125" style="1" bestFit="1" customWidth="1"/>
    <col min="15766" max="15766" width="10.140625" style="1" customWidth="1"/>
    <col min="15767" max="15767" width="9.5703125" style="1" bestFit="1" customWidth="1"/>
    <col min="15768" max="15768" width="0" style="1" hidden="1" customWidth="1"/>
    <col min="15769" max="15770" width="10.5703125" style="1" bestFit="1" customWidth="1"/>
    <col min="15771" max="15771" width="9.5703125" style="1" bestFit="1" customWidth="1"/>
    <col min="15772" max="15772" width="12.140625" style="1" bestFit="1" customWidth="1"/>
    <col min="15773" max="15773" width="9.5703125" style="1" bestFit="1" customWidth="1"/>
    <col min="15774" max="15774" width="12.140625" style="1" bestFit="1" customWidth="1"/>
    <col min="15775" max="15776" width="10.5703125" style="1" bestFit="1" customWidth="1"/>
    <col min="15777" max="15777" width="10.5703125" style="1" customWidth="1"/>
    <col min="15778" max="15778" width="10.5703125" style="1" bestFit="1" customWidth="1"/>
    <col min="15779" max="15779" width="0" style="1" hidden="1" customWidth="1"/>
    <col min="15780" max="15780" width="10.5703125" style="1" bestFit="1" customWidth="1"/>
    <col min="15781" max="15782" width="9.5703125" style="1" bestFit="1" customWidth="1"/>
    <col min="15783" max="15783" width="13.140625" style="1" bestFit="1" customWidth="1"/>
    <col min="15784" max="15784" width="15.140625" style="1" customWidth="1"/>
    <col min="15785" max="15785" width="0" style="1" hidden="1" customWidth="1"/>
    <col min="15786" max="15786" width="13.5703125" style="1" customWidth="1"/>
    <col min="15787" max="15787" width="16.7109375" style="1" customWidth="1"/>
    <col min="15788" max="16010" width="9.140625" style="1"/>
    <col min="16011" max="16011" width="3.5703125" style="1" customWidth="1"/>
    <col min="16012" max="16012" width="37.7109375" style="1" customWidth="1"/>
    <col min="16013" max="16013" width="12.5703125" style="1" customWidth="1"/>
    <col min="16014" max="16016" width="9.5703125" style="1" bestFit="1" customWidth="1"/>
    <col min="16017" max="16017" width="10.5703125" style="1" bestFit="1" customWidth="1"/>
    <col min="16018" max="16018" width="9.5703125" style="1" bestFit="1" customWidth="1"/>
    <col min="16019" max="16019" width="10.5703125" style="1" bestFit="1" customWidth="1"/>
    <col min="16020" max="16020" width="12.28515625" style="1" customWidth="1"/>
    <col min="16021" max="16021" width="10.5703125" style="1" bestFit="1" customWidth="1"/>
    <col min="16022" max="16022" width="10.140625" style="1" customWidth="1"/>
    <col min="16023" max="16023" width="9.5703125" style="1" bestFit="1" customWidth="1"/>
    <col min="16024" max="16024" width="0" style="1" hidden="1" customWidth="1"/>
    <col min="16025" max="16026" width="10.5703125" style="1" bestFit="1" customWidth="1"/>
    <col min="16027" max="16027" width="9.5703125" style="1" bestFit="1" customWidth="1"/>
    <col min="16028" max="16028" width="12.140625" style="1" bestFit="1" customWidth="1"/>
    <col min="16029" max="16029" width="9.5703125" style="1" bestFit="1" customWidth="1"/>
    <col min="16030" max="16030" width="12.140625" style="1" bestFit="1" customWidth="1"/>
    <col min="16031" max="16032" width="10.5703125" style="1" bestFit="1" customWidth="1"/>
    <col min="16033" max="16033" width="10.5703125" style="1" customWidth="1"/>
    <col min="16034" max="16034" width="10.5703125" style="1" bestFit="1" customWidth="1"/>
    <col min="16035" max="16035" width="0" style="1" hidden="1" customWidth="1"/>
    <col min="16036" max="16036" width="10.5703125" style="1" bestFit="1" customWidth="1"/>
    <col min="16037" max="16038" width="9.5703125" style="1" bestFit="1" customWidth="1"/>
    <col min="16039" max="16039" width="13.140625" style="1" bestFit="1" customWidth="1"/>
    <col min="16040" max="16040" width="15.140625" style="1" customWidth="1"/>
    <col min="16041" max="16041" width="0" style="1" hidden="1" customWidth="1"/>
    <col min="16042" max="16042" width="13.5703125" style="1" customWidth="1"/>
    <col min="16043" max="16043" width="16.7109375" style="1" customWidth="1"/>
    <col min="16044" max="16384" width="9.140625" style="1"/>
  </cols>
  <sheetData>
    <row r="1" spans="1:55" ht="28.5" customHeight="1" x14ac:dyDescent="0.35">
      <c r="B1" s="2" t="s">
        <v>261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256" t="s">
        <v>277</v>
      </c>
      <c r="AD1" s="256"/>
      <c r="AE1" s="256"/>
      <c r="BC1" s="2"/>
    </row>
    <row r="2" spans="1:55" ht="141.75" hidden="1" customHeight="1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BB2" s="6"/>
      <c r="BC2" s="2"/>
    </row>
    <row r="3" spans="1:55" ht="141.75" hidden="1" customHeight="1" x14ac:dyDescent="0.2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BB3" s="6"/>
      <c r="BC3" s="2"/>
    </row>
    <row r="4" spans="1:55" ht="30" customHeight="1" x14ac:dyDescent="0.2">
      <c r="A4" s="6"/>
      <c r="B4" s="208" t="s">
        <v>0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7"/>
      <c r="BB4" s="6"/>
    </row>
    <row r="5" spans="1:55" ht="141.75" hidden="1" customHeight="1" x14ac:dyDescent="0.2">
      <c r="A5" s="6"/>
      <c r="B5" s="6"/>
      <c r="BB5" s="6"/>
      <c r="BC5" s="6"/>
    </row>
    <row r="6" spans="1:55" ht="141.75" hidden="1" customHeight="1" x14ac:dyDescent="0.2">
      <c r="A6" s="6"/>
      <c r="B6" s="6"/>
      <c r="BB6" s="6"/>
      <c r="BC6" s="6"/>
    </row>
    <row r="7" spans="1:55" s="11" customFormat="1" ht="141.75" hidden="1" customHeight="1" x14ac:dyDescent="0.35">
      <c r="A7" s="6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10"/>
      <c r="AO7" s="9"/>
      <c r="AP7" s="9"/>
      <c r="AQ7" s="10"/>
      <c r="AR7" s="9"/>
      <c r="AS7" s="9"/>
      <c r="AT7" s="9"/>
      <c r="AU7" s="9"/>
      <c r="AV7" s="9"/>
      <c r="AW7" s="9"/>
      <c r="BB7" s="6"/>
      <c r="BC7" s="8"/>
    </row>
    <row r="8" spans="1:55" ht="3.75" customHeight="1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4"/>
      <c r="AD8" s="14"/>
      <c r="BB8" s="12"/>
      <c r="BC8" s="12"/>
    </row>
    <row r="9" spans="1:55" s="21" customFormat="1" ht="48" customHeight="1" x14ac:dyDescent="0.4">
      <c r="A9" s="220" t="s">
        <v>1</v>
      </c>
      <c r="B9" s="220" t="s">
        <v>2</v>
      </c>
      <c r="C9" s="211" t="s">
        <v>3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02" t="s">
        <v>4</v>
      </c>
      <c r="AB9" s="214" t="s">
        <v>262</v>
      </c>
      <c r="AC9" s="202" t="s">
        <v>6</v>
      </c>
      <c r="AD9" s="204" t="s">
        <v>263</v>
      </c>
      <c r="AE9" s="202" t="s">
        <v>6</v>
      </c>
      <c r="AF9" s="16"/>
      <c r="AG9" s="221" t="s">
        <v>9</v>
      </c>
      <c r="AH9" s="16"/>
      <c r="AI9" s="253" t="s">
        <v>264</v>
      </c>
      <c r="AJ9" s="254" t="s">
        <v>11</v>
      </c>
      <c r="AK9" s="255"/>
      <c r="AL9" s="252" t="s">
        <v>265</v>
      </c>
      <c r="AM9" s="26" t="s">
        <v>13</v>
      </c>
      <c r="AN9" s="181"/>
      <c r="AO9" s="253" t="s">
        <v>266</v>
      </c>
      <c r="AP9" s="252" t="s">
        <v>267</v>
      </c>
      <c r="AQ9" s="181"/>
      <c r="AR9" s="200" t="s">
        <v>268</v>
      </c>
      <c r="AS9" s="19" t="s">
        <v>7</v>
      </c>
      <c r="AT9" s="201" t="s">
        <v>269</v>
      </c>
      <c r="AU9" s="20" t="s">
        <v>7</v>
      </c>
      <c r="AV9" s="252" t="s">
        <v>270</v>
      </c>
      <c r="AW9" s="26" t="s">
        <v>7</v>
      </c>
      <c r="AX9" s="182"/>
      <c r="AY9" s="244" t="s">
        <v>271</v>
      </c>
      <c r="AZ9" s="246" t="s">
        <v>272</v>
      </c>
      <c r="BA9" s="246" t="s">
        <v>273</v>
      </c>
      <c r="BB9" s="220" t="s">
        <v>1</v>
      </c>
      <c r="BC9" s="220" t="s">
        <v>2</v>
      </c>
    </row>
    <row r="10" spans="1:55" ht="186.75" customHeight="1" x14ac:dyDescent="0.2">
      <c r="A10" s="220"/>
      <c r="B10" s="220"/>
      <c r="C10" s="22" t="s">
        <v>19</v>
      </c>
      <c r="D10" s="22" t="s">
        <v>20</v>
      </c>
      <c r="E10" s="22" t="s">
        <v>21</v>
      </c>
      <c r="F10" s="22" t="s">
        <v>22</v>
      </c>
      <c r="G10" s="22" t="s">
        <v>23</v>
      </c>
      <c r="H10" s="22" t="s">
        <v>24</v>
      </c>
      <c r="I10" s="22" t="s">
        <v>25</v>
      </c>
      <c r="J10" s="22" t="s">
        <v>26</v>
      </c>
      <c r="K10" s="22" t="s">
        <v>27</v>
      </c>
      <c r="L10" s="22" t="s">
        <v>28</v>
      </c>
      <c r="M10" s="183" t="s">
        <v>274</v>
      </c>
      <c r="N10" s="22" t="s">
        <v>30</v>
      </c>
      <c r="O10" s="22" t="s">
        <v>31</v>
      </c>
      <c r="P10" s="22" t="s">
        <v>32</v>
      </c>
      <c r="Q10" s="23" t="s">
        <v>33</v>
      </c>
      <c r="R10" s="22" t="s">
        <v>34</v>
      </c>
      <c r="S10" s="23" t="s">
        <v>35</v>
      </c>
      <c r="T10" s="22" t="s">
        <v>36</v>
      </c>
      <c r="U10" s="22" t="s">
        <v>37</v>
      </c>
      <c r="V10" s="22" t="s">
        <v>38</v>
      </c>
      <c r="W10" s="22" t="s">
        <v>39</v>
      </c>
      <c r="X10" s="22" t="s">
        <v>40</v>
      </c>
      <c r="Y10" s="22" t="s">
        <v>41</v>
      </c>
      <c r="Z10" s="22" t="s">
        <v>42</v>
      </c>
      <c r="AA10" s="203"/>
      <c r="AB10" s="215"/>
      <c r="AC10" s="203"/>
      <c r="AD10" s="205"/>
      <c r="AE10" s="203"/>
      <c r="AF10" s="24"/>
      <c r="AG10" s="221"/>
      <c r="AH10" s="24"/>
      <c r="AI10" s="253"/>
      <c r="AJ10" s="184" t="s">
        <v>44</v>
      </c>
      <c r="AK10" s="184" t="s">
        <v>45</v>
      </c>
      <c r="AL10" s="252"/>
      <c r="AM10" s="26" t="s">
        <v>275</v>
      </c>
      <c r="AN10" s="181"/>
      <c r="AO10" s="253"/>
      <c r="AP10" s="252"/>
      <c r="AQ10" s="181"/>
      <c r="AR10" s="200"/>
      <c r="AS10" s="19" t="s">
        <v>44</v>
      </c>
      <c r="AT10" s="201"/>
      <c r="AU10" s="20" t="s">
        <v>44</v>
      </c>
      <c r="AV10" s="252"/>
      <c r="AW10" s="26" t="s">
        <v>276</v>
      </c>
      <c r="AX10" s="50"/>
      <c r="AY10" s="245"/>
      <c r="AZ10" s="247"/>
      <c r="BA10" s="247"/>
      <c r="BB10" s="220"/>
      <c r="BC10" s="220"/>
    </row>
    <row r="11" spans="1:55" s="33" customFormat="1" ht="12.75" customHeight="1" x14ac:dyDescent="0.25">
      <c r="A11" s="27">
        <v>1</v>
      </c>
      <c r="B11" s="28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29">
        <v>14</v>
      </c>
      <c r="O11" s="29">
        <v>15</v>
      </c>
      <c r="P11" s="29">
        <v>16</v>
      </c>
      <c r="Q11" s="29">
        <v>17</v>
      </c>
      <c r="R11" s="29">
        <v>18</v>
      </c>
      <c r="S11" s="29">
        <v>19</v>
      </c>
      <c r="T11" s="29">
        <v>20</v>
      </c>
      <c r="U11" s="29">
        <v>21</v>
      </c>
      <c r="V11" s="29">
        <v>22</v>
      </c>
      <c r="W11" s="29">
        <v>23</v>
      </c>
      <c r="X11" s="29">
        <v>24</v>
      </c>
      <c r="Y11" s="29">
        <v>25</v>
      </c>
      <c r="Z11" s="29">
        <v>26</v>
      </c>
      <c r="AA11" s="29">
        <v>27</v>
      </c>
      <c r="AB11" s="29">
        <v>28</v>
      </c>
      <c r="AC11" s="29">
        <v>29</v>
      </c>
      <c r="AD11" s="29">
        <v>30</v>
      </c>
      <c r="AE11" s="29">
        <v>31</v>
      </c>
      <c r="AF11" s="30"/>
      <c r="AG11" s="29">
        <v>32</v>
      </c>
      <c r="AH11" s="30"/>
      <c r="AI11" s="29">
        <v>32</v>
      </c>
      <c r="AJ11" s="29">
        <v>33</v>
      </c>
      <c r="AK11" s="29">
        <v>34</v>
      </c>
      <c r="AL11" s="29">
        <v>35</v>
      </c>
      <c r="AM11" s="29">
        <v>36</v>
      </c>
      <c r="AN11" s="31"/>
      <c r="AO11" s="29">
        <v>32</v>
      </c>
      <c r="AP11" s="29">
        <v>33</v>
      </c>
      <c r="AQ11" s="31"/>
      <c r="AR11" s="29">
        <v>37</v>
      </c>
      <c r="AS11" s="29">
        <v>38</v>
      </c>
      <c r="AT11" s="32">
        <v>39</v>
      </c>
      <c r="AU11" s="32">
        <v>40</v>
      </c>
      <c r="AV11" s="29">
        <v>41</v>
      </c>
      <c r="AW11" s="29">
        <v>42</v>
      </c>
      <c r="AY11" s="28">
        <v>43</v>
      </c>
      <c r="AZ11" s="28">
        <v>44</v>
      </c>
      <c r="BA11" s="28">
        <v>45</v>
      </c>
      <c r="BB11" s="27">
        <v>1</v>
      </c>
      <c r="BC11" s="28">
        <v>2</v>
      </c>
    </row>
    <row r="12" spans="1:55" ht="33" x14ac:dyDescent="0.25">
      <c r="A12" s="34">
        <v>1</v>
      </c>
      <c r="B12" s="35" t="s">
        <v>48</v>
      </c>
      <c r="C12" s="185">
        <f>ROUND('2024_АПП_забол_по ГИС ОМС'!C12*'[4]2024_АПП_забол_снижение'!$C$107,0)</f>
        <v>10267</v>
      </c>
      <c r="D12" s="185">
        <f>'2024_АПП_забол_по ГИС ОМС'!D12+'[4]2024_АПП_забол_снижение'!D12</f>
        <v>1223</v>
      </c>
      <c r="E12" s="185">
        <f>'2024_АПП_забол_по ГИС ОМС'!E12+'[4]2024_АПП_забол_снижение'!E12</f>
        <v>4661</v>
      </c>
      <c r="F12" s="185">
        <f>'2024_АПП_забол_по ГИС ОМС'!F12+'[4]2024_АПП_забол_снижение'!F12</f>
        <v>0</v>
      </c>
      <c r="G12" s="185">
        <f>'2024_АПП_забол_по ГИС ОМС'!G12+'[4]2024_АПП_забол_снижение'!G12</f>
        <v>152</v>
      </c>
      <c r="H12" s="185">
        <f>'2024_АПП_забол_по ГИС ОМС'!H12+'[4]2024_АПП_забол_снижение'!H12</f>
        <v>0</v>
      </c>
      <c r="I12" s="185">
        <f>ROUND('2024_АПП_забол_по ГИС ОМС'!I12*'[4]2024_АПП_забол_снижение'!$I$107,0)</f>
        <v>3415</v>
      </c>
      <c r="J12" s="185">
        <f>'2024_АПП_забол_по ГИС ОМС'!J12+'[4]2024_АПП_забол_снижение'!J12</f>
        <v>849</v>
      </c>
      <c r="K12" s="185">
        <f>ROUND('2024_АПП_забол_по ГИС ОМС'!K12*'[4]2024_АПП_забол_снижение'!$K$107,0)</f>
        <v>960</v>
      </c>
      <c r="L12" s="185">
        <f>'2024_АПП_забол_по ГИС ОМС'!L12+'[4]2024_АПП_забол_снижение'!L12</f>
        <v>553</v>
      </c>
      <c r="M12" s="185">
        <f>'2024_АПП_забол_по ГИС ОМС'!M12+'[4]2024_АПП_забол_снижение'!M12</f>
        <v>1226</v>
      </c>
      <c r="N12" s="185">
        <f>'2024_АПП_забол_по ГИС ОМС'!N12+'[4]2024_АПП_забол_снижение'!N12</f>
        <v>3352</v>
      </c>
      <c r="O12" s="185">
        <f>ROUND('2024_АПП_забол_по ГИС ОМС'!O12*'[4]2024_АПП_забол_снижение'!$O$107,0)</f>
        <v>3119</v>
      </c>
      <c r="P12" s="185">
        <f>'2024_АПП_забол_по ГИС ОМС'!P12+'[4]2024_АПП_забол_снижение'!P12</f>
        <v>1643</v>
      </c>
      <c r="Q12" s="185">
        <f>ROUND('2024_АПП_забол_по ГИС ОМС'!Q12*'[4]2024_АПП_забол_снижение'!$Q$107,0)</f>
        <v>932</v>
      </c>
      <c r="R12" s="185">
        <f>ROUND('2024_АПП_забол_по ГИС ОМС'!R12*'[4]2024_АПП_забол_снижение'!$C$107,0)</f>
        <v>2125</v>
      </c>
      <c r="S12" s="185">
        <f>ROUND('2024_АПП_забол_по ГИС ОМС'!S12*'[4]2024_АПП_забол_снижение'!$S$107,0)</f>
        <v>1486</v>
      </c>
      <c r="T12" s="185">
        <f>ROUND('2024_АПП_забол_по ГИС ОМС'!T12*'[4]2024_АПП_забол_снижение'!$T$107,0)</f>
        <v>2114</v>
      </c>
      <c r="U12" s="185">
        <f>'2024_АПП_забол_по ГИС ОМС'!U12+'[4]2024_АПП_забол_снижение'!U12</f>
        <v>4661</v>
      </c>
      <c r="V12" s="185">
        <f>'2024_АПП_забол_по ГИС ОМС'!V12+'[4]2024_АПП_забол_снижение'!V12</f>
        <v>0</v>
      </c>
      <c r="W12" s="185">
        <f>ROUND('2024_АПП_забол_по ГИС ОМС'!W12*'[4]2024_АПП_забол_снижение'!$W$107,0)</f>
        <v>3364</v>
      </c>
      <c r="X12" s="185">
        <f>'2024_АПП_забол_по ГИС ОМС'!X12+'[4]2024_АПП_забол_снижение'!X12</f>
        <v>5583</v>
      </c>
      <c r="Y12" s="185">
        <f>'2024_АПП_забол_по ГИС ОМС'!Y12+'[4]2024_АПП_забол_снижение'!Y12</f>
        <v>1750</v>
      </c>
      <c r="Z12" s="185">
        <f>'2024_АПП_забол_по ГИС ОМС'!Z12+'[4]2024_АПП_забол_снижение'!Z12</f>
        <v>887</v>
      </c>
      <c r="AA12" s="39">
        <f>SUM(C12:Z12)</f>
        <v>54322</v>
      </c>
      <c r="AB12" s="185">
        <f>ROUND('2024_АПП_забол_по ГИС ОМС'!AB12*'2024_АПП_забол_ПРОЕКТ ТП'!$AB$107,0)</f>
        <v>1133</v>
      </c>
      <c r="AC12" s="41">
        <f>AA12+AB12</f>
        <v>55455</v>
      </c>
      <c r="AD12" s="40">
        <f>'[2]2023_АПП_забол_рабочий'!BH13</f>
        <v>48</v>
      </c>
      <c r="AE12" s="41">
        <f>AC12+AD12</f>
        <v>55503</v>
      </c>
      <c r="AF12" s="44"/>
      <c r="AG12" s="45">
        <f>ROUND('2024_АПП_забол_по ГИС ОМС'!AH12*'2024_АПП_забол_ПРОЕКТ ТП'!$AI$105,0)</f>
        <v>0</v>
      </c>
      <c r="AH12" s="44"/>
      <c r="AI12" s="46">
        <f>[6]V_МО____нов!AT17</f>
        <v>52004</v>
      </c>
      <c r="AJ12" s="46">
        <f>[6]V_МО____нов!BC17</f>
        <v>1150</v>
      </c>
      <c r="AK12" s="46">
        <f>[6]V_МО____нов!BD17</f>
        <v>90</v>
      </c>
      <c r="AL12" s="47">
        <f>AE12-AI12</f>
        <v>3499</v>
      </c>
      <c r="AM12" s="47">
        <f>AB12-AJ12</f>
        <v>-17</v>
      </c>
      <c r="AN12" s="48"/>
      <c r="AO12" s="46">
        <f>'[4]АПП заб обращ 21_нов'!AD11</f>
        <v>45411</v>
      </c>
      <c r="AP12" s="47">
        <f>AD12-AO12</f>
        <v>-45363</v>
      </c>
      <c r="AQ12" s="48"/>
      <c r="AR12" s="47">
        <f>'2024_АПП_забол_по ГИС ОМС'!AS12</f>
        <v>38067</v>
      </c>
      <c r="AS12" s="47">
        <f>'2024_АПП_забол_по ГИС ОМС'!AT12</f>
        <v>134</v>
      </c>
      <c r="AT12" s="49">
        <f t="shared" ref="AT12:AU16" si="0">ROUND(AR12/9*12,0)</f>
        <v>50756</v>
      </c>
      <c r="AU12" s="49">
        <f t="shared" si="0"/>
        <v>179</v>
      </c>
      <c r="AV12" s="47">
        <f>AE12-AT12</f>
        <v>4747</v>
      </c>
      <c r="AW12" s="47">
        <f>AB12-AU12</f>
        <v>954</v>
      </c>
      <c r="AY12" s="47">
        <f>'2024_АПП_забол_по ГИС ОМС'!AC12</f>
        <v>56371</v>
      </c>
      <c r="AZ12" s="186">
        <f>ROUND(AC12/AY12,6)</f>
        <v>0.98375100000000004</v>
      </c>
      <c r="BA12" s="47">
        <f>AC12-AY12</f>
        <v>-916</v>
      </c>
      <c r="BB12" s="34">
        <v>1</v>
      </c>
      <c r="BC12" s="35" t="s">
        <v>48</v>
      </c>
    </row>
    <row r="13" spans="1:55" s="50" customFormat="1" ht="33" x14ac:dyDescent="0.25">
      <c r="A13" s="34">
        <v>2</v>
      </c>
      <c r="B13" s="35" t="s">
        <v>49</v>
      </c>
      <c r="C13" s="185">
        <f>ROUND('2024_АПП_забол_по ГИС ОМС'!C13*'[4]2024_АПП_забол_снижение'!$C$107,0)</f>
        <v>939</v>
      </c>
      <c r="D13" s="185">
        <f>'2024_АПП_забол_по ГИС ОМС'!D13+'[4]2024_АПП_забол_снижение'!D13</f>
        <v>1820</v>
      </c>
      <c r="E13" s="185">
        <f>'2024_АПП_забол_по ГИС ОМС'!E13+'[4]2024_АПП_забол_снижение'!E13</f>
        <v>1948</v>
      </c>
      <c r="F13" s="185">
        <f>'2024_АПП_забол_по ГИС ОМС'!F13+'[4]2024_АПП_забол_снижение'!F13</f>
        <v>0</v>
      </c>
      <c r="G13" s="185">
        <f>'2024_АПП_забол_по ГИС ОМС'!G13+'[4]2024_АПП_забол_снижение'!G13</f>
        <v>358</v>
      </c>
      <c r="H13" s="185">
        <f>'2024_АПП_забол_по ГИС ОМС'!H13+'[4]2024_АПП_забол_снижение'!H13</f>
        <v>0</v>
      </c>
      <c r="I13" s="185">
        <f>ROUND('2024_АПП_забол_по ГИС ОМС'!I13*'[4]2024_АПП_забол_снижение'!$I$107,0)</f>
        <v>113</v>
      </c>
      <c r="J13" s="185">
        <f>'2024_АПП_забол_по ГИС ОМС'!J13+'[4]2024_АПП_забол_снижение'!J13</f>
        <v>0</v>
      </c>
      <c r="K13" s="185">
        <f>ROUND('2024_АПП_забол_по ГИС ОМС'!K13*'[4]2024_АПП_забол_снижение'!$K$107,0)</f>
        <v>437</v>
      </c>
      <c r="L13" s="185">
        <f>'2024_АПП_забол_по ГИС ОМС'!L13+'[4]2024_АПП_забол_снижение'!L13</f>
        <v>55</v>
      </c>
      <c r="M13" s="185">
        <f>'2024_АПП_забол_по ГИС ОМС'!M13+'[4]2024_АПП_забол_снижение'!M13</f>
        <v>230</v>
      </c>
      <c r="N13" s="185">
        <f>'2024_АПП_забол_по ГИС ОМС'!N13+'[4]2024_АПП_забол_снижение'!N13</f>
        <v>306</v>
      </c>
      <c r="O13" s="185">
        <f>ROUND('2024_АПП_забол_по ГИС ОМС'!O13*'[4]2024_АПП_забол_снижение'!$O$107,0)</f>
        <v>301</v>
      </c>
      <c r="P13" s="185">
        <f>'2024_АПП_забол_по ГИС ОМС'!P13+'[4]2024_АПП_забол_снижение'!P13</f>
        <v>348</v>
      </c>
      <c r="Q13" s="185">
        <f>ROUND('2024_АПП_забол_по ГИС ОМС'!Q13*'[4]2024_АПП_забол_снижение'!$Q$107,0)</f>
        <v>606</v>
      </c>
      <c r="R13" s="185">
        <f>ROUND('2024_АПП_забол_по ГИС ОМС'!R13*'[4]2024_АПП_забол_снижение'!$C$107,0)</f>
        <v>205</v>
      </c>
      <c r="S13" s="185">
        <f>ROUND('2024_АПП_забол_по ГИС ОМС'!S13*'[4]2024_АПП_забол_снижение'!$S$107,0)</f>
        <v>0</v>
      </c>
      <c r="T13" s="185">
        <f>ROUND('2024_АПП_забол_по ГИС ОМС'!T13*'[4]2024_АПП_забол_снижение'!$T$107,0)</f>
        <v>1432</v>
      </c>
      <c r="U13" s="185">
        <f>'2024_АПП_забол_по ГИС ОМС'!U13+'[4]2024_АПП_забол_снижение'!U13</f>
        <v>0</v>
      </c>
      <c r="V13" s="185">
        <f>'2024_АПП_забол_по ГИС ОМС'!V13+'[4]2024_АПП_забол_снижение'!V13</f>
        <v>708</v>
      </c>
      <c r="W13" s="185">
        <f>ROUND('2024_АПП_забол_по ГИС ОМС'!W13*'[4]2024_АПП_забол_снижение'!$W$107,0)</f>
        <v>493</v>
      </c>
      <c r="X13" s="185">
        <f>'2024_АПП_забол_по ГИС ОМС'!X13+'[4]2024_АПП_забол_снижение'!X13</f>
        <v>346</v>
      </c>
      <c r="Y13" s="185">
        <f>'2024_АПП_забол_по ГИС ОМС'!Y13+'[4]2024_АПП_забол_снижение'!Y13</f>
        <v>0</v>
      </c>
      <c r="Z13" s="185">
        <f>'2024_АПП_забол_по ГИС ОМС'!Z13+'[4]2024_АПП_забол_снижение'!Z13</f>
        <v>0</v>
      </c>
      <c r="AA13" s="39">
        <f t="shared" ref="AA13:AA56" si="1">SUM(C13:Z13)</f>
        <v>10645</v>
      </c>
      <c r="AB13" s="185">
        <f>ROUND('2024_АПП_забол_по ГИС ОМС'!AB13*'2024_АПП_забол_ПРОЕКТ ТП'!$AB$107,0)</f>
        <v>0</v>
      </c>
      <c r="AC13" s="41">
        <f t="shared" ref="AC13:AC53" si="2">AA13+AB13</f>
        <v>10645</v>
      </c>
      <c r="AD13" s="40">
        <f>'[2]2023_АПП_забол_рабочий'!BH14</f>
        <v>0</v>
      </c>
      <c r="AE13" s="41">
        <f>AC13+AD13</f>
        <v>10645</v>
      </c>
      <c r="AF13" s="44"/>
      <c r="AG13" s="47">
        <f>'[3]2023_АПП_забол_рабочий'!AM14</f>
        <v>0</v>
      </c>
      <c r="AH13" s="44"/>
      <c r="AI13" s="46">
        <f>[6]V_МО____нов!AT18</f>
        <v>10571</v>
      </c>
      <c r="AJ13" s="46">
        <f>[6]V_МО____нов!BC18</f>
        <v>0</v>
      </c>
      <c r="AK13" s="46">
        <f>[6]V_МО____нов!BD18</f>
        <v>0</v>
      </c>
      <c r="AL13" s="47">
        <f t="shared" ref="AL13:AL53" si="3">AE13-AI13</f>
        <v>74</v>
      </c>
      <c r="AM13" s="47">
        <f>AB13-AJ13</f>
        <v>0</v>
      </c>
      <c r="AN13" s="48"/>
      <c r="AO13" s="46">
        <f>'[4]АПП заб обращ 21_нов'!AD12</f>
        <v>18394</v>
      </c>
      <c r="AP13" s="47">
        <f>AD13-AO13</f>
        <v>-18394</v>
      </c>
      <c r="AQ13" s="48"/>
      <c r="AR13" s="47">
        <f>'2024_АПП_забол_по ГИС ОМС'!AS13</f>
        <v>7306</v>
      </c>
      <c r="AS13" s="47">
        <f>'2024_АПП_забол_по ГИС ОМС'!AT13</f>
        <v>0</v>
      </c>
      <c r="AT13" s="49">
        <f t="shared" si="0"/>
        <v>9741</v>
      </c>
      <c r="AU13" s="49">
        <f t="shared" si="0"/>
        <v>0</v>
      </c>
      <c r="AV13" s="47">
        <f t="shared" ref="AV13:AV53" si="4">AE13-AT13</f>
        <v>904</v>
      </c>
      <c r="AW13" s="47">
        <f>AB13-AU13</f>
        <v>0</v>
      </c>
      <c r="AY13" s="47">
        <f>'2024_АПП_забол_по ГИС ОМС'!AC13</f>
        <v>10789</v>
      </c>
      <c r="AZ13" s="186">
        <f t="shared" ref="AZ13:AZ74" si="5">ROUND(AC13/AY13,6)</f>
        <v>0.986653</v>
      </c>
      <c r="BA13" s="47">
        <f t="shared" ref="BA13:BA53" si="6">AC13-AY13</f>
        <v>-144</v>
      </c>
      <c r="BB13" s="34">
        <v>2</v>
      </c>
      <c r="BC13" s="35" t="s">
        <v>49</v>
      </c>
    </row>
    <row r="14" spans="1:55" ht="23.25" customHeight="1" x14ac:dyDescent="0.25">
      <c r="A14" s="34">
        <v>3</v>
      </c>
      <c r="B14" s="35" t="s">
        <v>50</v>
      </c>
      <c r="C14" s="185">
        <f>ROUND('2024_АПП_забол_по ГИС ОМС'!C14*'[4]2024_АПП_забол_снижение'!$C$107,0)</f>
        <v>0</v>
      </c>
      <c r="D14" s="185">
        <f>'2024_АПП_забол_по ГИС ОМС'!D14+'[4]2024_АПП_забол_снижение'!D14</f>
        <v>0</v>
      </c>
      <c r="E14" s="185">
        <f>'2024_АПП_забол_по ГИС ОМС'!E14+'[4]2024_АПП_забол_снижение'!E14</f>
        <v>0</v>
      </c>
      <c r="F14" s="185">
        <f>'2024_АПП_забол_по ГИС ОМС'!F14+'[4]2024_АПП_забол_снижение'!F14</f>
        <v>1770</v>
      </c>
      <c r="G14" s="185">
        <f>'2024_АПП_забол_по ГИС ОМС'!G14+'[4]2024_АПП_забол_снижение'!G14</f>
        <v>0</v>
      </c>
      <c r="H14" s="185">
        <f>'2024_АПП_забол_по ГИС ОМС'!H14+'[4]2024_АПП_забол_снижение'!H14</f>
        <v>0</v>
      </c>
      <c r="I14" s="185">
        <f>ROUND('2024_АПП_забол_по ГИС ОМС'!I14*'[4]2024_АПП_забол_снижение'!$I$107,0)</f>
        <v>0</v>
      </c>
      <c r="J14" s="185">
        <f>'2024_АПП_забол_по ГИС ОМС'!J14+'[4]2024_АПП_забол_снижение'!J14</f>
        <v>0</v>
      </c>
      <c r="K14" s="185">
        <f>ROUND('2024_АПП_забол_по ГИС ОМС'!K14*'[4]2024_АПП_забол_снижение'!$K$107,0)</f>
        <v>0</v>
      </c>
      <c r="L14" s="185">
        <f>'2024_АПП_забол_по ГИС ОМС'!L14+'[4]2024_АПП_забол_снижение'!L14</f>
        <v>0</v>
      </c>
      <c r="M14" s="185">
        <f>'2024_АПП_забол_по ГИС ОМС'!M14+'[4]2024_АПП_забол_снижение'!M14</f>
        <v>0</v>
      </c>
      <c r="N14" s="185">
        <f>'2024_АПП_забол_по ГИС ОМС'!N14+'[4]2024_АПП_забол_снижение'!N14</f>
        <v>0</v>
      </c>
      <c r="O14" s="185">
        <f>ROUND('2024_АПП_забол_по ГИС ОМС'!O14*'[4]2024_АПП_забол_снижение'!$O$107,0)</f>
        <v>0</v>
      </c>
      <c r="P14" s="185">
        <f>'2024_АПП_забол_по ГИС ОМС'!P14+'[4]2024_АПП_забол_снижение'!P14</f>
        <v>0</v>
      </c>
      <c r="Q14" s="185">
        <f>ROUND('2024_АПП_забол_по ГИС ОМС'!Q14*'[4]2024_АПП_забол_снижение'!$Q$107,0)</f>
        <v>0</v>
      </c>
      <c r="R14" s="185">
        <f>ROUND('2024_АПП_забол_по ГИС ОМС'!R14*'[4]2024_АПП_забол_снижение'!$C$107,0)</f>
        <v>0</v>
      </c>
      <c r="S14" s="185">
        <f>ROUND('2024_АПП_забол_по ГИС ОМС'!S14*'[4]2024_АПП_забол_снижение'!$S$107,0)</f>
        <v>0</v>
      </c>
      <c r="T14" s="185">
        <f>ROUND('2024_АПП_забол_по ГИС ОМС'!T14*'[4]2024_АПП_забол_снижение'!$T$107,0)</f>
        <v>0</v>
      </c>
      <c r="U14" s="185">
        <f>'2024_АПП_забол_по ГИС ОМС'!U14+'[4]2024_АПП_забол_снижение'!U14</f>
        <v>0</v>
      </c>
      <c r="V14" s="185">
        <f>'2024_АПП_забол_по ГИС ОМС'!V14+'[4]2024_АПП_забол_снижение'!V14</f>
        <v>0</v>
      </c>
      <c r="W14" s="185">
        <f>ROUND('2024_АПП_забол_по ГИС ОМС'!W14*'[4]2024_АПП_забол_снижение'!$W$107,0)</f>
        <v>0</v>
      </c>
      <c r="X14" s="185">
        <f>'2024_АПП_забол_по ГИС ОМС'!X14+'[4]2024_АПП_забол_снижение'!X14</f>
        <v>0</v>
      </c>
      <c r="Y14" s="185">
        <f>'2024_АПП_забол_по ГИС ОМС'!Y14+'[4]2024_АПП_забол_снижение'!Y14</f>
        <v>19221</v>
      </c>
      <c r="Z14" s="185">
        <f>'2024_АПП_забол_по ГИС ОМС'!Z14+'[4]2024_АПП_забол_снижение'!Z14</f>
        <v>0</v>
      </c>
      <c r="AA14" s="39">
        <f t="shared" si="1"/>
        <v>20991</v>
      </c>
      <c r="AB14" s="185">
        <f>ROUND('2024_АПП_забол_по ГИС ОМС'!AB14*'2024_АПП_забол_ПРОЕКТ ТП'!$AB$107,0)</f>
        <v>1221</v>
      </c>
      <c r="AC14" s="41">
        <f t="shared" si="2"/>
        <v>22212</v>
      </c>
      <c r="AD14" s="40">
        <f>'[2]2023_АПП_забол_рабочий'!BH15</f>
        <v>0</v>
      </c>
      <c r="AE14" s="41">
        <f>AC14+AD14</f>
        <v>22212</v>
      </c>
      <c r="AF14" s="44"/>
      <c r="AG14" s="47">
        <f>'[3]2023_АПП_забол_рабочий'!AM15</f>
        <v>0</v>
      </c>
      <c r="AH14" s="44"/>
      <c r="AI14" s="46">
        <f>[6]V_МО____нов!AT19</f>
        <v>24260</v>
      </c>
      <c r="AJ14" s="46">
        <f>[6]V_МО____нов!BC19</f>
        <v>1261</v>
      </c>
      <c r="AK14" s="46">
        <f>[6]V_МО____нов!BD19</f>
        <v>0</v>
      </c>
      <c r="AL14" s="47">
        <f t="shared" si="3"/>
        <v>-2048</v>
      </c>
      <c r="AM14" s="47">
        <f>AB14-AJ14</f>
        <v>-40</v>
      </c>
      <c r="AN14" s="48"/>
      <c r="AO14" s="46">
        <f>'[4]АПП заб обращ 21_нов'!AD13</f>
        <v>31068</v>
      </c>
      <c r="AP14" s="47">
        <f>AD14-AO14</f>
        <v>-31068</v>
      </c>
      <c r="AQ14" s="48"/>
      <c r="AR14" s="47">
        <f>'2024_АПП_забол_по ГИС ОМС'!AS14</f>
        <v>20794</v>
      </c>
      <c r="AS14" s="47">
        <f>'2024_АПП_забол_по ГИС ОМС'!AT14</f>
        <v>670</v>
      </c>
      <c r="AT14" s="49">
        <f t="shared" si="0"/>
        <v>27725</v>
      </c>
      <c r="AU14" s="49">
        <f t="shared" si="0"/>
        <v>893</v>
      </c>
      <c r="AV14" s="47">
        <f t="shared" si="4"/>
        <v>-5513</v>
      </c>
      <c r="AW14" s="47">
        <f>AB14-AU14</f>
        <v>328</v>
      </c>
      <c r="AY14" s="47">
        <f>'2024_АПП_забол_по ГИС ОМС'!AC14</f>
        <v>22251</v>
      </c>
      <c r="AZ14" s="186">
        <f t="shared" si="5"/>
        <v>0.998247</v>
      </c>
      <c r="BA14" s="47">
        <f t="shared" si="6"/>
        <v>-39</v>
      </c>
      <c r="BB14" s="34">
        <v>3</v>
      </c>
      <c r="BC14" s="35" t="s">
        <v>50</v>
      </c>
    </row>
    <row r="15" spans="1:55" ht="23.25" customHeight="1" x14ac:dyDescent="0.25">
      <c r="A15" s="34">
        <v>4</v>
      </c>
      <c r="B15" s="51" t="s">
        <v>51</v>
      </c>
      <c r="C15" s="185">
        <f>ROUND('2024_АПП_забол_по ГИС ОМС'!C15*'[4]2024_АПП_забол_снижение'!$C$107,0)</f>
        <v>0</v>
      </c>
      <c r="D15" s="185">
        <f>'2024_АПП_забол_по ГИС ОМС'!D15+'[4]2024_АПП_забол_снижение'!D15</f>
        <v>0</v>
      </c>
      <c r="E15" s="185">
        <f>'2024_АПП_забол_по ГИС ОМС'!E15+'[4]2024_АПП_забол_снижение'!E15</f>
        <v>0</v>
      </c>
      <c r="F15" s="185">
        <f>'2024_АПП_забол_по ГИС ОМС'!F15+'[4]2024_АПП_забол_снижение'!F15</f>
        <v>0</v>
      </c>
      <c r="G15" s="185">
        <f>'2024_АПП_забол_по ГИС ОМС'!G15+'[4]2024_АПП_забол_снижение'!G15</f>
        <v>0</v>
      </c>
      <c r="H15" s="185">
        <f>'2024_АПП_забол_по ГИС ОМС'!H15+'[4]2024_АПП_забол_снижение'!H15</f>
        <v>0</v>
      </c>
      <c r="I15" s="185">
        <f>ROUND('2024_АПП_забол_по ГИС ОМС'!I15*'[4]2024_АПП_забол_снижение'!$I$107,0)</f>
        <v>0</v>
      </c>
      <c r="J15" s="185">
        <f>'2024_АПП_забол_по ГИС ОМС'!J15+'[4]2024_АПП_забол_снижение'!J15</f>
        <v>0</v>
      </c>
      <c r="K15" s="185">
        <f>ROUND('2024_АПП_забол_по ГИС ОМС'!K15*'[4]2024_АПП_забол_снижение'!$K$107,0)</f>
        <v>0</v>
      </c>
      <c r="L15" s="185">
        <f>'2024_АПП_забол_по ГИС ОМС'!L15+'[4]2024_АПП_забол_снижение'!L15</f>
        <v>0</v>
      </c>
      <c r="M15" s="185">
        <f>'2024_АПП_забол_по ГИС ОМС'!M15+'[4]2024_АПП_забол_снижение'!M15</f>
        <v>0</v>
      </c>
      <c r="N15" s="185">
        <f>'2024_АПП_забол_по ГИС ОМС'!N15+'[4]2024_АПП_забол_снижение'!N15</f>
        <v>0</v>
      </c>
      <c r="O15" s="185">
        <f>ROUND('2024_АПП_забол_по ГИС ОМС'!O15*'[4]2024_АПП_забол_снижение'!$O$107,0)</f>
        <v>0</v>
      </c>
      <c r="P15" s="185">
        <f>'2024_АПП_забол_по ГИС ОМС'!P15+'[4]2024_АПП_забол_снижение'!P15</f>
        <v>0</v>
      </c>
      <c r="Q15" s="185">
        <f>ROUND('2024_АПП_забол_по ГИС ОМС'!Q15*'[4]2024_АПП_забол_снижение'!$Q$107,0)</f>
        <v>0</v>
      </c>
      <c r="R15" s="185">
        <f>ROUND('2024_АПП_забол_по ГИС ОМС'!R15*'[4]2024_АПП_забол_снижение'!$C$107,0)</f>
        <v>0</v>
      </c>
      <c r="S15" s="185">
        <f>ROUND('2024_АПП_забол_по ГИС ОМС'!S15*'[4]2024_АПП_забол_снижение'!$S$107,0)</f>
        <v>0</v>
      </c>
      <c r="T15" s="185">
        <f>ROUND('2024_АПП_забол_по ГИС ОМС'!T15*'[4]2024_АПП_забол_снижение'!$T$107,0)</f>
        <v>0</v>
      </c>
      <c r="U15" s="185">
        <f>'2024_АПП_забол_по ГИС ОМС'!U15+'[4]2024_АПП_забол_снижение'!U15</f>
        <v>0</v>
      </c>
      <c r="V15" s="185">
        <f>'2024_АПП_забол_по ГИС ОМС'!V15+'[4]2024_АПП_забол_снижение'!V15</f>
        <v>0</v>
      </c>
      <c r="W15" s="185">
        <f>ROUND('2024_АПП_забол_по ГИС ОМС'!W15*'[4]2024_АПП_забол_снижение'!$W$107,0)</f>
        <v>0</v>
      </c>
      <c r="X15" s="185">
        <f>'2024_АПП_забол_по ГИС ОМС'!X15+'[4]2024_АПП_забол_снижение'!X15</f>
        <v>0</v>
      </c>
      <c r="Y15" s="185">
        <f>'2024_АПП_забол_по ГИС ОМС'!Y15+'[4]2024_АПП_забол_снижение'!Y15</f>
        <v>0</v>
      </c>
      <c r="Z15" s="185">
        <f>'2024_АПП_забол_по ГИС ОМС'!Z15+'[4]2024_АПП_забол_снижение'!Z15</f>
        <v>0</v>
      </c>
      <c r="AA15" s="39">
        <f t="shared" si="1"/>
        <v>0</v>
      </c>
      <c r="AB15" s="185">
        <f>ROUND('2024_АПП_забол_по ГИС ОМС'!AB15*'2024_АПП_забол_ПРОЕКТ ТП'!$AB$107,0)</f>
        <v>0</v>
      </c>
      <c r="AC15" s="41">
        <f t="shared" si="2"/>
        <v>0</v>
      </c>
      <c r="AD15" s="40">
        <f>'[2]2023_АПП_забол_рабочий'!BH16</f>
        <v>0</v>
      </c>
      <c r="AE15" s="41">
        <f>AC15+AD15</f>
        <v>0</v>
      </c>
      <c r="AF15" s="44"/>
      <c r="AG15" s="47">
        <f>'[3]2023_АПП_забол_рабочий'!AM16</f>
        <v>0</v>
      </c>
      <c r="AH15" s="44"/>
      <c r="AI15" s="46">
        <f>[6]V_МО____нов!AT20</f>
        <v>0</v>
      </c>
      <c r="AJ15" s="46">
        <f>[6]V_МО____нов!BC20</f>
        <v>0</v>
      </c>
      <c r="AK15" s="46">
        <f>[6]V_МО____нов!BD20</f>
        <v>0</v>
      </c>
      <c r="AL15" s="47">
        <f t="shared" si="3"/>
        <v>0</v>
      </c>
      <c r="AM15" s="47">
        <f>AB15-AJ15</f>
        <v>0</v>
      </c>
      <c r="AN15" s="48"/>
      <c r="AO15" s="46">
        <f>'[4]АПП заб обращ 21_нов'!AD14</f>
        <v>0</v>
      </c>
      <c r="AP15" s="47">
        <f>AD15-AO15</f>
        <v>0</v>
      </c>
      <c r="AQ15" s="48"/>
      <c r="AR15" s="47">
        <f>'2024_АПП_забол_по ГИС ОМС'!AS15</f>
        <v>0</v>
      </c>
      <c r="AS15" s="47">
        <f>'2024_АПП_забол_по ГИС ОМС'!AT15</f>
        <v>0</v>
      </c>
      <c r="AT15" s="49">
        <f t="shared" si="0"/>
        <v>0</v>
      </c>
      <c r="AU15" s="49">
        <f t="shared" si="0"/>
        <v>0</v>
      </c>
      <c r="AV15" s="47">
        <f t="shared" si="4"/>
        <v>0</v>
      </c>
      <c r="AW15" s="47">
        <f>AB15-AU15</f>
        <v>0</v>
      </c>
      <c r="AY15" s="47">
        <f>'2024_АПП_забол_по ГИС ОМС'!AC15</f>
        <v>0</v>
      </c>
      <c r="AZ15" s="47">
        <f>'2024_АПП_забол_по ГИС ОМС'!AE15</f>
        <v>0</v>
      </c>
      <c r="BA15" s="47">
        <f t="shared" si="6"/>
        <v>0</v>
      </c>
      <c r="BB15" s="34">
        <v>4</v>
      </c>
      <c r="BC15" s="51" t="s">
        <v>51</v>
      </c>
    </row>
    <row r="16" spans="1:55" ht="35.25" customHeight="1" x14ac:dyDescent="0.25">
      <c r="A16" s="34">
        <v>5</v>
      </c>
      <c r="B16" s="52" t="s">
        <v>52</v>
      </c>
      <c r="C16" s="185">
        <f>ROUND('2024_АПП_забол_по ГИС ОМС'!C16*'[4]2024_АПП_забол_снижение'!$C$107,0)</f>
        <v>0</v>
      </c>
      <c r="D16" s="185">
        <f>'2024_АПП_забол_по ГИС ОМС'!D16+'[4]2024_АПП_забол_снижение'!D16</f>
        <v>0</v>
      </c>
      <c r="E16" s="185">
        <f>'2024_АПП_забол_по ГИС ОМС'!E16+'[4]2024_АПП_забол_снижение'!E16</f>
        <v>0</v>
      </c>
      <c r="F16" s="185">
        <f>'2024_АПП_забол_по ГИС ОМС'!F16+'[4]2024_АПП_забол_снижение'!F16</f>
        <v>0</v>
      </c>
      <c r="G16" s="185">
        <f>'2024_АПП_забол_по ГИС ОМС'!G16+'[4]2024_АПП_забол_снижение'!G16</f>
        <v>0</v>
      </c>
      <c r="H16" s="185">
        <f>'2024_АПП_забол_по ГИС ОМС'!H16+'[4]2024_АПП_забол_снижение'!H16</f>
        <v>0</v>
      </c>
      <c r="I16" s="185">
        <f>ROUND('2024_АПП_забол_по ГИС ОМС'!I16*'[4]2024_АПП_забол_снижение'!$I$107,0)</f>
        <v>0</v>
      </c>
      <c r="J16" s="185">
        <f>'2024_АПП_забол_по ГИС ОМС'!J16+'[4]2024_АПП_забол_снижение'!J16</f>
        <v>0</v>
      </c>
      <c r="K16" s="185">
        <f>ROUND('2024_АПП_забол_по ГИС ОМС'!K16*'[4]2024_АПП_забол_снижение'!$K$107,0)</f>
        <v>0</v>
      </c>
      <c r="L16" s="185">
        <f>'2024_АПП_забол_по ГИС ОМС'!L16+'[4]2024_АПП_забол_снижение'!L16</f>
        <v>0</v>
      </c>
      <c r="M16" s="185">
        <f>'2024_АПП_забол_по ГИС ОМС'!M16+'[4]2024_АПП_забол_снижение'!M16</f>
        <v>0</v>
      </c>
      <c r="N16" s="185">
        <f>'2024_АПП_забол_по ГИС ОМС'!N16+'[4]2024_АПП_забол_снижение'!N16</f>
        <v>0</v>
      </c>
      <c r="O16" s="185">
        <f>ROUND('2024_АПП_забол_по ГИС ОМС'!O16*'[4]2024_АПП_забол_снижение'!$O$107,0)</f>
        <v>2484</v>
      </c>
      <c r="P16" s="185">
        <f>'2024_АПП_забол_по ГИС ОМС'!P16+'[4]2024_АПП_забол_снижение'!P16</f>
        <v>0</v>
      </c>
      <c r="Q16" s="185">
        <f>ROUND('2024_АПП_забол_по ГИС ОМС'!Q16*'[4]2024_АПП_забол_снижение'!$Q$107,0)</f>
        <v>0</v>
      </c>
      <c r="R16" s="185">
        <f>ROUND('2024_АПП_забол_по ГИС ОМС'!R16*'[4]2024_АПП_забол_снижение'!$C$107,0)</f>
        <v>0</v>
      </c>
      <c r="S16" s="185">
        <f>ROUND('2024_АПП_забол_по ГИС ОМС'!S16*'[4]2024_АПП_забол_снижение'!$S$107,0)</f>
        <v>0</v>
      </c>
      <c r="T16" s="185">
        <f>ROUND('2024_АПП_забол_по ГИС ОМС'!T16*'[4]2024_АПП_забол_снижение'!$T$107,0)</f>
        <v>0</v>
      </c>
      <c r="U16" s="185">
        <f>'2024_АПП_забол_по ГИС ОМС'!U16+'[4]2024_АПП_забол_снижение'!U16</f>
        <v>0</v>
      </c>
      <c r="V16" s="185">
        <f>'2024_АПП_забол_по ГИС ОМС'!V16+'[4]2024_АПП_забол_снижение'!V16</f>
        <v>0</v>
      </c>
      <c r="W16" s="185">
        <f>ROUND('2024_АПП_забол_по ГИС ОМС'!W16*'[4]2024_АПП_забол_снижение'!$W$107,0)</f>
        <v>0</v>
      </c>
      <c r="X16" s="185">
        <f>'2024_АПП_забол_по ГИС ОМС'!X16+'[4]2024_АПП_забол_снижение'!X16</f>
        <v>0</v>
      </c>
      <c r="Y16" s="185">
        <f>'2024_АПП_забол_по ГИС ОМС'!Y16+'[4]2024_АПП_забол_снижение'!Y16</f>
        <v>0</v>
      </c>
      <c r="Z16" s="185">
        <f>'2024_АПП_забол_по ГИС ОМС'!Z16+'[4]2024_АПП_забол_снижение'!Z16</f>
        <v>0</v>
      </c>
      <c r="AA16" s="39">
        <f t="shared" si="1"/>
        <v>2484</v>
      </c>
      <c r="AB16" s="185">
        <f>ROUND('2024_АПП_забол_по ГИС ОМС'!AB16*'2024_АПП_забол_ПРОЕКТ ТП'!$AB$107,0)</f>
        <v>0</v>
      </c>
      <c r="AC16" s="41">
        <f t="shared" si="2"/>
        <v>2484</v>
      </c>
      <c r="AD16" s="40">
        <f>'[2]2023_АПП_забол_рабочий'!BH17</f>
        <v>0</v>
      </c>
      <c r="AE16" s="41">
        <f>AC16+AD16</f>
        <v>2484</v>
      </c>
      <c r="AF16" s="44"/>
      <c r="AG16" s="47">
        <f>'[3]2023_АПП_забол_рабочий'!AM17</f>
        <v>0</v>
      </c>
      <c r="AH16" s="44"/>
      <c r="AI16" s="46">
        <f>[6]V_МО____нов!AT21</f>
        <v>2563</v>
      </c>
      <c r="AJ16" s="46">
        <f>[6]V_МО____нов!BC21</f>
        <v>0</v>
      </c>
      <c r="AK16" s="46">
        <f>[6]V_МО____нов!BD21</f>
        <v>0</v>
      </c>
      <c r="AL16" s="47">
        <f t="shared" si="3"/>
        <v>-79</v>
      </c>
      <c r="AM16" s="47">
        <f>AB16-AJ16</f>
        <v>0</v>
      </c>
      <c r="AN16" s="48"/>
      <c r="AO16" s="46">
        <f>'[4]АПП заб обращ 21_нов'!AD15</f>
        <v>2623</v>
      </c>
      <c r="AP16" s="47">
        <f>AD16-AO16</f>
        <v>-2623</v>
      </c>
      <c r="AQ16" s="48"/>
      <c r="AR16" s="47">
        <f>'2024_АПП_забол_по ГИС ОМС'!AS16</f>
        <v>2446</v>
      </c>
      <c r="AS16" s="47">
        <f>'2024_АПП_забол_по ГИС ОМС'!AT16</f>
        <v>0</v>
      </c>
      <c r="AT16" s="49">
        <f t="shared" si="0"/>
        <v>3261</v>
      </c>
      <c r="AU16" s="49">
        <f t="shared" si="0"/>
        <v>0</v>
      </c>
      <c r="AV16" s="47">
        <f t="shared" si="4"/>
        <v>-777</v>
      </c>
      <c r="AW16" s="47">
        <f>AB16-AU16</f>
        <v>0</v>
      </c>
      <c r="AY16" s="47">
        <f>'2024_АПП_забол_по ГИС ОМС'!AC16</f>
        <v>2563</v>
      </c>
      <c r="AZ16" s="186">
        <f t="shared" si="5"/>
        <v>0.96917699999999996</v>
      </c>
      <c r="BA16" s="47">
        <f t="shared" si="6"/>
        <v>-79</v>
      </c>
      <c r="BB16" s="34">
        <v>5</v>
      </c>
      <c r="BC16" s="52" t="s">
        <v>52</v>
      </c>
    </row>
    <row r="17" spans="1:55" ht="18.75" x14ac:dyDescent="0.25">
      <c r="A17" s="53"/>
      <c r="B17" s="54" t="s">
        <v>53</v>
      </c>
      <c r="C17" s="55">
        <f>SUM(C12:C16)</f>
        <v>11206</v>
      </c>
      <c r="D17" s="55">
        <f t="shared" ref="D17:AC17" si="7">SUM(D12:D16)</f>
        <v>3043</v>
      </c>
      <c r="E17" s="55">
        <f t="shared" si="7"/>
        <v>6609</v>
      </c>
      <c r="F17" s="55">
        <f t="shared" si="7"/>
        <v>1770</v>
      </c>
      <c r="G17" s="55">
        <f t="shared" si="7"/>
        <v>510</v>
      </c>
      <c r="H17" s="55">
        <f t="shared" si="7"/>
        <v>0</v>
      </c>
      <c r="I17" s="55">
        <f>SUM(I12:I16)</f>
        <v>3528</v>
      </c>
      <c r="J17" s="55">
        <f t="shared" si="7"/>
        <v>849</v>
      </c>
      <c r="K17" s="55">
        <f>SUM(K12:K16)</f>
        <v>1397</v>
      </c>
      <c r="L17" s="55">
        <f t="shared" si="7"/>
        <v>608</v>
      </c>
      <c r="M17" s="55">
        <f t="shared" si="7"/>
        <v>1456</v>
      </c>
      <c r="N17" s="55">
        <f t="shared" si="7"/>
        <v>3658</v>
      </c>
      <c r="O17" s="55">
        <f>SUM(O12:O16)</f>
        <v>5904</v>
      </c>
      <c r="P17" s="55">
        <f t="shared" si="7"/>
        <v>1991</v>
      </c>
      <c r="Q17" s="55">
        <f>SUM(Q12:Q16)</f>
        <v>1538</v>
      </c>
      <c r="R17" s="55">
        <f t="shared" ref="R17:S17" si="8">SUM(R12:R16)</f>
        <v>2330</v>
      </c>
      <c r="S17" s="55">
        <f t="shared" si="8"/>
        <v>1486</v>
      </c>
      <c r="T17" s="55">
        <f>SUM(T12:T16)</f>
        <v>3546</v>
      </c>
      <c r="U17" s="55">
        <f t="shared" si="7"/>
        <v>4661</v>
      </c>
      <c r="V17" s="55">
        <f t="shared" si="7"/>
        <v>708</v>
      </c>
      <c r="W17" s="55">
        <f>SUM(W12:W16)</f>
        <v>3857</v>
      </c>
      <c r="X17" s="55">
        <f t="shared" si="7"/>
        <v>5929</v>
      </c>
      <c r="Y17" s="55">
        <f t="shared" si="7"/>
        <v>20971</v>
      </c>
      <c r="Z17" s="55">
        <f t="shared" si="7"/>
        <v>887</v>
      </c>
      <c r="AA17" s="55">
        <f t="shared" si="7"/>
        <v>88442</v>
      </c>
      <c r="AB17" s="55">
        <f>SUM(AB12:AB16)</f>
        <v>2354</v>
      </c>
      <c r="AC17" s="55">
        <f t="shared" si="7"/>
        <v>90796</v>
      </c>
      <c r="AD17" s="55">
        <f>SUM(AD12:AD16)</f>
        <v>48</v>
      </c>
      <c r="AE17" s="55">
        <f t="shared" ref="AE17" si="9">SUM(AE12:AE16)</f>
        <v>90844</v>
      </c>
      <c r="AF17" s="56"/>
      <c r="AG17" s="55">
        <f t="shared" ref="AG17" si="10">SUM(AG12:AG16)</f>
        <v>0</v>
      </c>
      <c r="AH17" s="56"/>
      <c r="AI17" s="55">
        <f>SUM(AI12:AI16)</f>
        <v>89398</v>
      </c>
      <c r="AJ17" s="55">
        <f t="shared" ref="AJ17:AK17" si="11">SUM(AJ12:AJ16)</f>
        <v>2411</v>
      </c>
      <c r="AK17" s="55">
        <f t="shared" si="11"/>
        <v>90</v>
      </c>
      <c r="AL17" s="55">
        <f>SUM(AL12:AL16)</f>
        <v>1446</v>
      </c>
      <c r="AM17" s="55">
        <f>SUM(AM12:AM16)</f>
        <v>-57</v>
      </c>
      <c r="AN17" s="57"/>
      <c r="AO17" s="55">
        <f>SUM(AO12:AO16)</f>
        <v>97496</v>
      </c>
      <c r="AP17" s="55">
        <f>SUM(AP12:AP16)</f>
        <v>-97448</v>
      </c>
      <c r="AQ17" s="57"/>
      <c r="AR17" s="55">
        <f>SUM(AR12:AR16)</f>
        <v>68613</v>
      </c>
      <c r="AS17" s="55">
        <f>SUM(AS12:AS16)</f>
        <v>804</v>
      </c>
      <c r="AT17" s="58">
        <f t="shared" ref="AT17:BA17" si="12">SUM(AT12:AT16)</f>
        <v>91483</v>
      </c>
      <c r="AU17" s="58">
        <f t="shared" si="12"/>
        <v>1072</v>
      </c>
      <c r="AV17" s="55">
        <f t="shared" si="12"/>
        <v>-639</v>
      </c>
      <c r="AW17" s="55">
        <f t="shared" si="12"/>
        <v>1282</v>
      </c>
      <c r="AY17" s="55">
        <f t="shared" si="12"/>
        <v>91974</v>
      </c>
      <c r="AZ17" s="187">
        <f t="shared" si="5"/>
        <v>0.98719199999999996</v>
      </c>
      <c r="BA17" s="55">
        <f t="shared" si="12"/>
        <v>-1178</v>
      </c>
      <c r="BB17" s="53"/>
      <c r="BC17" s="54" t="s">
        <v>53</v>
      </c>
    </row>
    <row r="18" spans="1:55" s="5" customFormat="1" ht="21.75" customHeight="1" x14ac:dyDescent="0.25">
      <c r="A18" s="34">
        <v>6</v>
      </c>
      <c r="B18" s="52" t="s">
        <v>54</v>
      </c>
      <c r="C18" s="188">
        <f>ROUND('2024_АПП_забол_по ГИС ОМС'!C18*'[4]2024_АПП_забол_снижение'!$C$107,0)</f>
        <v>2295</v>
      </c>
      <c r="D18" s="185">
        <f>'2024_АПП_забол_по ГИС ОМС'!D18+'[4]2024_АПП_забол_снижение'!D18</f>
        <v>3527</v>
      </c>
      <c r="E18" s="185">
        <f>'2024_АПП_забол_по ГИС ОМС'!E18+'[4]2024_АПП_забол_снижение'!E18</f>
        <v>6532</v>
      </c>
      <c r="F18" s="185">
        <f>'2024_АПП_забол_по ГИС ОМС'!F18+'[4]2024_АПП_забол_снижение'!F18</f>
        <v>0</v>
      </c>
      <c r="G18" s="185">
        <f>'2024_АПП_забол_по ГИС ОМС'!G18+'[4]2024_АПП_забол_снижение'!G18</f>
        <v>5240</v>
      </c>
      <c r="H18" s="185">
        <f>'2024_АПП_забол_по ГИС ОМС'!H18+'[4]2024_АПП_забол_снижение'!H18</f>
        <v>4583</v>
      </c>
      <c r="I18" s="185">
        <f>ROUND('2024_АПП_забол_по ГИС ОМС'!I18*'[4]2024_АПП_забол_снижение'!$I$107,0)-1</f>
        <v>17852</v>
      </c>
      <c r="J18" s="185">
        <f>'2024_АПП_забол_по ГИС ОМС'!J18+'[4]2024_АПП_забол_снижение'!J18</f>
        <v>633</v>
      </c>
      <c r="K18" s="188">
        <f>ROUND('2024_АПП_забол_по ГИС ОМС'!K18*'[4]2024_АПП_забол_снижение'!$K$107,0)-2</f>
        <v>18177</v>
      </c>
      <c r="L18" s="185">
        <f>'2024_АПП_забол_по ГИС ОМС'!L18+'[4]2024_АПП_забол_снижение'!L18</f>
        <v>0</v>
      </c>
      <c r="M18" s="185">
        <f>'2024_АПП_забол_по ГИС ОМС'!M18+'[4]2024_АПП_забол_снижение'!M18</f>
        <v>2268</v>
      </c>
      <c r="N18" s="185">
        <f>'2024_АПП_забол_по ГИС ОМС'!N18+'[4]2024_АПП_забол_снижение'!N18</f>
        <v>13317</v>
      </c>
      <c r="O18" s="185">
        <f>ROUND('2024_АПП_забол_по ГИС ОМС'!O18*'[4]2024_АПП_забол_снижение'!$O$107,0)</f>
        <v>17499</v>
      </c>
      <c r="P18" s="185">
        <f>'2024_АПП_забол_по ГИС ОМС'!P18+'[4]2024_АПП_забол_снижение'!P18</f>
        <v>1796</v>
      </c>
      <c r="Q18" s="185">
        <f>ROUND('2024_АПП_забол_по ГИС ОМС'!Q18*'[4]2024_АПП_забол_снижение'!$Q$107,0)</f>
        <v>0</v>
      </c>
      <c r="R18" s="188">
        <f>ROUND('2024_АПП_забол_по ГИС ОМС'!R18*'[4]2024_АПП_забол_снижение'!$C$107,0)-1</f>
        <v>4362</v>
      </c>
      <c r="S18" s="188">
        <f>ROUND('2024_АПП_забол_по ГИС ОМС'!S18*'[4]2024_АПП_забол_снижение'!$S$107,0)+1</f>
        <v>238580</v>
      </c>
      <c r="T18" s="188">
        <f>ROUND('2024_АПП_забол_по ГИС ОМС'!T18*'[4]2024_АПП_забол_снижение'!$T$107,0)-1</f>
        <v>9759</v>
      </c>
      <c r="U18" s="185">
        <f>'2024_АПП_забол_по ГИС ОМС'!U18+'[4]2024_АПП_забол_снижение'!U18</f>
        <v>9466</v>
      </c>
      <c r="V18" s="185">
        <f>'2024_АПП_забол_по ГИС ОМС'!V18+'[4]2024_АПП_забол_снижение'!V18</f>
        <v>0</v>
      </c>
      <c r="W18" s="188">
        <f>ROUND('2024_АПП_забол_по ГИС ОМС'!W18*'[4]2024_АПП_забол_снижение'!$W$107,0)+1</f>
        <v>33336</v>
      </c>
      <c r="X18" s="185">
        <f>'2024_АПП_забол_по ГИС ОМС'!X18+'[4]2024_АПП_забол_снижение'!X18</f>
        <v>17292</v>
      </c>
      <c r="Y18" s="185">
        <f>'2024_АПП_забол_по ГИС ОМС'!Y18+'[4]2024_АПП_забол_снижение'!Y18</f>
        <v>2203</v>
      </c>
      <c r="Z18" s="185">
        <f>'2024_АПП_забол_по ГИС ОМС'!Z18+'[4]2024_АПП_забол_снижение'!Z18</f>
        <v>630</v>
      </c>
      <c r="AA18" s="39">
        <f t="shared" si="1"/>
        <v>409347</v>
      </c>
      <c r="AB18" s="185">
        <f>ROUND('2024_АПП_забол_по ГИС ОМС'!AB18*'2024_АПП_забол_ПРОЕКТ ТП'!$AB$107,0)</f>
        <v>0</v>
      </c>
      <c r="AC18" s="41">
        <f t="shared" si="2"/>
        <v>409347</v>
      </c>
      <c r="AD18" s="40">
        <f>'[2]2023_АПП_забол_рабочий'!BH19</f>
        <v>0</v>
      </c>
      <c r="AE18" s="41">
        <f t="shared" ref="AE18:AE23" si="13">AC18+AD18</f>
        <v>409347</v>
      </c>
      <c r="AF18" s="44"/>
      <c r="AG18" s="45">
        <f>'[3]2023_АПП_забол_рабочий'!AM19</f>
        <v>0</v>
      </c>
      <c r="AH18" s="44"/>
      <c r="AI18" s="46">
        <f>[6]V_МО____нов!AT23</f>
        <v>409605</v>
      </c>
      <c r="AJ18" s="46">
        <f>[6]V_МО____нов!BC23</f>
        <v>0</v>
      </c>
      <c r="AK18" s="46">
        <f>[6]V_МО____нов!BD23</f>
        <v>0</v>
      </c>
      <c r="AL18" s="47">
        <f t="shared" si="3"/>
        <v>-258</v>
      </c>
      <c r="AM18" s="47">
        <f t="shared" ref="AM18:AM23" si="14">AB18-AJ18</f>
        <v>0</v>
      </c>
      <c r="AN18" s="48"/>
      <c r="AO18" s="46">
        <f>'[4]АПП заб обращ 21_нов'!AD17</f>
        <v>439576</v>
      </c>
      <c r="AP18" s="47">
        <f t="shared" ref="AP18:AP23" si="15">AD18-AO18</f>
        <v>-439576</v>
      </c>
      <c r="AQ18" s="48"/>
      <c r="AR18" s="47">
        <f>'2024_АПП_забол_по ГИС ОМС'!AS18</f>
        <v>268189</v>
      </c>
      <c r="AS18" s="47">
        <f>'2024_АПП_забол_по ГИС ОМС'!AT18</f>
        <v>0</v>
      </c>
      <c r="AT18" s="49">
        <f t="shared" ref="AT18:AU23" si="16">ROUND(AR18/9*12,0)</f>
        <v>357585</v>
      </c>
      <c r="AU18" s="49">
        <f t="shared" si="16"/>
        <v>0</v>
      </c>
      <c r="AV18" s="47">
        <f t="shared" si="4"/>
        <v>51762</v>
      </c>
      <c r="AW18" s="47">
        <f t="shared" ref="AW18:AW23" si="17">AB18-AU18</f>
        <v>0</v>
      </c>
      <c r="AY18" s="47">
        <f>'2024_АПП_забол_по ГИС ОМС'!AC18</f>
        <v>420189</v>
      </c>
      <c r="AZ18" s="186">
        <f t="shared" si="5"/>
        <v>0.97419699999999998</v>
      </c>
      <c r="BA18" s="47">
        <f t="shared" si="6"/>
        <v>-10842</v>
      </c>
      <c r="BB18" s="34">
        <v>6</v>
      </c>
      <c r="BC18" s="52" t="s">
        <v>54</v>
      </c>
    </row>
    <row r="19" spans="1:55" ht="18.75" x14ac:dyDescent="0.25">
      <c r="A19" s="34">
        <f>A18+1</f>
        <v>7</v>
      </c>
      <c r="B19" s="52" t="s">
        <v>55</v>
      </c>
      <c r="C19" s="185">
        <f>ROUND('2024_АПП_забол_по ГИС ОМС'!C19*'[4]2024_АПП_забол_снижение'!$C$107,0)</f>
        <v>0</v>
      </c>
      <c r="D19" s="185">
        <f>'2024_АПП_забол_по ГИС ОМС'!D19+'[4]2024_АПП_забол_снижение'!D19</f>
        <v>0</v>
      </c>
      <c r="E19" s="185">
        <f>'2024_АПП_забол_по ГИС ОМС'!E19+'[4]2024_АПП_забол_снижение'!E19</f>
        <v>0</v>
      </c>
      <c r="F19" s="185">
        <f>'2024_АПП_забол_по ГИС ОМС'!F19+'[4]2024_АПП_забол_снижение'!F19</f>
        <v>0</v>
      </c>
      <c r="G19" s="185">
        <f>'2024_АПП_забол_по ГИС ОМС'!G19+'[4]2024_АПП_забол_снижение'!G19</f>
        <v>0</v>
      </c>
      <c r="H19" s="185">
        <f>'2024_АПП_забол_по ГИС ОМС'!H19+'[4]2024_АПП_забол_снижение'!H19</f>
        <v>0</v>
      </c>
      <c r="I19" s="185">
        <f>ROUND('2024_АПП_забол_по ГИС ОМС'!I19*'[4]2024_АПП_забол_снижение'!$I$107,0)</f>
        <v>0</v>
      </c>
      <c r="J19" s="185">
        <f>'2024_АПП_забол_по ГИС ОМС'!J19+'[4]2024_АПП_забол_снижение'!J19</f>
        <v>0</v>
      </c>
      <c r="K19" s="185">
        <f>ROUND('2024_АПП_забол_по ГИС ОМС'!K19*'[4]2024_АПП_забол_снижение'!$K$107,0)</f>
        <v>0</v>
      </c>
      <c r="L19" s="185">
        <f>'2024_АПП_забол_по ГИС ОМС'!L19+'[4]2024_АПП_забол_снижение'!L19</f>
        <v>0</v>
      </c>
      <c r="M19" s="185">
        <f>'2024_АПП_забол_по ГИС ОМС'!M19+'[4]2024_АПП_забол_снижение'!M19</f>
        <v>0</v>
      </c>
      <c r="N19" s="185">
        <f>'2024_АПП_забол_по ГИС ОМС'!N19+'[4]2024_АПП_забол_снижение'!N19</f>
        <v>0</v>
      </c>
      <c r="O19" s="185">
        <f>ROUND('2024_АПП_забол_по ГИС ОМС'!O19*'[4]2024_АПП_забол_снижение'!$O$107,0)</f>
        <v>0</v>
      </c>
      <c r="P19" s="185">
        <f>'2024_АПП_забол_по ГИС ОМС'!P19+'[4]2024_АПП_забол_снижение'!P19</f>
        <v>0</v>
      </c>
      <c r="Q19" s="185">
        <f>ROUND('2024_АПП_забол_по ГИС ОМС'!Q19*'[4]2024_АПП_забол_снижение'!$Q$107,0)</f>
        <v>0</v>
      </c>
      <c r="R19" s="185">
        <f>ROUND('2024_АПП_забол_по ГИС ОМС'!R19*'[4]2024_АПП_забол_снижение'!$C$107,0)</f>
        <v>0</v>
      </c>
      <c r="S19" s="185">
        <f>ROUND('2024_АПП_забол_по ГИС ОМС'!S19*'[4]2024_АПП_забол_снижение'!$S$107,0)</f>
        <v>0</v>
      </c>
      <c r="T19" s="185">
        <f>ROUND('2024_АПП_забол_по ГИС ОМС'!T19*'[4]2024_АПП_забол_снижение'!$T$107,0)</f>
        <v>15104</v>
      </c>
      <c r="U19" s="185">
        <f>'2024_АПП_забол_по ГИС ОМС'!U19+'[4]2024_АПП_забол_снижение'!U19</f>
        <v>0</v>
      </c>
      <c r="V19" s="185">
        <f>'2024_АПП_забол_по ГИС ОМС'!V19+'[4]2024_АПП_забол_снижение'!V19</f>
        <v>0</v>
      </c>
      <c r="W19" s="185">
        <f>ROUND('2024_АПП_забол_по ГИС ОМС'!W19*'[4]2024_АПП_забол_снижение'!$W$107,0)</f>
        <v>0</v>
      </c>
      <c r="X19" s="185">
        <f>'2024_АПП_забол_по ГИС ОМС'!X19+'[4]2024_АПП_забол_снижение'!X19</f>
        <v>0</v>
      </c>
      <c r="Y19" s="185">
        <f>'2024_АПП_забол_по ГИС ОМС'!Y19+'[4]2024_АПП_забол_снижение'!Y19</f>
        <v>0</v>
      </c>
      <c r="Z19" s="185">
        <f>'2024_АПП_забол_по ГИС ОМС'!Z19+'[4]2024_АПП_забол_снижение'!Z19</f>
        <v>0</v>
      </c>
      <c r="AA19" s="39">
        <f t="shared" si="1"/>
        <v>15104</v>
      </c>
      <c r="AB19" s="185">
        <f>ROUND('2024_АПП_забол_по ГИС ОМС'!AB19*'2024_АПП_забол_ПРОЕКТ ТП'!$AB$107,0)</f>
        <v>0</v>
      </c>
      <c r="AC19" s="41">
        <f t="shared" si="2"/>
        <v>15104</v>
      </c>
      <c r="AD19" s="40">
        <f>'[2]2023_АПП_забол_рабочий'!BH20</f>
        <v>0</v>
      </c>
      <c r="AE19" s="41">
        <f t="shared" si="13"/>
        <v>15104</v>
      </c>
      <c r="AF19" s="44"/>
      <c r="AG19" s="45">
        <f>'[3]2023_АПП_забол_рабочий'!AM20</f>
        <v>0</v>
      </c>
      <c r="AH19" s="44"/>
      <c r="AI19" s="46">
        <f>[6]V_МО____нов!AT24</f>
        <v>5163</v>
      </c>
      <c r="AJ19" s="46">
        <f>[6]V_МО____нов!BC24</f>
        <v>0</v>
      </c>
      <c r="AK19" s="46">
        <f>[6]V_МО____нов!BD24</f>
        <v>0</v>
      </c>
      <c r="AL19" s="47">
        <f t="shared" si="3"/>
        <v>9941</v>
      </c>
      <c r="AM19" s="47">
        <f t="shared" si="14"/>
        <v>0</v>
      </c>
      <c r="AN19" s="48"/>
      <c r="AO19" s="46">
        <f>'[4]АПП заб обращ 21_нов'!AD18</f>
        <v>4336</v>
      </c>
      <c r="AP19" s="47">
        <f t="shared" si="15"/>
        <v>-4336</v>
      </c>
      <c r="AQ19" s="48"/>
      <c r="AR19" s="47">
        <f>'2024_АПП_забол_по ГИС ОМС'!AS19</f>
        <v>2571</v>
      </c>
      <c r="AS19" s="47">
        <f>'2024_АПП_забол_по ГИС ОМС'!AT19</f>
        <v>0</v>
      </c>
      <c r="AT19" s="49">
        <f t="shared" si="16"/>
        <v>3428</v>
      </c>
      <c r="AU19" s="49">
        <f t="shared" si="16"/>
        <v>0</v>
      </c>
      <c r="AV19" s="47">
        <f t="shared" si="4"/>
        <v>11676</v>
      </c>
      <c r="AW19" s="47">
        <f t="shared" si="17"/>
        <v>0</v>
      </c>
      <c r="AY19" s="47">
        <f>'2024_АПП_забол_по ГИС ОМС'!AC19</f>
        <v>15583</v>
      </c>
      <c r="AZ19" s="186">
        <f t="shared" si="5"/>
        <v>0.96926100000000004</v>
      </c>
      <c r="BA19" s="47">
        <f t="shared" si="6"/>
        <v>-479</v>
      </c>
      <c r="BB19" s="34">
        <f>BB18+1</f>
        <v>7</v>
      </c>
      <c r="BC19" s="52" t="s">
        <v>55</v>
      </c>
    </row>
    <row r="20" spans="1:55" ht="18.75" x14ac:dyDescent="0.25">
      <c r="A20" s="34">
        <f t="shared" ref="A20:A23" si="18">A19+1</f>
        <v>8</v>
      </c>
      <c r="B20" s="52" t="s">
        <v>56</v>
      </c>
      <c r="C20" s="185">
        <f>ROUND('2024_АПП_забол_по ГИС ОМС'!C20*'[4]2024_АПП_забол_снижение'!$C$107,0)</f>
        <v>0</v>
      </c>
      <c r="D20" s="185">
        <f>'2024_АПП_забол_по ГИС ОМС'!D20+'[4]2024_АПП_забол_снижение'!D20</f>
        <v>0</v>
      </c>
      <c r="E20" s="185">
        <f>'2024_АПП_забол_по ГИС ОМС'!E20+'[4]2024_АПП_забол_снижение'!E20</f>
        <v>0</v>
      </c>
      <c r="F20" s="185">
        <f>'2024_АПП_забол_по ГИС ОМС'!F20+'[4]2024_АПП_забол_снижение'!F20</f>
        <v>0</v>
      </c>
      <c r="G20" s="185">
        <f>'2024_АПП_забол_по ГИС ОМС'!G20+'[4]2024_АПП_забол_снижение'!G20</f>
        <v>0</v>
      </c>
      <c r="H20" s="185">
        <f>'2024_АПП_забол_по ГИС ОМС'!H20+'[4]2024_АПП_забол_снижение'!H20</f>
        <v>0</v>
      </c>
      <c r="I20" s="185">
        <f>ROUND('2024_АПП_забол_по ГИС ОМС'!I20*'[4]2024_АПП_забол_снижение'!$I$107,0)</f>
        <v>0</v>
      </c>
      <c r="J20" s="185">
        <f>'2024_АПП_забол_по ГИС ОМС'!J20+'[4]2024_АПП_забол_снижение'!J20</f>
        <v>0</v>
      </c>
      <c r="K20" s="185">
        <f>ROUND('2024_АПП_забол_по ГИС ОМС'!K20*'[4]2024_АПП_забол_снижение'!$K$107,0)</f>
        <v>0</v>
      </c>
      <c r="L20" s="185">
        <f>'2024_АПП_забол_по ГИС ОМС'!L20+'[4]2024_АПП_забол_снижение'!L20</f>
        <v>0</v>
      </c>
      <c r="M20" s="185">
        <f>'2024_АПП_забол_по ГИС ОМС'!M20+'[4]2024_АПП_забол_снижение'!M20</f>
        <v>0</v>
      </c>
      <c r="N20" s="185">
        <f>'2024_АПП_забол_по ГИС ОМС'!N20+'[4]2024_АПП_забол_снижение'!N20</f>
        <v>0</v>
      </c>
      <c r="O20" s="185">
        <f>ROUND('2024_АПП_забол_по ГИС ОМС'!O20*'[4]2024_АПП_забол_снижение'!$O$107,0)</f>
        <v>0</v>
      </c>
      <c r="P20" s="185">
        <f>'2024_АПП_забол_по ГИС ОМС'!P20+'[4]2024_АПП_забол_снижение'!P20</f>
        <v>0</v>
      </c>
      <c r="Q20" s="185">
        <f>ROUND('2024_АПП_забол_по ГИС ОМС'!Q20*'[4]2024_АПП_забол_снижение'!$Q$107,0)</f>
        <v>0</v>
      </c>
      <c r="R20" s="185">
        <f>ROUND('2024_АПП_забол_по ГИС ОМС'!R20*'[4]2024_АПП_забол_снижение'!$C$107,0)</f>
        <v>0</v>
      </c>
      <c r="S20" s="185">
        <f>ROUND('2024_АПП_забол_по ГИС ОМС'!S20*'[4]2024_АПП_забол_снижение'!$S$107,0)</f>
        <v>0</v>
      </c>
      <c r="T20" s="185">
        <f>ROUND('2024_АПП_забол_по ГИС ОМС'!T20*'[4]2024_АПП_забол_снижение'!$T$107,0)</f>
        <v>0</v>
      </c>
      <c r="U20" s="185">
        <f>'2024_АПП_забол_по ГИС ОМС'!U20+'[4]2024_АПП_забол_снижение'!U20</f>
        <v>0</v>
      </c>
      <c r="V20" s="185">
        <f>'2024_АПП_забол_по ГИС ОМС'!V20+'[4]2024_АПП_забол_снижение'!V20</f>
        <v>0</v>
      </c>
      <c r="W20" s="185">
        <f>ROUND('2024_АПП_забол_по ГИС ОМС'!W20*'[4]2024_АПП_забол_снижение'!$W$107,0)</f>
        <v>0</v>
      </c>
      <c r="X20" s="185">
        <f>'2024_АПП_забол_по ГИС ОМС'!X20+'[4]2024_АПП_забол_снижение'!X20</f>
        <v>0</v>
      </c>
      <c r="Y20" s="185">
        <f>'2024_АПП_забол_по ГИС ОМС'!Y20+'[4]2024_АПП_забол_снижение'!Y20</f>
        <v>0</v>
      </c>
      <c r="Z20" s="185">
        <f>'2024_АПП_забол_по ГИС ОМС'!Z20+'[4]2024_АПП_забол_снижение'!Z20</f>
        <v>0</v>
      </c>
      <c r="AA20" s="39">
        <f t="shared" si="1"/>
        <v>0</v>
      </c>
      <c r="AB20" s="185">
        <f>ROUND('2024_АПП_забол_по ГИС ОМС'!AB20*'2024_АПП_забол_ПРОЕКТ ТП'!$AB$107,0)</f>
        <v>0</v>
      </c>
      <c r="AC20" s="41">
        <f t="shared" si="2"/>
        <v>0</v>
      </c>
      <c r="AD20" s="40">
        <f>'[2]2023_АПП_забол_рабочий'!BH21</f>
        <v>0</v>
      </c>
      <c r="AE20" s="41">
        <f t="shared" si="13"/>
        <v>0</v>
      </c>
      <c r="AF20" s="44"/>
      <c r="AG20" s="47">
        <f>'[3]2023_АПП_забол_рабочий'!AM21</f>
        <v>0</v>
      </c>
      <c r="AH20" s="44"/>
      <c r="AI20" s="46">
        <f>[6]V_МО____нов!AT25</f>
        <v>0</v>
      </c>
      <c r="AJ20" s="46">
        <f>[6]V_МО____нов!BC25</f>
        <v>0</v>
      </c>
      <c r="AK20" s="46">
        <f>[6]V_МО____нов!BD25</f>
        <v>0</v>
      </c>
      <c r="AL20" s="47">
        <f t="shared" si="3"/>
        <v>0</v>
      </c>
      <c r="AM20" s="47">
        <f t="shared" si="14"/>
        <v>0</v>
      </c>
      <c r="AN20" s="48"/>
      <c r="AO20" s="46">
        <f>'[4]АПП заб обращ 21_нов'!AD19</f>
        <v>0</v>
      </c>
      <c r="AP20" s="47">
        <f t="shared" si="15"/>
        <v>0</v>
      </c>
      <c r="AQ20" s="48"/>
      <c r="AR20" s="47">
        <f>'2024_АПП_забол_по ГИС ОМС'!AS20</f>
        <v>0</v>
      </c>
      <c r="AS20" s="47">
        <f>'2024_АПП_забол_по ГИС ОМС'!AT20</f>
        <v>0</v>
      </c>
      <c r="AT20" s="49">
        <f t="shared" si="16"/>
        <v>0</v>
      </c>
      <c r="AU20" s="49">
        <f t="shared" si="16"/>
        <v>0</v>
      </c>
      <c r="AV20" s="47">
        <f t="shared" si="4"/>
        <v>0</v>
      </c>
      <c r="AW20" s="47">
        <f t="shared" si="17"/>
        <v>0</v>
      </c>
      <c r="AY20" s="47">
        <f>'2024_АПП_забол_по ГИС ОМС'!AC20</f>
        <v>0</v>
      </c>
      <c r="AZ20" s="186"/>
      <c r="BA20" s="47">
        <f t="shared" si="6"/>
        <v>0</v>
      </c>
      <c r="BB20" s="34">
        <f t="shared" ref="BB20:BB23" si="19">BB19+1</f>
        <v>8</v>
      </c>
      <c r="BC20" s="52" t="s">
        <v>56</v>
      </c>
    </row>
    <row r="21" spans="1:55" ht="18.75" x14ac:dyDescent="0.25">
      <c r="A21" s="34">
        <f t="shared" si="18"/>
        <v>9</v>
      </c>
      <c r="B21" s="52" t="s">
        <v>57</v>
      </c>
      <c r="C21" s="185">
        <f>ROUND('2024_АПП_забол_по ГИС ОМС'!C21*'[4]2024_АПП_забол_снижение'!$C$107,0)</f>
        <v>0</v>
      </c>
      <c r="D21" s="185">
        <f>'2024_АПП_забол_по ГИС ОМС'!D21+'[4]2024_АПП_забол_снижение'!D21</f>
        <v>0</v>
      </c>
      <c r="E21" s="185">
        <f>'2024_АПП_забол_по ГИС ОМС'!E21+'[4]2024_АПП_забол_снижение'!E21</f>
        <v>0</v>
      </c>
      <c r="F21" s="185">
        <f>'2024_АПП_забол_по ГИС ОМС'!F21+'[4]2024_АПП_забол_снижение'!F21</f>
        <v>0</v>
      </c>
      <c r="G21" s="185">
        <f>'2024_АПП_забол_по ГИС ОМС'!G21+'[4]2024_АПП_забол_снижение'!G21</f>
        <v>0</v>
      </c>
      <c r="H21" s="185">
        <f>'2024_АПП_забол_по ГИС ОМС'!H21+'[4]2024_АПП_забол_снижение'!H21</f>
        <v>0</v>
      </c>
      <c r="I21" s="185">
        <f>ROUND('2024_АПП_забол_по ГИС ОМС'!I21*'[4]2024_АПП_забол_снижение'!$I$107,0)</f>
        <v>0</v>
      </c>
      <c r="J21" s="185">
        <f>'2024_АПП_забол_по ГИС ОМС'!J21+'[4]2024_АПП_забол_снижение'!J21</f>
        <v>0</v>
      </c>
      <c r="K21" s="185">
        <f>ROUND('2024_АПП_забол_по ГИС ОМС'!K21*'[4]2024_АПП_забол_снижение'!$K$107,0)</f>
        <v>0</v>
      </c>
      <c r="L21" s="185">
        <f>'2024_АПП_забол_по ГИС ОМС'!L21+'[4]2024_АПП_забол_снижение'!L21</f>
        <v>0</v>
      </c>
      <c r="M21" s="185">
        <f>'2024_АПП_забол_по ГИС ОМС'!M21+'[4]2024_АПП_забол_снижение'!M21</f>
        <v>0</v>
      </c>
      <c r="N21" s="185">
        <f>'2024_АПП_забол_по ГИС ОМС'!N21+'[4]2024_АПП_забол_снижение'!N21</f>
        <v>0</v>
      </c>
      <c r="O21" s="185">
        <f>ROUND('2024_АПП_забол_по ГИС ОМС'!O21*'[4]2024_АПП_забол_снижение'!$O$107,0)</f>
        <v>0</v>
      </c>
      <c r="P21" s="185">
        <f>'2024_АПП_забол_по ГИС ОМС'!P21+'[4]2024_АПП_забол_снижение'!P21</f>
        <v>0</v>
      </c>
      <c r="Q21" s="185">
        <f>ROUND('2024_АПП_забол_по ГИС ОМС'!Q21*'[4]2024_АПП_забол_снижение'!$Q$107,0)</f>
        <v>0</v>
      </c>
      <c r="R21" s="185">
        <f>ROUND('2024_АПП_забол_по ГИС ОМС'!R21*'[4]2024_АПП_забол_снижение'!$C$107,0)</f>
        <v>0</v>
      </c>
      <c r="S21" s="185">
        <f>ROUND('2024_АПП_забол_по ГИС ОМС'!S21*'[4]2024_АПП_забол_снижение'!$S$107,0)</f>
        <v>0</v>
      </c>
      <c r="T21" s="185">
        <f>ROUND('2024_АПП_забол_по ГИС ОМС'!T21*'[4]2024_АПП_забол_снижение'!$T$107,0)</f>
        <v>0</v>
      </c>
      <c r="U21" s="185">
        <f>'2024_АПП_забол_по ГИС ОМС'!U21+'[4]2024_АПП_забол_снижение'!U21</f>
        <v>0</v>
      </c>
      <c r="V21" s="185">
        <f>'2024_АПП_забол_по ГИС ОМС'!V21+'[4]2024_АПП_забол_снижение'!V21</f>
        <v>0</v>
      </c>
      <c r="W21" s="185">
        <f>ROUND('2024_АПП_забол_по ГИС ОМС'!W21*'[4]2024_АПП_забол_снижение'!$W$107,0)</f>
        <v>0</v>
      </c>
      <c r="X21" s="185">
        <f>'2024_АПП_забол_по ГИС ОМС'!X21+'[4]2024_АПП_забол_снижение'!X21</f>
        <v>0</v>
      </c>
      <c r="Y21" s="185">
        <f>'2024_АПП_забол_по ГИС ОМС'!Y21+'[4]2024_АПП_забол_снижение'!Y21</f>
        <v>0</v>
      </c>
      <c r="Z21" s="185">
        <f>'2024_АПП_забол_по ГИС ОМС'!Z21+'[4]2024_АПП_забол_снижение'!Z21</f>
        <v>0</v>
      </c>
      <c r="AA21" s="39">
        <f t="shared" si="1"/>
        <v>0</v>
      </c>
      <c r="AB21" s="188">
        <f>ROUND('2024_АПП_забол_по ГИС ОМС'!AB21*'2024_АПП_забол_ПРОЕКТ ТП'!$AB$107,0)</f>
        <v>286862</v>
      </c>
      <c r="AC21" s="41">
        <f t="shared" si="2"/>
        <v>286862</v>
      </c>
      <c r="AD21" s="40">
        <f>'[2]2023_АПП_забол_рабочий'!BH22</f>
        <v>0</v>
      </c>
      <c r="AE21" s="41">
        <f t="shared" si="13"/>
        <v>286862</v>
      </c>
      <c r="AF21" s="44"/>
      <c r="AG21" s="47">
        <f>'[3]2023_АПП_забол_рабочий'!AM22</f>
        <v>0</v>
      </c>
      <c r="AH21" s="44"/>
      <c r="AI21" s="46">
        <f>[6]V_МО____нов!AT26</f>
        <v>307256</v>
      </c>
      <c r="AJ21" s="46">
        <f>[6]V_МО____нов!BC26</f>
        <v>307256</v>
      </c>
      <c r="AK21" s="46">
        <f>[6]V_МО____нов!BD26</f>
        <v>0</v>
      </c>
      <c r="AL21" s="47">
        <f t="shared" si="3"/>
        <v>-20394</v>
      </c>
      <c r="AM21" s="47">
        <f t="shared" si="14"/>
        <v>-20394</v>
      </c>
      <c r="AN21" s="48"/>
      <c r="AO21" s="46">
        <f>'[4]АПП заб обращ 21_нов'!AD20</f>
        <v>292535</v>
      </c>
      <c r="AP21" s="47">
        <f t="shared" si="15"/>
        <v>-292535</v>
      </c>
      <c r="AQ21" s="48"/>
      <c r="AR21" s="47">
        <f>'2024_АПП_забол_по ГИС ОМС'!AS21</f>
        <v>204288</v>
      </c>
      <c r="AS21" s="47">
        <f>'2024_АПП_забол_по ГИС ОМС'!AT21</f>
        <v>204288</v>
      </c>
      <c r="AT21" s="49">
        <f t="shared" si="16"/>
        <v>272384</v>
      </c>
      <c r="AU21" s="49">
        <f t="shared" si="16"/>
        <v>272384</v>
      </c>
      <c r="AV21" s="47">
        <f t="shared" si="4"/>
        <v>14478</v>
      </c>
      <c r="AW21" s="47">
        <f t="shared" si="17"/>
        <v>14478</v>
      </c>
      <c r="AY21" s="47">
        <f>'2024_АПП_забол_по ГИС ОМС'!AC21</f>
        <v>295956</v>
      </c>
      <c r="AZ21" s="186">
        <f t="shared" si="5"/>
        <v>0.96927200000000002</v>
      </c>
      <c r="BA21" s="47">
        <f t="shared" si="6"/>
        <v>-9094</v>
      </c>
      <c r="BB21" s="34">
        <f t="shared" si="19"/>
        <v>9</v>
      </c>
      <c r="BC21" s="52" t="s">
        <v>57</v>
      </c>
    </row>
    <row r="22" spans="1:55" ht="25.5" customHeight="1" x14ac:dyDescent="0.25">
      <c r="A22" s="34">
        <f t="shared" si="18"/>
        <v>10</v>
      </c>
      <c r="B22" s="52" t="s">
        <v>58</v>
      </c>
      <c r="C22" s="188">
        <f>ROUND('2024_АПП_забол_по ГИС ОМС'!C22*'[4]2024_АПП_забол_снижение'!$C$107,0)-1</f>
        <v>46211</v>
      </c>
      <c r="D22" s="185">
        <f>'2024_АПП_забол_по ГИС ОМС'!D22+'[4]2024_АПП_забол_снижение'!D22</f>
        <v>0</v>
      </c>
      <c r="E22" s="185">
        <f>'2024_АПП_забол_по ГИС ОМС'!E22+'[4]2024_АПП_забол_снижение'!E22</f>
        <v>0</v>
      </c>
      <c r="F22" s="185">
        <f>'2024_АПП_забол_по ГИС ОМС'!F22+'[4]2024_АПП_забол_снижение'!F22</f>
        <v>0</v>
      </c>
      <c r="G22" s="185">
        <f>'2024_АПП_забол_по ГИС ОМС'!G22+'[4]2024_АПП_забол_снижение'!G22</f>
        <v>0</v>
      </c>
      <c r="H22" s="185">
        <f>'2024_АПП_забол_по ГИС ОМС'!H22+'[4]2024_АПП_забол_снижение'!H22</f>
        <v>0</v>
      </c>
      <c r="I22" s="185">
        <f>ROUND('2024_АПП_забол_по ГИС ОМС'!I22*'[4]2024_АПП_забол_снижение'!$I$107,0)</f>
        <v>0</v>
      </c>
      <c r="J22" s="185">
        <f>'2024_АПП_забол_по ГИС ОМС'!J22+'[4]2024_АПП_забол_снижение'!J22</f>
        <v>0</v>
      </c>
      <c r="K22" s="185">
        <f>ROUND('2024_АПП_забол_по ГИС ОМС'!K22*'[4]2024_АПП_забол_снижение'!$K$107,0)</f>
        <v>0</v>
      </c>
      <c r="L22" s="185">
        <f>'2024_АПП_забол_по ГИС ОМС'!L22+'[4]2024_АПП_забол_снижение'!L22</f>
        <v>0</v>
      </c>
      <c r="M22" s="185">
        <f>'2024_АПП_забол_по ГИС ОМС'!M22+'[4]2024_АПП_забол_снижение'!M22</f>
        <v>0</v>
      </c>
      <c r="N22" s="185">
        <f>'2024_АПП_забол_по ГИС ОМС'!N22+'[4]2024_АПП_забол_снижение'!N22</f>
        <v>0</v>
      </c>
      <c r="O22" s="185">
        <f>ROUND('2024_АПП_забол_по ГИС ОМС'!O22*'[4]2024_АПП_забол_снижение'!$O$107,0)</f>
        <v>0</v>
      </c>
      <c r="P22" s="185">
        <f>'2024_АПП_забол_по ГИС ОМС'!P22+'[4]2024_АПП_забол_снижение'!P22</f>
        <v>0</v>
      </c>
      <c r="Q22" s="185">
        <f>ROUND('2024_АПП_забол_по ГИС ОМС'!Q22*'[4]2024_АПП_забол_снижение'!$Q$107,0)</f>
        <v>0</v>
      </c>
      <c r="R22" s="185">
        <f>ROUND('2024_АПП_забол_по ГИС ОМС'!R22*'[4]2024_АПП_забол_снижение'!$C$107,0)</f>
        <v>0</v>
      </c>
      <c r="S22" s="185">
        <f>ROUND('2024_АПП_забол_по ГИС ОМС'!S22*'[4]2024_АПП_забол_снижение'!$S$107,0)</f>
        <v>0</v>
      </c>
      <c r="T22" s="185">
        <f>ROUND('2024_АПП_забол_по ГИС ОМС'!T22*'[4]2024_АПП_забол_снижение'!$T$107,0)</f>
        <v>0</v>
      </c>
      <c r="U22" s="185">
        <f>'2024_АПП_забол_по ГИС ОМС'!U22+'[4]2024_АПП_забол_снижение'!U22</f>
        <v>0</v>
      </c>
      <c r="V22" s="185">
        <f>'2024_АПП_забол_по ГИС ОМС'!V22+'[4]2024_АПП_забол_снижение'!V22</f>
        <v>0</v>
      </c>
      <c r="W22" s="185">
        <f>ROUND('2024_АПП_забол_по ГИС ОМС'!W22*'[4]2024_АПП_забол_снижение'!$W$107,0)</f>
        <v>0</v>
      </c>
      <c r="X22" s="185">
        <f>'2024_АПП_забол_по ГИС ОМС'!X22+'[4]2024_АПП_забол_снижение'!X22</f>
        <v>271</v>
      </c>
      <c r="Y22" s="185">
        <f>'2024_АПП_забол_по ГИС ОМС'!Y22+'[4]2024_АПП_забол_снижение'!Y22</f>
        <v>0</v>
      </c>
      <c r="Z22" s="185">
        <f>'2024_АПП_забол_по ГИС ОМС'!Z22+'[4]2024_АПП_забол_снижение'!Z22</f>
        <v>0</v>
      </c>
      <c r="AA22" s="39">
        <f t="shared" si="1"/>
        <v>46482</v>
      </c>
      <c r="AB22" s="185">
        <f>ROUND('2024_АПП_забол_по ГИС ОМС'!AB22*'2024_АПП_забол_ПРОЕКТ ТП'!$AB$107,0)</f>
        <v>0</v>
      </c>
      <c r="AC22" s="41">
        <f t="shared" si="2"/>
        <v>46482</v>
      </c>
      <c r="AD22" s="40">
        <f>'[2]2023_АПП_забол_рабочий'!BH23</f>
        <v>0</v>
      </c>
      <c r="AE22" s="41">
        <f t="shared" si="13"/>
        <v>46482</v>
      </c>
      <c r="AF22" s="44"/>
      <c r="AG22" s="47">
        <f>'[3]2023_АПП_забол_рабочий'!AM23</f>
        <v>0</v>
      </c>
      <c r="AH22" s="44"/>
      <c r="AI22" s="46">
        <f>[6]V_МО____нов!AT27</f>
        <v>48155</v>
      </c>
      <c r="AJ22" s="46">
        <f>[6]V_МО____нов!BC27</f>
        <v>0</v>
      </c>
      <c r="AK22" s="46">
        <f>[6]V_МО____нов!BD27</f>
        <v>0</v>
      </c>
      <c r="AL22" s="47">
        <f t="shared" si="3"/>
        <v>-1673</v>
      </c>
      <c r="AM22" s="47">
        <f t="shared" si="14"/>
        <v>0</v>
      </c>
      <c r="AN22" s="48"/>
      <c r="AO22" s="46">
        <f>'[4]АПП заб обращ 21_нов'!AD21</f>
        <v>68742</v>
      </c>
      <c r="AP22" s="47">
        <f t="shared" si="15"/>
        <v>-68742</v>
      </c>
      <c r="AQ22" s="48"/>
      <c r="AR22" s="47">
        <f>'2024_АПП_забол_по ГИС ОМС'!AS22</f>
        <v>34549</v>
      </c>
      <c r="AS22" s="47">
        <f>'2024_АПП_забол_по ГИС ОМС'!AT22</f>
        <v>0</v>
      </c>
      <c r="AT22" s="49">
        <f t="shared" si="16"/>
        <v>46065</v>
      </c>
      <c r="AU22" s="49">
        <f t="shared" si="16"/>
        <v>0</v>
      </c>
      <c r="AV22" s="47">
        <f t="shared" si="4"/>
        <v>417</v>
      </c>
      <c r="AW22" s="47">
        <f t="shared" si="17"/>
        <v>0</v>
      </c>
      <c r="AY22" s="47">
        <f>'2024_АПП_забол_по ГИС ОМС'!AC22</f>
        <v>47948</v>
      </c>
      <c r="AZ22" s="186">
        <f t="shared" si="5"/>
        <v>0.96942499999999998</v>
      </c>
      <c r="BA22" s="47">
        <f t="shared" si="6"/>
        <v>-1466</v>
      </c>
      <c r="BB22" s="34">
        <f t="shared" si="19"/>
        <v>10</v>
      </c>
      <c r="BC22" s="52" t="s">
        <v>58</v>
      </c>
    </row>
    <row r="23" spans="1:55" ht="23.25" customHeight="1" x14ac:dyDescent="0.25">
      <c r="A23" s="34">
        <f t="shared" si="18"/>
        <v>11</v>
      </c>
      <c r="B23" s="52" t="s">
        <v>59</v>
      </c>
      <c r="C23" s="185">
        <f>ROUND('2024_АПП_забол_по ГИС ОМС'!C23*'[4]2024_АПП_забол_снижение'!$C$107,0)</f>
        <v>2548</v>
      </c>
      <c r="D23" s="185">
        <f>'2024_АПП_забол_по ГИС ОМС'!D23+'[4]2024_АПП_забол_снижение'!D23</f>
        <v>3645</v>
      </c>
      <c r="E23" s="185">
        <f>'2024_АПП_забол_по ГИС ОМС'!E23+'[4]2024_АПП_забол_снижение'!E23</f>
        <v>0</v>
      </c>
      <c r="F23" s="185">
        <f>'2024_АПП_забол_по ГИС ОМС'!F23+'[4]2024_АПП_забол_снижение'!F23</f>
        <v>0</v>
      </c>
      <c r="G23" s="185">
        <f>'2024_АПП_забол_по ГИС ОМС'!G23+'[4]2024_АПП_забол_снижение'!G23</f>
        <v>1707</v>
      </c>
      <c r="H23" s="185">
        <f>'2024_АПП_забол_по ГИС ОМС'!H23+'[4]2024_АПП_забол_снижение'!H23</f>
        <v>3658</v>
      </c>
      <c r="I23" s="185">
        <f>ROUND('2024_АПП_забол_по ГИС ОМС'!I23*'[4]2024_АПП_забол_снижение'!$I$107,0)</f>
        <v>206</v>
      </c>
      <c r="J23" s="185">
        <f>'2024_АПП_забол_по ГИС ОМС'!J23+'[4]2024_АПП_забол_снижение'!J23</f>
        <v>0</v>
      </c>
      <c r="K23" s="185">
        <f>ROUND('2024_АПП_забол_по ГИС ОМС'!K23*'[4]2024_АПП_забол_снижение'!$K$107,0)</f>
        <v>10726</v>
      </c>
      <c r="L23" s="185">
        <f>'2024_АПП_забол_по ГИС ОМС'!L23+'[4]2024_АПП_забол_снижение'!L23</f>
        <v>0</v>
      </c>
      <c r="M23" s="185">
        <f>'2024_АПП_забол_по ГИС ОМС'!M23+'[4]2024_АПП_забол_снижение'!M23</f>
        <v>740</v>
      </c>
      <c r="N23" s="185">
        <f>'2024_АПП_забол_по ГИС ОМС'!N23+'[4]2024_АПП_забол_снижение'!N23</f>
        <v>7681</v>
      </c>
      <c r="O23" s="185">
        <f>ROUND('2024_АПП_забол_по ГИС ОМС'!O23*'[4]2024_АПП_забол_снижение'!$O$107,0)</f>
        <v>8023</v>
      </c>
      <c r="P23" s="185">
        <f>'2024_АПП_забол_по ГИС ОМС'!P23+'[4]2024_АПП_забол_снижение'!P23</f>
        <v>0</v>
      </c>
      <c r="Q23" s="185">
        <f>ROUND('2024_АПП_забол_по ГИС ОМС'!Q23*'[4]2024_АПП_забол_снижение'!$Q$107,0)-1</f>
        <v>95336</v>
      </c>
      <c r="R23" s="189">
        <f>ROUND('2024_АПП_забол_по ГИС ОМС'!R23*'[4]2024_АПП_забол_снижение'!$C$107,0)</f>
        <v>2477</v>
      </c>
      <c r="S23" s="185">
        <f>ROUND('2024_АПП_забол_по ГИС ОМС'!S23*'[4]2024_АПП_забол_снижение'!$S$107,0)</f>
        <v>0</v>
      </c>
      <c r="T23" s="189">
        <f>ROUND('2024_АПП_забол_по ГИС ОМС'!T23*'[4]2024_АПП_забол_снижение'!$T$107,0)</f>
        <v>6723</v>
      </c>
      <c r="U23" s="185">
        <f>'2024_АПП_забол_по ГИС ОМС'!U23+'[4]2024_АПП_забол_снижение'!U23</f>
        <v>0</v>
      </c>
      <c r="V23" s="185">
        <f>'2024_АПП_забол_по ГИС ОМС'!V23+'[4]2024_АПП_забол_снижение'!V23</f>
        <v>2284</v>
      </c>
      <c r="W23" s="188">
        <f>ROUND('2024_АПП_забол_по ГИС ОМС'!W23*'[4]2024_АПП_забол_снижение'!$W$107,0)+1</f>
        <v>8120</v>
      </c>
      <c r="X23" s="185">
        <f>'2024_АПП_забол_по ГИС ОМС'!X23+'[4]2024_АПП_забол_снижение'!X23</f>
        <v>3506</v>
      </c>
      <c r="Y23" s="185">
        <f>'2024_АПП_забол_по ГИС ОМС'!Y23+'[4]2024_АПП_забол_снижение'!Y23</f>
        <v>0</v>
      </c>
      <c r="Z23" s="185">
        <f>'2024_АПП_забол_по ГИС ОМС'!Z23+'[4]2024_АПП_забол_снижение'!Z23</f>
        <v>0</v>
      </c>
      <c r="AA23" s="39">
        <f t="shared" si="1"/>
        <v>157380</v>
      </c>
      <c r="AB23" s="185">
        <f>ROUND('2024_АПП_забол_по ГИС ОМС'!AB23*'2024_АПП_забол_ПРОЕКТ ТП'!$AB$107,0)</f>
        <v>0</v>
      </c>
      <c r="AC23" s="41">
        <f t="shared" si="2"/>
        <v>157380</v>
      </c>
      <c r="AD23" s="40">
        <f>'[2]2023_АПП_забол_рабочий'!BH24</f>
        <v>0</v>
      </c>
      <c r="AE23" s="41">
        <f t="shared" si="13"/>
        <v>157380</v>
      </c>
      <c r="AF23" s="44"/>
      <c r="AG23" s="45">
        <f>'[3]2023_АПП_забол_рабочий'!AM24</f>
        <v>0</v>
      </c>
      <c r="AH23" s="44"/>
      <c r="AI23" s="46">
        <f>[6]V_МО____нов!AT28</f>
        <v>177285</v>
      </c>
      <c r="AJ23" s="46">
        <f>[6]V_МО____нов!BC28</f>
        <v>0</v>
      </c>
      <c r="AK23" s="46">
        <f>[6]V_МО____нов!BD28</f>
        <v>0</v>
      </c>
      <c r="AL23" s="47">
        <f t="shared" si="3"/>
        <v>-19905</v>
      </c>
      <c r="AM23" s="47">
        <f t="shared" si="14"/>
        <v>0</v>
      </c>
      <c r="AN23" s="48"/>
      <c r="AO23" s="46">
        <f>'[4]АПП заб обращ 21_нов'!AD22</f>
        <v>151127</v>
      </c>
      <c r="AP23" s="47">
        <f t="shared" si="15"/>
        <v>-151127</v>
      </c>
      <c r="AQ23" s="48"/>
      <c r="AR23" s="47">
        <f>'2024_АПП_забол_по ГИС ОМС'!AS23</f>
        <v>89684</v>
      </c>
      <c r="AS23" s="47">
        <f>'2024_АПП_забол_по ГИС ОМС'!AT23</f>
        <v>0</v>
      </c>
      <c r="AT23" s="49">
        <f t="shared" si="16"/>
        <v>119579</v>
      </c>
      <c r="AU23" s="49">
        <f t="shared" si="16"/>
        <v>0</v>
      </c>
      <c r="AV23" s="47">
        <f t="shared" si="4"/>
        <v>37801</v>
      </c>
      <c r="AW23" s="47">
        <f t="shared" si="17"/>
        <v>0</v>
      </c>
      <c r="AY23" s="47">
        <f>'2024_АПП_забол_по ГИС ОМС'!AC23</f>
        <v>161634</v>
      </c>
      <c r="AZ23" s="186">
        <f t="shared" si="5"/>
        <v>0.97368100000000002</v>
      </c>
      <c r="BA23" s="47">
        <f t="shared" si="6"/>
        <v>-4254</v>
      </c>
      <c r="BB23" s="34">
        <f t="shared" si="19"/>
        <v>11</v>
      </c>
      <c r="BC23" s="52" t="s">
        <v>59</v>
      </c>
    </row>
    <row r="24" spans="1:55" ht="32.25" customHeight="1" x14ac:dyDescent="0.25">
      <c r="A24" s="53"/>
      <c r="B24" s="54" t="s">
        <v>60</v>
      </c>
      <c r="C24" s="55">
        <f>SUM(C18:C23)</f>
        <v>51054</v>
      </c>
      <c r="D24" s="55">
        <f t="shared" ref="D24:AC24" si="20">SUM(D18:D23)</f>
        <v>7172</v>
      </c>
      <c r="E24" s="55">
        <f t="shared" si="20"/>
        <v>6532</v>
      </c>
      <c r="F24" s="55">
        <f t="shared" si="20"/>
        <v>0</v>
      </c>
      <c r="G24" s="55">
        <f t="shared" si="20"/>
        <v>6947</v>
      </c>
      <c r="H24" s="55">
        <f t="shared" si="20"/>
        <v>8241</v>
      </c>
      <c r="I24" s="55">
        <f>SUM(I18:I23)</f>
        <v>18058</v>
      </c>
      <c r="J24" s="55">
        <f t="shared" si="20"/>
        <v>633</v>
      </c>
      <c r="K24" s="55">
        <f>SUM(K18:K23)</f>
        <v>28903</v>
      </c>
      <c r="L24" s="55">
        <f t="shared" si="20"/>
        <v>0</v>
      </c>
      <c r="M24" s="55">
        <f t="shared" si="20"/>
        <v>3008</v>
      </c>
      <c r="N24" s="55">
        <f t="shared" si="20"/>
        <v>20998</v>
      </c>
      <c r="O24" s="55">
        <f>SUM(O18:O23)</f>
        <v>25522</v>
      </c>
      <c r="P24" s="55">
        <f t="shared" si="20"/>
        <v>1796</v>
      </c>
      <c r="Q24" s="55">
        <f>SUM(Q18:Q23)</f>
        <v>95336</v>
      </c>
      <c r="R24" s="55">
        <f t="shared" ref="R24:S24" si="21">SUM(R18:R23)</f>
        <v>6839</v>
      </c>
      <c r="S24" s="55">
        <f t="shared" si="21"/>
        <v>238580</v>
      </c>
      <c r="T24" s="58">
        <f>SUM(T18:T23)</f>
        <v>31586</v>
      </c>
      <c r="U24" s="55">
        <f t="shared" si="20"/>
        <v>9466</v>
      </c>
      <c r="V24" s="55">
        <f t="shared" si="20"/>
        <v>2284</v>
      </c>
      <c r="W24" s="55">
        <f>SUM(W18:W23)</f>
        <v>41456</v>
      </c>
      <c r="X24" s="55">
        <f t="shared" si="20"/>
        <v>21069</v>
      </c>
      <c r="Y24" s="55">
        <f t="shared" si="20"/>
        <v>2203</v>
      </c>
      <c r="Z24" s="55">
        <f t="shared" si="20"/>
        <v>630</v>
      </c>
      <c r="AA24" s="55">
        <f t="shared" si="20"/>
        <v>628313</v>
      </c>
      <c r="AB24" s="55">
        <f>SUM(AB18:AB23)</f>
        <v>286862</v>
      </c>
      <c r="AC24" s="55">
        <f t="shared" si="20"/>
        <v>915175</v>
      </c>
      <c r="AD24" s="55">
        <f>SUM(AD18:AD23)</f>
        <v>0</v>
      </c>
      <c r="AE24" s="55">
        <f t="shared" ref="AE24" si="22">SUM(AE18:AE23)</f>
        <v>915175</v>
      </c>
      <c r="AF24" s="56"/>
      <c r="AG24" s="55">
        <f t="shared" ref="AG24" si="23">SUM(AG18:AG23)</f>
        <v>0</v>
      </c>
      <c r="AH24" s="56"/>
      <c r="AI24" s="55">
        <f>SUM(AI18:AI23)</f>
        <v>947464</v>
      </c>
      <c r="AJ24" s="55">
        <f t="shared" ref="AJ24:AK24" si="24">SUM(AJ18:AJ23)</f>
        <v>307256</v>
      </c>
      <c r="AK24" s="55">
        <f t="shared" si="24"/>
        <v>0</v>
      </c>
      <c r="AL24" s="55">
        <f>SUM(AL18:AL23)</f>
        <v>-32289</v>
      </c>
      <c r="AM24" s="55">
        <f>SUM(AM18:AM23)</f>
        <v>-20394</v>
      </c>
      <c r="AN24" s="57"/>
      <c r="AO24" s="55">
        <f>SUM(AO18:AO23)</f>
        <v>956316</v>
      </c>
      <c r="AP24" s="55">
        <f>SUM(AP18:AP23)</f>
        <v>-956316</v>
      </c>
      <c r="AQ24" s="57"/>
      <c r="AR24" s="55">
        <f>SUM(AR18:AR23)</f>
        <v>599281</v>
      </c>
      <c r="AS24" s="55">
        <f>SUM(AS18:AS23)</f>
        <v>204288</v>
      </c>
      <c r="AT24" s="58">
        <f t="shared" ref="AT24:AW24" si="25">SUM(AT18:AT23)</f>
        <v>799041</v>
      </c>
      <c r="AU24" s="58">
        <f t="shared" si="25"/>
        <v>272384</v>
      </c>
      <c r="AV24" s="55">
        <f t="shared" si="25"/>
        <v>116134</v>
      </c>
      <c r="AW24" s="55">
        <f t="shared" si="25"/>
        <v>14478</v>
      </c>
      <c r="AY24" s="55">
        <f t="shared" ref="AY24:BA24" si="26">SUM(AY18:AY23)</f>
        <v>941310</v>
      </c>
      <c r="AZ24" s="187">
        <f t="shared" si="5"/>
        <v>0.97223599999999999</v>
      </c>
      <c r="BA24" s="55">
        <f t="shared" si="26"/>
        <v>-26135</v>
      </c>
      <c r="BB24" s="53"/>
      <c r="BC24" s="54" t="s">
        <v>60</v>
      </c>
    </row>
    <row r="25" spans="1:55" ht="37.5" customHeight="1" x14ac:dyDescent="0.25">
      <c r="A25" s="61">
        <v>12</v>
      </c>
      <c r="B25" s="62" t="s">
        <v>61</v>
      </c>
      <c r="C25" s="185">
        <f>ROUND('2024_АПП_забол_по ГИС ОМС'!C25*'[4]2024_АПП_забол_снижение'!$C$107,0)</f>
        <v>0</v>
      </c>
      <c r="D25" s="185">
        <f>'2024_АПП_забол_по ГИС ОМС'!D25+'[4]2024_АПП_забол_снижение'!D25</f>
        <v>0</v>
      </c>
      <c r="E25" s="185">
        <f>'2024_АПП_забол_по ГИС ОМС'!E25+'[4]2024_АПП_забол_снижение'!E25</f>
        <v>0</v>
      </c>
      <c r="F25" s="185">
        <f>'2024_АПП_забол_по ГИС ОМС'!F25+'[4]2024_АПП_забол_снижение'!F25</f>
        <v>0</v>
      </c>
      <c r="G25" s="185">
        <f>'2024_АПП_забол_по ГИС ОМС'!G25+'[4]2024_АПП_забол_снижение'!G25</f>
        <v>0</v>
      </c>
      <c r="H25" s="185">
        <f>'2024_АПП_забол_по ГИС ОМС'!H25+'[4]2024_АПП_забол_снижение'!H25</f>
        <v>0</v>
      </c>
      <c r="I25" s="185">
        <f>ROUND('2024_АПП_забол_по ГИС ОМС'!I25*'[4]2024_АПП_забол_снижение'!$I$107,0)</f>
        <v>0</v>
      </c>
      <c r="J25" s="185">
        <f>'2024_АПП_забол_по ГИС ОМС'!J25+'[4]2024_АПП_забол_снижение'!J25</f>
        <v>0</v>
      </c>
      <c r="K25" s="185">
        <f>ROUND('2024_АПП_забол_по ГИС ОМС'!K25*'[4]2024_АПП_забол_снижение'!$K$107,0)</f>
        <v>0</v>
      </c>
      <c r="L25" s="185">
        <f>'2024_АПП_забол_по ГИС ОМС'!L25+'[4]2024_АПП_забол_снижение'!L25</f>
        <v>0</v>
      </c>
      <c r="M25" s="185">
        <f>'2024_АПП_забол_по ГИС ОМС'!M25+'[4]2024_АПП_забол_снижение'!M25</f>
        <v>0</v>
      </c>
      <c r="N25" s="185">
        <f>'2024_АПП_забол_по ГИС ОМС'!N25+'[4]2024_АПП_забол_снижение'!N25</f>
        <v>0</v>
      </c>
      <c r="O25" s="185">
        <f>ROUND('2024_АПП_забол_по ГИС ОМС'!O25*'[4]2024_АПП_забол_снижение'!$O$107,0)</f>
        <v>0</v>
      </c>
      <c r="P25" s="185">
        <f>'2024_АПП_забол_по ГИС ОМС'!P25+'[4]2024_АПП_забол_снижение'!P25</f>
        <v>0</v>
      </c>
      <c r="Q25" s="185">
        <f>ROUND('2024_АПП_забол_по ГИС ОМС'!Q25*'[4]2024_АПП_забол_снижение'!$Q$107,0)</f>
        <v>0</v>
      </c>
      <c r="R25" s="185">
        <f>ROUND('2024_АПП_забол_по ГИС ОМС'!R25*'[4]2024_АПП_забол_снижение'!$C$107,0)</f>
        <v>0</v>
      </c>
      <c r="S25" s="185">
        <f>ROUND('2024_АПП_забол_по ГИС ОМС'!S25*'[4]2024_АПП_забол_снижение'!$S$107,0)</f>
        <v>0</v>
      </c>
      <c r="T25" s="189">
        <f>ROUND('2024_АПП_забол_по ГИС ОМС'!T25*'[4]2024_АПП_забол_снижение'!$T$107,0)</f>
        <v>0</v>
      </c>
      <c r="U25" s="185">
        <f>'2024_АПП_забол_по ГИС ОМС'!U25+'[4]2024_АПП_забол_снижение'!U25</f>
        <v>0</v>
      </c>
      <c r="V25" s="185">
        <f>'2024_АПП_забол_по ГИС ОМС'!V25+'[4]2024_АПП_забол_снижение'!V25</f>
        <v>0</v>
      </c>
      <c r="W25" s="185">
        <f>ROUND('2024_АПП_забол_по ГИС ОМС'!W25*'[4]2024_АПП_забол_снижение'!$W$107,0)</f>
        <v>0</v>
      </c>
      <c r="X25" s="185">
        <f>'2024_АПП_забол_по ГИС ОМС'!X25+'[4]2024_АПП_забол_снижение'!X25</f>
        <v>0</v>
      </c>
      <c r="Y25" s="185">
        <f>'2024_АПП_забол_по ГИС ОМС'!Y25+'[4]2024_АПП_забол_снижение'!Y25</f>
        <v>0</v>
      </c>
      <c r="Z25" s="185">
        <f>'2024_АПП_забол_по ГИС ОМС'!Z25+'[4]2024_АПП_забол_снижение'!Z25</f>
        <v>0</v>
      </c>
      <c r="AA25" s="39">
        <f t="shared" si="1"/>
        <v>0</v>
      </c>
      <c r="AB25" s="185">
        <f>ROUND('2024_АПП_забол_по ГИС ОМС'!AB25*'2024_АПП_забол_ПРОЕКТ ТП'!$AB$107,0)</f>
        <v>46570</v>
      </c>
      <c r="AC25" s="41">
        <f t="shared" si="2"/>
        <v>46570</v>
      </c>
      <c r="AD25" s="40">
        <f>'[2]2023_АПП_забол_рабочий'!BH26</f>
        <v>0</v>
      </c>
      <c r="AE25" s="41">
        <f>AC25+AD25</f>
        <v>46570</v>
      </c>
      <c r="AF25" s="44"/>
      <c r="AG25" s="47">
        <f>'[3]2023_АПП_забол_рабочий'!AM26</f>
        <v>0</v>
      </c>
      <c r="AH25" s="44"/>
      <c r="AI25" s="46">
        <f>[6]V_МО____нов!AT30</f>
        <v>48319</v>
      </c>
      <c r="AJ25" s="46">
        <f>[6]V_МО____нов!BC30</f>
        <v>48319</v>
      </c>
      <c r="AK25" s="46">
        <f>[6]V_МО____нов!BD30</f>
        <v>0</v>
      </c>
      <c r="AL25" s="47">
        <f t="shared" si="3"/>
        <v>-1749</v>
      </c>
      <c r="AM25" s="47">
        <f>AB25-AJ25</f>
        <v>-1749</v>
      </c>
      <c r="AN25" s="48"/>
      <c r="AO25" s="46">
        <f>'[4]АПП заб обращ 21_нов'!AD24</f>
        <v>43589</v>
      </c>
      <c r="AP25" s="47">
        <f>AD25-AO25</f>
        <v>-43589</v>
      </c>
      <c r="AQ25" s="48"/>
      <c r="AR25" s="47">
        <f>'2024_АПП_забол_по ГИС ОМС'!AS25</f>
        <v>32306</v>
      </c>
      <c r="AS25" s="47">
        <f>'2024_АПП_забол_по ГИС ОМС'!AT25</f>
        <v>32306</v>
      </c>
      <c r="AT25" s="49">
        <f t="shared" ref="AT25:AU27" si="27">ROUND(AR25/9*12,0)</f>
        <v>43075</v>
      </c>
      <c r="AU25" s="49">
        <f t="shared" si="27"/>
        <v>43075</v>
      </c>
      <c r="AV25" s="47">
        <f t="shared" si="4"/>
        <v>3495</v>
      </c>
      <c r="AW25" s="47">
        <f>AB25-AU25</f>
        <v>3495</v>
      </c>
      <c r="AY25" s="47">
        <f>'2024_АПП_забол_по ГИС ОМС'!AC25</f>
        <v>48046</v>
      </c>
      <c r="AZ25" s="186">
        <f t="shared" si="5"/>
        <v>0.969279</v>
      </c>
      <c r="BA25" s="47">
        <f t="shared" si="6"/>
        <v>-1476</v>
      </c>
      <c r="BB25" s="61">
        <v>12</v>
      </c>
      <c r="BC25" s="62" t="s">
        <v>61</v>
      </c>
    </row>
    <row r="26" spans="1:55" ht="26.25" customHeight="1" x14ac:dyDescent="0.25">
      <c r="A26" s="61">
        <v>13</v>
      </c>
      <c r="B26" s="62" t="s">
        <v>62</v>
      </c>
      <c r="C26" s="185">
        <f>ROUND('2024_АПП_забол_по ГИС ОМС'!C26*'[4]2024_АПП_забол_снижение'!$C$107,0)</f>
        <v>10693</v>
      </c>
      <c r="D26" s="185">
        <f>'2024_АПП_забол_по ГИС ОМС'!D26+'[4]2024_АПП_забол_снижение'!D26</f>
        <v>1323</v>
      </c>
      <c r="E26" s="185">
        <f>'2024_АПП_забол_по ГИС ОМС'!E26+'[4]2024_АПП_забол_снижение'!E26</f>
        <v>400</v>
      </c>
      <c r="F26" s="185">
        <f>'2024_АПП_забол_по ГИС ОМС'!F26+'[4]2024_АПП_забол_снижение'!F26</f>
        <v>0</v>
      </c>
      <c r="G26" s="185">
        <f>'2024_АПП_забол_по ГИС ОМС'!G26+'[4]2024_АПП_забол_снижение'!G26</f>
        <v>190</v>
      </c>
      <c r="H26" s="185">
        <f>'2024_АПП_забол_по ГИС ОМС'!H26+'[4]2024_АПП_забол_снижение'!H26</f>
        <v>1565</v>
      </c>
      <c r="I26" s="185">
        <f>ROUND('2024_АПП_забол_по ГИС ОМС'!I26*'[4]2024_АПП_забол_снижение'!$I$107,0)</f>
        <v>271</v>
      </c>
      <c r="J26" s="185">
        <f>'2024_АПП_забол_по ГИС ОМС'!J26+'[4]2024_АПП_забол_снижение'!J26</f>
        <v>0</v>
      </c>
      <c r="K26" s="185">
        <f>ROUND('2024_АПП_забол_по ГИС ОМС'!K26*'[4]2024_АПП_забол_снижение'!$K$107,0)</f>
        <v>0</v>
      </c>
      <c r="L26" s="185">
        <f>'2024_АПП_забол_по ГИС ОМС'!L26+'[4]2024_АПП_забол_снижение'!L26</f>
        <v>0</v>
      </c>
      <c r="M26" s="185">
        <f>'2024_АПП_забол_по ГИС ОМС'!M26+'[4]2024_АПП_забол_снижение'!M26</f>
        <v>205</v>
      </c>
      <c r="N26" s="185">
        <f>'2024_АПП_забол_по ГИС ОМС'!N26+'[4]2024_АПП_забол_снижение'!N26</f>
        <v>2250</v>
      </c>
      <c r="O26" s="185">
        <f>ROUND('2024_АПП_забол_по ГИС ОМС'!O26*'[4]2024_АПП_забол_снижение'!$O$107,0)</f>
        <v>876</v>
      </c>
      <c r="P26" s="185">
        <f>'2024_АПП_забол_по ГИС ОМС'!P26+'[4]2024_АПП_забол_снижение'!P26</f>
        <v>252</v>
      </c>
      <c r="Q26" s="185">
        <f>ROUND('2024_АПП_забол_по ГИС ОМС'!Q26*'[4]2024_АПП_забол_снижение'!$Q$107,0)</f>
        <v>27329</v>
      </c>
      <c r="R26" s="185">
        <f>ROUND('2024_АПП_забол_по ГИС ОМС'!R26*'[4]2024_АПП_забол_снижение'!$C$107,0)</f>
        <v>0</v>
      </c>
      <c r="S26" s="185">
        <f>ROUND('2024_АПП_забол_по ГИС ОМС'!S26*'[4]2024_АПП_забол_снижение'!$S$107,0)</f>
        <v>0</v>
      </c>
      <c r="T26" s="189">
        <f>ROUND('2024_АПП_забол_по ГИС ОМС'!T26*'[4]2024_АПП_забол_снижение'!$T$107,0)</f>
        <v>1373</v>
      </c>
      <c r="U26" s="185">
        <f>'2024_АПП_забол_по ГИС ОМС'!U26+'[4]2024_АПП_забол_снижение'!U26</f>
        <v>0</v>
      </c>
      <c r="V26" s="185">
        <f>'2024_АПП_забол_по ГИС ОМС'!V26+'[4]2024_АПП_забол_снижение'!V26</f>
        <v>334</v>
      </c>
      <c r="W26" s="185">
        <f>ROUND('2024_АПП_забол_по ГИС ОМС'!W26*'[4]2024_АПП_забол_снижение'!$W$107,0)+1</f>
        <v>1627</v>
      </c>
      <c r="X26" s="185">
        <f>'2024_АПП_забол_по ГИС ОМС'!X26+'[4]2024_АПП_забол_снижение'!X26</f>
        <v>968</v>
      </c>
      <c r="Y26" s="185">
        <f>'2024_АПП_забол_по ГИС ОМС'!Y26+'[4]2024_АПП_забол_снижение'!Y26</f>
        <v>0</v>
      </c>
      <c r="Z26" s="185">
        <f>'2024_АПП_забол_по ГИС ОМС'!Z26+'[4]2024_АПП_забол_снижение'!Z26</f>
        <v>0</v>
      </c>
      <c r="AA26" s="39">
        <f t="shared" si="1"/>
        <v>49656</v>
      </c>
      <c r="AB26" s="185">
        <f>ROUND('2024_АПП_забол_по ГИС ОМС'!AB26*'2024_АПП_забол_ПРОЕКТ ТП'!$AB$107,0)</f>
        <v>2077</v>
      </c>
      <c r="AC26" s="41">
        <f t="shared" si="2"/>
        <v>51733</v>
      </c>
      <c r="AD26" s="40">
        <f>'[2]2023_АПП_забол_рабочий'!BH27</f>
        <v>0</v>
      </c>
      <c r="AE26" s="41">
        <f>AC26+AD26</f>
        <v>51733</v>
      </c>
      <c r="AF26" s="44"/>
      <c r="AG26" s="45">
        <f>ROUND('2024_АПП_забол_по ГИС ОМС'!AH26*'2024_АПП_забол_ПРОЕКТ ТП'!$AI$105,0)</f>
        <v>0</v>
      </c>
      <c r="AH26" s="44"/>
      <c r="AI26" s="46">
        <f>[6]V_МО____нов!AT31</f>
        <v>51989</v>
      </c>
      <c r="AJ26" s="46">
        <f>[6]V_МО____нов!BC31</f>
        <v>2143</v>
      </c>
      <c r="AK26" s="46">
        <f>[6]V_МО____нов!BD31</f>
        <v>0</v>
      </c>
      <c r="AL26" s="47">
        <f t="shared" si="3"/>
        <v>-256</v>
      </c>
      <c r="AM26" s="47">
        <f>AB26-AJ26</f>
        <v>-66</v>
      </c>
      <c r="AN26" s="48"/>
      <c r="AO26" s="46">
        <f>'[4]АПП заб обращ 21_нов'!AD25</f>
        <v>62428</v>
      </c>
      <c r="AP26" s="47">
        <f>AD26-AO26</f>
        <v>-62428</v>
      </c>
      <c r="AQ26" s="48"/>
      <c r="AR26" s="47">
        <f>'2024_АПП_забол_по ГИС ОМС'!AS26</f>
        <v>24379</v>
      </c>
      <c r="AS26" s="47">
        <f>'2024_АПП_забол_по ГИС ОМС'!AT26</f>
        <v>570</v>
      </c>
      <c r="AT26" s="49">
        <f t="shared" si="27"/>
        <v>32505</v>
      </c>
      <c r="AU26" s="49">
        <f t="shared" si="27"/>
        <v>760</v>
      </c>
      <c r="AV26" s="47">
        <f t="shared" si="4"/>
        <v>19228</v>
      </c>
      <c r="AW26" s="47">
        <f>AB26-AU26</f>
        <v>1317</v>
      </c>
      <c r="AY26" s="47">
        <f>'2024_АПП_забол_по ГИС ОМС'!AC26</f>
        <v>53137</v>
      </c>
      <c r="AZ26" s="186">
        <f t="shared" si="5"/>
        <v>0.97357800000000005</v>
      </c>
      <c r="BA26" s="47">
        <f t="shared" si="6"/>
        <v>-1404</v>
      </c>
      <c r="BB26" s="61">
        <v>13</v>
      </c>
      <c r="BC26" s="62" t="s">
        <v>62</v>
      </c>
    </row>
    <row r="27" spans="1:55" ht="18.75" x14ac:dyDescent="0.25">
      <c r="A27" s="61">
        <v>14</v>
      </c>
      <c r="B27" s="62" t="s">
        <v>63</v>
      </c>
      <c r="C27" s="185">
        <f>ROUND('2024_АПП_забол_по ГИС ОМС'!C27*'[4]2024_АПП_забол_снижение'!$C$107,0)</f>
        <v>3662</v>
      </c>
      <c r="D27" s="185">
        <f>'2024_АПП_забол_по ГИС ОМС'!D27+'[4]2024_АПП_забол_снижение'!D27</f>
        <v>0</v>
      </c>
      <c r="E27" s="185">
        <f>'2024_АПП_забол_по ГИС ОМС'!E27+'[4]2024_АПП_забол_снижение'!E27</f>
        <v>1150</v>
      </c>
      <c r="F27" s="185">
        <f>'2024_АПП_забол_по ГИС ОМС'!F27+'[4]2024_АПП_забол_снижение'!F27</f>
        <v>0</v>
      </c>
      <c r="G27" s="185">
        <f>'2024_АПП_забол_по ГИС ОМС'!G27+'[4]2024_АПП_забол_снижение'!G27</f>
        <v>0</v>
      </c>
      <c r="H27" s="185">
        <f>'2024_АПП_забол_по ГИС ОМС'!H27+'[4]2024_АПП_забол_снижение'!H27</f>
        <v>2046</v>
      </c>
      <c r="I27" s="185">
        <f>ROUND('2024_АПП_забол_по ГИС ОМС'!I27*'[4]2024_АПП_забол_снижение'!$I$107,0)</f>
        <v>586</v>
      </c>
      <c r="J27" s="185">
        <f>'2024_АПП_забол_по ГИС ОМС'!J27+'[4]2024_АПП_забол_снижение'!J27</f>
        <v>0</v>
      </c>
      <c r="K27" s="185">
        <f>ROUND('2024_АПП_забол_по ГИС ОМС'!K27*'[4]2024_АПП_забол_снижение'!$K$107,0)</f>
        <v>5127</v>
      </c>
      <c r="L27" s="185">
        <f>'2024_АПП_забол_по ГИС ОМС'!L27+'[4]2024_АПП_забол_снижение'!L27</f>
        <v>299</v>
      </c>
      <c r="M27" s="185">
        <f>'2024_АПП_забол_по ГИС ОМС'!M27+'[4]2024_АПП_забол_снижение'!M27</f>
        <v>0</v>
      </c>
      <c r="N27" s="185">
        <f>'2024_АПП_забол_по ГИС ОМС'!N27+'[4]2024_АПП_забол_снижение'!N27</f>
        <v>2765</v>
      </c>
      <c r="O27" s="185">
        <f>ROUND('2024_АПП_забол_по ГИС ОМС'!O27*'[4]2024_АПП_забол_снижение'!$O$107,0)</f>
        <v>3229</v>
      </c>
      <c r="P27" s="185">
        <f>'2024_АПП_забол_по ГИС ОМС'!P27+'[4]2024_АПП_забол_снижение'!P27</f>
        <v>0</v>
      </c>
      <c r="Q27" s="185">
        <f>ROUND('2024_АПП_забол_по ГИС ОМС'!Q27*'[4]2024_АПП_забол_снижение'!$Q$107,0)</f>
        <v>2841</v>
      </c>
      <c r="R27" s="185">
        <f>ROUND('2024_АПП_забол_по ГИС ОМС'!R27*'[4]2024_АПП_забол_снижение'!$C$107,0)</f>
        <v>667</v>
      </c>
      <c r="S27" s="185">
        <f>ROUND('2024_АПП_забол_по ГИС ОМС'!S27*'[4]2024_АПП_забол_снижение'!$S$107,0)+1</f>
        <v>22064</v>
      </c>
      <c r="T27" s="189">
        <f>ROUND('2024_АПП_забол_по ГИС ОМС'!T27*'[4]2024_АПП_забол_снижение'!$T$107,0)</f>
        <v>3985</v>
      </c>
      <c r="U27" s="185">
        <f>'2024_АПП_забол_по ГИС ОМС'!U27+'[4]2024_АПП_забол_снижение'!U27</f>
        <v>2942</v>
      </c>
      <c r="V27" s="185">
        <f>'2024_АПП_забол_по ГИС ОМС'!V27+'[4]2024_АПП_забол_снижение'!V27</f>
        <v>0</v>
      </c>
      <c r="W27" s="185">
        <f>ROUND('2024_АПП_забол_по ГИС ОМС'!W27*'[4]2024_АПП_забол_снижение'!$W$107,0)</f>
        <v>2518</v>
      </c>
      <c r="X27" s="185">
        <f>'2024_АПП_забол_по ГИС ОМС'!X27+'[4]2024_АПП_забол_снижение'!X27</f>
        <v>1800</v>
      </c>
      <c r="Y27" s="185">
        <f>'2024_АПП_забол_по ГИС ОМС'!Y27+'[4]2024_АПП_забол_снижение'!Y27</f>
        <v>1498</v>
      </c>
      <c r="Z27" s="185">
        <f>'2024_АПП_забол_по ГИС ОМС'!Z27+'[4]2024_АПП_забол_снижение'!Z27</f>
        <v>0</v>
      </c>
      <c r="AA27" s="39">
        <f t="shared" si="1"/>
        <v>57179</v>
      </c>
      <c r="AB27" s="185">
        <f>ROUND('2024_АПП_забол_по ГИС ОМС'!AB27*'2024_АПП_забол_ПРОЕКТ ТП'!$AB$107,0)</f>
        <v>8566</v>
      </c>
      <c r="AC27" s="41">
        <f t="shared" si="2"/>
        <v>65745</v>
      </c>
      <c r="AD27" s="40">
        <f>'[2]2023_АПП_забол_рабочий'!BH28</f>
        <v>0</v>
      </c>
      <c r="AE27" s="41">
        <f>AC27+AD27</f>
        <v>65745</v>
      </c>
      <c r="AF27" s="44"/>
      <c r="AG27" s="47">
        <f>'[3]2023_АПП_забол_рабочий'!AM28</f>
        <v>0</v>
      </c>
      <c r="AH27" s="44"/>
      <c r="AI27" s="46">
        <f>[6]V_МО____нов!AT32</f>
        <v>69814</v>
      </c>
      <c r="AJ27" s="46">
        <f>[6]V_МО____нов!BC32</f>
        <v>7574</v>
      </c>
      <c r="AK27" s="46">
        <f>[6]V_МО____нов!BD32</f>
        <v>0</v>
      </c>
      <c r="AL27" s="47">
        <f t="shared" si="3"/>
        <v>-4069</v>
      </c>
      <c r="AM27" s="47">
        <f>AB27-AJ27</f>
        <v>992</v>
      </c>
      <c r="AN27" s="48"/>
      <c r="AO27" s="46">
        <f>'[4]АПП заб обращ 21_нов'!AD26</f>
        <v>99499</v>
      </c>
      <c r="AP27" s="47">
        <f>AD27-AO27</f>
        <v>-99499</v>
      </c>
      <c r="AQ27" s="48"/>
      <c r="AR27" s="47">
        <f>'2024_АПП_забол_по ГИС ОМС'!AS27</f>
        <v>43546</v>
      </c>
      <c r="AS27" s="47">
        <f>'2024_АПП_забол_по ГИС ОМС'!AT27</f>
        <v>3662</v>
      </c>
      <c r="AT27" s="49">
        <f t="shared" si="27"/>
        <v>58061</v>
      </c>
      <c r="AU27" s="49">
        <f t="shared" si="27"/>
        <v>4883</v>
      </c>
      <c r="AV27" s="47">
        <f t="shared" si="4"/>
        <v>7684</v>
      </c>
      <c r="AW27" s="47">
        <f>AB27-AU27</f>
        <v>3683</v>
      </c>
      <c r="AY27" s="47">
        <f>'2024_АПП_забол_по ГИС ОМС'!AC27</f>
        <v>67432</v>
      </c>
      <c r="AZ27" s="186">
        <f t="shared" si="5"/>
        <v>0.97498200000000002</v>
      </c>
      <c r="BA27" s="47">
        <f t="shared" si="6"/>
        <v>-1687</v>
      </c>
      <c r="BB27" s="61">
        <v>14</v>
      </c>
      <c r="BC27" s="62" t="s">
        <v>63</v>
      </c>
    </row>
    <row r="28" spans="1:55" ht="22.5" customHeight="1" x14ac:dyDescent="0.25">
      <c r="A28" s="53"/>
      <c r="B28" s="54" t="s">
        <v>64</v>
      </c>
      <c r="C28" s="55">
        <f>SUM(C25:C27)</f>
        <v>14355</v>
      </c>
      <c r="D28" s="55">
        <f t="shared" ref="D28:AC28" si="28">SUM(D25:D27)</f>
        <v>1323</v>
      </c>
      <c r="E28" s="55">
        <f t="shared" si="28"/>
        <v>1550</v>
      </c>
      <c r="F28" s="55">
        <f t="shared" si="28"/>
        <v>0</v>
      </c>
      <c r="G28" s="55">
        <f t="shared" si="28"/>
        <v>190</v>
      </c>
      <c r="H28" s="55">
        <f t="shared" si="28"/>
        <v>3611</v>
      </c>
      <c r="I28" s="55">
        <f>SUM(I25:I27)</f>
        <v>857</v>
      </c>
      <c r="J28" s="55">
        <f t="shared" si="28"/>
        <v>0</v>
      </c>
      <c r="K28" s="55">
        <f>SUM(K25:K27)</f>
        <v>5127</v>
      </c>
      <c r="L28" s="55">
        <f t="shared" si="28"/>
        <v>299</v>
      </c>
      <c r="M28" s="55">
        <f t="shared" si="28"/>
        <v>205</v>
      </c>
      <c r="N28" s="55">
        <f t="shared" si="28"/>
        <v>5015</v>
      </c>
      <c r="O28" s="55">
        <f>SUM(O25:O27)</f>
        <v>4105</v>
      </c>
      <c r="P28" s="55">
        <f t="shared" si="28"/>
        <v>252</v>
      </c>
      <c r="Q28" s="55">
        <f>SUM(Q25:Q27)</f>
        <v>30170</v>
      </c>
      <c r="R28" s="55">
        <f t="shared" ref="R28:S28" si="29">SUM(R25:R27)</f>
        <v>667</v>
      </c>
      <c r="S28" s="55">
        <f t="shared" si="29"/>
        <v>22064</v>
      </c>
      <c r="T28" s="55">
        <f>SUM(T25:T27)</f>
        <v>5358</v>
      </c>
      <c r="U28" s="55">
        <f t="shared" si="28"/>
        <v>2942</v>
      </c>
      <c r="V28" s="55">
        <f t="shared" si="28"/>
        <v>334</v>
      </c>
      <c r="W28" s="55">
        <f>SUM(W25:W27)</f>
        <v>4145</v>
      </c>
      <c r="X28" s="55">
        <f t="shared" si="28"/>
        <v>2768</v>
      </c>
      <c r="Y28" s="55">
        <f t="shared" si="28"/>
        <v>1498</v>
      </c>
      <c r="Z28" s="55">
        <f t="shared" si="28"/>
        <v>0</v>
      </c>
      <c r="AA28" s="55">
        <f t="shared" si="28"/>
        <v>106835</v>
      </c>
      <c r="AB28" s="55">
        <f>SUM(AB25:AB27)</f>
        <v>57213</v>
      </c>
      <c r="AC28" s="55">
        <f t="shared" si="28"/>
        <v>164048</v>
      </c>
      <c r="AD28" s="55">
        <f>SUM(AD25:AD27)</f>
        <v>0</v>
      </c>
      <c r="AE28" s="55">
        <f t="shared" ref="AE28" si="30">SUM(AE25:AE27)</f>
        <v>164048</v>
      </c>
      <c r="AF28" s="56"/>
      <c r="AG28" s="55">
        <f t="shared" ref="AG28" si="31">SUM(AG25:AG27)</f>
        <v>0</v>
      </c>
      <c r="AH28" s="56"/>
      <c r="AI28" s="55">
        <f>SUM(AI25:AI27)</f>
        <v>170122</v>
      </c>
      <c r="AJ28" s="55">
        <f t="shared" ref="AJ28:AK28" si="32">SUM(AJ25:AJ27)</f>
        <v>58036</v>
      </c>
      <c r="AK28" s="55">
        <f t="shared" si="32"/>
        <v>0</v>
      </c>
      <c r="AL28" s="55">
        <f>SUM(AL25:AL27)</f>
        <v>-6074</v>
      </c>
      <c r="AM28" s="55">
        <f>SUM(AM25:AM27)</f>
        <v>-823</v>
      </c>
      <c r="AN28" s="57"/>
      <c r="AO28" s="55">
        <f>SUM(AO25:AO27)</f>
        <v>205516</v>
      </c>
      <c r="AP28" s="55">
        <f>SUM(AP25:AP27)</f>
        <v>-205516</v>
      </c>
      <c r="AQ28" s="57"/>
      <c r="AR28" s="55">
        <f>SUM(AR25:AR27)</f>
        <v>100231</v>
      </c>
      <c r="AS28" s="55">
        <f>SUM(AS25:AS27)</f>
        <v>36538</v>
      </c>
      <c r="AT28" s="58">
        <f t="shared" ref="AT28:AW28" si="33">SUM(AT25:AT27)</f>
        <v>133641</v>
      </c>
      <c r="AU28" s="58">
        <f t="shared" si="33"/>
        <v>48718</v>
      </c>
      <c r="AV28" s="55">
        <f t="shared" si="33"/>
        <v>30407</v>
      </c>
      <c r="AW28" s="55">
        <f t="shared" si="33"/>
        <v>8495</v>
      </c>
      <c r="AY28" s="55">
        <f t="shared" ref="AY28:BA28" si="34">SUM(AY25:AY27)</f>
        <v>168615</v>
      </c>
      <c r="AZ28" s="187">
        <f t="shared" si="5"/>
        <v>0.97291499999999997</v>
      </c>
      <c r="BA28" s="55">
        <f t="shared" si="34"/>
        <v>-4567</v>
      </c>
      <c r="BB28" s="53"/>
      <c r="BC28" s="54" t="s">
        <v>64</v>
      </c>
    </row>
    <row r="29" spans="1:55" ht="18.75" x14ac:dyDescent="0.25">
      <c r="A29" s="64">
        <v>15</v>
      </c>
      <c r="B29" s="52" t="s">
        <v>65</v>
      </c>
      <c r="C29" s="185">
        <f>ROUND('2024_АПП_забол_по ГИС ОМС'!C29*'[4]2024_АПП_забол_снижение'!$C$107,0)</f>
        <v>943</v>
      </c>
      <c r="D29" s="185">
        <f>'2024_АПП_забол_по ГИС ОМС'!D29+'[4]2024_АПП_забол_снижение'!D29</f>
        <v>0</v>
      </c>
      <c r="E29" s="185">
        <f>'2024_АПП_забол_по ГИС ОМС'!E29+'[4]2024_АПП_забол_снижение'!E29</f>
        <v>0</v>
      </c>
      <c r="F29" s="185">
        <f>'2024_АПП_забол_по ГИС ОМС'!F29+'[4]2024_АПП_забол_снижение'!F29</f>
        <v>0</v>
      </c>
      <c r="G29" s="185">
        <f>'2024_АПП_забол_по ГИС ОМС'!G29+'[4]2024_АПП_забол_снижение'!G29</f>
        <v>900</v>
      </c>
      <c r="H29" s="185">
        <f>'2024_АПП_забол_по ГИС ОМС'!H29+'[4]2024_АПП_забол_снижение'!H29</f>
        <v>0</v>
      </c>
      <c r="I29" s="185">
        <f>ROUND('2024_АПП_забол_по ГИС ОМС'!I29*'[4]2024_АПП_забол_снижение'!$I$107,0)</f>
        <v>0</v>
      </c>
      <c r="J29" s="185">
        <f>'2024_АПП_забол_по ГИС ОМС'!J29+'[4]2024_АПП_забол_снижение'!J29</f>
        <v>0</v>
      </c>
      <c r="K29" s="185">
        <f>ROUND('2024_АПП_забол_по ГИС ОМС'!K29*'[4]2024_АПП_забол_снижение'!$K$107,0)</f>
        <v>0</v>
      </c>
      <c r="L29" s="185">
        <f>'2024_АПП_забол_по ГИС ОМС'!L29+'[4]2024_АПП_забол_снижение'!L29</f>
        <v>0</v>
      </c>
      <c r="M29" s="185">
        <f>'2024_АПП_забол_по ГИС ОМС'!M29+'[4]2024_АПП_забол_снижение'!M29</f>
        <v>0</v>
      </c>
      <c r="N29" s="185">
        <f>'2024_АПП_забол_по ГИС ОМС'!N29+'[4]2024_АПП_забол_снижение'!N29</f>
        <v>419</v>
      </c>
      <c r="O29" s="185">
        <f>ROUND('2024_АПП_забол_по ГИС ОМС'!O29*'[4]2024_АПП_забол_снижение'!$O$107,0)</f>
        <v>993</v>
      </c>
      <c r="P29" s="185">
        <f>'2024_АПП_забол_по ГИС ОМС'!P29+'[4]2024_АПП_забол_снижение'!P29</f>
        <v>0</v>
      </c>
      <c r="Q29" s="185">
        <f>ROUND('2024_АПП_забол_по ГИС ОМС'!Q29*'[4]2024_АПП_забол_снижение'!$Q$107,0)</f>
        <v>6002</v>
      </c>
      <c r="R29" s="185">
        <f>ROUND('2024_АПП_забол_по ГИС ОМС'!R29*'[4]2024_АПП_забол_снижение'!$C$107,0)</f>
        <v>0</v>
      </c>
      <c r="S29" s="185">
        <f>ROUND('2024_АПП_забол_по ГИС ОМС'!S29*'[4]2024_АПП_забол_снижение'!$S$107,0)</f>
        <v>9143</v>
      </c>
      <c r="T29" s="185">
        <f>ROUND('2024_АПП_забол_по ГИС ОМС'!T29*'[4]2024_АПП_забол_снижение'!$T$107,0)</f>
        <v>1244</v>
      </c>
      <c r="U29" s="185">
        <f>'2024_АПП_забол_по ГИС ОМС'!U29+'[4]2024_АПП_забол_снижение'!U29</f>
        <v>0</v>
      </c>
      <c r="V29" s="185">
        <f>'2024_АПП_забол_по ГИС ОМС'!V29+'[4]2024_АПП_забол_снижение'!V29</f>
        <v>0</v>
      </c>
      <c r="W29" s="185">
        <f>ROUND('2024_АПП_забол_по ГИС ОМС'!W29*'[4]2024_АПП_забол_снижение'!$W$107,0)</f>
        <v>1244</v>
      </c>
      <c r="X29" s="185">
        <f>'2024_АПП_забол_по ГИС ОМС'!X29+'[4]2024_АПП_забол_снижение'!X29</f>
        <v>0</v>
      </c>
      <c r="Y29" s="185">
        <f>'2024_АПП_забол_по ГИС ОМС'!Y29+'[4]2024_АПП_забол_снижение'!Y29</f>
        <v>219</v>
      </c>
      <c r="Z29" s="185">
        <f>'2024_АПП_забол_по ГИС ОМС'!Z29+'[4]2024_АПП_забол_снижение'!Z29</f>
        <v>0</v>
      </c>
      <c r="AA29" s="39">
        <f t="shared" si="1"/>
        <v>21107</v>
      </c>
      <c r="AB29" s="185">
        <f>ROUND('2024_АПП_забол_по ГИС ОМС'!AB29*'2024_АПП_забол_ПРОЕКТ ТП'!$AB$107,0)</f>
        <v>7286</v>
      </c>
      <c r="AC29" s="41">
        <f t="shared" si="2"/>
        <v>28393</v>
      </c>
      <c r="AD29" s="40">
        <f>'[2]2023_АПП_забол_рабочий'!BH30</f>
        <v>0</v>
      </c>
      <c r="AE29" s="41">
        <f t="shared" ref="AE29:AE53" si="35">AC29+AD29</f>
        <v>28393</v>
      </c>
      <c r="AF29" s="44"/>
      <c r="AG29" s="47">
        <f>'[3]2023_АПП_забол_рабочий'!AM30</f>
        <v>0</v>
      </c>
      <c r="AH29" s="44"/>
      <c r="AI29" s="46">
        <f>[6]V_МО____нов!AT34</f>
        <v>19089</v>
      </c>
      <c r="AJ29" s="46">
        <f>[6]V_МО____нов!BC34</f>
        <v>7010</v>
      </c>
      <c r="AK29" s="46">
        <f>[6]V_МО____нов!BD34</f>
        <v>0</v>
      </c>
      <c r="AL29" s="47">
        <f t="shared" si="3"/>
        <v>9304</v>
      </c>
      <c r="AM29" s="47">
        <f t="shared" ref="AM29:AM53" si="36">AB29-AJ29</f>
        <v>276</v>
      </c>
      <c r="AN29" s="48"/>
      <c r="AO29" s="46">
        <f>'[4]АПП заб обращ 21_нов'!AD28</f>
        <v>27594</v>
      </c>
      <c r="AP29" s="47">
        <f t="shared" ref="AP29:AP53" si="37">AD29-AO29</f>
        <v>-27594</v>
      </c>
      <c r="AQ29" s="48"/>
      <c r="AR29" s="47">
        <f>'2024_АПП_забол_по ГИС ОМС'!AS29</f>
        <v>14427</v>
      </c>
      <c r="AS29" s="47">
        <f>'2024_АПП_забол_по ГИС ОМС'!AT29</f>
        <v>3690</v>
      </c>
      <c r="AT29" s="49">
        <f t="shared" ref="AT29:AU53" si="38">ROUND(AR29/9*12,0)</f>
        <v>19236</v>
      </c>
      <c r="AU29" s="49">
        <f t="shared" si="38"/>
        <v>4920</v>
      </c>
      <c r="AV29" s="47">
        <f t="shared" si="4"/>
        <v>9157</v>
      </c>
      <c r="AW29" s="47">
        <f t="shared" ref="AW29:AW53" si="39">AB29-AU29</f>
        <v>2366</v>
      </c>
      <c r="AY29" s="47">
        <f>'2024_АПП_забол_по ГИС ОМС'!AC29</f>
        <v>29244</v>
      </c>
      <c r="AZ29" s="186">
        <f t="shared" si="5"/>
        <v>0.97089999999999999</v>
      </c>
      <c r="BA29" s="47">
        <f t="shared" si="6"/>
        <v>-851</v>
      </c>
      <c r="BB29" s="64">
        <v>15</v>
      </c>
      <c r="BC29" s="52" t="s">
        <v>65</v>
      </c>
    </row>
    <row r="30" spans="1:55" ht="24.75" customHeight="1" x14ac:dyDescent="0.25">
      <c r="A30" s="64">
        <f>A29+1</f>
        <v>16</v>
      </c>
      <c r="B30" s="52" t="s">
        <v>66</v>
      </c>
      <c r="C30" s="185">
        <f>ROUND('2024_АПП_забол_по ГИС ОМС'!C30*'[4]2024_АПП_забол_снижение'!$C$107,0)</f>
        <v>236</v>
      </c>
      <c r="D30" s="185">
        <f>'2024_АПП_забол_по ГИС ОМС'!D30+'[4]2024_АПП_забол_снижение'!D30</f>
        <v>0</v>
      </c>
      <c r="E30" s="185">
        <f>'2024_АПП_забол_по ГИС ОМС'!E30+'[4]2024_АПП_забол_снижение'!E30</f>
        <v>0</v>
      </c>
      <c r="F30" s="185">
        <f>'2024_АПП_забол_по ГИС ОМС'!F30+'[4]2024_АПП_забол_снижение'!F30</f>
        <v>0</v>
      </c>
      <c r="G30" s="185">
        <f>'2024_АПП_забол_по ГИС ОМС'!G30+'[4]2024_АПП_забол_снижение'!G30</f>
        <v>450</v>
      </c>
      <c r="H30" s="185">
        <f>'2024_АПП_забол_по ГИС ОМС'!H30+'[4]2024_АПП_забол_снижение'!H30</f>
        <v>1188</v>
      </c>
      <c r="I30" s="185">
        <f>ROUND('2024_АПП_забол_по ГИС ОМС'!I30*'[4]2024_АПП_забол_снижение'!$I$107,0)</f>
        <v>960</v>
      </c>
      <c r="J30" s="185">
        <f>'2024_АПП_забол_по ГИС ОМС'!J30+'[4]2024_АПП_забол_снижение'!J30</f>
        <v>0</v>
      </c>
      <c r="K30" s="185">
        <f>ROUND('2024_АПП_забол_по ГИС ОМС'!K30*'[4]2024_АПП_забол_снижение'!$K$107,0)</f>
        <v>1136</v>
      </c>
      <c r="L30" s="185">
        <f>'2024_АПП_забол_по ГИС ОМС'!L30+'[4]2024_АПП_забол_снижение'!L30</f>
        <v>0</v>
      </c>
      <c r="M30" s="185">
        <f>'2024_АПП_забол_по ГИС ОМС'!M30+'[4]2024_АПП_забол_снижение'!M30</f>
        <v>0</v>
      </c>
      <c r="N30" s="185">
        <f>'2024_АПП_забол_по ГИС ОМС'!N30+'[4]2024_АПП_забол_снижение'!N30</f>
        <v>0</v>
      </c>
      <c r="O30" s="185">
        <f>ROUND('2024_АПП_забол_по ГИС ОМС'!O30*'[4]2024_АПП_забол_снижение'!$O$107,0)</f>
        <v>0</v>
      </c>
      <c r="P30" s="185">
        <f>'2024_АПП_забол_по ГИС ОМС'!P30+'[4]2024_АПП_забол_снижение'!P30</f>
        <v>0</v>
      </c>
      <c r="Q30" s="185">
        <f>ROUND('2024_АПП_забол_по ГИС ОМС'!Q30*'[4]2024_АПП_забол_снижение'!$Q$107,0)</f>
        <v>1713</v>
      </c>
      <c r="R30" s="185">
        <f>ROUND('2024_АПП_забол_по ГИС ОМС'!R30*'[4]2024_АПП_забол_снижение'!$C$107,0)</f>
        <v>0</v>
      </c>
      <c r="S30" s="185">
        <f>ROUND('2024_АПП_забол_по ГИС ОМС'!S30*'[4]2024_АПП_забол_снижение'!$S$107,0)</f>
        <v>11346</v>
      </c>
      <c r="T30" s="185">
        <f>ROUND('2024_АПП_забол_по ГИС ОМС'!T30*'[4]2024_АПП_забол_снижение'!$T$107,0)</f>
        <v>0</v>
      </c>
      <c r="U30" s="185">
        <f>'2024_АПП_забол_по ГИС ОМС'!U30+'[4]2024_АПП_забол_снижение'!U30</f>
        <v>618</v>
      </c>
      <c r="V30" s="185">
        <f>'2024_АПП_забол_по ГИС ОМС'!V30+'[4]2024_АПП_забол_снижение'!V30</f>
        <v>0</v>
      </c>
      <c r="W30" s="185">
        <f>ROUND('2024_АПП_забол_по ГИС ОМС'!W30*'[4]2024_АПП_забол_снижение'!$W$107,0)</f>
        <v>1777</v>
      </c>
      <c r="X30" s="185">
        <f>'2024_АПП_забол_по ГИС ОМС'!X30+'[4]2024_АПП_забол_снижение'!X30</f>
        <v>379</v>
      </c>
      <c r="Y30" s="185">
        <f>'2024_АПП_забол_по ГИС ОМС'!Y30+'[4]2024_АПП_забол_снижение'!Y30</f>
        <v>1062</v>
      </c>
      <c r="Z30" s="185">
        <f>'2024_АПП_забол_по ГИС ОМС'!Z30+'[4]2024_АПП_забол_снижение'!Z30</f>
        <v>0</v>
      </c>
      <c r="AA30" s="39">
        <f t="shared" si="1"/>
        <v>20865</v>
      </c>
      <c r="AB30" s="185">
        <f>ROUND('2024_АПП_забол_по ГИС ОМС'!AB30*'2024_АПП_забол_ПРОЕКТ ТП'!$AB$107,0)</f>
        <v>10452</v>
      </c>
      <c r="AC30" s="41">
        <f t="shared" si="2"/>
        <v>31317</v>
      </c>
      <c r="AD30" s="40">
        <f>'[2]2023_АПП_забол_рабочий'!BH31</f>
        <v>0</v>
      </c>
      <c r="AE30" s="41">
        <f t="shared" si="35"/>
        <v>31317</v>
      </c>
      <c r="AF30" s="44"/>
      <c r="AG30" s="46">
        <f>'[3]2023_АПП_забол_рабочий'!AM31</f>
        <v>0</v>
      </c>
      <c r="AH30" s="44"/>
      <c r="AI30" s="46">
        <f>[6]V_МО____нов!AT35</f>
        <v>34017</v>
      </c>
      <c r="AJ30" s="46">
        <f>[6]V_МО____нов!BC35</f>
        <v>11492</v>
      </c>
      <c r="AK30" s="46">
        <f>[6]V_МО____нов!BD35</f>
        <v>0</v>
      </c>
      <c r="AL30" s="47">
        <f t="shared" si="3"/>
        <v>-2700</v>
      </c>
      <c r="AM30" s="47">
        <f t="shared" si="36"/>
        <v>-1040</v>
      </c>
      <c r="AN30" s="48"/>
      <c r="AO30" s="46">
        <f>'[4]АПП заб обращ 21_нов'!AD29</f>
        <v>38024</v>
      </c>
      <c r="AP30" s="47">
        <f t="shared" si="37"/>
        <v>-38024</v>
      </c>
      <c r="AQ30" s="48"/>
      <c r="AR30" s="47">
        <f>'2024_АПП_забол_по ГИС ОМС'!AS30</f>
        <v>18021</v>
      </c>
      <c r="AS30" s="47">
        <f>'2024_АПП_забол_по ГИС ОМС'!AT30</f>
        <v>6761</v>
      </c>
      <c r="AT30" s="49">
        <f t="shared" si="38"/>
        <v>24028</v>
      </c>
      <c r="AU30" s="49">
        <f t="shared" si="38"/>
        <v>9015</v>
      </c>
      <c r="AV30" s="47">
        <f t="shared" si="4"/>
        <v>7289</v>
      </c>
      <c r="AW30" s="47">
        <f t="shared" si="39"/>
        <v>1437</v>
      </c>
      <c r="AY30" s="47">
        <f>'2024_АПП_забол_по ГИС ОМС'!AC30</f>
        <v>32191</v>
      </c>
      <c r="AZ30" s="186">
        <f t="shared" si="5"/>
        <v>0.97284999999999999</v>
      </c>
      <c r="BA30" s="47">
        <f t="shared" si="6"/>
        <v>-874</v>
      </c>
      <c r="BB30" s="64">
        <f>BB29+1</f>
        <v>16</v>
      </c>
      <c r="BC30" s="52" t="s">
        <v>66</v>
      </c>
    </row>
    <row r="31" spans="1:55" ht="18.75" x14ac:dyDescent="0.25">
      <c r="A31" s="64">
        <f t="shared" ref="A31:A53" si="40">A30+1</f>
        <v>17</v>
      </c>
      <c r="B31" s="52" t="s">
        <v>67</v>
      </c>
      <c r="C31" s="185">
        <f>ROUND('2024_АПП_забол_по ГИС ОМС'!C31*'[4]2024_АПП_забол_снижение'!$C$107,0)</f>
        <v>2316</v>
      </c>
      <c r="D31" s="185">
        <f>'2024_АПП_забол_по ГИС ОМС'!D31+'[4]2024_АПП_забол_снижение'!D31</f>
        <v>0</v>
      </c>
      <c r="E31" s="185">
        <f>'2024_АПП_забол_по ГИС ОМС'!E31+'[4]2024_АПП_забол_снижение'!E31</f>
        <v>0</v>
      </c>
      <c r="F31" s="185">
        <f>'2024_АПП_забол_по ГИС ОМС'!F31+'[4]2024_АПП_забол_снижение'!F31</f>
        <v>0</v>
      </c>
      <c r="G31" s="185">
        <f>'2024_АПП_забол_по ГИС ОМС'!G31+'[4]2024_АПП_забол_снижение'!G31</f>
        <v>1079</v>
      </c>
      <c r="H31" s="185">
        <f>'2024_АПП_забол_по ГИС ОМС'!H31+'[4]2024_АПП_забол_снижение'!H31</f>
        <v>1072</v>
      </c>
      <c r="I31" s="185">
        <f>ROUND('2024_АПП_забол_по ГИС ОМС'!I31*'[4]2024_АПП_забол_снижение'!$I$107,0)</f>
        <v>1057</v>
      </c>
      <c r="J31" s="185">
        <f>'2024_АПП_забол_по ГИС ОМС'!J31+'[4]2024_АПП_забол_снижение'!J31</f>
        <v>0</v>
      </c>
      <c r="K31" s="185">
        <f>ROUND('2024_АПП_забол_по ГИС ОМС'!K31*'[4]2024_АПП_забол_снижение'!$K$107,0)</f>
        <v>3430</v>
      </c>
      <c r="L31" s="185">
        <f>'2024_АПП_забол_по ГИС ОМС'!L31+'[4]2024_АПП_забол_снижение'!L31</f>
        <v>0</v>
      </c>
      <c r="M31" s="185">
        <f>'2024_АПП_забол_по ГИС ОМС'!M31+'[4]2024_АПП_забол_снижение'!M31</f>
        <v>383</v>
      </c>
      <c r="N31" s="185">
        <f>'2024_АПП_забол_по ГИС ОМС'!N31+'[4]2024_АПП_забол_снижение'!N31</f>
        <v>1332</v>
      </c>
      <c r="O31" s="185">
        <f>ROUND('2024_АПП_забол_по ГИС ОМС'!O31*'[4]2024_АПП_забол_снижение'!$O$107,0)</f>
        <v>773</v>
      </c>
      <c r="P31" s="185">
        <f>'2024_АПП_забол_по ГИС ОМС'!P31+'[4]2024_АПП_забол_снижение'!P31</f>
        <v>0</v>
      </c>
      <c r="Q31" s="185">
        <f>ROUND('2024_АПП_забол_по ГИС ОМС'!Q31*'[4]2024_АПП_забол_снижение'!$Q$107,0)</f>
        <v>9091</v>
      </c>
      <c r="R31" s="185">
        <f>ROUND('2024_АПП_забол_по ГИС ОМС'!R31*'[4]2024_АПП_забол_снижение'!$C$107,0)</f>
        <v>0</v>
      </c>
      <c r="S31" s="185">
        <f>ROUND('2024_АПП_забол_по ГИС ОМС'!S31*'[4]2024_АПП_забол_снижение'!$S$107,0)</f>
        <v>11034</v>
      </c>
      <c r="T31" s="185">
        <f>ROUND('2024_АПП_забол_по ГИС ОМС'!T31*'[4]2024_АПП_забол_снижение'!$T$107,0)</f>
        <v>2011</v>
      </c>
      <c r="U31" s="185">
        <f>'2024_АПП_забол_по ГИС ОМС'!U31+'[4]2024_АПП_забол_снижение'!U31</f>
        <v>1092</v>
      </c>
      <c r="V31" s="185">
        <f>'2024_АПП_забол_по ГИС ОМС'!V31+'[4]2024_АПП_забол_снижение'!V31</f>
        <v>0</v>
      </c>
      <c r="W31" s="185">
        <f>ROUND('2024_АПП_забол_по ГИС ОМС'!W31*'[4]2024_АПП_забол_снижение'!$W$107,0)</f>
        <v>2819</v>
      </c>
      <c r="X31" s="185">
        <f>'2024_АПП_забол_по ГИС ОМС'!X31+'[4]2024_АПП_забол_снижение'!X31</f>
        <v>995</v>
      </c>
      <c r="Y31" s="185">
        <f>'2024_АПП_забол_по ГИС ОМС'!Y31+'[4]2024_АПП_забол_снижение'!Y31</f>
        <v>888</v>
      </c>
      <c r="Z31" s="185">
        <f>'2024_АПП_забол_по ГИС ОМС'!Z31+'[4]2024_АПП_забол_снижение'!Z31</f>
        <v>0</v>
      </c>
      <c r="AA31" s="39">
        <f t="shared" si="1"/>
        <v>39372</v>
      </c>
      <c r="AB31" s="185">
        <f>ROUND('2024_АПП_забол_по ГИС ОМС'!AB31*'2024_АПП_забол_ПРОЕКТ ТП'!$AB$107,0)</f>
        <v>16999</v>
      </c>
      <c r="AC31" s="41">
        <f t="shared" si="2"/>
        <v>56371</v>
      </c>
      <c r="AD31" s="40">
        <f>'[2]2023_АПП_забол_рабочий'!BH32</f>
        <v>0</v>
      </c>
      <c r="AE31" s="41">
        <f t="shared" si="35"/>
        <v>56371</v>
      </c>
      <c r="AF31" s="44"/>
      <c r="AG31" s="47">
        <f>'[3]2023_АПП_забол_рабочий'!AM32</f>
        <v>0</v>
      </c>
      <c r="AH31" s="44"/>
      <c r="AI31" s="46">
        <f>[6]V_МО____нов!AT36</f>
        <v>52417</v>
      </c>
      <c r="AJ31" s="46">
        <f>[6]V_МО____нов!BC36</f>
        <v>15119</v>
      </c>
      <c r="AK31" s="46">
        <f>[6]V_МО____нов!BD36</f>
        <v>0</v>
      </c>
      <c r="AL31" s="47">
        <f t="shared" si="3"/>
        <v>3954</v>
      </c>
      <c r="AM31" s="47">
        <f t="shared" si="36"/>
        <v>1880</v>
      </c>
      <c r="AN31" s="48"/>
      <c r="AO31" s="46">
        <f>'[4]АПП заб обращ 21_нов'!AD30</f>
        <v>65670</v>
      </c>
      <c r="AP31" s="47">
        <f t="shared" si="37"/>
        <v>-65670</v>
      </c>
      <c r="AQ31" s="48"/>
      <c r="AR31" s="47">
        <f>'2024_АПП_забол_по ГИС ОМС'!AS31</f>
        <v>27892</v>
      </c>
      <c r="AS31" s="47">
        <f>'2024_АПП_забол_по ГИС ОМС'!AT31</f>
        <v>8056</v>
      </c>
      <c r="AT31" s="49">
        <f t="shared" si="38"/>
        <v>37189</v>
      </c>
      <c r="AU31" s="49">
        <f t="shared" si="38"/>
        <v>10741</v>
      </c>
      <c r="AV31" s="47">
        <f t="shared" si="4"/>
        <v>19182</v>
      </c>
      <c r="AW31" s="47">
        <f t="shared" si="39"/>
        <v>6258</v>
      </c>
      <c r="AY31" s="47">
        <f>'2024_АПП_забол_по ГИС ОМС'!AC31</f>
        <v>57940</v>
      </c>
      <c r="AZ31" s="186">
        <f t="shared" si="5"/>
        <v>0.97292000000000001</v>
      </c>
      <c r="BA31" s="47">
        <f t="shared" si="6"/>
        <v>-1569</v>
      </c>
      <c r="BB31" s="64">
        <f t="shared" ref="BB31:BB53" si="41">BB30+1</f>
        <v>17</v>
      </c>
      <c r="BC31" s="52" t="s">
        <v>67</v>
      </c>
    </row>
    <row r="32" spans="1:55" ht="19.5" customHeight="1" x14ac:dyDescent="0.25">
      <c r="A32" s="64">
        <f t="shared" si="40"/>
        <v>18</v>
      </c>
      <c r="B32" s="52" t="s">
        <v>68</v>
      </c>
      <c r="C32" s="185">
        <f>ROUND('2024_АПП_забол_по ГИС ОМС'!C32*'[4]2024_АПП_забол_снижение'!$C$107,0)</f>
        <v>3589</v>
      </c>
      <c r="D32" s="185">
        <f>'2024_АПП_забол_по ГИС ОМС'!D32+'[4]2024_АПП_забол_снижение'!D32</f>
        <v>0</v>
      </c>
      <c r="E32" s="185">
        <f>'2024_АПП_забол_по ГИС ОМС'!E32+'[4]2024_АПП_забол_снижение'!E32</f>
        <v>0</v>
      </c>
      <c r="F32" s="185">
        <f>'2024_АПП_забол_по ГИС ОМС'!F32+'[4]2024_АПП_забол_снижение'!F32</f>
        <v>0</v>
      </c>
      <c r="G32" s="185">
        <f>'2024_АПП_забол_по ГИС ОМС'!G32+'[4]2024_АПП_забол_снижение'!G32</f>
        <v>0</v>
      </c>
      <c r="H32" s="185">
        <f>'2024_АПП_забол_по ГИС ОМС'!H32+'[4]2024_АПП_забол_снижение'!H32</f>
        <v>0</v>
      </c>
      <c r="I32" s="185">
        <f>ROUND('2024_АПП_забол_по ГИС ОМС'!I32*'[4]2024_АПП_забол_снижение'!$I$107,0)</f>
        <v>420</v>
      </c>
      <c r="J32" s="185">
        <f>'2024_АПП_забол_по ГИС ОМС'!J32+'[4]2024_АПП_забол_снижение'!J32</f>
        <v>0</v>
      </c>
      <c r="K32" s="185">
        <f>ROUND('2024_АПП_забол_по ГИС ОМС'!K32*'[4]2024_АПП_забол_снижение'!$K$107,0)</f>
        <v>1641</v>
      </c>
      <c r="L32" s="185">
        <f>'2024_АПП_забол_по ГИС ОМС'!L32+'[4]2024_АПП_забол_снижение'!L32</f>
        <v>0</v>
      </c>
      <c r="M32" s="185">
        <f>'2024_АПП_забол_по ГИС ОМС'!M32+'[4]2024_АПП_забол_снижение'!M32</f>
        <v>0</v>
      </c>
      <c r="N32" s="185">
        <f>'2024_АПП_забол_по ГИС ОМС'!N32+'[4]2024_АПП_забол_снижение'!N32</f>
        <v>940</v>
      </c>
      <c r="O32" s="185">
        <f>ROUND('2024_АПП_забол_по ГИС ОМС'!O32*'[4]2024_АПП_забол_снижение'!$O$107,0)</f>
        <v>1946</v>
      </c>
      <c r="P32" s="185">
        <f>'2024_АПП_забол_по ГИС ОМС'!P32+'[4]2024_АПП_забол_снижение'!P32</f>
        <v>0</v>
      </c>
      <c r="Q32" s="185">
        <f>ROUND('2024_АПП_забол_по ГИС ОМС'!Q32*'[4]2024_АПП_забол_снижение'!$Q$107,0)</f>
        <v>10207</v>
      </c>
      <c r="R32" s="185">
        <f>ROUND('2024_АПП_забол_по ГИС ОМС'!R32*'[4]2024_АПП_забол_снижение'!$C$107,0)</f>
        <v>0</v>
      </c>
      <c r="S32" s="185">
        <f>ROUND('2024_АПП_забол_по ГИС ОМС'!S32*'[4]2024_АПП_забол_снижение'!$S$107,0)</f>
        <v>23247</v>
      </c>
      <c r="T32" s="185">
        <f>ROUND('2024_АПП_забол_по ГИС ОМС'!T32*'[4]2024_АПП_забол_снижение'!$T$107,0)</f>
        <v>2278</v>
      </c>
      <c r="U32" s="185">
        <f>'2024_АПП_забол_по ГИС ОМС'!U32+'[4]2024_АПП_забол_снижение'!U32</f>
        <v>620</v>
      </c>
      <c r="V32" s="185">
        <f>'2024_АПП_забол_по ГИС ОМС'!V32+'[4]2024_АПП_забол_снижение'!V32</f>
        <v>0</v>
      </c>
      <c r="W32" s="185">
        <f>ROUND('2024_АПП_забол_по ГИС ОМС'!W32*'[4]2024_АПП_забол_снижение'!$W$107,0)</f>
        <v>1468</v>
      </c>
      <c r="X32" s="185">
        <f>'2024_АПП_забол_по ГИС ОМС'!X32+'[4]2024_АПП_забол_снижение'!X32</f>
        <v>387</v>
      </c>
      <c r="Y32" s="185">
        <f>'2024_АПП_забол_по ГИС ОМС'!Y32+'[4]2024_АПП_забол_снижение'!Y32</f>
        <v>317</v>
      </c>
      <c r="Z32" s="185">
        <f>'2024_АПП_забол_по ГИС ОМС'!Z32+'[4]2024_АПП_забол_снижение'!Z32</f>
        <v>0</v>
      </c>
      <c r="AA32" s="39">
        <f t="shared" si="1"/>
        <v>47060</v>
      </c>
      <c r="AB32" s="185">
        <f>ROUND('2024_АПП_забол_по ГИС ОМС'!AB32*'2024_АПП_забол_ПРОЕКТ ТП'!$AB$107,0)</f>
        <v>15889</v>
      </c>
      <c r="AC32" s="41">
        <f t="shared" si="2"/>
        <v>62949</v>
      </c>
      <c r="AD32" s="40">
        <f>'[2]2023_АПП_забол_рабочий'!BH33</f>
        <v>0</v>
      </c>
      <c r="AE32" s="41">
        <f t="shared" si="35"/>
        <v>62949</v>
      </c>
      <c r="AF32" s="44"/>
      <c r="AG32" s="47">
        <f>'[3]2023_АПП_забол_рабочий'!AM33</f>
        <v>0</v>
      </c>
      <c r="AH32" s="44"/>
      <c r="AI32" s="46">
        <f>[6]V_МО____нов!AT37</f>
        <v>64158</v>
      </c>
      <c r="AJ32" s="46">
        <f>[6]V_МО____нов!BC37</f>
        <v>15111</v>
      </c>
      <c r="AK32" s="46">
        <f>[6]V_МО____нов!BD37</f>
        <v>0</v>
      </c>
      <c r="AL32" s="47">
        <f t="shared" si="3"/>
        <v>-1209</v>
      </c>
      <c r="AM32" s="47">
        <f t="shared" si="36"/>
        <v>778</v>
      </c>
      <c r="AN32" s="48"/>
      <c r="AO32" s="46">
        <f>'[4]АПП заб обращ 21_нов'!AD31</f>
        <v>61087</v>
      </c>
      <c r="AP32" s="47">
        <f t="shared" si="37"/>
        <v>-61087</v>
      </c>
      <c r="AQ32" s="48"/>
      <c r="AR32" s="47">
        <f>'2024_АПП_забол_по ГИС ОМС'!AS32</f>
        <v>44248</v>
      </c>
      <c r="AS32" s="47">
        <f>'2024_АПП_забол_по ГИС ОМС'!AT32</f>
        <v>11150</v>
      </c>
      <c r="AT32" s="49">
        <f t="shared" si="38"/>
        <v>58997</v>
      </c>
      <c r="AU32" s="49">
        <f t="shared" si="38"/>
        <v>14867</v>
      </c>
      <c r="AV32" s="47">
        <f t="shared" si="4"/>
        <v>3952</v>
      </c>
      <c r="AW32" s="47">
        <f t="shared" si="39"/>
        <v>1022</v>
      </c>
      <c r="AY32" s="47">
        <f>'2024_АПП_забол_по ГИС ОМС'!AC32</f>
        <v>64874</v>
      </c>
      <c r="AZ32" s="186">
        <f t="shared" si="5"/>
        <v>0.97032700000000005</v>
      </c>
      <c r="BA32" s="47">
        <f t="shared" si="6"/>
        <v>-1925</v>
      </c>
      <c r="BB32" s="64">
        <f t="shared" si="41"/>
        <v>18</v>
      </c>
      <c r="BC32" s="52" t="s">
        <v>68</v>
      </c>
    </row>
    <row r="33" spans="1:55" ht="19.5" customHeight="1" x14ac:dyDescent="0.25">
      <c r="A33" s="64">
        <f t="shared" si="40"/>
        <v>19</v>
      </c>
      <c r="B33" s="52" t="s">
        <v>69</v>
      </c>
      <c r="C33" s="185">
        <f>ROUND('2024_АПП_забол_по ГИС ОМС'!C33*'[4]2024_АПП_забол_снижение'!$C$107,0)</f>
        <v>2122</v>
      </c>
      <c r="D33" s="185">
        <f>'2024_АПП_забол_по ГИС ОМС'!D33+'[4]2024_АПП_забол_снижение'!D33</f>
        <v>0</v>
      </c>
      <c r="E33" s="185">
        <f>'2024_АПП_забол_по ГИС ОМС'!E33+'[4]2024_АПП_забол_снижение'!E33</f>
        <v>0</v>
      </c>
      <c r="F33" s="185">
        <f>'2024_АПП_забол_по ГИС ОМС'!F33+'[4]2024_АПП_забол_снижение'!F33</f>
        <v>0</v>
      </c>
      <c r="G33" s="185">
        <f>'2024_АПП_забол_по ГИС ОМС'!G33+'[4]2024_АПП_забол_снижение'!G33</f>
        <v>771</v>
      </c>
      <c r="H33" s="185">
        <f>'2024_АПП_забол_по ГИС ОМС'!H33+'[4]2024_АПП_забол_снижение'!H33</f>
        <v>0</v>
      </c>
      <c r="I33" s="185">
        <f>ROUND('2024_АПП_забол_по ГИС ОМС'!I33*'[4]2024_АПП_забол_снижение'!$I$107,0)</f>
        <v>245</v>
      </c>
      <c r="J33" s="185">
        <f>'2024_АПП_забол_по ГИС ОМС'!J33+'[4]2024_АПП_забол_снижение'!J33</f>
        <v>0</v>
      </c>
      <c r="K33" s="185">
        <f>ROUND('2024_АПП_забол_по ГИС ОМС'!K33*'[4]2024_АПП_забол_снижение'!$K$107,0)</f>
        <v>1345</v>
      </c>
      <c r="L33" s="185">
        <f>'2024_АПП_забол_по ГИС ОМС'!L33+'[4]2024_АПП_забол_снижение'!L33</f>
        <v>0</v>
      </c>
      <c r="M33" s="185">
        <f>'2024_АПП_забол_по ГИС ОМС'!M33+'[4]2024_АПП_забол_снижение'!M33</f>
        <v>0</v>
      </c>
      <c r="N33" s="185">
        <f>'2024_АПП_забол_по ГИС ОМС'!N33+'[4]2024_АПП_забол_снижение'!N33</f>
        <v>838</v>
      </c>
      <c r="O33" s="185">
        <f>ROUND('2024_АПП_забол_по ГИС ОМС'!O33*'[4]2024_АПП_забол_снижение'!$O$107,0)</f>
        <v>1088</v>
      </c>
      <c r="P33" s="185">
        <f>'2024_АПП_забол_по ГИС ОМС'!P33+'[4]2024_АПП_забол_снижение'!P33</f>
        <v>0</v>
      </c>
      <c r="Q33" s="185">
        <f>ROUND('2024_АПП_забол_по ГИС ОМС'!Q33*'[4]2024_АПП_забол_снижение'!$Q$107,0)</f>
        <v>4340</v>
      </c>
      <c r="R33" s="185">
        <f>ROUND('2024_АПП_забол_по ГИС ОМС'!R33*'[4]2024_АПП_забол_снижение'!$C$107,0)</f>
        <v>0</v>
      </c>
      <c r="S33" s="185">
        <f>ROUND('2024_АПП_забол_по ГИС ОМС'!S33*'[4]2024_АПП_забол_снижение'!$S$107,0)</f>
        <v>8533</v>
      </c>
      <c r="T33" s="185">
        <f>ROUND('2024_АПП_забол_по ГИС ОМС'!T33*'[4]2024_АПП_забол_снижение'!$T$107,0)</f>
        <v>1244</v>
      </c>
      <c r="U33" s="185">
        <f>'2024_АПП_забол_по ГИС ОМС'!U33+'[4]2024_АПП_забол_снижение'!U33</f>
        <v>0</v>
      </c>
      <c r="V33" s="185">
        <f>'2024_АПП_забол_по ГИС ОМС'!V33+'[4]2024_АПП_забол_снижение'!V33</f>
        <v>0</v>
      </c>
      <c r="W33" s="185">
        <f>ROUND('2024_АПП_забол_по ГИС ОМС'!W33*'[4]2024_АПП_забол_снижение'!$W$107,0)</f>
        <v>710</v>
      </c>
      <c r="X33" s="185">
        <f>'2024_АПП_забол_по ГИС ОМС'!X33+'[4]2024_АПП_забол_снижение'!X33</f>
        <v>0</v>
      </c>
      <c r="Y33" s="185">
        <f>'2024_АПП_забол_по ГИС ОМС'!Y33+'[4]2024_АПП_забол_снижение'!Y33</f>
        <v>0</v>
      </c>
      <c r="Z33" s="185">
        <f>'2024_АПП_забол_по ГИС ОМС'!Z33+'[4]2024_АПП_забол_снижение'!Z33</f>
        <v>0</v>
      </c>
      <c r="AA33" s="39">
        <f t="shared" si="1"/>
        <v>21236</v>
      </c>
      <c r="AB33" s="185">
        <f>ROUND('2024_АПП_забол_по ГИС ОМС'!AB33*'2024_АПП_забол_ПРОЕКТ ТП'!$AB$107,0)</f>
        <v>5571</v>
      </c>
      <c r="AC33" s="41">
        <f t="shared" si="2"/>
        <v>26807</v>
      </c>
      <c r="AD33" s="40">
        <f>'[2]2023_АПП_забол_рабочий'!BH34</f>
        <v>0</v>
      </c>
      <c r="AE33" s="41">
        <f t="shared" si="35"/>
        <v>26807</v>
      </c>
      <c r="AF33" s="44"/>
      <c r="AG33" s="47">
        <f>'[3]2023_АПП_забол_рабочий'!AM34</f>
        <v>0</v>
      </c>
      <c r="AH33" s="44"/>
      <c r="AI33" s="46">
        <f>[6]V_МО____нов!AT38</f>
        <v>23041</v>
      </c>
      <c r="AJ33" s="46">
        <f>[6]V_МО____нов!BC38</f>
        <v>5748</v>
      </c>
      <c r="AK33" s="46">
        <f>[6]V_МО____нов!BD38</f>
        <v>0</v>
      </c>
      <c r="AL33" s="47">
        <f t="shared" si="3"/>
        <v>3766</v>
      </c>
      <c r="AM33" s="47">
        <f t="shared" si="36"/>
        <v>-177</v>
      </c>
      <c r="AN33" s="48"/>
      <c r="AO33" s="46">
        <f>'[4]АПП заб обращ 21_нов'!AD32</f>
        <v>26948</v>
      </c>
      <c r="AP33" s="47">
        <f t="shared" si="37"/>
        <v>-26948</v>
      </c>
      <c r="AQ33" s="48"/>
      <c r="AR33" s="47">
        <f>'2024_АПП_забол_по ГИС ОМС'!AS33</f>
        <v>13499</v>
      </c>
      <c r="AS33" s="47">
        <f>'2024_АПП_забол_по ГИС ОМС'!AT33</f>
        <v>2422</v>
      </c>
      <c r="AT33" s="49">
        <f t="shared" si="38"/>
        <v>17999</v>
      </c>
      <c r="AU33" s="49">
        <f t="shared" si="38"/>
        <v>3229</v>
      </c>
      <c r="AV33" s="47">
        <f t="shared" si="4"/>
        <v>8808</v>
      </c>
      <c r="AW33" s="47">
        <f t="shared" si="39"/>
        <v>2342</v>
      </c>
      <c r="AY33" s="47">
        <f>'2024_АПП_забол_по ГИС ОМС'!AC33</f>
        <v>27607</v>
      </c>
      <c r="AZ33" s="186">
        <f t="shared" si="5"/>
        <v>0.97102200000000005</v>
      </c>
      <c r="BA33" s="47">
        <f t="shared" si="6"/>
        <v>-800</v>
      </c>
      <c r="BB33" s="64">
        <f t="shared" si="41"/>
        <v>19</v>
      </c>
      <c r="BC33" s="52" t="s">
        <v>69</v>
      </c>
    </row>
    <row r="34" spans="1:55" ht="19.5" customHeight="1" x14ac:dyDescent="0.25">
      <c r="A34" s="64">
        <f t="shared" si="40"/>
        <v>20</v>
      </c>
      <c r="B34" s="52" t="s">
        <v>70</v>
      </c>
      <c r="C34" s="185">
        <f>ROUND('2024_АПП_забол_по ГИС ОМС'!C34*'[4]2024_АПП_забол_снижение'!$C$107,0)</f>
        <v>914</v>
      </c>
      <c r="D34" s="185">
        <f>'2024_АПП_забол_по ГИС ОМС'!D34+'[4]2024_АПП_забол_снижение'!D34</f>
        <v>0</v>
      </c>
      <c r="E34" s="185">
        <f>'2024_АПП_забол_по ГИС ОМС'!E34+'[4]2024_АПП_забол_снижение'!E34</f>
        <v>0</v>
      </c>
      <c r="F34" s="185">
        <f>'2024_АПП_забол_по ГИС ОМС'!F34+'[4]2024_АПП_забол_снижение'!F34</f>
        <v>0</v>
      </c>
      <c r="G34" s="185">
        <f>'2024_АПП_забол_по ГИС ОМС'!G34+'[4]2024_АПП_забол_снижение'!G34</f>
        <v>643</v>
      </c>
      <c r="H34" s="185">
        <f>'2024_АПП_забол_по ГИС ОМС'!H34+'[4]2024_АПП_забол_снижение'!H34</f>
        <v>0</v>
      </c>
      <c r="I34" s="185">
        <f>ROUND('2024_АПП_забол_по ГИС ОМС'!I34*'[4]2024_АПП_забол_снижение'!$I$107,0)</f>
        <v>0</v>
      </c>
      <c r="J34" s="185">
        <f>'2024_АПП_забол_по ГИС ОМС'!J34+'[4]2024_АПП_забол_снижение'!J34</f>
        <v>0</v>
      </c>
      <c r="K34" s="185">
        <f>ROUND('2024_АПП_забол_по ГИС ОМС'!K34*'[4]2024_АПП_забол_снижение'!$K$107,0)</f>
        <v>1025</v>
      </c>
      <c r="L34" s="185">
        <f>'2024_АПП_забол_по ГИС ОМС'!L34+'[4]2024_АПП_забол_снижение'!L34</f>
        <v>0</v>
      </c>
      <c r="M34" s="185">
        <f>'2024_АПП_забол_по ГИС ОМС'!M34+'[4]2024_АПП_забол_снижение'!M34</f>
        <v>0</v>
      </c>
      <c r="N34" s="185">
        <f>'2024_АПП_забол_по ГИС ОМС'!N34+'[4]2024_АПП_забол_снижение'!N34</f>
        <v>798</v>
      </c>
      <c r="O34" s="185">
        <f>ROUND('2024_АПП_забол_по ГИС ОМС'!O34*'[4]2024_АПП_забол_снижение'!$O$107,0)</f>
        <v>829</v>
      </c>
      <c r="P34" s="185">
        <f>'2024_АПП_забол_по ГИС ОМС'!P34+'[4]2024_АПП_забол_снижение'!P34</f>
        <v>0</v>
      </c>
      <c r="Q34" s="185">
        <f>ROUND('2024_АПП_забол_по ГИС ОМС'!Q34*'[4]2024_АПП_забол_снижение'!$Q$107,0)</f>
        <v>762</v>
      </c>
      <c r="R34" s="185">
        <f>ROUND('2024_АПП_забол_по ГИС ОМС'!R34*'[4]2024_АПП_забол_снижение'!$C$107,0)</f>
        <v>0</v>
      </c>
      <c r="S34" s="185">
        <f>ROUND('2024_АПП_забол_по ГИС ОМС'!S34*'[4]2024_АПП_забол_снижение'!$S$107,0)</f>
        <v>5626</v>
      </c>
      <c r="T34" s="185">
        <f>ROUND('2024_АПП_забол_по ГИС ОМС'!T34*'[4]2024_АПП_забол_снижение'!$T$107,0)</f>
        <v>0</v>
      </c>
      <c r="U34" s="185">
        <f>'2024_АПП_забол_по ГИС ОМС'!U34+'[4]2024_АПП_забол_снижение'!U34</f>
        <v>0</v>
      </c>
      <c r="V34" s="185">
        <f>'2024_АПП_забол_по ГИС ОМС'!V34+'[4]2024_АПП_забол_снижение'!V34</f>
        <v>0</v>
      </c>
      <c r="W34" s="185">
        <f>ROUND('2024_АПП_забол_по ГИС ОМС'!W34*'[4]2024_АПП_забол_снижение'!$W$107,0)</f>
        <v>1184</v>
      </c>
      <c r="X34" s="185">
        <f>'2024_АПП_забол_по ГИС ОМС'!X34+'[4]2024_АПП_забол_снижение'!X34</f>
        <v>0</v>
      </c>
      <c r="Y34" s="185">
        <f>'2024_АПП_забол_по ГИС ОМС'!Y34+'[4]2024_АПП_забол_снижение'!Y34</f>
        <v>833</v>
      </c>
      <c r="Z34" s="185">
        <f>'2024_АПП_забол_по ГИС ОМС'!Z34+'[4]2024_АПП_забол_снижение'!Z34</f>
        <v>0</v>
      </c>
      <c r="AA34" s="39">
        <f t="shared" si="1"/>
        <v>12614</v>
      </c>
      <c r="AB34" s="185">
        <f>ROUND('2024_АПП_забол_по ГИС ОМС'!AB34*'2024_АПП_забол_ПРОЕКТ ТП'!$AB$107,0)</f>
        <v>4090</v>
      </c>
      <c r="AC34" s="41">
        <f t="shared" si="2"/>
        <v>16704</v>
      </c>
      <c r="AD34" s="40">
        <f>'[2]2023_АПП_забол_рабочий'!BH35</f>
        <v>0</v>
      </c>
      <c r="AE34" s="41">
        <f t="shared" si="35"/>
        <v>16704</v>
      </c>
      <c r="AF34" s="44"/>
      <c r="AG34" s="47">
        <f>'[3]2023_АПП_забол_рабочий'!AM35</f>
        <v>0</v>
      </c>
      <c r="AH34" s="44"/>
      <c r="AI34" s="46">
        <f>[6]V_МО____нов!AT39</f>
        <v>16613</v>
      </c>
      <c r="AJ34" s="46">
        <f>[6]V_МО____нов!BC39</f>
        <v>4220</v>
      </c>
      <c r="AK34" s="46">
        <f>[6]V_МО____нов!BD39</f>
        <v>0</v>
      </c>
      <c r="AL34" s="47">
        <f t="shared" si="3"/>
        <v>91</v>
      </c>
      <c r="AM34" s="47">
        <f t="shared" si="36"/>
        <v>-130</v>
      </c>
      <c r="AN34" s="48"/>
      <c r="AO34" s="46">
        <f>'[4]АПП заб обращ 21_нов'!AD33</f>
        <v>14664</v>
      </c>
      <c r="AP34" s="47">
        <f t="shared" si="37"/>
        <v>-14664</v>
      </c>
      <c r="AQ34" s="48"/>
      <c r="AR34" s="47">
        <f>'2024_АПП_забол_по ГИС ОМС'!AS34</f>
        <v>9199</v>
      </c>
      <c r="AS34" s="47">
        <f>'2024_АПП_забол_по ГИС ОМС'!AT34</f>
        <v>2694</v>
      </c>
      <c r="AT34" s="49">
        <f t="shared" si="38"/>
        <v>12265</v>
      </c>
      <c r="AU34" s="49">
        <f t="shared" si="38"/>
        <v>3592</v>
      </c>
      <c r="AV34" s="47">
        <f t="shared" si="4"/>
        <v>4439</v>
      </c>
      <c r="AW34" s="47">
        <f t="shared" si="39"/>
        <v>498</v>
      </c>
      <c r="AY34" s="47">
        <f>'2024_АПП_забол_по ГИС ОМС'!AC34</f>
        <v>17161</v>
      </c>
      <c r="AZ34" s="186">
        <f t="shared" si="5"/>
        <v>0.97336999999999996</v>
      </c>
      <c r="BA34" s="47">
        <f t="shared" si="6"/>
        <v>-457</v>
      </c>
      <c r="BB34" s="64">
        <f t="shared" si="41"/>
        <v>20</v>
      </c>
      <c r="BC34" s="52" t="s">
        <v>70</v>
      </c>
    </row>
    <row r="35" spans="1:55" ht="25.5" customHeight="1" x14ac:dyDescent="0.25">
      <c r="A35" s="64">
        <f t="shared" si="40"/>
        <v>21</v>
      </c>
      <c r="B35" s="52" t="s">
        <v>71</v>
      </c>
      <c r="C35" s="185">
        <f>ROUND('2024_АПП_забол_по ГИС ОМС'!C35*'[4]2024_АПП_забол_снижение'!$C$107,0)</f>
        <v>5206</v>
      </c>
      <c r="D35" s="185">
        <f>'2024_АПП_забол_по ГИС ОМС'!D35+'[4]2024_АПП_забол_снижение'!D35</f>
        <v>0</v>
      </c>
      <c r="E35" s="185">
        <f>'2024_АПП_забол_по ГИС ОМС'!E35+'[4]2024_АПП_забол_снижение'!E35</f>
        <v>0</v>
      </c>
      <c r="F35" s="185">
        <f>'2024_АПП_забол_по ГИС ОМС'!F35+'[4]2024_АПП_забол_снижение'!F35</f>
        <v>0</v>
      </c>
      <c r="G35" s="185">
        <f>'2024_АПП_забол_по ГИС ОМС'!G35+'[4]2024_АПП_забол_снижение'!G35</f>
        <v>1048</v>
      </c>
      <c r="H35" s="185">
        <f>'2024_АПП_забол_по ГИС ОМС'!H35+'[4]2024_АПП_забол_снижение'!H35</f>
        <v>1000</v>
      </c>
      <c r="I35" s="185">
        <f>ROUND('2024_АПП_забол_по ГИС ОМС'!I35*'[4]2024_АПП_забол_снижение'!$I$107,0)</f>
        <v>1125</v>
      </c>
      <c r="J35" s="185">
        <f>'2024_АПП_забол_по ГИС ОМС'!J35+'[4]2024_АПП_забол_снижение'!J35</f>
        <v>0</v>
      </c>
      <c r="K35" s="185">
        <f>ROUND('2024_АПП_забол_по ГИС ОМС'!K35*'[4]2024_АПП_забол_снижение'!$K$107,0)</f>
        <v>1393</v>
      </c>
      <c r="L35" s="185">
        <f>'2024_АПП_забол_по ГИС ОМС'!L35+'[4]2024_АПП_забол_снижение'!L35</f>
        <v>0</v>
      </c>
      <c r="M35" s="185">
        <f>'2024_АПП_забол_по ГИС ОМС'!M35+'[4]2024_АПП_забол_снижение'!M35</f>
        <v>0</v>
      </c>
      <c r="N35" s="185">
        <f>'2024_АПП_забол_по ГИС ОМС'!N35+'[4]2024_АПП_забол_снижение'!N35</f>
        <v>253</v>
      </c>
      <c r="O35" s="185">
        <f>ROUND('2024_АПП_забол_по ГИС ОМС'!O35*'[4]2024_АПП_забол_снижение'!$O$107,0)</f>
        <v>0</v>
      </c>
      <c r="P35" s="185">
        <f>'2024_АПП_забол_по ГИС ОМС'!P35+'[4]2024_АПП_забол_снижение'!P35</f>
        <v>696</v>
      </c>
      <c r="Q35" s="185">
        <f>ROUND('2024_АПП_забол_по ГИС ОМС'!Q35*'[4]2024_АПП_забол_снижение'!$Q$107,0)</f>
        <v>6165</v>
      </c>
      <c r="R35" s="185">
        <f>ROUND('2024_АПП_забол_по ГИС ОМС'!R35*'[4]2024_АПП_забол_снижение'!$C$107,0)</f>
        <v>0</v>
      </c>
      <c r="S35" s="185">
        <f>ROUND('2024_АПП_забол_по ГИС ОМС'!S35*'[4]2024_АПП_забол_снижение'!$S$107,0)</f>
        <v>13817</v>
      </c>
      <c r="T35" s="185">
        <f>ROUND('2024_АПП_забол_по ГИС ОМС'!T35*'[4]2024_АПП_забол_снижение'!$T$107,0)</f>
        <v>659</v>
      </c>
      <c r="U35" s="185">
        <f>'2024_АПП_забол_по ГИС ОМС'!U35+'[4]2024_АПП_забол_снижение'!U35</f>
        <v>1236</v>
      </c>
      <c r="V35" s="185">
        <f>'2024_АПП_забол_по ГИС ОМС'!V35+'[4]2024_АПП_забол_снижение'!V35</f>
        <v>0</v>
      </c>
      <c r="W35" s="185">
        <f>ROUND('2024_АПП_забол_по ГИС ОМС'!W35*'[4]2024_АПП_забол_снижение'!$W$107,0)</f>
        <v>3524</v>
      </c>
      <c r="X35" s="185">
        <f>'2024_АПП_забол_по ГИС ОМС'!X35+'[4]2024_АПП_забол_снижение'!X35</f>
        <v>1428</v>
      </c>
      <c r="Y35" s="185">
        <f>'2024_АПП_забол_по ГИС ОМС'!Y35+'[4]2024_АПП_забол_снижение'!Y35</f>
        <v>33</v>
      </c>
      <c r="Z35" s="185">
        <f>'2024_АПП_забол_по ГИС ОМС'!Z35+'[4]2024_АПП_забол_снижение'!Z35</f>
        <v>0</v>
      </c>
      <c r="AA35" s="39">
        <f t="shared" si="1"/>
        <v>37583</v>
      </c>
      <c r="AB35" s="185">
        <f>ROUND('2024_АПП_забол_по ГИС ОМС'!AB35*'2024_АПП_забол_ПРОЕКТ ТП'!$AB$107,0)</f>
        <v>0</v>
      </c>
      <c r="AC35" s="41">
        <f t="shared" si="2"/>
        <v>37583</v>
      </c>
      <c r="AD35" s="40">
        <f>'[2]2023_АПП_забол_рабочий'!BH36</f>
        <v>0</v>
      </c>
      <c r="AE35" s="41">
        <f t="shared" si="35"/>
        <v>37583</v>
      </c>
      <c r="AF35" s="44"/>
      <c r="AG35" s="45">
        <f>'[3]2023_АПП_забол_рабочий'!AM36</f>
        <v>0</v>
      </c>
      <c r="AH35" s="44"/>
      <c r="AI35" s="46">
        <f>[6]V_МО____нов!AT40</f>
        <v>54384</v>
      </c>
      <c r="AJ35" s="46">
        <f>[6]V_МО____нов!BC40</f>
        <v>0</v>
      </c>
      <c r="AK35" s="46">
        <f>[6]V_МО____нов!BD40</f>
        <v>0</v>
      </c>
      <c r="AL35" s="47">
        <f t="shared" si="3"/>
        <v>-16801</v>
      </c>
      <c r="AM35" s="47">
        <f t="shared" si="36"/>
        <v>0</v>
      </c>
      <c r="AN35" s="48"/>
      <c r="AO35" s="46">
        <f>'[4]АПП заб обращ 21_нов'!AD34</f>
        <v>57319</v>
      </c>
      <c r="AP35" s="47">
        <f t="shared" si="37"/>
        <v>-57319</v>
      </c>
      <c r="AQ35" s="48"/>
      <c r="AR35" s="47">
        <f>'2024_АПП_забол_по ГИС ОМС'!AS35</f>
        <v>23929</v>
      </c>
      <c r="AS35" s="47">
        <f>'2024_АПП_забол_по ГИС ОМС'!AT35</f>
        <v>0</v>
      </c>
      <c r="AT35" s="49">
        <f t="shared" si="38"/>
        <v>31905</v>
      </c>
      <c r="AU35" s="49">
        <f t="shared" si="38"/>
        <v>0</v>
      </c>
      <c r="AV35" s="47">
        <f t="shared" si="4"/>
        <v>5678</v>
      </c>
      <c r="AW35" s="47">
        <f t="shared" si="39"/>
        <v>0</v>
      </c>
      <c r="AY35" s="47">
        <f>'2024_АПП_забол_по ГИС ОМС'!AC35</f>
        <v>38594</v>
      </c>
      <c r="AZ35" s="186">
        <f t="shared" si="5"/>
        <v>0.973804</v>
      </c>
      <c r="BA35" s="47">
        <f t="shared" si="6"/>
        <v>-1011</v>
      </c>
      <c r="BB35" s="64">
        <f t="shared" si="41"/>
        <v>21</v>
      </c>
      <c r="BC35" s="52" t="s">
        <v>71</v>
      </c>
    </row>
    <row r="36" spans="1:55" ht="25.5" customHeight="1" x14ac:dyDescent="0.25">
      <c r="A36" s="64">
        <f t="shared" si="40"/>
        <v>22</v>
      </c>
      <c r="B36" s="52" t="s">
        <v>72</v>
      </c>
      <c r="C36" s="185">
        <f>ROUND('2024_АПП_забол_по ГИС ОМС'!C36*'[4]2024_АПП_забол_снижение'!$C$107,0)</f>
        <v>2830</v>
      </c>
      <c r="D36" s="185">
        <f>'2024_АПП_забол_по ГИС ОМС'!D36+'[4]2024_АПП_забол_снижение'!D36</f>
        <v>0</v>
      </c>
      <c r="E36" s="185">
        <f>'2024_АПП_забол_по ГИС ОМС'!E36+'[4]2024_АПП_забол_снижение'!E36</f>
        <v>0</v>
      </c>
      <c r="F36" s="185">
        <f>'2024_АПП_забол_по ГИС ОМС'!F36+'[4]2024_АПП_забол_снижение'!F36</f>
        <v>0</v>
      </c>
      <c r="G36" s="185">
        <f>'2024_АПП_забол_по ГИС ОМС'!G36+'[4]2024_АПП_забол_снижение'!G36</f>
        <v>958</v>
      </c>
      <c r="H36" s="185">
        <f>'2024_АПП_забол_по ГИС ОМС'!H36+'[4]2024_АПП_забол_снижение'!H36</f>
        <v>767</v>
      </c>
      <c r="I36" s="185">
        <f>ROUND('2024_АПП_забол_по ГИС ОМС'!I36*'[4]2024_АПП_забол_снижение'!$I$107,0)</f>
        <v>0</v>
      </c>
      <c r="J36" s="185">
        <f>'2024_АПП_забол_по ГИС ОМС'!J36+'[4]2024_АПП_забол_снижение'!J36</f>
        <v>0</v>
      </c>
      <c r="K36" s="185">
        <f>ROUND('2024_АПП_забол_по ГИС ОМС'!K36*'[4]2024_АПП_забол_снижение'!$K$107,0)</f>
        <v>1921</v>
      </c>
      <c r="L36" s="185">
        <f>'2024_АПП_забол_по ГИС ОМС'!L36+'[4]2024_АПП_забол_снижение'!L36</f>
        <v>0</v>
      </c>
      <c r="M36" s="185">
        <f>'2024_АПП_забол_по ГИС ОМС'!M36+'[4]2024_АПП_забол_снижение'!M36</f>
        <v>0</v>
      </c>
      <c r="N36" s="185">
        <f>'2024_АПП_забол_по ГИС ОМС'!N36+'[4]2024_АПП_забол_снижение'!N36</f>
        <v>1677</v>
      </c>
      <c r="O36" s="185">
        <f>ROUND('2024_АПП_забол_по ГИС ОМС'!O36*'[4]2024_АПП_забол_снижение'!$O$107,0)</f>
        <v>1745</v>
      </c>
      <c r="P36" s="185">
        <f>'2024_АПП_забол_по ГИС ОМС'!P36+'[4]2024_АПП_забол_снижение'!P36</f>
        <v>0</v>
      </c>
      <c r="Q36" s="185">
        <f>ROUND('2024_АПП_забол_по ГИС ОМС'!Q36*'[4]2024_АПП_забол_снижение'!$Q$107,0)</f>
        <v>8575</v>
      </c>
      <c r="R36" s="185">
        <f>ROUND('2024_АПП_забол_по ГИС ОМС'!R36*'[4]2024_АПП_забол_снижение'!$C$107,0)</f>
        <v>0</v>
      </c>
      <c r="S36" s="185">
        <f>ROUND('2024_АПП_забол_по ГИС ОМС'!S36*'[4]2024_АПП_забол_снижение'!$S$107,0)</f>
        <v>10566</v>
      </c>
      <c r="T36" s="185">
        <f>ROUND('2024_АПП_забол_по ГИС ОМС'!T36*'[4]2024_АПП_забол_снижение'!$T$107,0)</f>
        <v>1777</v>
      </c>
      <c r="U36" s="185">
        <f>'2024_АПП_забол_по ГИС ОМС'!U36+'[4]2024_АПП_забол_снижение'!U36</f>
        <v>0</v>
      </c>
      <c r="V36" s="185">
        <f>'2024_АПП_забол_по ГИС ОМС'!V36+'[4]2024_АПП_забол_снижение'!V36</f>
        <v>0</v>
      </c>
      <c r="W36" s="185">
        <f>ROUND('2024_АПП_забол_по ГИС ОМС'!W36*'[4]2024_АПП_забол_снижение'!$W$107,0)</f>
        <v>2930</v>
      </c>
      <c r="X36" s="185">
        <f>'2024_АПП_забол_по ГИС ОМС'!X36+'[4]2024_АПП_забол_снижение'!X36</f>
        <v>1032</v>
      </c>
      <c r="Y36" s="185">
        <f>'2024_АПП_забол_по ГИС ОМС'!Y36+'[4]2024_АПП_забол_снижение'!Y36</f>
        <v>625</v>
      </c>
      <c r="Z36" s="185">
        <f>'2024_АПП_забол_по ГИС ОМС'!Z36+'[4]2024_АПП_забол_снижение'!Z36</f>
        <v>0</v>
      </c>
      <c r="AA36" s="39">
        <f t="shared" si="1"/>
        <v>35403</v>
      </c>
      <c r="AB36" s="185">
        <f>ROUND('2024_АПП_забол_по ГИС ОМС'!AB36*'2024_АПП_забол_ПРОЕКТ ТП'!$AB$107,0)</f>
        <v>12507</v>
      </c>
      <c r="AC36" s="41">
        <f t="shared" si="2"/>
        <v>47910</v>
      </c>
      <c r="AD36" s="40">
        <f>'[2]2023_АПП_забол_рабочий'!BH37</f>
        <v>0</v>
      </c>
      <c r="AE36" s="41">
        <f t="shared" si="35"/>
        <v>47910</v>
      </c>
      <c r="AF36" s="44"/>
      <c r="AG36" s="47">
        <f>'[3]2023_АПП_забол_рабочий'!AM37</f>
        <v>0</v>
      </c>
      <c r="AH36" s="44"/>
      <c r="AI36" s="46">
        <f>[6]V_МО____нов!AT41</f>
        <v>42031</v>
      </c>
      <c r="AJ36" s="46">
        <f>[6]V_МО____нов!BC41</f>
        <v>12418</v>
      </c>
      <c r="AK36" s="46">
        <f>[6]V_МО____нов!BD41</f>
        <v>0</v>
      </c>
      <c r="AL36" s="47">
        <f t="shared" si="3"/>
        <v>5879</v>
      </c>
      <c r="AM36" s="47">
        <f t="shared" si="36"/>
        <v>89</v>
      </c>
      <c r="AN36" s="48"/>
      <c r="AO36" s="46">
        <f>'[4]АПП заб обращ 21_нов'!AD35</f>
        <v>47048</v>
      </c>
      <c r="AP36" s="47">
        <f t="shared" si="37"/>
        <v>-47048</v>
      </c>
      <c r="AQ36" s="48"/>
      <c r="AR36" s="47">
        <f>'2024_АПП_забол_по ГИС ОМС'!AS36</f>
        <v>19623</v>
      </c>
      <c r="AS36" s="47">
        <f>'2024_АПП_забол_по ГИС ОМС'!AT36</f>
        <v>5045</v>
      </c>
      <c r="AT36" s="49">
        <f t="shared" si="38"/>
        <v>26164</v>
      </c>
      <c r="AU36" s="49">
        <f t="shared" si="38"/>
        <v>6727</v>
      </c>
      <c r="AV36" s="47">
        <f t="shared" si="4"/>
        <v>21746</v>
      </c>
      <c r="AW36" s="47">
        <f t="shared" si="39"/>
        <v>5780</v>
      </c>
      <c r="AY36" s="47">
        <f>'2024_АПП_забол_по ГИС ОМС'!AC36</f>
        <v>49268</v>
      </c>
      <c r="AZ36" s="186">
        <f t="shared" si="5"/>
        <v>0.97243599999999997</v>
      </c>
      <c r="BA36" s="47">
        <f t="shared" si="6"/>
        <v>-1358</v>
      </c>
      <c r="BB36" s="64">
        <f t="shared" si="41"/>
        <v>22</v>
      </c>
      <c r="BC36" s="52" t="s">
        <v>72</v>
      </c>
    </row>
    <row r="37" spans="1:55" ht="19.5" customHeight="1" x14ac:dyDescent="0.25">
      <c r="A37" s="64">
        <f t="shared" si="40"/>
        <v>23</v>
      </c>
      <c r="B37" s="52" t="s">
        <v>73</v>
      </c>
      <c r="C37" s="185">
        <f>ROUND('2024_АПП_забол_по ГИС ОМС'!C37*'[4]2024_АПП_забол_снижение'!$C$107,0)</f>
        <v>1154</v>
      </c>
      <c r="D37" s="185">
        <f>'2024_АПП_забол_по ГИС ОМС'!D37+'[4]2024_АПП_забол_снижение'!D37</f>
        <v>0</v>
      </c>
      <c r="E37" s="185">
        <f>'2024_АПП_забол_по ГИС ОМС'!E37+'[4]2024_АПП_забол_снижение'!E37</f>
        <v>0</v>
      </c>
      <c r="F37" s="185">
        <f>'2024_АПП_забол_по ГИС ОМС'!F37+'[4]2024_АПП_забол_снижение'!F37</f>
        <v>0</v>
      </c>
      <c r="G37" s="185">
        <f>'2024_АПП_забол_по ГИС ОМС'!G37+'[4]2024_АПП_забол_снижение'!G37</f>
        <v>296</v>
      </c>
      <c r="H37" s="185">
        <f>'2024_АПП_забол_по ГИС ОМС'!H37+'[4]2024_АПП_забол_снижение'!H37</f>
        <v>0</v>
      </c>
      <c r="I37" s="185">
        <f>ROUND('2024_АПП_забол_по ГИС ОМС'!I37*'[4]2024_АПП_забол_снижение'!$I$107,0)</f>
        <v>0</v>
      </c>
      <c r="J37" s="185">
        <f>'2024_АПП_забол_по ГИС ОМС'!J37+'[4]2024_АПП_забол_снижение'!J37</f>
        <v>0</v>
      </c>
      <c r="K37" s="185">
        <f>ROUND('2024_АПП_забол_по ГИС ОМС'!K37*'[4]2024_АПП_забол_снижение'!$K$107,0)</f>
        <v>540</v>
      </c>
      <c r="L37" s="185">
        <f>'2024_АПП_забол_по ГИС ОМС'!L37+'[4]2024_АПП_забол_снижение'!L37</f>
        <v>0</v>
      </c>
      <c r="M37" s="185">
        <f>'2024_АПП_забол_по ГИС ОМС'!M37+'[4]2024_АПП_забол_снижение'!M37</f>
        <v>0</v>
      </c>
      <c r="N37" s="185">
        <f>'2024_АПП_забол_по ГИС ОМС'!N37+'[4]2024_АПП_забол_снижение'!N37</f>
        <v>950</v>
      </c>
      <c r="O37" s="185">
        <f>ROUND('2024_АПП_забол_по ГИС ОМС'!O37*'[4]2024_АПП_забол_снижение'!$O$107,0)</f>
        <v>845</v>
      </c>
      <c r="P37" s="185">
        <f>'2024_АПП_забол_по ГИС ОМС'!P37+'[4]2024_АПП_забол_снижение'!P37</f>
        <v>0</v>
      </c>
      <c r="Q37" s="185">
        <f>ROUND('2024_АПП_забол_по ГИС ОМС'!Q37*'[4]2024_АПП_забол_снижение'!$Q$107,0)</f>
        <v>736</v>
      </c>
      <c r="R37" s="185">
        <f>ROUND('2024_АПП_забол_по ГИС ОМС'!R37*'[4]2024_АПП_забол_снижение'!$C$107,0)</f>
        <v>0</v>
      </c>
      <c r="S37" s="185">
        <f>ROUND('2024_АПП_забол_по ГИС ОМС'!S37*'[4]2024_АПП_забол_снижение'!$S$107,0)</f>
        <v>8535</v>
      </c>
      <c r="T37" s="185">
        <f>ROUND('2024_АПП_забол_по ГИС ОМС'!T37*'[4]2024_АПП_забол_снижение'!$T$107,0)</f>
        <v>0</v>
      </c>
      <c r="U37" s="185">
        <f>'2024_АПП_забол_по ГИС ОМС'!U37+'[4]2024_АПП_забол_снижение'!U37</f>
        <v>0</v>
      </c>
      <c r="V37" s="185">
        <f>'2024_АПП_забол_по ГИС ОМС'!V37+'[4]2024_АПП_забол_снижение'!V37</f>
        <v>0</v>
      </c>
      <c r="W37" s="185">
        <f>ROUND('2024_АПП_забол_по ГИС ОМС'!W37*'[4]2024_АПП_забол_снижение'!$W$107,0)</f>
        <v>1135</v>
      </c>
      <c r="X37" s="185">
        <f>'2024_АПП_забол_по ГИС ОМС'!X37+'[4]2024_АПП_забол_снижение'!X37</f>
        <v>0</v>
      </c>
      <c r="Y37" s="185">
        <f>'2024_АПП_забол_по ГИС ОМС'!Y37+'[4]2024_АПП_забол_снижение'!Y37</f>
        <v>0</v>
      </c>
      <c r="Z37" s="185">
        <f>'2024_АПП_забол_по ГИС ОМС'!Z37+'[4]2024_АПП_забол_снижение'!Z37</f>
        <v>0</v>
      </c>
      <c r="AA37" s="39">
        <f t="shared" si="1"/>
        <v>14191</v>
      </c>
      <c r="AB37" s="185">
        <f>ROUND('2024_АПП_забол_по ГИС ОМС'!AB37*'2024_АПП_забол_ПРОЕКТ ТП'!$AB$107,0)</f>
        <v>3870</v>
      </c>
      <c r="AC37" s="41">
        <f t="shared" si="2"/>
        <v>18061</v>
      </c>
      <c r="AD37" s="40">
        <f>'[2]2023_АПП_забол_рабочий'!BH38</f>
        <v>0</v>
      </c>
      <c r="AE37" s="41">
        <f t="shared" si="35"/>
        <v>18061</v>
      </c>
      <c r="AF37" s="44"/>
      <c r="AG37" s="47">
        <f>'[3]2023_АПП_забол_рабочий'!AM38</f>
        <v>0</v>
      </c>
      <c r="AH37" s="44"/>
      <c r="AI37" s="46">
        <f>[6]V_МО____нов!AT42</f>
        <v>16163</v>
      </c>
      <c r="AJ37" s="46">
        <f>[6]V_МО____нов!BC42</f>
        <v>3859</v>
      </c>
      <c r="AK37" s="46">
        <f>[6]V_МО____нов!BD42</f>
        <v>0</v>
      </c>
      <c r="AL37" s="47">
        <f t="shared" si="3"/>
        <v>1898</v>
      </c>
      <c r="AM37" s="47">
        <f t="shared" si="36"/>
        <v>11</v>
      </c>
      <c r="AN37" s="48"/>
      <c r="AO37" s="46">
        <f>'[4]АПП заб обращ 21_нов'!AD36</f>
        <v>16607</v>
      </c>
      <c r="AP37" s="47">
        <f t="shared" si="37"/>
        <v>-16607</v>
      </c>
      <c r="AQ37" s="48"/>
      <c r="AR37" s="47">
        <f>'2024_АПП_забол_по ГИС ОМС'!AS37</f>
        <v>8380</v>
      </c>
      <c r="AS37" s="47">
        <f>'2024_АПП_забол_по ГИС ОМС'!AT37</f>
        <v>2105</v>
      </c>
      <c r="AT37" s="49">
        <f t="shared" si="38"/>
        <v>11173</v>
      </c>
      <c r="AU37" s="49">
        <f t="shared" si="38"/>
        <v>2807</v>
      </c>
      <c r="AV37" s="47">
        <f t="shared" si="4"/>
        <v>6888</v>
      </c>
      <c r="AW37" s="47">
        <f t="shared" si="39"/>
        <v>1063</v>
      </c>
      <c r="AY37" s="47">
        <f>'2024_АПП_забол_по ГИС ОМС'!AC37</f>
        <v>18595</v>
      </c>
      <c r="AZ37" s="186">
        <f t="shared" si="5"/>
        <v>0.97128300000000001</v>
      </c>
      <c r="BA37" s="47">
        <f t="shared" si="6"/>
        <v>-534</v>
      </c>
      <c r="BB37" s="64">
        <f t="shared" si="41"/>
        <v>23</v>
      </c>
      <c r="BC37" s="52" t="s">
        <v>73</v>
      </c>
    </row>
    <row r="38" spans="1:55" ht="19.5" customHeight="1" x14ac:dyDescent="0.25">
      <c r="A38" s="64">
        <f t="shared" si="40"/>
        <v>24</v>
      </c>
      <c r="B38" s="52" t="s">
        <v>74</v>
      </c>
      <c r="C38" s="185">
        <f>ROUND('2024_АПП_забол_по ГИС ОМС'!C38*'[4]2024_АПП_забол_снижение'!$C$107,0)</f>
        <v>1725</v>
      </c>
      <c r="D38" s="185">
        <f>'2024_АПП_забол_по ГИС ОМС'!D38+'[4]2024_АПП_забол_снижение'!D38</f>
        <v>0</v>
      </c>
      <c r="E38" s="185">
        <f>'2024_АПП_забол_по ГИС ОМС'!E38+'[4]2024_АПП_забол_снижение'!E38</f>
        <v>0</v>
      </c>
      <c r="F38" s="185">
        <f>'2024_АПП_забол_по ГИС ОМС'!F38+'[4]2024_АПП_забол_снижение'!F38</f>
        <v>0</v>
      </c>
      <c r="G38" s="185">
        <f>'2024_АПП_забол_по ГИС ОМС'!G38+'[4]2024_АПП_забол_снижение'!G38</f>
        <v>590</v>
      </c>
      <c r="H38" s="185">
        <f>'2024_АПП_забол_по ГИС ОМС'!H38+'[4]2024_АПП_забол_снижение'!H38</f>
        <v>0</v>
      </c>
      <c r="I38" s="185">
        <f>ROUND('2024_АПП_забол_по ГИС ОМС'!I38*'[4]2024_АПП_забол_снижение'!$I$107,0)</f>
        <v>0</v>
      </c>
      <c r="J38" s="185">
        <f>'2024_АПП_забол_по ГИС ОМС'!J38+'[4]2024_АПП_забол_снижение'!J38</f>
        <v>0</v>
      </c>
      <c r="K38" s="185">
        <f>ROUND('2024_АПП_забол_по ГИС ОМС'!K38*'[4]2024_АПП_забол_снижение'!$K$107,0)</f>
        <v>1109</v>
      </c>
      <c r="L38" s="185">
        <f>'2024_АПП_забол_по ГИС ОМС'!L38+'[4]2024_АПП_забол_снижение'!L38</f>
        <v>0</v>
      </c>
      <c r="M38" s="185">
        <f>'2024_АПП_забол_по ГИС ОМС'!M38+'[4]2024_АПП_забол_снижение'!M38</f>
        <v>0</v>
      </c>
      <c r="N38" s="185">
        <f>'2024_АПП_забол_по ГИС ОМС'!N38+'[4]2024_АПП_забол_снижение'!N38</f>
        <v>893</v>
      </c>
      <c r="O38" s="185">
        <f>ROUND('2024_АПП_забол_по ГИС ОМС'!O38*'[4]2024_АПП_забол_снижение'!$O$107,0)</f>
        <v>949</v>
      </c>
      <c r="P38" s="185">
        <f>'2024_АПП_забол_по ГИС ОМС'!P38+'[4]2024_АПП_забол_снижение'!P38</f>
        <v>0</v>
      </c>
      <c r="Q38" s="185">
        <f>ROUND('2024_АПП_забол_по ГИС ОМС'!Q38*'[4]2024_АПП_забол_снижение'!$Q$107,0)</f>
        <v>3051</v>
      </c>
      <c r="R38" s="185">
        <f>ROUND('2024_АПП_забол_по ГИС ОМС'!R38*'[4]2024_АПП_забол_снижение'!$C$107,0)</f>
        <v>0</v>
      </c>
      <c r="S38" s="185">
        <f>ROUND('2024_АПП_забол_по ГИС ОМС'!S38*'[4]2024_АПП_забол_снижение'!$S$107,0)</f>
        <v>8876</v>
      </c>
      <c r="T38" s="185">
        <f>ROUND('2024_АПП_забол_по ГИС ОМС'!T38*'[4]2024_АПП_забол_снижение'!$T$107,0)</f>
        <v>0</v>
      </c>
      <c r="U38" s="185">
        <f>'2024_АПП_забол_по ГИС ОМС'!U38+'[4]2024_АПП_забол_снижение'!U38</f>
        <v>0</v>
      </c>
      <c r="V38" s="185">
        <f>'2024_АПП_забол_по ГИС ОМС'!V38+'[4]2024_АПП_забол_снижение'!V38</f>
        <v>0</v>
      </c>
      <c r="W38" s="185">
        <f>ROUND('2024_АПП_забол_по ГИС ОМС'!W38*'[4]2024_АПП_забол_снижение'!$W$107,0)</f>
        <v>2508</v>
      </c>
      <c r="X38" s="185">
        <f>'2024_АПП_забол_по ГИС ОМС'!X38+'[4]2024_АПП_забол_снижение'!X38</f>
        <v>0</v>
      </c>
      <c r="Y38" s="185">
        <f>'2024_АПП_забол_по ГИС ОМС'!Y38+'[4]2024_АПП_забол_снижение'!Y38</f>
        <v>983</v>
      </c>
      <c r="Z38" s="185">
        <f>'2024_АПП_забол_по ГИС ОМС'!Z38+'[4]2024_АПП_забол_снижение'!Z38</f>
        <v>0</v>
      </c>
      <c r="AA38" s="39">
        <f t="shared" si="1"/>
        <v>20684</v>
      </c>
      <c r="AB38" s="185">
        <f>ROUND('2024_АПП_забол_по ГИС ОМС'!AB38*'2024_АПП_забол_ПРОЕКТ ТП'!$AB$107,0)</f>
        <v>5557</v>
      </c>
      <c r="AC38" s="41">
        <f t="shared" si="2"/>
        <v>26241</v>
      </c>
      <c r="AD38" s="40">
        <f>'[2]2023_АПП_забол_рабочий'!BH39</f>
        <v>0</v>
      </c>
      <c r="AE38" s="41">
        <f t="shared" si="35"/>
        <v>26241</v>
      </c>
      <c r="AF38" s="44"/>
      <c r="AG38" s="47">
        <f>'[3]2023_АПП_забол_рабочий'!AM39</f>
        <v>0</v>
      </c>
      <c r="AH38" s="44"/>
      <c r="AI38" s="46">
        <f>[6]V_МО____нов!AT43</f>
        <v>25955</v>
      </c>
      <c r="AJ38" s="46">
        <f>[6]V_МО____нов!BC43</f>
        <v>5507</v>
      </c>
      <c r="AK38" s="46">
        <f>[6]V_МО____нов!BD43</f>
        <v>0</v>
      </c>
      <c r="AL38" s="47">
        <f t="shared" si="3"/>
        <v>286</v>
      </c>
      <c r="AM38" s="47">
        <f t="shared" si="36"/>
        <v>50</v>
      </c>
      <c r="AN38" s="48"/>
      <c r="AO38" s="46">
        <f>'[4]АПП заб обращ 21_нов'!AD37</f>
        <v>23907</v>
      </c>
      <c r="AP38" s="47">
        <f t="shared" si="37"/>
        <v>-23907</v>
      </c>
      <c r="AQ38" s="48"/>
      <c r="AR38" s="47">
        <f>'2024_АПП_забол_по ГИС ОМС'!AS38</f>
        <v>18385</v>
      </c>
      <c r="AS38" s="47">
        <f>'2024_АПП_забол_по ГИС ОМС'!AT38</f>
        <v>3761</v>
      </c>
      <c r="AT38" s="49">
        <f t="shared" si="38"/>
        <v>24513</v>
      </c>
      <c r="AU38" s="49">
        <f t="shared" si="38"/>
        <v>5015</v>
      </c>
      <c r="AV38" s="47">
        <f t="shared" si="4"/>
        <v>1728</v>
      </c>
      <c r="AW38" s="47">
        <f t="shared" si="39"/>
        <v>542</v>
      </c>
      <c r="AY38" s="47">
        <f>'2024_АПП_забол_по ГИС ОМС'!AC38</f>
        <v>26995</v>
      </c>
      <c r="AZ38" s="186">
        <f t="shared" si="5"/>
        <v>0.97206899999999996</v>
      </c>
      <c r="BA38" s="47">
        <f t="shared" si="6"/>
        <v>-754</v>
      </c>
      <c r="BB38" s="64">
        <f t="shared" si="41"/>
        <v>24</v>
      </c>
      <c r="BC38" s="52" t="s">
        <v>74</v>
      </c>
    </row>
    <row r="39" spans="1:55" ht="19.5" customHeight="1" x14ac:dyDescent="0.25">
      <c r="A39" s="64">
        <f t="shared" si="40"/>
        <v>25</v>
      </c>
      <c r="B39" s="52" t="s">
        <v>75</v>
      </c>
      <c r="C39" s="185">
        <f>ROUND('2024_АПП_забол_по ГИС ОМС'!C39*'[4]2024_АПП_забол_снижение'!$C$107,0)</f>
        <v>2383</v>
      </c>
      <c r="D39" s="185">
        <f>'2024_АПП_забол_по ГИС ОМС'!D39+'[4]2024_АПП_забол_снижение'!D39</f>
        <v>0</v>
      </c>
      <c r="E39" s="185">
        <f>'2024_АПП_забол_по ГИС ОМС'!E39+'[4]2024_АПП_забол_снижение'!E39</f>
        <v>0</v>
      </c>
      <c r="F39" s="185">
        <f>'2024_АПП_забол_по ГИС ОМС'!F39+'[4]2024_АПП_забол_снижение'!F39</f>
        <v>0</v>
      </c>
      <c r="G39" s="185">
        <f>'2024_АПП_забол_по ГИС ОМС'!G39+'[4]2024_АПП_забол_снижение'!G39</f>
        <v>810</v>
      </c>
      <c r="H39" s="185">
        <f>'2024_АПП_забол_по ГИС ОМС'!H39+'[4]2024_АПП_забол_снижение'!H39</f>
        <v>542</v>
      </c>
      <c r="I39" s="185">
        <f>ROUND('2024_АПП_забол_по ГИС ОМС'!I39*'[4]2024_АПП_забол_снижение'!$I$107,0)</f>
        <v>929</v>
      </c>
      <c r="J39" s="185">
        <f>'2024_АПП_забол_по ГИС ОМС'!J39+'[4]2024_АПП_забол_снижение'!J39</f>
        <v>0</v>
      </c>
      <c r="K39" s="185">
        <f>ROUND('2024_АПП_забол_по ГИС ОМС'!K39*'[4]2024_АПП_забол_снижение'!$K$107,0)</f>
        <v>902</v>
      </c>
      <c r="L39" s="185">
        <f>'2024_АПП_забол_по ГИС ОМС'!L39+'[4]2024_АПП_забол_снижение'!L39</f>
        <v>0</v>
      </c>
      <c r="M39" s="185">
        <f>'2024_АПП_забол_по ГИС ОМС'!M39+'[4]2024_АПП_забол_снижение'!M39</f>
        <v>0</v>
      </c>
      <c r="N39" s="185">
        <f>'2024_АПП_забол_по ГИС ОМС'!N39+'[4]2024_АПП_забол_снижение'!N39</f>
        <v>683</v>
      </c>
      <c r="O39" s="185">
        <f>ROUND('2024_АПП_забол_по ГИС ОМС'!O39*'[4]2024_АПП_забол_снижение'!$O$107,0)</f>
        <v>1352</v>
      </c>
      <c r="P39" s="185">
        <f>'2024_АПП_забол_по ГИС ОМС'!P39+'[4]2024_АПП_забол_снижение'!P39</f>
        <v>0</v>
      </c>
      <c r="Q39" s="185">
        <f>ROUND('2024_АПП_забол_по ГИС ОМС'!Q39*'[4]2024_АПП_забол_снижение'!$Q$107,0)</f>
        <v>4950</v>
      </c>
      <c r="R39" s="185">
        <f>ROUND('2024_АПП_забол_по ГИС ОМС'!R39*'[4]2024_АПП_забол_снижение'!$C$107,0)</f>
        <v>0</v>
      </c>
      <c r="S39" s="185">
        <f>ROUND('2024_АПП_забол_по ГИС ОМС'!S39*'[4]2024_АПП_забол_снижение'!$S$107,0)</f>
        <v>12820</v>
      </c>
      <c r="T39" s="185">
        <f>ROUND('2024_АПП_забол_по ГИС ОМС'!T39*'[4]2024_АПП_забол_снижение'!$T$107,0)</f>
        <v>1195</v>
      </c>
      <c r="U39" s="185">
        <f>'2024_АПП_забол_по ГИС ОМС'!U39+'[4]2024_АПП_забол_снижение'!U39</f>
        <v>850</v>
      </c>
      <c r="V39" s="185">
        <f>'2024_АПП_забол_по ГИС ОМС'!V39+'[4]2024_АПП_забол_снижение'!V39</f>
        <v>0</v>
      </c>
      <c r="W39" s="185">
        <f>ROUND('2024_АПП_забол_по ГИС ОМС'!W39*'[4]2024_АПП_забол_снижение'!$W$107,0)</f>
        <v>1236</v>
      </c>
      <c r="X39" s="185">
        <f>'2024_АПП_забол_по ГИС ОМС'!X39+'[4]2024_АПП_забол_снижение'!X39</f>
        <v>508</v>
      </c>
      <c r="Y39" s="185">
        <f>'2024_АПП_забол_по ГИС ОМС'!Y39+'[4]2024_АПП_забол_снижение'!Y39</f>
        <v>917</v>
      </c>
      <c r="Z39" s="185">
        <f>'2024_АПП_забол_по ГИС ОМС'!Z39+'[4]2024_АПП_забол_снижение'!Z39</f>
        <v>0</v>
      </c>
      <c r="AA39" s="39">
        <f t="shared" si="1"/>
        <v>30077</v>
      </c>
      <c r="AB39" s="185">
        <f>ROUND('2024_АПП_забол_по ГИС ОМС'!AB39*'2024_АПП_забол_ПРОЕКТ ТП'!$AB$107,0)</f>
        <v>6380</v>
      </c>
      <c r="AC39" s="41">
        <f t="shared" si="2"/>
        <v>36457</v>
      </c>
      <c r="AD39" s="40">
        <f>'[2]2023_АПП_забол_рабочий'!BH40</f>
        <v>0</v>
      </c>
      <c r="AE39" s="41">
        <f t="shared" si="35"/>
        <v>36457</v>
      </c>
      <c r="AF39" s="44"/>
      <c r="AG39" s="47">
        <f>'[3]2023_АПП_забол_рабочий'!AM40</f>
        <v>0</v>
      </c>
      <c r="AH39" s="44"/>
      <c r="AI39" s="46">
        <f>[6]V_МО____нов!AT44</f>
        <v>37476</v>
      </c>
      <c r="AJ39" s="46">
        <f>[6]V_МО____нов!BC44</f>
        <v>6582</v>
      </c>
      <c r="AK39" s="46">
        <f>[6]V_МО____нов!BD44</f>
        <v>0</v>
      </c>
      <c r="AL39" s="47">
        <f t="shared" si="3"/>
        <v>-1019</v>
      </c>
      <c r="AM39" s="47">
        <f t="shared" si="36"/>
        <v>-202</v>
      </c>
      <c r="AN39" s="48"/>
      <c r="AO39" s="46">
        <f>'[4]АПП заб обращ 21_нов'!AD38</f>
        <v>34980</v>
      </c>
      <c r="AP39" s="47">
        <f t="shared" si="37"/>
        <v>-34980</v>
      </c>
      <c r="AQ39" s="48"/>
      <c r="AR39" s="47">
        <f>'2024_АПП_забол_по ГИС ОМС'!AS39</f>
        <v>25324</v>
      </c>
      <c r="AS39" s="47">
        <f>'2024_АПП_забол_по ГИС ОМС'!AT39</f>
        <v>3938</v>
      </c>
      <c r="AT39" s="49">
        <f t="shared" si="38"/>
        <v>33765</v>
      </c>
      <c r="AU39" s="49">
        <f t="shared" si="38"/>
        <v>5251</v>
      </c>
      <c r="AV39" s="47">
        <f t="shared" si="4"/>
        <v>2692</v>
      </c>
      <c r="AW39" s="47">
        <f t="shared" si="39"/>
        <v>1129</v>
      </c>
      <c r="AY39" s="47">
        <f>'2024_АПП_забол_по ГИС ОМС'!AC39</f>
        <v>37476</v>
      </c>
      <c r="AZ39" s="186">
        <f t="shared" si="5"/>
        <v>0.97280900000000003</v>
      </c>
      <c r="BA39" s="47">
        <f t="shared" si="6"/>
        <v>-1019</v>
      </c>
      <c r="BB39" s="64">
        <f t="shared" si="41"/>
        <v>25</v>
      </c>
      <c r="BC39" s="52" t="s">
        <v>75</v>
      </c>
    </row>
    <row r="40" spans="1:55" ht="19.5" customHeight="1" x14ac:dyDescent="0.25">
      <c r="A40" s="64">
        <f t="shared" si="40"/>
        <v>26</v>
      </c>
      <c r="B40" s="52" t="s">
        <v>76</v>
      </c>
      <c r="C40" s="185">
        <f>ROUND('2024_АПП_забол_по ГИС ОМС'!C40*'[4]2024_АПП_забол_снижение'!$C$107,0)</f>
        <v>2493</v>
      </c>
      <c r="D40" s="185">
        <f>'2024_АПП_забол_по ГИС ОМС'!D40+'[4]2024_АПП_забол_снижение'!D40</f>
        <v>0</v>
      </c>
      <c r="E40" s="185">
        <f>'2024_АПП_забол_по ГИС ОМС'!E40+'[4]2024_АПП_забол_снижение'!E40</f>
        <v>0</v>
      </c>
      <c r="F40" s="185">
        <f>'2024_АПП_забол_по ГИС ОМС'!F40+'[4]2024_АПП_забол_снижение'!F40</f>
        <v>0</v>
      </c>
      <c r="G40" s="185">
        <f>'2024_АПП_забол_по ГИС ОМС'!G40+'[4]2024_АПП_забол_снижение'!G40</f>
        <v>1029</v>
      </c>
      <c r="H40" s="185">
        <f>'2024_АПП_забол_по ГИС ОМС'!H40+'[4]2024_АПП_забол_снижение'!H40</f>
        <v>633</v>
      </c>
      <c r="I40" s="185">
        <f>ROUND('2024_АПП_забол_по ГИС ОМС'!I40*'[4]2024_АПП_забол_снижение'!$I$107,0)</f>
        <v>0</v>
      </c>
      <c r="J40" s="185">
        <f>'2024_АПП_забол_по ГИС ОМС'!J40+'[4]2024_АПП_забол_снижение'!J40</f>
        <v>0</v>
      </c>
      <c r="K40" s="185">
        <f>ROUND('2024_АПП_забол_по ГИС ОМС'!K40*'[4]2024_АПП_забол_снижение'!$K$107,0)</f>
        <v>769</v>
      </c>
      <c r="L40" s="185">
        <f>'2024_АПП_забол_по ГИС ОМС'!L40+'[4]2024_АПП_забол_снижение'!L40</f>
        <v>0</v>
      </c>
      <c r="M40" s="185">
        <f>'2024_АПП_забол_по ГИС ОМС'!M40+'[4]2024_АПП_забол_снижение'!M40</f>
        <v>0</v>
      </c>
      <c r="N40" s="185">
        <f>'2024_АПП_забол_по ГИС ОМС'!N40+'[4]2024_АПП_забол_снижение'!N40</f>
        <v>958</v>
      </c>
      <c r="O40" s="185">
        <f>ROUND('2024_АПП_забол_по ГИС ОМС'!O40*'[4]2024_АПП_забол_снижение'!$O$107,0)</f>
        <v>1387</v>
      </c>
      <c r="P40" s="185">
        <f>'2024_АПП_забол_по ГИС ОМС'!P40+'[4]2024_АПП_забол_снижение'!P40</f>
        <v>0</v>
      </c>
      <c r="Q40" s="185">
        <f>ROUND('2024_АПП_забол_по ГИС ОМС'!Q40*'[4]2024_АПП_забол_снижение'!$Q$107,0)</f>
        <v>8681</v>
      </c>
      <c r="R40" s="185">
        <f>ROUND('2024_АПП_забол_по ГИС ОМС'!R40*'[4]2024_АПП_забол_снижение'!$C$107,0)</f>
        <v>0</v>
      </c>
      <c r="S40" s="185">
        <f>ROUND('2024_АПП_забол_по ГИС ОМС'!S40*'[4]2024_АПП_забол_снижение'!$S$107,0)</f>
        <v>21026</v>
      </c>
      <c r="T40" s="185">
        <f>ROUND('2024_АПП_забол_по ГИС ОМС'!T40*'[4]2024_АПП_забол_снижение'!$T$107,0)</f>
        <v>1066</v>
      </c>
      <c r="U40" s="185">
        <f>'2024_АПП_забол_по ГИС ОМС'!U40+'[4]2024_АПП_забол_снижение'!U40</f>
        <v>648</v>
      </c>
      <c r="V40" s="185">
        <f>'2024_АПП_забол_по ГИС ОМС'!V40+'[4]2024_АПП_забол_снижение'!V40</f>
        <v>162</v>
      </c>
      <c r="W40" s="185">
        <f>ROUND('2024_АПП_забол_по ГИС ОМС'!W40*'[4]2024_АПП_забол_снижение'!$W$107,0)</f>
        <v>2319</v>
      </c>
      <c r="X40" s="185">
        <f>'2024_АПП_забол_по ГИС ОМС'!X40+'[4]2024_АПП_забол_снижение'!X40</f>
        <v>155</v>
      </c>
      <c r="Y40" s="185">
        <f>'2024_АПП_забол_по ГИС ОМС'!Y40+'[4]2024_АПП_забол_снижение'!Y40</f>
        <v>250</v>
      </c>
      <c r="Z40" s="185">
        <f>'2024_АПП_забол_по ГИС ОМС'!Z40+'[4]2024_АПП_забол_снижение'!Z40</f>
        <v>0</v>
      </c>
      <c r="AA40" s="39">
        <f t="shared" si="1"/>
        <v>41576</v>
      </c>
      <c r="AB40" s="185">
        <f>ROUND('2024_АПП_забол_по ГИС ОМС'!AB40*'2024_АПП_забол_ПРОЕКТ ТП'!$AB$107,0)</f>
        <v>31034</v>
      </c>
      <c r="AC40" s="41">
        <f t="shared" si="2"/>
        <v>72610</v>
      </c>
      <c r="AD40" s="40">
        <f>'[2]2023_АПП_забол_рабочий'!BH41</f>
        <v>0</v>
      </c>
      <c r="AE40" s="41">
        <f t="shared" si="35"/>
        <v>72610</v>
      </c>
      <c r="AF40" s="44"/>
      <c r="AG40" s="47">
        <f>'[3]2023_АПП_забол_рабочий'!AM41</f>
        <v>0</v>
      </c>
      <c r="AH40" s="44"/>
      <c r="AI40" s="46">
        <f>[6]V_МО____нов!AT45</f>
        <v>75016</v>
      </c>
      <c r="AJ40" s="46">
        <f>[6]V_МО____нов!BC45</f>
        <v>30997</v>
      </c>
      <c r="AK40" s="46">
        <f>[6]V_МО____нов!BD45</f>
        <v>0</v>
      </c>
      <c r="AL40" s="47">
        <f t="shared" si="3"/>
        <v>-2406</v>
      </c>
      <c r="AM40" s="47">
        <f t="shared" si="36"/>
        <v>37</v>
      </c>
      <c r="AN40" s="48"/>
      <c r="AO40" s="46">
        <f>'[4]АПП заб обращ 21_нов'!AD39</f>
        <v>107122</v>
      </c>
      <c r="AP40" s="47">
        <f t="shared" si="37"/>
        <v>-107122</v>
      </c>
      <c r="AQ40" s="48"/>
      <c r="AR40" s="47">
        <f>'2024_АПП_забол_по ГИС ОМС'!AS40</f>
        <v>42886</v>
      </c>
      <c r="AS40" s="47">
        <f>'2024_АПП_забол_по ГИС ОМС'!AT40</f>
        <v>11480</v>
      </c>
      <c r="AT40" s="49">
        <f t="shared" si="38"/>
        <v>57181</v>
      </c>
      <c r="AU40" s="49">
        <f t="shared" si="38"/>
        <v>15307</v>
      </c>
      <c r="AV40" s="47">
        <f t="shared" si="4"/>
        <v>15429</v>
      </c>
      <c r="AW40" s="47">
        <f t="shared" si="39"/>
        <v>15727</v>
      </c>
      <c r="AY40" s="47">
        <f>'2024_АПП_забол_по ГИС ОМС'!AC40</f>
        <v>74791</v>
      </c>
      <c r="AZ40" s="186">
        <f t="shared" si="5"/>
        <v>0.97083900000000001</v>
      </c>
      <c r="BA40" s="47">
        <f t="shared" si="6"/>
        <v>-2181</v>
      </c>
      <c r="BB40" s="64">
        <f t="shared" si="41"/>
        <v>26</v>
      </c>
      <c r="BC40" s="52" t="s">
        <v>76</v>
      </c>
    </row>
    <row r="41" spans="1:55" ht="19.5" customHeight="1" x14ac:dyDescent="0.25">
      <c r="A41" s="64">
        <f t="shared" si="40"/>
        <v>27</v>
      </c>
      <c r="B41" s="52" t="s">
        <v>77</v>
      </c>
      <c r="C41" s="185">
        <f>ROUND('2024_АПП_забол_по ГИС ОМС'!C41*'[4]2024_АПП_забол_снижение'!$C$107,0)</f>
        <v>0</v>
      </c>
      <c r="D41" s="185">
        <f>'2024_АПП_забол_по ГИС ОМС'!D41+'[4]2024_АПП_забол_снижение'!D41</f>
        <v>0</v>
      </c>
      <c r="E41" s="185">
        <f>'2024_АПП_забол_по ГИС ОМС'!E41+'[4]2024_АПП_забол_снижение'!E41</f>
        <v>0</v>
      </c>
      <c r="F41" s="185">
        <f>'2024_АПП_забол_по ГИС ОМС'!F41+'[4]2024_АПП_забол_снижение'!F41</f>
        <v>0</v>
      </c>
      <c r="G41" s="185">
        <f>'2024_АПП_забол_по ГИС ОМС'!G41+'[4]2024_АПП_забол_снижение'!G41</f>
        <v>771</v>
      </c>
      <c r="H41" s="185">
        <f>'2024_АПП_забол_по ГИС ОМС'!H41+'[4]2024_АПП_забол_снижение'!H41</f>
        <v>0</v>
      </c>
      <c r="I41" s="185">
        <f>ROUND('2024_АПП_забол_по ГИС ОМС'!I41*'[4]2024_АПП_забол_снижение'!$I$107,0)</f>
        <v>0</v>
      </c>
      <c r="J41" s="185">
        <f>'2024_АПП_забол_по ГИС ОМС'!J41+'[4]2024_АПП_забол_снижение'!J41</f>
        <v>0</v>
      </c>
      <c r="K41" s="185">
        <f>ROUND('2024_АПП_забол_по ГИС ОМС'!K41*'[4]2024_АПП_забол_снижение'!$K$107,0)</f>
        <v>2119</v>
      </c>
      <c r="L41" s="185">
        <f>'2024_АПП_забол_по ГИС ОМС'!L41+'[4]2024_АПП_забол_снижение'!L41</f>
        <v>0</v>
      </c>
      <c r="M41" s="185">
        <f>'2024_АПП_забол_по ГИС ОМС'!M41+'[4]2024_АПП_забол_снижение'!M41</f>
        <v>0</v>
      </c>
      <c r="N41" s="185">
        <f>'2024_АПП_забол_по ГИС ОМС'!N41+'[4]2024_АПП_забол_снижение'!N41</f>
        <v>2096</v>
      </c>
      <c r="O41" s="185">
        <f>ROUND('2024_АПП_забол_по ГИС ОМС'!O41*'[4]2024_АПП_забол_снижение'!$O$107,0)</f>
        <v>1184</v>
      </c>
      <c r="P41" s="185">
        <f>'2024_АПП_забол_по ГИС ОМС'!P41+'[4]2024_АПП_забол_снижение'!P41</f>
        <v>0</v>
      </c>
      <c r="Q41" s="185">
        <f>ROUND('2024_АПП_забол_по ГИС ОМС'!Q41*'[4]2024_АПП_забол_снижение'!$Q$107,0)</f>
        <v>5176</v>
      </c>
      <c r="R41" s="185">
        <f>ROUND('2024_АПП_забол_по ГИС ОМС'!R41*'[4]2024_АПП_забол_снижение'!$C$107,0)</f>
        <v>0</v>
      </c>
      <c r="S41" s="185">
        <f>ROUND('2024_АПП_забол_по ГИС ОМС'!S41*'[4]2024_АПП_забол_снижение'!$S$107,0)</f>
        <v>10278</v>
      </c>
      <c r="T41" s="185">
        <f>ROUND('2024_АПП_забол_по ГИС ОМС'!T41*'[4]2024_АПП_забол_снижение'!$T$107,0)</f>
        <v>443</v>
      </c>
      <c r="U41" s="185">
        <f>'2024_АПП_забол_по ГИС ОМС'!U41+'[4]2024_АПП_забол_снижение'!U41</f>
        <v>0</v>
      </c>
      <c r="V41" s="185">
        <f>'2024_АПП_забол_по ГИС ОМС'!V41+'[4]2024_АПП_забол_снижение'!V41</f>
        <v>0</v>
      </c>
      <c r="W41" s="185">
        <f>ROUND('2024_АПП_забол_по ГИС ОМС'!W41*'[4]2024_АПП_забол_снижение'!$W$107,0)</f>
        <v>2533</v>
      </c>
      <c r="X41" s="185">
        <f>'2024_АПП_забол_по ГИС ОМС'!X41+'[4]2024_АПП_забол_снижение'!X41</f>
        <v>1193</v>
      </c>
      <c r="Y41" s="185">
        <f>'2024_АПП_забол_по ГИС ОМС'!Y41+'[4]2024_АПП_забол_снижение'!Y41</f>
        <v>500</v>
      </c>
      <c r="Z41" s="185">
        <f>'2024_АПП_забол_по ГИС ОМС'!Z41+'[4]2024_АПП_забол_снижение'!Z41</f>
        <v>0</v>
      </c>
      <c r="AA41" s="39">
        <f t="shared" si="1"/>
        <v>26293</v>
      </c>
      <c r="AB41" s="185">
        <f>ROUND('2024_АПП_забол_по ГИС ОМС'!AB41*'2024_АПП_забол_ПРОЕКТ ТП'!$AB$107,0)</f>
        <v>14964</v>
      </c>
      <c r="AC41" s="41">
        <f t="shared" si="2"/>
        <v>41257</v>
      </c>
      <c r="AD41" s="40">
        <f>'[2]2023_АПП_забол_рабочий'!BH42</f>
        <v>0</v>
      </c>
      <c r="AE41" s="41">
        <f t="shared" si="35"/>
        <v>41257</v>
      </c>
      <c r="AF41" s="44"/>
      <c r="AG41" s="47">
        <f>'[3]2023_АПП_забол_рабочий'!AM42</f>
        <v>0</v>
      </c>
      <c r="AH41" s="44"/>
      <c r="AI41" s="46">
        <f>[6]V_МО____нов!AT46</f>
        <v>47223</v>
      </c>
      <c r="AJ41" s="46">
        <f>[6]V_МО____нов!BC46</f>
        <v>15438</v>
      </c>
      <c r="AK41" s="46">
        <f>[6]V_МО____нов!BD46</f>
        <v>0</v>
      </c>
      <c r="AL41" s="47">
        <f t="shared" si="3"/>
        <v>-5966</v>
      </c>
      <c r="AM41" s="47">
        <f t="shared" si="36"/>
        <v>-474</v>
      </c>
      <c r="AN41" s="48"/>
      <c r="AO41" s="46">
        <f>'[4]АПП заб обращ 21_нов'!AD40</f>
        <v>48289</v>
      </c>
      <c r="AP41" s="47">
        <f t="shared" si="37"/>
        <v>-48289</v>
      </c>
      <c r="AQ41" s="48"/>
      <c r="AR41" s="47">
        <f>'2024_АПП_забол_по ГИС ОМС'!AS41</f>
        <v>18685</v>
      </c>
      <c r="AS41" s="47">
        <f>'2024_АПП_забол_по ГИС ОМС'!AT41</f>
        <v>9892</v>
      </c>
      <c r="AT41" s="49">
        <f t="shared" si="38"/>
        <v>24913</v>
      </c>
      <c r="AU41" s="49">
        <f t="shared" si="38"/>
        <v>13189</v>
      </c>
      <c r="AV41" s="47">
        <f t="shared" si="4"/>
        <v>16344</v>
      </c>
      <c r="AW41" s="47">
        <f t="shared" si="39"/>
        <v>1775</v>
      </c>
      <c r="AY41" s="47">
        <f>'2024_АПП_забол_по ГИС ОМС'!AC41</f>
        <v>42420</v>
      </c>
      <c r="AZ41" s="186">
        <f t="shared" si="5"/>
        <v>0.972584</v>
      </c>
      <c r="BA41" s="47">
        <f t="shared" si="6"/>
        <v>-1163</v>
      </c>
      <c r="BB41" s="64">
        <f t="shared" si="41"/>
        <v>27</v>
      </c>
      <c r="BC41" s="52" t="s">
        <v>77</v>
      </c>
    </row>
    <row r="42" spans="1:55" ht="28.5" customHeight="1" x14ac:dyDescent="0.25">
      <c r="A42" s="64">
        <f t="shared" si="40"/>
        <v>28</v>
      </c>
      <c r="B42" s="52" t="s">
        <v>78</v>
      </c>
      <c r="C42" s="188">
        <f>ROUND('2024_АПП_забол_по ГИС ОМС'!C42*'[4]2024_АПП_забол_снижение'!$C$107,0)</f>
        <v>9059</v>
      </c>
      <c r="D42" s="185">
        <f>'2024_АПП_забол_по ГИС ОМС'!D42+'[4]2024_АПП_забол_снижение'!D42</f>
        <v>0</v>
      </c>
      <c r="E42" s="185">
        <f>'2024_АПП_забол_по ГИС ОМС'!E42+'[4]2024_АПП_забол_снижение'!E42</f>
        <v>0</v>
      </c>
      <c r="F42" s="185">
        <f>'2024_АПП_забол_по ГИС ОМС'!F42+'[4]2024_АПП_забол_снижение'!F42</f>
        <v>0</v>
      </c>
      <c r="G42" s="185">
        <f>'2024_АПП_забол_по ГИС ОМС'!G42+'[4]2024_АПП_забол_снижение'!G42</f>
        <v>1140</v>
      </c>
      <c r="H42" s="185">
        <f>'2024_АПП_забол_по ГИС ОМС'!H42+'[4]2024_АПП_забол_снижение'!H42</f>
        <v>1413</v>
      </c>
      <c r="I42" s="185">
        <f>ROUND('2024_АПП_забол_по ГИС ОМС'!I42*'[4]2024_АПП_забол_снижение'!$I$107,0)</f>
        <v>1934</v>
      </c>
      <c r="J42" s="185">
        <f>'2024_АПП_забол_по ГИС ОМС'!J42+'[4]2024_АПП_забол_снижение'!J42</f>
        <v>160</v>
      </c>
      <c r="K42" s="185">
        <f>ROUND('2024_АПП_забол_по ГИС ОМС'!K42*'[4]2024_АПП_забол_снижение'!$K$107,0)</f>
        <v>5819</v>
      </c>
      <c r="L42" s="185">
        <f>'2024_АПП_забол_по ГИС ОМС'!L42+'[4]2024_АПП_забол_снижение'!L42</f>
        <v>0</v>
      </c>
      <c r="M42" s="185">
        <f>'2024_АПП_забол_по ГИС ОМС'!M42+'[4]2024_АПП_забол_снижение'!M42</f>
        <v>0</v>
      </c>
      <c r="N42" s="185">
        <f>'2024_АПП_забол_по ГИС ОМС'!N42+'[4]2024_АПП_забол_снижение'!N42</f>
        <v>1910</v>
      </c>
      <c r="O42" s="185">
        <f>ROUND('2024_АПП_забол_по ГИС ОМС'!O42*'[4]2024_АПП_забол_снижение'!$O$107,0)</f>
        <v>2366</v>
      </c>
      <c r="P42" s="185">
        <f>'2024_АПП_забол_по ГИС ОМС'!P42+'[4]2024_АПП_забол_снижение'!P42</f>
        <v>0</v>
      </c>
      <c r="Q42" s="185">
        <f>ROUND('2024_АПП_забол_по ГИС ОМС'!Q42*'[4]2024_АПП_забол_снижение'!$Q$107,0)</f>
        <v>9277</v>
      </c>
      <c r="R42" s="185">
        <f>ROUND('2024_АПП_забол_по ГИС ОМС'!R42*'[4]2024_АПП_забол_снижение'!$C$107,0)</f>
        <v>580</v>
      </c>
      <c r="S42" s="185">
        <f>ROUND('2024_АПП_забол_по ГИС ОМС'!S42*'[4]2024_АПП_забол_снижение'!$S$107,0)</f>
        <v>31979</v>
      </c>
      <c r="T42" s="185">
        <f>ROUND('2024_АПП_забол_по ГИС ОМС'!T42*'[4]2024_АПП_забол_снижение'!$T$107,0)</f>
        <v>4588</v>
      </c>
      <c r="U42" s="185">
        <f>'2024_АПП_забол_по ГИС ОМС'!U42+'[4]2024_АПП_забол_снижение'!U42</f>
        <v>1164</v>
      </c>
      <c r="V42" s="185">
        <f>'2024_АПП_забол_по ГИС ОМС'!V42+'[4]2024_АПП_забол_снижение'!V42</f>
        <v>291</v>
      </c>
      <c r="W42" s="185">
        <f>ROUND('2024_АПП_забол_по ГИС ОМС'!W42*'[4]2024_АПП_забол_снижение'!$W$107,0)</f>
        <v>2294</v>
      </c>
      <c r="X42" s="185">
        <f>'2024_АПП_забол_по ГИС ОМС'!X42+'[4]2024_АПП_забол_снижение'!X42</f>
        <v>474</v>
      </c>
      <c r="Y42" s="185">
        <f>'2024_АПП_забол_по ГИС ОМС'!Y42+'[4]2024_АПП_забол_снижение'!Y42</f>
        <v>1193</v>
      </c>
      <c r="Z42" s="185">
        <f>'2024_АПП_забол_по ГИС ОМС'!Z42+'[4]2024_АПП_забол_снижение'!Z42</f>
        <v>0</v>
      </c>
      <c r="AA42" s="39">
        <f t="shared" si="1"/>
        <v>75641</v>
      </c>
      <c r="AB42" s="185">
        <f>ROUND('2024_АПП_забол_по ГИС ОМС'!AB42*'2024_АПП_забол_ПРОЕКТ ТП'!$AB$107,0)</f>
        <v>23572</v>
      </c>
      <c r="AC42" s="41">
        <f t="shared" si="2"/>
        <v>99213</v>
      </c>
      <c r="AD42" s="40">
        <f>'[2]2023_АПП_забол_рабочий'!BH43</f>
        <v>0</v>
      </c>
      <c r="AE42" s="41">
        <f t="shared" si="35"/>
        <v>99213</v>
      </c>
      <c r="AF42" s="44"/>
      <c r="AG42" s="45">
        <f>'[3]2023_АПП_забол_рабочий'!AM43</f>
        <v>0</v>
      </c>
      <c r="AH42" s="44"/>
      <c r="AI42" s="46">
        <f>[6]V_МО____нов!AT47</f>
        <v>96268</v>
      </c>
      <c r="AJ42" s="46">
        <f>[6]V_МО____нов!BC47</f>
        <v>26447</v>
      </c>
      <c r="AK42" s="46">
        <f>[6]V_МО____нов!BD47</f>
        <v>0</v>
      </c>
      <c r="AL42" s="47">
        <f t="shared" si="3"/>
        <v>2945</v>
      </c>
      <c r="AM42" s="47">
        <f t="shared" si="36"/>
        <v>-2875</v>
      </c>
      <c r="AN42" s="48"/>
      <c r="AO42" s="46">
        <f>'[4]АПП заб обращ 21_нов'!AD41</f>
        <v>78200</v>
      </c>
      <c r="AP42" s="47">
        <f t="shared" si="37"/>
        <v>-78200</v>
      </c>
      <c r="AQ42" s="48"/>
      <c r="AR42" s="47">
        <f>'2024_АПП_забол_по ГИС ОМС'!AS42</f>
        <v>49038</v>
      </c>
      <c r="AS42" s="47">
        <f>'2024_АПП_забол_по ГИС ОМС'!AT42</f>
        <v>12164</v>
      </c>
      <c r="AT42" s="49">
        <f t="shared" si="38"/>
        <v>65384</v>
      </c>
      <c r="AU42" s="49">
        <f t="shared" si="38"/>
        <v>16219</v>
      </c>
      <c r="AV42" s="47">
        <f t="shared" si="4"/>
        <v>33829</v>
      </c>
      <c r="AW42" s="47">
        <f t="shared" si="39"/>
        <v>7353</v>
      </c>
      <c r="AY42" s="47">
        <f>'2024_АПП_забол_по ГИС ОМС'!AC42</f>
        <v>102111</v>
      </c>
      <c r="AZ42" s="186">
        <f t="shared" si="5"/>
        <v>0.97161900000000001</v>
      </c>
      <c r="BA42" s="47">
        <f t="shared" si="6"/>
        <v>-2898</v>
      </c>
      <c r="BB42" s="64">
        <f t="shared" si="41"/>
        <v>28</v>
      </c>
      <c r="BC42" s="52" t="s">
        <v>78</v>
      </c>
    </row>
    <row r="43" spans="1:55" ht="18.75" x14ac:dyDescent="0.25">
      <c r="A43" s="64">
        <f t="shared" si="40"/>
        <v>29</v>
      </c>
      <c r="B43" s="52" t="s">
        <v>79</v>
      </c>
      <c r="C43" s="185">
        <f>ROUND('2024_АПП_забол_по ГИС ОМС'!C43*'[4]2024_АПП_забол_снижение'!$C$107,0)</f>
        <v>1230</v>
      </c>
      <c r="D43" s="185">
        <f>'2024_АПП_забол_по ГИС ОМС'!D43+'[4]2024_АПП_забол_снижение'!D43</f>
        <v>0</v>
      </c>
      <c r="E43" s="185">
        <f>'2024_АПП_забол_по ГИС ОМС'!E43+'[4]2024_АПП_забол_снижение'!E43</f>
        <v>0</v>
      </c>
      <c r="F43" s="185">
        <f>'2024_АПП_забол_по ГИС ОМС'!F43+'[4]2024_АПП_забол_снижение'!F43</f>
        <v>0</v>
      </c>
      <c r="G43" s="185">
        <f>'2024_АПП_забол_по ГИС ОМС'!G43+'[4]2024_АПП_забол_снижение'!G43</f>
        <v>345</v>
      </c>
      <c r="H43" s="185">
        <f>'2024_АПП_забол_по ГИС ОМС'!H43+'[4]2024_АПП_забол_снижение'!H43</f>
        <v>0</v>
      </c>
      <c r="I43" s="185">
        <f>ROUND('2024_АПП_забол_по ГИС ОМС'!I43*'[4]2024_АПП_забол_снижение'!$I$107,0)</f>
        <v>0</v>
      </c>
      <c r="J43" s="185">
        <f>'2024_АПП_забол_по ГИС ОМС'!J43+'[4]2024_АПП_забол_снижение'!J43</f>
        <v>0</v>
      </c>
      <c r="K43" s="185">
        <f>ROUND('2024_АПП_забол_по ГИС ОМС'!K43*'[4]2024_АПП_забол_снижение'!$K$107,0)</f>
        <v>1036</v>
      </c>
      <c r="L43" s="185">
        <f>'2024_АПП_забол_по ГИС ОМС'!L43+'[4]2024_АПП_забол_снижение'!L43</f>
        <v>0</v>
      </c>
      <c r="M43" s="185">
        <f>'2024_АПП_забол_по ГИС ОМС'!M43+'[4]2024_АПП_забол_снижение'!M43</f>
        <v>0</v>
      </c>
      <c r="N43" s="185">
        <f>'2024_АПП_забол_по ГИС ОМС'!N43+'[4]2024_АПП_забол_снижение'!N43</f>
        <v>233</v>
      </c>
      <c r="O43" s="185">
        <f>ROUND('2024_АПП_забол_по ГИС ОМС'!O43*'[4]2024_АПП_забол_снижение'!$O$107,0)</f>
        <v>470</v>
      </c>
      <c r="P43" s="185">
        <f>'2024_АПП_забол_по ГИС ОМС'!P43+'[4]2024_АПП_забол_снижение'!P43</f>
        <v>0</v>
      </c>
      <c r="Q43" s="185">
        <f>ROUND('2024_АПП_забол_по ГИС ОМС'!Q43*'[4]2024_АПП_забол_снижение'!$Q$107,0)</f>
        <v>1216</v>
      </c>
      <c r="R43" s="185">
        <f>ROUND('2024_АПП_забол_по ГИС ОМС'!R43*'[4]2024_АПП_забол_снижение'!$C$107,0)</f>
        <v>0</v>
      </c>
      <c r="S43" s="185">
        <f>ROUND('2024_АПП_забол_по ГИС ОМС'!S43*'[4]2024_АПП_забол_снижение'!$S$107,0)</f>
        <v>9643</v>
      </c>
      <c r="T43" s="185">
        <f>ROUND('2024_АПП_забол_по ГИС ОМС'!T43*'[4]2024_АПП_забол_снижение'!$T$107,0)</f>
        <v>793</v>
      </c>
      <c r="U43" s="185">
        <f>'2024_АПП_забол_по ГИС ОМС'!U43+'[4]2024_АПП_забол_снижение'!U43</f>
        <v>0</v>
      </c>
      <c r="V43" s="185">
        <f>'2024_АПП_забол_по ГИС ОМС'!V43+'[4]2024_АПП_забол_снижение'!V43</f>
        <v>0</v>
      </c>
      <c r="W43" s="185">
        <f>ROUND('2024_АПП_забол_по ГИС ОМС'!W43*'[4]2024_АПП_забол_снижение'!$W$107,0)</f>
        <v>1506</v>
      </c>
      <c r="X43" s="185">
        <f>'2024_АПП_забол_по ГИС ОМС'!X43+'[4]2024_АПП_забол_снижение'!X43</f>
        <v>0</v>
      </c>
      <c r="Y43" s="185">
        <f>'2024_АПП_забол_по ГИС ОМС'!Y43+'[4]2024_АПП_забол_снижение'!Y43</f>
        <v>0</v>
      </c>
      <c r="Z43" s="185">
        <f>'2024_АПП_забол_по ГИС ОМС'!Z43+'[4]2024_АПП_забол_снижение'!Z43</f>
        <v>0</v>
      </c>
      <c r="AA43" s="39">
        <f t="shared" si="1"/>
        <v>16472</v>
      </c>
      <c r="AB43" s="185">
        <f>ROUND('2024_АПП_забол_по ГИС ОМС'!AB43*'2024_АПП_забол_ПРОЕКТ ТП'!$AB$107,0)</f>
        <v>6347</v>
      </c>
      <c r="AC43" s="41">
        <f t="shared" si="2"/>
        <v>22819</v>
      </c>
      <c r="AD43" s="40">
        <f>'[2]2023_АПП_забол_рабочий'!BH44</f>
        <v>0</v>
      </c>
      <c r="AE43" s="41">
        <f t="shared" si="35"/>
        <v>22819</v>
      </c>
      <c r="AF43" s="44"/>
      <c r="AG43" s="47">
        <f>'[3]2023_АПП_забол_рабочий'!AM44</f>
        <v>0</v>
      </c>
      <c r="AH43" s="44"/>
      <c r="AI43" s="46">
        <f>[6]V_МО____нов!AT48</f>
        <v>20582</v>
      </c>
      <c r="AJ43" s="46">
        <f>[6]V_МО____нов!BC48</f>
        <v>7745</v>
      </c>
      <c r="AK43" s="46">
        <f>[6]V_МО____нов!BD48</f>
        <v>0</v>
      </c>
      <c r="AL43" s="47">
        <f t="shared" si="3"/>
        <v>2237</v>
      </c>
      <c r="AM43" s="47">
        <f t="shared" si="36"/>
        <v>-1398</v>
      </c>
      <c r="AN43" s="48"/>
      <c r="AO43" s="46">
        <f>'[4]АПП заб обращ 21_нов'!AD42</f>
        <v>23730</v>
      </c>
      <c r="AP43" s="47">
        <f t="shared" si="37"/>
        <v>-23730</v>
      </c>
      <c r="AQ43" s="48"/>
      <c r="AR43" s="47">
        <f>'2024_АПП_забол_по ГИС ОМС'!AS43</f>
        <v>10655</v>
      </c>
      <c r="AS43" s="47">
        <f>'2024_АПП_забол_по ГИС ОМС'!AT43</f>
        <v>5110</v>
      </c>
      <c r="AT43" s="49">
        <f t="shared" si="38"/>
        <v>14207</v>
      </c>
      <c r="AU43" s="49">
        <f t="shared" si="38"/>
        <v>6813</v>
      </c>
      <c r="AV43" s="47">
        <f t="shared" si="4"/>
        <v>8612</v>
      </c>
      <c r="AW43" s="47">
        <f t="shared" si="39"/>
        <v>-466</v>
      </c>
      <c r="AY43" s="47">
        <f>'2024_АПП_забол_по ГИС ОМС'!AC43</f>
        <v>23525</v>
      </c>
      <c r="AZ43" s="186">
        <f t="shared" si="5"/>
        <v>0.96998899999999999</v>
      </c>
      <c r="BA43" s="47">
        <f t="shared" si="6"/>
        <v>-706</v>
      </c>
      <c r="BB43" s="64">
        <f t="shared" si="41"/>
        <v>29</v>
      </c>
      <c r="BC43" s="52" t="s">
        <v>79</v>
      </c>
    </row>
    <row r="44" spans="1:55" ht="22.5" customHeight="1" x14ac:dyDescent="0.25">
      <c r="A44" s="64">
        <f t="shared" si="40"/>
        <v>30</v>
      </c>
      <c r="B44" s="52" t="s">
        <v>80</v>
      </c>
      <c r="C44" s="185">
        <f>ROUND('2024_АПП_забол_по ГИС ОМС'!C44*'[4]2024_АПП_забол_снижение'!$C$107,0)</f>
        <v>2082</v>
      </c>
      <c r="D44" s="185">
        <f>'2024_АПП_забол_по ГИС ОМС'!D44+'[4]2024_АПП_забол_снижение'!D44</f>
        <v>0</v>
      </c>
      <c r="E44" s="185">
        <f>'2024_АПП_забол_по ГИС ОМС'!E44+'[4]2024_АПП_забол_снижение'!E44</f>
        <v>0</v>
      </c>
      <c r="F44" s="185">
        <f>'2024_АПП_забол_по ГИС ОМС'!F44+'[4]2024_АПП_забол_снижение'!F44</f>
        <v>0</v>
      </c>
      <c r="G44" s="185">
        <f>'2024_АПП_забол_по ГИС ОМС'!G44+'[4]2024_АПП_забол_снижение'!G44</f>
        <v>1083</v>
      </c>
      <c r="H44" s="185">
        <f>'2024_АПП_забол_по ГИС ОМС'!H44+'[4]2024_АПП_забол_снижение'!H44</f>
        <v>0</v>
      </c>
      <c r="I44" s="185">
        <f>ROUND('2024_АПП_забол_по ГИС ОМС'!I44*'[4]2024_АПП_забол_снижение'!$I$107,0)</f>
        <v>549</v>
      </c>
      <c r="J44" s="185">
        <f>'2024_АПП_забол_по ГИС ОМС'!J44+'[4]2024_АПП_забол_снижение'!J44</f>
        <v>0</v>
      </c>
      <c r="K44" s="185">
        <f>ROUND('2024_АПП_забол_по ГИС ОМС'!K44*'[4]2024_АПП_забол_снижение'!$K$107,0)</f>
        <v>1186</v>
      </c>
      <c r="L44" s="185">
        <f>'2024_АПП_забол_по ГИС ОМС'!L44+'[4]2024_АПП_забол_снижение'!L44</f>
        <v>0</v>
      </c>
      <c r="M44" s="185">
        <f>'2024_АПП_забол_по ГИС ОМС'!M44+'[4]2024_АПП_забол_снижение'!M44</f>
        <v>0</v>
      </c>
      <c r="N44" s="185">
        <f>'2024_АПП_забол_по ГИС ОМС'!N44+'[4]2024_АПП_забол_снижение'!N44</f>
        <v>966</v>
      </c>
      <c r="O44" s="185">
        <f>ROUND('2024_АПП_забол_по ГИС ОМС'!O44*'[4]2024_АПП_забол_снижение'!$O$107,0)</f>
        <v>1018</v>
      </c>
      <c r="P44" s="185">
        <f>'2024_АПП_забол_по ГИС ОМС'!P44+'[4]2024_АПП_забол_снижение'!P44</f>
        <v>0</v>
      </c>
      <c r="Q44" s="185">
        <f>ROUND('2024_АПП_забол_по ГИС ОМС'!Q44*'[4]2024_АПП_забол_снижение'!$Q$107,0)</f>
        <v>4069</v>
      </c>
      <c r="R44" s="185">
        <f>ROUND('2024_АПП_забол_по ГИС ОМС'!R44*'[4]2024_АПП_забол_снижение'!$C$107,0)</f>
        <v>0</v>
      </c>
      <c r="S44" s="185">
        <f>ROUND('2024_АПП_забол_по ГИС ОМС'!S44*'[4]2024_АПП_забол_снижение'!$S$107,0)</f>
        <v>9846</v>
      </c>
      <c r="T44" s="185">
        <f>ROUND('2024_АПП_забол_по ГИС ОМС'!T44*'[4]2024_АПП_забол_снижение'!$T$107,0)</f>
        <v>0</v>
      </c>
      <c r="U44" s="185">
        <f>'2024_АПП_забол_по ГИС ОМС'!U44+'[4]2024_АПП_забол_снижение'!U44</f>
        <v>0</v>
      </c>
      <c r="V44" s="185">
        <f>'2024_АПП_забол_по ГИС ОМС'!V44+'[4]2024_АПП_забол_снижение'!V44</f>
        <v>0</v>
      </c>
      <c r="W44" s="185">
        <f>ROUND('2024_АПП_забол_по ГИС ОМС'!W44*'[4]2024_АПП_забол_снижение'!$W$107,0)</f>
        <v>1677</v>
      </c>
      <c r="X44" s="185">
        <f>'2024_АПП_забол_по ГИС ОМС'!X44+'[4]2024_АПП_забол_снижение'!X44</f>
        <v>0</v>
      </c>
      <c r="Y44" s="185">
        <f>'2024_АПП_забол_по ГИС ОМС'!Y44+'[4]2024_АПП_забол_снижение'!Y44</f>
        <v>1143</v>
      </c>
      <c r="Z44" s="185">
        <f>'2024_АПП_забол_по ГИС ОМС'!Z44+'[4]2024_АПП_забол_снижение'!Z44</f>
        <v>0</v>
      </c>
      <c r="AA44" s="39">
        <f t="shared" si="1"/>
        <v>23619</v>
      </c>
      <c r="AB44" s="185">
        <f>ROUND('2024_АПП_забол_по ГИС ОМС'!AB44*'2024_АПП_забол_ПРОЕКТ ТП'!$AB$107,0)</f>
        <v>8275</v>
      </c>
      <c r="AC44" s="41">
        <f t="shared" si="2"/>
        <v>31894</v>
      </c>
      <c r="AD44" s="40">
        <f>'[2]2023_АПП_забол_рабочий'!BH45</f>
        <v>0</v>
      </c>
      <c r="AE44" s="41">
        <f t="shared" si="35"/>
        <v>31894</v>
      </c>
      <c r="AF44" s="44"/>
      <c r="AG44" s="47">
        <f>'[3]2023_АПП_забол_рабочий'!AM45</f>
        <v>0</v>
      </c>
      <c r="AH44" s="44"/>
      <c r="AI44" s="46">
        <f>[6]V_МО____нов!AT49</f>
        <v>28346</v>
      </c>
      <c r="AJ44" s="46">
        <f>[6]V_МО____нов!BC49</f>
        <v>8537</v>
      </c>
      <c r="AK44" s="46">
        <f>[6]V_МО____нов!BD49</f>
        <v>0</v>
      </c>
      <c r="AL44" s="47">
        <f t="shared" si="3"/>
        <v>3548</v>
      </c>
      <c r="AM44" s="47">
        <f t="shared" si="36"/>
        <v>-262</v>
      </c>
      <c r="AN44" s="48"/>
      <c r="AO44" s="46">
        <f>'[4]АПП заб обращ 21_нов'!AD43</f>
        <v>23277</v>
      </c>
      <c r="AP44" s="47">
        <f t="shared" si="37"/>
        <v>-23277</v>
      </c>
      <c r="AQ44" s="48"/>
      <c r="AR44" s="47">
        <f>'2024_АПП_забол_по ГИС ОМС'!AS44</f>
        <v>16572</v>
      </c>
      <c r="AS44" s="47">
        <f>'2024_АПП_забол_по ГИС ОМС'!AT44</f>
        <v>4330</v>
      </c>
      <c r="AT44" s="49">
        <f t="shared" si="38"/>
        <v>22096</v>
      </c>
      <c r="AU44" s="49">
        <f t="shared" si="38"/>
        <v>5773</v>
      </c>
      <c r="AV44" s="47">
        <f t="shared" si="4"/>
        <v>9798</v>
      </c>
      <c r="AW44" s="47">
        <f t="shared" si="39"/>
        <v>2502</v>
      </c>
      <c r="AY44" s="47">
        <f>'2024_АПП_забол_по ГИС ОМС'!AC44</f>
        <v>32803</v>
      </c>
      <c r="AZ44" s="186">
        <f t="shared" si="5"/>
        <v>0.97228899999999996</v>
      </c>
      <c r="BA44" s="47">
        <f t="shared" si="6"/>
        <v>-909</v>
      </c>
      <c r="BB44" s="64">
        <f t="shared" si="41"/>
        <v>30</v>
      </c>
      <c r="BC44" s="52" t="s">
        <v>80</v>
      </c>
    </row>
    <row r="45" spans="1:55" ht="19.5" customHeight="1" x14ac:dyDescent="0.25">
      <c r="A45" s="64">
        <f t="shared" si="40"/>
        <v>31</v>
      </c>
      <c r="B45" s="52" t="s">
        <v>81</v>
      </c>
      <c r="C45" s="185">
        <f>ROUND('2024_АПП_забол_по ГИС ОМС'!C45*'[4]2024_АПП_забол_снижение'!$C$107,0)</f>
        <v>7545</v>
      </c>
      <c r="D45" s="185">
        <f>'2024_АПП_забол_по ГИС ОМС'!D45+'[4]2024_АПП_забол_снижение'!D45</f>
        <v>0</v>
      </c>
      <c r="E45" s="185">
        <f>'2024_АПП_забол_по ГИС ОМС'!E45+'[4]2024_АПП_забол_снижение'!E45</f>
        <v>348</v>
      </c>
      <c r="F45" s="185">
        <f>'2024_АПП_забол_по ГИС ОМС'!F45+'[4]2024_АПП_забол_снижение'!F45</f>
        <v>0</v>
      </c>
      <c r="G45" s="185">
        <f>'2024_АПП_забол_по ГИС ОМС'!G45+'[4]2024_АПП_забол_снижение'!G45</f>
        <v>0</v>
      </c>
      <c r="H45" s="185">
        <f>'2024_АПП_забол_по ГИС ОМС'!H45+'[4]2024_АПП_забол_снижение'!H45</f>
        <v>2533</v>
      </c>
      <c r="I45" s="185">
        <f>ROUND('2024_АПП_забол_по ГИС ОМС'!I45*'[4]2024_АПП_забол_снижение'!$I$107,0)</f>
        <v>1887</v>
      </c>
      <c r="J45" s="185">
        <f>'2024_АПП_забол_по ГИС ОМС'!J45+'[4]2024_АПП_забол_снижение'!J45</f>
        <v>0</v>
      </c>
      <c r="K45" s="185">
        <f>ROUND('2024_АПП_забол_по ГИС ОМС'!K45*'[4]2024_АПП_забол_снижение'!$K$107,0)</f>
        <v>5247</v>
      </c>
      <c r="L45" s="185">
        <f>'2024_АПП_забол_по ГИС ОМС'!L45+'[4]2024_АПП_забол_снижение'!L45</f>
        <v>0</v>
      </c>
      <c r="M45" s="185">
        <f>'2024_АПП_забол_по ГИС ОМС'!M45+'[4]2024_АПП_забол_снижение'!M45</f>
        <v>1322</v>
      </c>
      <c r="N45" s="185">
        <f>'2024_АПП_забол_по ГИС ОМС'!N45+'[4]2024_АПП_забол_снижение'!N45</f>
        <v>2515</v>
      </c>
      <c r="O45" s="185">
        <f>ROUND('2024_АПП_забол_по ГИС ОМС'!O45*'[4]2024_АПП_забол_снижение'!$O$107,0)</f>
        <v>3727</v>
      </c>
      <c r="P45" s="185">
        <f>'2024_АПП_забол_по ГИС ОМС'!P45+'[4]2024_АПП_забол_снижение'!P45</f>
        <v>807</v>
      </c>
      <c r="Q45" s="185">
        <f>ROUND('2024_АПП_забол_по ГИС ОМС'!Q45*'[4]2024_АПП_забол_снижение'!$Q$107,0)</f>
        <v>18233</v>
      </c>
      <c r="R45" s="185">
        <f>ROUND('2024_АПП_забол_по ГИС ОМС'!R45*'[4]2024_АПП_забол_снижение'!$C$107,0)</f>
        <v>972</v>
      </c>
      <c r="S45" s="185">
        <f>ROUND('2024_АПП_забол_по ГИС ОМС'!S45*'[4]2024_АПП_забол_снижение'!$S$107,0)</f>
        <v>39201</v>
      </c>
      <c r="T45" s="185">
        <f>ROUND('2024_АПП_забол_по ГИС ОМС'!T45*'[4]2024_АПП_забол_снижение'!$T$107,0)</f>
        <v>2132</v>
      </c>
      <c r="U45" s="185">
        <f>'2024_АПП_забол_по ГИС ОМС'!U45+'[4]2024_АПП_забол_снижение'!U45</f>
        <v>1134</v>
      </c>
      <c r="V45" s="185">
        <f>'2024_АПП_забол_по ГИС ОМС'!V45+'[4]2024_АПП_забол_снижение'!V45</f>
        <v>0</v>
      </c>
      <c r="W45" s="185">
        <f>ROUND('2024_АПП_забол_по ГИС ОМС'!W45*'[4]2024_АПП_забол_снижение'!$W$107,0)</f>
        <v>8069</v>
      </c>
      <c r="X45" s="185">
        <f>'2024_АПП_забол_по ГИС ОМС'!X45+'[4]2024_АПП_забол_снижение'!X45</f>
        <v>3111</v>
      </c>
      <c r="Y45" s="185">
        <f>'2024_АПП_забол_по ГИС ОМС'!Y45+'[4]2024_АПП_забол_снижение'!Y45</f>
        <v>0</v>
      </c>
      <c r="Z45" s="185">
        <f>'2024_АПП_забол_по ГИС ОМС'!Z45+'[4]2024_АПП_забол_снижение'!Z45</f>
        <v>0</v>
      </c>
      <c r="AA45" s="39">
        <f t="shared" si="1"/>
        <v>98783</v>
      </c>
      <c r="AB45" s="185">
        <f>ROUND('2024_АПП_забол_по ГИС ОМС'!AB45*'2024_АПП_забол_ПРОЕКТ ТП'!$AB$107,0)</f>
        <v>0</v>
      </c>
      <c r="AC45" s="41">
        <f t="shared" si="2"/>
        <v>98783</v>
      </c>
      <c r="AD45" s="40">
        <f>'[2]2023_АПП_забол_рабочий'!BH46</f>
        <v>0</v>
      </c>
      <c r="AE45" s="41">
        <f t="shared" si="35"/>
        <v>98783</v>
      </c>
      <c r="AF45" s="44"/>
      <c r="AG45" s="47">
        <f>'[3]2023_АПП_забол_рабочий'!AM46</f>
        <v>0</v>
      </c>
      <c r="AH45" s="44"/>
      <c r="AI45" s="46">
        <f>[6]V_МО____нов!AT50</f>
        <v>91641</v>
      </c>
      <c r="AJ45" s="46">
        <f>[6]V_МО____нов!BC50</f>
        <v>0</v>
      </c>
      <c r="AK45" s="46">
        <f>[6]V_МО____нов!BD50</f>
        <v>0</v>
      </c>
      <c r="AL45" s="47">
        <f t="shared" si="3"/>
        <v>7142</v>
      </c>
      <c r="AM45" s="47">
        <f t="shared" si="36"/>
        <v>0</v>
      </c>
      <c r="AN45" s="48"/>
      <c r="AO45" s="46">
        <f>'[4]АПП заб обращ 21_нов'!AD44</f>
        <v>83346</v>
      </c>
      <c r="AP45" s="47">
        <f t="shared" si="37"/>
        <v>-83346</v>
      </c>
      <c r="AQ45" s="48"/>
      <c r="AR45" s="47">
        <f>'2024_АПП_забол_по ГИС ОМС'!AS45</f>
        <v>50237</v>
      </c>
      <c r="AS45" s="47">
        <f>'2024_АПП_забол_по ГИС ОМС'!AT45</f>
        <v>0</v>
      </c>
      <c r="AT45" s="49">
        <f t="shared" si="38"/>
        <v>66983</v>
      </c>
      <c r="AU45" s="49">
        <f t="shared" si="38"/>
        <v>0</v>
      </c>
      <c r="AV45" s="47">
        <f t="shared" si="4"/>
        <v>31800</v>
      </c>
      <c r="AW45" s="47">
        <f t="shared" si="39"/>
        <v>0</v>
      </c>
      <c r="AY45" s="47">
        <f>'2024_АПП_забол_по ГИС ОМС'!AC45</f>
        <v>101542</v>
      </c>
      <c r="AZ45" s="186">
        <f t="shared" si="5"/>
        <v>0.97282900000000005</v>
      </c>
      <c r="BA45" s="47">
        <f t="shared" si="6"/>
        <v>-2759</v>
      </c>
      <c r="BB45" s="64">
        <f t="shared" si="41"/>
        <v>31</v>
      </c>
      <c r="BC45" s="52" t="s">
        <v>81</v>
      </c>
    </row>
    <row r="46" spans="1:55" ht="19.5" customHeight="1" x14ac:dyDescent="0.25">
      <c r="A46" s="64">
        <f t="shared" si="40"/>
        <v>32</v>
      </c>
      <c r="B46" s="52" t="s">
        <v>82</v>
      </c>
      <c r="C46" s="185">
        <f>ROUND('2024_АПП_забол_по ГИС ОМС'!C46*'[4]2024_АПП_забол_снижение'!$C$107,0)</f>
        <v>1200</v>
      </c>
      <c r="D46" s="185">
        <f>'2024_АПП_забол_по ГИС ОМС'!D46+'[4]2024_АПП_забол_снижение'!D46</f>
        <v>0</v>
      </c>
      <c r="E46" s="185">
        <f>'2024_АПП_забол_по ГИС ОМС'!E46+'[4]2024_АПП_забол_снижение'!E46</f>
        <v>0</v>
      </c>
      <c r="F46" s="185">
        <f>'2024_АПП_забол_по ГИС ОМС'!F46+'[4]2024_АПП_забол_снижение'!F46</f>
        <v>0</v>
      </c>
      <c r="G46" s="185">
        <f>'2024_АПП_забол_по ГИС ОМС'!G46+'[4]2024_АПП_забол_снижение'!G46</f>
        <v>381</v>
      </c>
      <c r="H46" s="185">
        <f>'2024_АПП_забол_по ГИС ОМС'!H46+'[4]2024_АПП_забол_снижение'!H46</f>
        <v>700</v>
      </c>
      <c r="I46" s="185">
        <f>ROUND('2024_АПП_забол_по ГИС ОМС'!I46*'[4]2024_АПП_забол_снижение'!$I$107,0)</f>
        <v>0</v>
      </c>
      <c r="J46" s="185">
        <f>'2024_АПП_забол_по ГИС ОМС'!J46+'[4]2024_АПП_забол_снижение'!J46</f>
        <v>0</v>
      </c>
      <c r="K46" s="185">
        <f>ROUND('2024_АПП_забол_по ГИС ОМС'!K46*'[4]2024_АПП_забол_снижение'!$K$107,0)</f>
        <v>1088</v>
      </c>
      <c r="L46" s="185">
        <f>'2024_АПП_забол_по ГИС ОМС'!L46+'[4]2024_АПП_забол_снижение'!L46</f>
        <v>0</v>
      </c>
      <c r="M46" s="185">
        <f>'2024_АПП_забол_по ГИС ОМС'!M46+'[4]2024_АПП_забол_снижение'!M46</f>
        <v>0</v>
      </c>
      <c r="N46" s="185">
        <f>'2024_АПП_забол_по ГИС ОМС'!N46+'[4]2024_АПП_забол_снижение'!N46</f>
        <v>0</v>
      </c>
      <c r="O46" s="185">
        <f>ROUND('2024_АПП_забол_по ГИС ОМС'!O46*'[4]2024_АПП_забол_снижение'!$O$107,0)</f>
        <v>0</v>
      </c>
      <c r="P46" s="185">
        <f>'2024_АПП_забол_по ГИС ОМС'!P46+'[4]2024_АПП_забол_снижение'!P46</f>
        <v>0</v>
      </c>
      <c r="Q46" s="185">
        <f>ROUND('2024_АПП_забол_по ГИС ОМС'!Q46*'[4]2024_АПП_забол_снижение'!$Q$107,0)</f>
        <v>1745</v>
      </c>
      <c r="R46" s="185">
        <f>ROUND('2024_АПП_забол_по ГИС ОМС'!R46*'[4]2024_АПП_забол_снижение'!$C$107,0)</f>
        <v>0</v>
      </c>
      <c r="S46" s="185">
        <f>ROUND('2024_АПП_забол_по ГИС ОМС'!S46*'[4]2024_АПП_забол_снижение'!$S$107,0)</f>
        <v>2762</v>
      </c>
      <c r="T46" s="185">
        <f>ROUND('2024_АПП_забол_по ГИС ОМС'!T46*'[4]2024_АПП_забол_снижение'!$T$107,0)</f>
        <v>0</v>
      </c>
      <c r="U46" s="185">
        <f>'2024_АПП_забол_по ГИС ОМС'!U46+'[4]2024_АПП_забол_снижение'!U46</f>
        <v>0</v>
      </c>
      <c r="V46" s="185">
        <f>'2024_АПП_забол_по ГИС ОМС'!V46+'[4]2024_АПП_забол_снижение'!V46</f>
        <v>0</v>
      </c>
      <c r="W46" s="185">
        <f>ROUND('2024_АПП_забол_по ГИС ОМС'!W46*'[4]2024_АПП_забол_снижение'!$W$107,0)</f>
        <v>647</v>
      </c>
      <c r="X46" s="185">
        <f>'2024_АПП_забол_по ГИС ОМС'!X46+'[4]2024_АПП_забол_снижение'!X46</f>
        <v>1044</v>
      </c>
      <c r="Y46" s="185">
        <f>'2024_АПП_забол_по ГИС ОМС'!Y46+'[4]2024_АПП_забол_снижение'!Y46</f>
        <v>0</v>
      </c>
      <c r="Z46" s="185">
        <f>'2024_АПП_забол_по ГИС ОМС'!Z46+'[4]2024_АПП_забол_снижение'!Z46</f>
        <v>0</v>
      </c>
      <c r="AA46" s="39">
        <f t="shared" si="1"/>
        <v>9567</v>
      </c>
      <c r="AB46" s="185">
        <f>ROUND('2024_АПП_забол_по ГИС ОМС'!AB46*'2024_АПП_забол_ПРОЕКТ ТП'!$AB$107,0)</f>
        <v>5020</v>
      </c>
      <c r="AC46" s="41">
        <f t="shared" si="2"/>
        <v>14587</v>
      </c>
      <c r="AD46" s="40">
        <f>'[2]2023_АПП_забол_рабочий'!BH47</f>
        <v>0</v>
      </c>
      <c r="AE46" s="41">
        <f t="shared" si="35"/>
        <v>14587</v>
      </c>
      <c r="AF46" s="44"/>
      <c r="AG46" s="47">
        <f>'[3]2023_АПП_забол_рабочий'!AM47</f>
        <v>0</v>
      </c>
      <c r="AH46" s="44"/>
      <c r="AI46" s="46">
        <f>[6]V_МО____нов!AT51</f>
        <v>14996</v>
      </c>
      <c r="AJ46" s="46">
        <f>[6]V_МО____нов!BC51</f>
        <v>6959</v>
      </c>
      <c r="AK46" s="46">
        <f>[6]V_МО____нов!BD51</f>
        <v>0</v>
      </c>
      <c r="AL46" s="47">
        <f t="shared" si="3"/>
        <v>-409</v>
      </c>
      <c r="AM46" s="47">
        <f t="shared" si="36"/>
        <v>-1939</v>
      </c>
      <c r="AN46" s="48"/>
      <c r="AO46" s="46">
        <f>'[4]АПП заб обращ 21_нов'!AD45</f>
        <v>21319</v>
      </c>
      <c r="AP46" s="47">
        <f t="shared" si="37"/>
        <v>-21319</v>
      </c>
      <c r="AQ46" s="48"/>
      <c r="AR46" s="47">
        <f>'2024_АПП_забол_по ГИС ОМС'!AS46</f>
        <v>9978</v>
      </c>
      <c r="AS46" s="47">
        <f>'2024_АПП_забол_по ГИС ОМС'!AT46</f>
        <v>3264</v>
      </c>
      <c r="AT46" s="49">
        <f t="shared" si="38"/>
        <v>13304</v>
      </c>
      <c r="AU46" s="49">
        <f t="shared" si="38"/>
        <v>4352</v>
      </c>
      <c r="AV46" s="47">
        <f t="shared" si="4"/>
        <v>1283</v>
      </c>
      <c r="AW46" s="47">
        <f t="shared" si="39"/>
        <v>668</v>
      </c>
      <c r="AY46" s="47">
        <f>'2024_АПП_забол_по ГИС ОМС'!AC46</f>
        <v>14981</v>
      </c>
      <c r="AZ46" s="186">
        <f t="shared" si="5"/>
        <v>0.97370000000000001</v>
      </c>
      <c r="BA46" s="47">
        <f t="shared" si="6"/>
        <v>-394</v>
      </c>
      <c r="BB46" s="64">
        <f t="shared" si="41"/>
        <v>32</v>
      </c>
      <c r="BC46" s="52" t="s">
        <v>82</v>
      </c>
    </row>
    <row r="47" spans="1:55" ht="30" customHeight="1" x14ac:dyDescent="0.25">
      <c r="A47" s="64">
        <f t="shared" si="40"/>
        <v>33</v>
      </c>
      <c r="B47" s="52" t="s">
        <v>83</v>
      </c>
      <c r="C47" s="185">
        <f>ROUND('2024_АПП_забол_по ГИС ОМС'!C47*'[4]2024_АПП_забол_снижение'!$C$107,0)</f>
        <v>0</v>
      </c>
      <c r="D47" s="36">
        <f>'2024_АПП_забол_по ГИС ОМС'!D47+'[4]2024_АПП_забол_снижение'!D47</f>
        <v>0</v>
      </c>
      <c r="E47" s="36">
        <f>'2024_АПП_забол_по ГИС ОМС'!E47+'[4]2024_АПП_забол_снижение'!E47</f>
        <v>0</v>
      </c>
      <c r="F47" s="36">
        <f>'2024_АПП_забол_по ГИС ОМС'!F47+'[4]2024_АПП_забол_снижение'!F47</f>
        <v>0</v>
      </c>
      <c r="G47" s="36">
        <f>'2024_АПП_забол_по ГИС ОМС'!G47+'[4]2024_АПП_забол_снижение'!G47</f>
        <v>0</v>
      </c>
      <c r="H47" s="36">
        <f>'2024_АПП_забол_по ГИС ОМС'!H47+'[4]2024_АПП_забол_снижение'!H47</f>
        <v>0</v>
      </c>
      <c r="I47" s="36">
        <f>ROUND('2024_АПП_забол_по ГИС ОМС'!I47*'[4]2024_АПП_забол_снижение'!$I$107,0)</f>
        <v>0</v>
      </c>
      <c r="J47" s="36">
        <f>'2024_АПП_забол_по ГИС ОМС'!J47+'[4]2024_АПП_забол_снижение'!J47</f>
        <v>0</v>
      </c>
      <c r="K47" s="36">
        <f>ROUND('2024_АПП_забол_по ГИС ОМС'!K47*'[4]2024_АПП_забол_снижение'!$K$107,0)</f>
        <v>0</v>
      </c>
      <c r="L47" s="36">
        <f>'2024_АПП_забол_по ГИС ОМС'!L47+'[4]2024_АПП_забол_снижение'!L47</f>
        <v>0</v>
      </c>
      <c r="M47" s="36">
        <f>'2024_АПП_забол_по ГИС ОМС'!M47+'[4]2024_АПП_забол_снижение'!M47</f>
        <v>0</v>
      </c>
      <c r="N47" s="36">
        <f>'2024_АПП_забол_по ГИС ОМС'!N47+'[4]2024_АПП_забол_снижение'!N47</f>
        <v>0</v>
      </c>
      <c r="O47" s="36">
        <f>ROUND('2024_АПП_забол_по ГИС ОМС'!O47*'[4]2024_АПП_забол_снижение'!$O$107,0)</f>
        <v>0</v>
      </c>
      <c r="P47" s="36">
        <f>'2024_АПП_забол_по ГИС ОМС'!P47+'[4]2024_АПП_забол_снижение'!P47</f>
        <v>0</v>
      </c>
      <c r="Q47" s="36">
        <f>ROUND('2024_АПП_забол_по ГИС ОМС'!Q47*'[4]2024_АПП_забол_снижение'!$Q$107,0)</f>
        <v>0</v>
      </c>
      <c r="R47" s="36">
        <f>ROUND('2024_АПП_забол_по ГИС ОМС'!R47*'[4]2024_АПП_забол_снижение'!$C$107,0)</f>
        <v>0</v>
      </c>
      <c r="S47" s="36">
        <f>ROUND('2024_АПП_забол_по ГИС ОМС'!S47*'[4]2024_АПП_забол_снижение'!$S$107,0)</f>
        <v>0</v>
      </c>
      <c r="T47" s="36">
        <f>ROUND('2024_АПП_забол_по ГИС ОМС'!T47*'[4]2024_АПП_забол_снижение'!$T$107,0)</f>
        <v>0</v>
      </c>
      <c r="U47" s="36">
        <f>'2024_АПП_забол_по ГИС ОМС'!U47+'[4]2024_АПП_забол_снижение'!U47</f>
        <v>0</v>
      </c>
      <c r="V47" s="36">
        <f>'2024_АПП_забол_по ГИС ОМС'!V47+'[4]2024_АПП_забол_снижение'!V47</f>
        <v>0</v>
      </c>
      <c r="W47" s="36">
        <f>ROUND('2024_АПП_забол_по ГИС ОМС'!W47*'[4]2024_АПП_забол_снижение'!$W$107,0)</f>
        <v>0</v>
      </c>
      <c r="X47" s="36">
        <f>'2024_АПП_забол_по ГИС ОМС'!X47+'[4]2024_АПП_забол_снижение'!X47</f>
        <v>0</v>
      </c>
      <c r="Y47" s="36">
        <f>'2024_АПП_забол_по ГИС ОМС'!Y47+'[4]2024_АПП_забол_снижение'!Y47</f>
        <v>0</v>
      </c>
      <c r="Z47" s="36">
        <f>'2024_АПП_забол_по ГИС ОМС'!Z47+'[4]2024_АПП_забол_снижение'!Z47</f>
        <v>0</v>
      </c>
      <c r="AA47" s="39">
        <f t="shared" si="1"/>
        <v>0</v>
      </c>
      <c r="AB47" s="185">
        <f>ROUND('2024_АПП_забол_по ГИС ОМС'!AB47*'2024_АПП_забол_ПРОЕКТ ТП'!$AB$107,0)</f>
        <v>0</v>
      </c>
      <c r="AC47" s="41">
        <f t="shared" si="2"/>
        <v>0</v>
      </c>
      <c r="AD47" s="40">
        <f>'[2]2023_АПП_забол_рабочий'!BH48</f>
        <v>0</v>
      </c>
      <c r="AE47" s="41">
        <f t="shared" si="35"/>
        <v>0</v>
      </c>
      <c r="AF47" s="44"/>
      <c r="AG47" s="47">
        <f>'[3]2023_АПП_забол_рабочий'!AM48</f>
        <v>0</v>
      </c>
      <c r="AH47" s="44"/>
      <c r="AI47" s="46">
        <f>[6]V_МО____нов!AT52</f>
        <v>0</v>
      </c>
      <c r="AJ47" s="46">
        <f>[6]V_МО____нов!BC52</f>
        <v>0</v>
      </c>
      <c r="AK47" s="46">
        <f>[6]V_МО____нов!BD52</f>
        <v>0</v>
      </c>
      <c r="AL47" s="47">
        <f t="shared" si="3"/>
        <v>0</v>
      </c>
      <c r="AM47" s="47">
        <f t="shared" si="36"/>
        <v>0</v>
      </c>
      <c r="AN47" s="48"/>
      <c r="AO47" s="46">
        <f>'[4]АПП заб обращ 21_нов'!AD46</f>
        <v>0</v>
      </c>
      <c r="AP47" s="47">
        <f t="shared" si="37"/>
        <v>0</v>
      </c>
      <c r="AQ47" s="48"/>
      <c r="AR47" s="47">
        <f>'2024_АПП_забол_по ГИС ОМС'!AS47</f>
        <v>0</v>
      </c>
      <c r="AS47" s="47">
        <f>'2024_АПП_забол_по ГИС ОМС'!AT47</f>
        <v>0</v>
      </c>
      <c r="AT47" s="49">
        <f t="shared" si="38"/>
        <v>0</v>
      </c>
      <c r="AU47" s="49">
        <f t="shared" si="38"/>
        <v>0</v>
      </c>
      <c r="AV47" s="47">
        <f t="shared" si="4"/>
        <v>0</v>
      </c>
      <c r="AW47" s="47">
        <f t="shared" si="39"/>
        <v>0</v>
      </c>
      <c r="AY47" s="47">
        <f>'2024_АПП_забол_по ГИС ОМС'!AC47</f>
        <v>0</v>
      </c>
      <c r="AZ47" s="186"/>
      <c r="BA47" s="47">
        <f t="shared" si="6"/>
        <v>0</v>
      </c>
      <c r="BB47" s="64">
        <f t="shared" si="41"/>
        <v>33</v>
      </c>
      <c r="BC47" s="52" t="s">
        <v>83</v>
      </c>
    </row>
    <row r="48" spans="1:55" ht="33" x14ac:dyDescent="0.25">
      <c r="A48" s="64">
        <f t="shared" si="40"/>
        <v>34</v>
      </c>
      <c r="B48" s="52" t="s">
        <v>84</v>
      </c>
      <c r="C48" s="185">
        <f>ROUND('2024_АПП_забол_по ГИС ОМС'!C48*'[4]2024_АПП_забол_снижение'!$C$107,0)</f>
        <v>0</v>
      </c>
      <c r="D48" s="36">
        <f>'2024_АПП_забол_по ГИС ОМС'!D48+'[4]2024_АПП_забол_снижение'!D48</f>
        <v>0</v>
      </c>
      <c r="E48" s="36">
        <f>'2024_АПП_забол_по ГИС ОМС'!E48+'[4]2024_АПП_забол_снижение'!E48</f>
        <v>0</v>
      </c>
      <c r="F48" s="36">
        <f>'2024_АПП_забол_по ГИС ОМС'!F48+'[4]2024_АПП_забол_снижение'!F48</f>
        <v>0</v>
      </c>
      <c r="G48" s="36">
        <f>'2024_АПП_забол_по ГИС ОМС'!G48+'[4]2024_АПП_забол_снижение'!G48</f>
        <v>0</v>
      </c>
      <c r="H48" s="36">
        <f>'2024_АПП_забол_по ГИС ОМС'!H48+'[4]2024_АПП_забол_снижение'!H48</f>
        <v>3563</v>
      </c>
      <c r="I48" s="36">
        <f>ROUND('2024_АПП_забол_по ГИС ОМС'!I48*'[4]2024_АПП_забол_снижение'!$I$107,0)</f>
        <v>0</v>
      </c>
      <c r="J48" s="36">
        <f>'2024_АПП_забол_по ГИС ОМС'!J48+'[4]2024_АПП_забол_снижение'!J48</f>
        <v>0</v>
      </c>
      <c r="K48" s="36">
        <f>ROUND('2024_АПП_забол_по ГИС ОМС'!K48*'[4]2024_АПП_забол_снижение'!$K$107,0)</f>
        <v>0</v>
      </c>
      <c r="L48" s="36">
        <f>'2024_АПП_забол_по ГИС ОМС'!L48+'[4]2024_АПП_забол_снижение'!L48</f>
        <v>0</v>
      </c>
      <c r="M48" s="36">
        <f>'2024_АПП_забол_по ГИС ОМС'!M48+'[4]2024_АПП_забол_снижение'!M48</f>
        <v>0</v>
      </c>
      <c r="N48" s="36">
        <f>'2024_АПП_забол_по ГИС ОМС'!N48+'[4]2024_АПП_забол_снижение'!N48</f>
        <v>0</v>
      </c>
      <c r="O48" s="36">
        <f>ROUND('2024_АПП_забол_по ГИС ОМС'!O48*'[4]2024_АПП_забол_снижение'!$O$107,0)</f>
        <v>0</v>
      </c>
      <c r="P48" s="36">
        <f>'2024_АПП_забол_по ГИС ОМС'!P48+'[4]2024_АПП_забол_снижение'!P48</f>
        <v>0</v>
      </c>
      <c r="Q48" s="36">
        <f>ROUND('2024_АПП_забол_по ГИС ОМС'!Q48*'[4]2024_АПП_забол_снижение'!$Q$107,0)</f>
        <v>0</v>
      </c>
      <c r="R48" s="36">
        <f>ROUND('2024_АПП_забол_по ГИС ОМС'!R48*'[4]2024_АПП_забол_снижение'!$C$107,0)</f>
        <v>0</v>
      </c>
      <c r="S48" s="36">
        <f>ROUND('2024_АПП_забол_по ГИС ОМС'!S48*'[4]2024_АПП_забол_снижение'!$S$107,0)</f>
        <v>0</v>
      </c>
      <c r="T48" s="36">
        <f>ROUND('2024_АПП_забол_по ГИС ОМС'!T48*'[4]2024_АПП_забол_снижение'!$T$107,0)</f>
        <v>0</v>
      </c>
      <c r="U48" s="36">
        <f>'2024_АПП_забол_по ГИС ОМС'!U48+'[4]2024_АПП_забол_снижение'!U48</f>
        <v>0</v>
      </c>
      <c r="V48" s="36">
        <f>'2024_АПП_забол_по ГИС ОМС'!V48+'[4]2024_АПП_забол_снижение'!V48</f>
        <v>0</v>
      </c>
      <c r="W48" s="36">
        <f>ROUND('2024_АПП_забол_по ГИС ОМС'!W48*'[4]2024_АПП_забол_снижение'!$W$107,0)</f>
        <v>0</v>
      </c>
      <c r="X48" s="36">
        <f>'2024_АПП_забол_по ГИС ОМС'!X48+'[4]2024_АПП_забол_снижение'!X48</f>
        <v>0</v>
      </c>
      <c r="Y48" s="36">
        <f>'2024_АПП_забол_по ГИС ОМС'!Y48+'[4]2024_АПП_забол_снижение'!Y48</f>
        <v>0</v>
      </c>
      <c r="Z48" s="36">
        <f>'2024_АПП_забол_по ГИС ОМС'!Z48+'[4]2024_АПП_забол_снижение'!Z48</f>
        <v>0</v>
      </c>
      <c r="AA48" s="39">
        <f t="shared" si="1"/>
        <v>3563</v>
      </c>
      <c r="AB48" s="185">
        <f>ROUND('2024_АПП_забол_по ГИС ОМС'!AB48*'2024_АПП_забол_ПРОЕКТ ТП'!$AB$107,0)</f>
        <v>0</v>
      </c>
      <c r="AC48" s="41">
        <f t="shared" si="2"/>
        <v>3563</v>
      </c>
      <c r="AD48" s="40">
        <f>'[2]2023_АПП_забол_рабочий'!BH49</f>
        <v>0</v>
      </c>
      <c r="AE48" s="41">
        <f t="shared" si="35"/>
        <v>3563</v>
      </c>
      <c r="AF48" s="44"/>
      <c r="AG48" s="47">
        <f>'[3]2023_АПП_забол_рабочий'!AM49</f>
        <v>0</v>
      </c>
      <c r="AH48" s="44"/>
      <c r="AI48" s="46">
        <f>[6]V_МО____нов!AT53</f>
        <v>3224</v>
      </c>
      <c r="AJ48" s="46">
        <f>[6]V_МО____нов!BC53</f>
        <v>0</v>
      </c>
      <c r="AK48" s="46">
        <f>[6]V_МО____нов!BD53</f>
        <v>0</v>
      </c>
      <c r="AL48" s="47">
        <f t="shared" si="3"/>
        <v>339</v>
      </c>
      <c r="AM48" s="47">
        <f t="shared" si="36"/>
        <v>0</v>
      </c>
      <c r="AN48" s="48"/>
      <c r="AO48" s="46">
        <f>'[4]АПП заб обращ 21_нов'!AD47</f>
        <v>2792</v>
      </c>
      <c r="AP48" s="47">
        <f t="shared" si="37"/>
        <v>-2792</v>
      </c>
      <c r="AQ48" s="48"/>
      <c r="AR48" s="47">
        <f>'2024_АПП_забол_по ГИС ОМС'!AS48</f>
        <v>2609</v>
      </c>
      <c r="AS48" s="47">
        <f>'2024_АПП_забол_по ГИС ОМС'!AT48</f>
        <v>0</v>
      </c>
      <c r="AT48" s="49">
        <f t="shared" si="38"/>
        <v>3479</v>
      </c>
      <c r="AU48" s="49">
        <f t="shared" si="38"/>
        <v>0</v>
      </c>
      <c r="AV48" s="47">
        <f t="shared" si="4"/>
        <v>84</v>
      </c>
      <c r="AW48" s="47">
        <f t="shared" si="39"/>
        <v>0</v>
      </c>
      <c r="AY48" s="47">
        <f>'2024_АПП_забол_по ГИС ОМС'!AC48</f>
        <v>3563</v>
      </c>
      <c r="AZ48" s="186">
        <f t="shared" si="5"/>
        <v>1</v>
      </c>
      <c r="BA48" s="47">
        <f t="shared" si="6"/>
        <v>0</v>
      </c>
      <c r="BB48" s="64">
        <f t="shared" si="41"/>
        <v>34</v>
      </c>
      <c r="BC48" s="52" t="s">
        <v>84</v>
      </c>
    </row>
    <row r="49" spans="1:55" ht="24.75" customHeight="1" x14ac:dyDescent="0.25">
      <c r="A49" s="64">
        <f t="shared" si="40"/>
        <v>35</v>
      </c>
      <c r="B49" s="52" t="s">
        <v>85</v>
      </c>
      <c r="C49" s="185">
        <f>ROUND('2024_АПП_забол_по ГИС ОМС'!C49*'[4]2024_АПП_забол_снижение'!$C$107,0)</f>
        <v>0</v>
      </c>
      <c r="D49" s="36">
        <f>'2024_АПП_забол_по ГИС ОМС'!D49+'[4]2024_АПП_забол_снижение'!D49</f>
        <v>0</v>
      </c>
      <c r="E49" s="36">
        <f>'2024_АПП_забол_по ГИС ОМС'!E49+'[4]2024_АПП_забол_снижение'!E49</f>
        <v>0</v>
      </c>
      <c r="F49" s="36">
        <f>'2024_АПП_забол_по ГИС ОМС'!F49+'[4]2024_АПП_забол_снижение'!F49</f>
        <v>0</v>
      </c>
      <c r="G49" s="36">
        <f>'2024_АПП_забол_по ГИС ОМС'!G49+'[4]2024_АПП_забол_снижение'!G49</f>
        <v>0</v>
      </c>
      <c r="H49" s="36">
        <f>'2024_АПП_забол_по ГИС ОМС'!H49+'[4]2024_АПП_забол_снижение'!H49</f>
        <v>0</v>
      </c>
      <c r="I49" s="36">
        <f>ROUND('2024_АПП_забол_по ГИС ОМС'!I49*'[4]2024_АПП_забол_снижение'!$I$107,0)</f>
        <v>0</v>
      </c>
      <c r="J49" s="36">
        <f>'2024_АПП_забол_по ГИС ОМС'!J49+'[4]2024_АПП_забол_снижение'!J49</f>
        <v>0</v>
      </c>
      <c r="K49" s="36">
        <f>ROUND('2024_АПП_забол_по ГИС ОМС'!K49*'[4]2024_АПП_забол_снижение'!$K$107,0)</f>
        <v>0</v>
      </c>
      <c r="L49" s="36">
        <f>'2024_АПП_забол_по ГИС ОМС'!L49+'[4]2024_АПП_забол_снижение'!L49</f>
        <v>0</v>
      </c>
      <c r="M49" s="36">
        <f>'2024_АПП_забол_по ГИС ОМС'!M49+'[4]2024_АПП_забол_снижение'!M49</f>
        <v>0</v>
      </c>
      <c r="N49" s="36">
        <f>'2024_АПП_забол_по ГИС ОМС'!N49+'[4]2024_АПП_забол_снижение'!N49</f>
        <v>0</v>
      </c>
      <c r="O49" s="36">
        <f>ROUND('2024_АПП_забол_по ГИС ОМС'!O49*'[4]2024_АПП_забол_снижение'!$O$107,0)</f>
        <v>0</v>
      </c>
      <c r="P49" s="36">
        <f>'2024_АПП_забол_по ГИС ОМС'!P49+'[4]2024_АПП_забол_снижение'!P49</f>
        <v>0</v>
      </c>
      <c r="Q49" s="36">
        <f>ROUND('2024_АПП_забол_по ГИС ОМС'!Q49*'[4]2024_АПП_забол_снижение'!$Q$107,0)</f>
        <v>0</v>
      </c>
      <c r="R49" s="36">
        <f>ROUND('2024_АПП_забол_по ГИС ОМС'!R49*'[4]2024_АПП_забол_снижение'!$C$107,0)</f>
        <v>0</v>
      </c>
      <c r="S49" s="36">
        <f>ROUND('2024_АПП_забол_по ГИС ОМС'!S49*'[4]2024_АПП_забол_снижение'!$S$107,0)</f>
        <v>0</v>
      </c>
      <c r="T49" s="36">
        <f>ROUND('2024_АПП_забол_по ГИС ОМС'!T49*'[4]2024_АПП_забол_снижение'!$T$107,0)</f>
        <v>0</v>
      </c>
      <c r="U49" s="36">
        <f>'2024_АПП_забол_по ГИС ОМС'!U49+'[4]2024_АПП_забол_снижение'!U49</f>
        <v>0</v>
      </c>
      <c r="V49" s="36">
        <f>'2024_АПП_забол_по ГИС ОМС'!V49+'[4]2024_АПП_забол_снижение'!V49</f>
        <v>0</v>
      </c>
      <c r="W49" s="36">
        <f>ROUND('2024_АПП_забол_по ГИС ОМС'!W49*'[4]2024_АПП_забол_снижение'!$W$107,0)</f>
        <v>0</v>
      </c>
      <c r="X49" s="36">
        <f>'2024_АПП_забол_по ГИС ОМС'!X49+'[4]2024_АПП_забол_снижение'!X49</f>
        <v>0</v>
      </c>
      <c r="Y49" s="36">
        <f>'2024_АПП_забол_по ГИС ОМС'!Y49+'[4]2024_АПП_забол_снижение'!Y49</f>
        <v>0</v>
      </c>
      <c r="Z49" s="36">
        <f>'2024_АПП_забол_по ГИС ОМС'!Z49+'[4]2024_АПП_забол_снижение'!Z49</f>
        <v>0</v>
      </c>
      <c r="AA49" s="39">
        <f t="shared" si="1"/>
        <v>0</v>
      </c>
      <c r="AB49" s="185">
        <f>ROUND('2024_АПП_забол_по ГИС ОМС'!AB49*'2024_АПП_забол_ПРОЕКТ ТП'!$AB$107,0)</f>
        <v>0</v>
      </c>
      <c r="AC49" s="41">
        <f t="shared" si="2"/>
        <v>0</v>
      </c>
      <c r="AD49" s="40">
        <f>'[2]2023_АПП_забол_рабочий'!BH50</f>
        <v>0</v>
      </c>
      <c r="AE49" s="41">
        <f t="shared" si="35"/>
        <v>0</v>
      </c>
      <c r="AF49" s="44"/>
      <c r="AG49" s="47">
        <f>'[3]2023_АПП_забол_рабочий'!AM50</f>
        <v>0</v>
      </c>
      <c r="AH49" s="44"/>
      <c r="AI49" s="46">
        <f>[6]V_МО____нов!AT54</f>
        <v>0</v>
      </c>
      <c r="AJ49" s="46">
        <f>[6]V_МО____нов!BC54</f>
        <v>0</v>
      </c>
      <c r="AK49" s="46">
        <f>[6]V_МО____нов!BD54</f>
        <v>0</v>
      </c>
      <c r="AL49" s="47">
        <f t="shared" si="3"/>
        <v>0</v>
      </c>
      <c r="AM49" s="47">
        <f t="shared" si="36"/>
        <v>0</v>
      </c>
      <c r="AN49" s="48"/>
      <c r="AO49" s="46">
        <f>'[4]АПП заб обращ 21_нов'!AD48</f>
        <v>0</v>
      </c>
      <c r="AP49" s="47">
        <f t="shared" si="37"/>
        <v>0</v>
      </c>
      <c r="AQ49" s="48"/>
      <c r="AR49" s="47">
        <f>'2024_АПП_забол_по ГИС ОМС'!AS49</f>
        <v>0</v>
      </c>
      <c r="AS49" s="47">
        <f>'2024_АПП_забол_по ГИС ОМС'!AT49</f>
        <v>0</v>
      </c>
      <c r="AT49" s="67">
        <f t="shared" si="38"/>
        <v>0</v>
      </c>
      <c r="AU49" s="67">
        <f t="shared" si="38"/>
        <v>0</v>
      </c>
      <c r="AV49" s="47">
        <f t="shared" si="4"/>
        <v>0</v>
      </c>
      <c r="AW49" s="47">
        <f t="shared" si="39"/>
        <v>0</v>
      </c>
      <c r="AY49" s="47">
        <f>'2024_АПП_забол_по ГИС ОМС'!AC49</f>
        <v>0</v>
      </c>
      <c r="AZ49" s="186"/>
      <c r="BA49" s="47">
        <f t="shared" si="6"/>
        <v>0</v>
      </c>
      <c r="BB49" s="64">
        <f t="shared" si="41"/>
        <v>35</v>
      </c>
      <c r="BC49" s="52" t="s">
        <v>85</v>
      </c>
    </row>
    <row r="50" spans="1:55" ht="42.75" customHeight="1" x14ac:dyDescent="0.25">
      <c r="A50" s="64">
        <f t="shared" si="40"/>
        <v>36</v>
      </c>
      <c r="B50" s="52" t="s">
        <v>86</v>
      </c>
      <c r="C50" s="185">
        <f>ROUND('2024_АПП_забол_по ГИС ОМС'!C50*'[4]2024_АПП_забол_снижение'!$C$107,0)</f>
        <v>0</v>
      </c>
      <c r="D50" s="36">
        <f>'2024_АПП_забол_по ГИС ОМС'!D50+'[4]2024_АПП_забол_снижение'!D50</f>
        <v>0</v>
      </c>
      <c r="E50" s="36">
        <f>'2024_АПП_забол_по ГИС ОМС'!E50+'[4]2024_АПП_забол_снижение'!E50</f>
        <v>0</v>
      </c>
      <c r="F50" s="36">
        <f>'2024_АПП_забол_по ГИС ОМС'!F50+'[4]2024_АПП_забол_снижение'!F50</f>
        <v>0</v>
      </c>
      <c r="G50" s="36">
        <f>'2024_АПП_забол_по ГИС ОМС'!G50+'[4]2024_АПП_забол_снижение'!G50</f>
        <v>0</v>
      </c>
      <c r="H50" s="36">
        <f>'2024_АПП_забол_по ГИС ОМС'!H50+'[4]2024_АПП_забол_снижение'!H50</f>
        <v>0</v>
      </c>
      <c r="I50" s="36">
        <f>ROUND('2024_АПП_забол_по ГИС ОМС'!I50*'[4]2024_АПП_забол_снижение'!$I$107,0)</f>
        <v>0</v>
      </c>
      <c r="J50" s="36">
        <f>'2024_АПП_забол_по ГИС ОМС'!J50+'[4]2024_АПП_забол_снижение'!J50</f>
        <v>0</v>
      </c>
      <c r="K50" s="36">
        <f>ROUND('2024_АПП_забол_по ГИС ОМС'!K50*'[4]2024_АПП_забол_снижение'!$K$107,0)</f>
        <v>0</v>
      </c>
      <c r="L50" s="36">
        <f>'2024_АПП_забол_по ГИС ОМС'!L50+'[4]2024_АПП_забол_снижение'!L50</f>
        <v>0</v>
      </c>
      <c r="M50" s="36">
        <f>'2024_АПП_забол_по ГИС ОМС'!M50+'[4]2024_АПП_забол_снижение'!M50</f>
        <v>0</v>
      </c>
      <c r="N50" s="36">
        <f>'2024_АПП_забол_по ГИС ОМС'!N50+'[4]2024_АПП_забол_снижение'!N50</f>
        <v>0</v>
      </c>
      <c r="O50" s="36">
        <f>ROUND('2024_АПП_забол_по ГИС ОМС'!O50*'[4]2024_АПП_забол_снижение'!$O$107,0)</f>
        <v>0</v>
      </c>
      <c r="P50" s="36">
        <f>'2024_АПП_забол_по ГИС ОМС'!P50+'[4]2024_АПП_забол_снижение'!P50</f>
        <v>0</v>
      </c>
      <c r="Q50" s="36">
        <f>ROUND('2024_АПП_забол_по ГИС ОМС'!Q50*'[4]2024_АПП_забол_снижение'!$Q$107,0)</f>
        <v>0</v>
      </c>
      <c r="R50" s="36">
        <f>ROUND('2024_АПП_забол_по ГИС ОМС'!R50*'[4]2024_АПП_забол_снижение'!$C$107,0)</f>
        <v>0</v>
      </c>
      <c r="S50" s="36">
        <f>ROUND('2024_АПП_забол_по ГИС ОМС'!S50*'[4]2024_АПП_забол_снижение'!$S$107,0)</f>
        <v>0</v>
      </c>
      <c r="T50" s="36">
        <f>ROUND('2024_АПП_забол_по ГИС ОМС'!T50*'[4]2024_АПП_забол_снижение'!$T$107,0)</f>
        <v>0</v>
      </c>
      <c r="U50" s="36">
        <f>'2024_АПП_забол_по ГИС ОМС'!U50+'[4]2024_АПП_забол_снижение'!U50</f>
        <v>0</v>
      </c>
      <c r="V50" s="36">
        <f>'2024_АПП_забол_по ГИС ОМС'!V50+'[4]2024_АПП_забол_снижение'!V50</f>
        <v>0</v>
      </c>
      <c r="W50" s="36">
        <f>ROUND('2024_АПП_забол_по ГИС ОМС'!W50*'[4]2024_АПП_забол_снижение'!$W$107,0)</f>
        <v>0</v>
      </c>
      <c r="X50" s="36">
        <f>'2024_АПП_забол_по ГИС ОМС'!X50+'[4]2024_АПП_забол_снижение'!X50</f>
        <v>0</v>
      </c>
      <c r="Y50" s="36">
        <f>'2024_АПП_забол_по ГИС ОМС'!Y50+'[4]2024_АПП_забол_снижение'!Y50</f>
        <v>0</v>
      </c>
      <c r="Z50" s="36">
        <f>'2024_АПП_забол_по ГИС ОМС'!Z50+'[4]2024_АПП_забол_снижение'!Z50</f>
        <v>0</v>
      </c>
      <c r="AA50" s="39">
        <f t="shared" si="1"/>
        <v>0</v>
      </c>
      <c r="AB50" s="185">
        <f>ROUND('2024_АПП_забол_по ГИС ОМС'!AB50*'2024_АПП_забол_ПРОЕКТ ТП'!$AB$107,0)</f>
        <v>0</v>
      </c>
      <c r="AC50" s="41">
        <f t="shared" si="2"/>
        <v>0</v>
      </c>
      <c r="AD50" s="40">
        <f>'[2]2023_АПП_забол_рабочий'!BH51</f>
        <v>0</v>
      </c>
      <c r="AE50" s="41">
        <f t="shared" si="35"/>
        <v>0</v>
      </c>
      <c r="AF50" s="44"/>
      <c r="AG50" s="47">
        <f>'[3]2023_АПП_забол_рабочий'!AM51</f>
        <v>0</v>
      </c>
      <c r="AH50" s="44"/>
      <c r="AI50" s="46">
        <f>[6]V_МО____нов!AT55</f>
        <v>0</v>
      </c>
      <c r="AJ50" s="46">
        <f>[6]V_МО____нов!BC55</f>
        <v>0</v>
      </c>
      <c r="AK50" s="46">
        <f>[6]V_МО____нов!BD55</f>
        <v>0</v>
      </c>
      <c r="AL50" s="47">
        <f t="shared" si="3"/>
        <v>0</v>
      </c>
      <c r="AM50" s="47">
        <f t="shared" si="36"/>
        <v>0</v>
      </c>
      <c r="AN50" s="48"/>
      <c r="AO50" s="46">
        <f>'[4]АПП заб обращ 21_нов'!AD49</f>
        <v>0</v>
      </c>
      <c r="AP50" s="47">
        <f t="shared" si="37"/>
        <v>0</v>
      </c>
      <c r="AQ50" s="48"/>
      <c r="AR50" s="47">
        <f>'2024_АПП_забол_по ГИС ОМС'!AS50</f>
        <v>0</v>
      </c>
      <c r="AS50" s="47">
        <f>'2024_АПП_забол_по ГИС ОМС'!AT50</f>
        <v>0</v>
      </c>
      <c r="AT50" s="67">
        <f t="shared" si="38"/>
        <v>0</v>
      </c>
      <c r="AU50" s="67">
        <f t="shared" si="38"/>
        <v>0</v>
      </c>
      <c r="AV50" s="47">
        <f t="shared" si="4"/>
        <v>0</v>
      </c>
      <c r="AW50" s="47">
        <f t="shared" si="39"/>
        <v>0</v>
      </c>
      <c r="AY50" s="47">
        <f>'2024_АПП_забол_по ГИС ОМС'!AC50</f>
        <v>0</v>
      </c>
      <c r="AZ50" s="186"/>
      <c r="BA50" s="47">
        <f t="shared" si="6"/>
        <v>0</v>
      </c>
      <c r="BB50" s="64">
        <f t="shared" si="41"/>
        <v>36</v>
      </c>
      <c r="BC50" s="52" t="s">
        <v>86</v>
      </c>
    </row>
    <row r="51" spans="1:55" ht="18.75" x14ac:dyDescent="0.25">
      <c r="A51" s="64">
        <f t="shared" si="40"/>
        <v>37</v>
      </c>
      <c r="B51" s="52" t="s">
        <v>87</v>
      </c>
      <c r="C51" s="185">
        <f>ROUND('2024_АПП_забол_по ГИС ОМС'!C51*'[4]2024_АПП_забол_снижение'!$C$107,0)</f>
        <v>0</v>
      </c>
      <c r="D51" s="36">
        <f>'2024_АПП_забол_по ГИС ОМС'!D51+'[4]2024_АПП_забол_снижение'!D51</f>
        <v>0</v>
      </c>
      <c r="E51" s="36">
        <f>'2024_АПП_забол_по ГИС ОМС'!E51+'[4]2024_АПП_забол_снижение'!E51</f>
        <v>0</v>
      </c>
      <c r="F51" s="36">
        <f>'2024_АПП_забол_по ГИС ОМС'!F51+'[4]2024_АПП_забол_снижение'!F51</f>
        <v>0</v>
      </c>
      <c r="G51" s="36">
        <f>'2024_АПП_забол_по ГИС ОМС'!G51+'[4]2024_АПП_забол_снижение'!G51</f>
        <v>0</v>
      </c>
      <c r="H51" s="36">
        <f>'2024_АПП_забол_по ГИС ОМС'!H51+'[4]2024_АПП_забол_снижение'!H51</f>
        <v>0</v>
      </c>
      <c r="I51" s="36">
        <f>ROUND('2024_АПП_забол_по ГИС ОМС'!I51*'[4]2024_АПП_забол_снижение'!$I$107,0)</f>
        <v>0</v>
      </c>
      <c r="J51" s="36">
        <f>'2024_АПП_забол_по ГИС ОМС'!J51+'[4]2024_АПП_забол_снижение'!J51</f>
        <v>0</v>
      </c>
      <c r="K51" s="36">
        <f>ROUND('2024_АПП_забол_по ГИС ОМС'!K51*'[4]2024_АПП_забол_снижение'!$K$107,0)</f>
        <v>0</v>
      </c>
      <c r="L51" s="36">
        <f>'2024_АПП_забол_по ГИС ОМС'!L51+'[4]2024_АПП_забол_снижение'!L51</f>
        <v>0</v>
      </c>
      <c r="M51" s="36">
        <f>'2024_АПП_забол_по ГИС ОМС'!M51+'[4]2024_АПП_забол_снижение'!M51</f>
        <v>0</v>
      </c>
      <c r="N51" s="36">
        <f>'2024_АПП_забол_по ГИС ОМС'!N51+'[4]2024_АПП_забол_снижение'!N51</f>
        <v>0</v>
      </c>
      <c r="O51" s="36">
        <f>ROUND('2024_АПП_забол_по ГИС ОМС'!O51*'[4]2024_АПП_забол_снижение'!$O$107,0)</f>
        <v>0</v>
      </c>
      <c r="P51" s="36">
        <f>'2024_АПП_забол_по ГИС ОМС'!P51+'[4]2024_АПП_забол_снижение'!P51</f>
        <v>0</v>
      </c>
      <c r="Q51" s="36">
        <f>ROUND('2024_АПП_забол_по ГИС ОМС'!Q51*'[4]2024_АПП_забол_снижение'!$Q$107,0)</f>
        <v>0</v>
      </c>
      <c r="R51" s="36">
        <f>ROUND('2024_АПП_забол_по ГИС ОМС'!R51*'[4]2024_АПП_забол_снижение'!$C$107,0)</f>
        <v>0</v>
      </c>
      <c r="S51" s="36">
        <f>ROUND('2024_АПП_забол_по ГИС ОМС'!S51*'[4]2024_АПП_забол_снижение'!$S$107,0)</f>
        <v>0</v>
      </c>
      <c r="T51" s="36">
        <f>ROUND('2024_АПП_забол_по ГИС ОМС'!T51*'[4]2024_АПП_забол_снижение'!$T$107,0)</f>
        <v>0</v>
      </c>
      <c r="U51" s="36">
        <f>'2024_АПП_забол_по ГИС ОМС'!U51+'[4]2024_АПП_забол_снижение'!U51</f>
        <v>0</v>
      </c>
      <c r="V51" s="36">
        <f>'2024_АПП_забол_по ГИС ОМС'!V51+'[4]2024_АПП_забол_снижение'!V51</f>
        <v>0</v>
      </c>
      <c r="W51" s="36">
        <f>ROUND('2024_АПП_забол_по ГИС ОМС'!W51*'[4]2024_АПП_забол_снижение'!$W$107,0)</f>
        <v>0</v>
      </c>
      <c r="X51" s="36">
        <f>'2024_АПП_забол_по ГИС ОМС'!X51+'[4]2024_АПП_забол_снижение'!X51</f>
        <v>0</v>
      </c>
      <c r="Y51" s="36">
        <f>'2024_АПП_забол_по ГИС ОМС'!Y51+'[4]2024_АПП_забол_снижение'!Y51</f>
        <v>0</v>
      </c>
      <c r="Z51" s="36">
        <f>'2024_АПП_забол_по ГИС ОМС'!Z51+'[4]2024_АПП_забол_снижение'!Z51</f>
        <v>0</v>
      </c>
      <c r="AA51" s="39">
        <f t="shared" si="1"/>
        <v>0</v>
      </c>
      <c r="AB51" s="185">
        <f>ROUND('2024_АПП_забол_по ГИС ОМС'!AB51*'2024_АПП_забол_ПРОЕКТ ТП'!$AB$107,0)</f>
        <v>0</v>
      </c>
      <c r="AC51" s="41">
        <f t="shared" si="2"/>
        <v>0</v>
      </c>
      <c r="AD51" s="40">
        <f>'[2]2023_АПП_забол_рабочий'!BH52</f>
        <v>0</v>
      </c>
      <c r="AE51" s="41">
        <f t="shared" si="35"/>
        <v>0</v>
      </c>
      <c r="AF51" s="44"/>
      <c r="AG51" s="47">
        <f>'[3]2023_АПП_забол_рабочий'!AM52</f>
        <v>0</v>
      </c>
      <c r="AH51" s="44"/>
      <c r="AI51" s="46">
        <f>[6]V_МО____нов!AT56</f>
        <v>0</v>
      </c>
      <c r="AJ51" s="46">
        <f>[6]V_МО____нов!BC56</f>
        <v>0</v>
      </c>
      <c r="AK51" s="46">
        <f>[6]V_МО____нов!BD56</f>
        <v>0</v>
      </c>
      <c r="AL51" s="47">
        <f t="shared" si="3"/>
        <v>0</v>
      </c>
      <c r="AM51" s="47">
        <f t="shared" si="36"/>
        <v>0</v>
      </c>
      <c r="AN51" s="48"/>
      <c r="AO51" s="46">
        <f>'[4]АПП заб обращ 21_нов'!AD50</f>
        <v>0</v>
      </c>
      <c r="AP51" s="47">
        <f t="shared" si="37"/>
        <v>0</v>
      </c>
      <c r="AQ51" s="48"/>
      <c r="AR51" s="47">
        <f>'2024_АПП_забол_по ГИС ОМС'!AS51</f>
        <v>0</v>
      </c>
      <c r="AS51" s="47">
        <f>'2024_АПП_забол_по ГИС ОМС'!AT51</f>
        <v>0</v>
      </c>
      <c r="AT51" s="67">
        <f t="shared" si="38"/>
        <v>0</v>
      </c>
      <c r="AU51" s="67">
        <f t="shared" si="38"/>
        <v>0</v>
      </c>
      <c r="AV51" s="47">
        <f t="shared" si="4"/>
        <v>0</v>
      </c>
      <c r="AW51" s="47">
        <f t="shared" si="39"/>
        <v>0</v>
      </c>
      <c r="AY51" s="47">
        <f>'2024_АПП_забол_по ГИС ОМС'!AC51</f>
        <v>0</v>
      </c>
      <c r="AZ51" s="186"/>
      <c r="BA51" s="47">
        <f t="shared" si="6"/>
        <v>0</v>
      </c>
      <c r="BB51" s="64">
        <f t="shared" si="41"/>
        <v>37</v>
      </c>
      <c r="BC51" s="52" t="s">
        <v>87</v>
      </c>
    </row>
    <row r="52" spans="1:55" ht="25.5" customHeight="1" x14ac:dyDescent="0.25">
      <c r="A52" s="64">
        <f t="shared" si="40"/>
        <v>38</v>
      </c>
      <c r="B52" s="52" t="s">
        <v>88</v>
      </c>
      <c r="C52" s="185">
        <f>ROUND('2024_АПП_забол_по ГИС ОМС'!C52*'[4]2024_АПП_забол_снижение'!$C$107,0)</f>
        <v>0</v>
      </c>
      <c r="D52" s="36">
        <f>'2024_АПП_забол_по ГИС ОМС'!D52+'[4]2024_АПП_забол_снижение'!D52</f>
        <v>0</v>
      </c>
      <c r="E52" s="36">
        <f>'2024_АПП_забол_по ГИС ОМС'!E52+'[4]2024_АПП_забол_снижение'!E52</f>
        <v>0</v>
      </c>
      <c r="F52" s="36">
        <f>'2024_АПП_забол_по ГИС ОМС'!F52+'[4]2024_АПП_забол_снижение'!F52</f>
        <v>0</v>
      </c>
      <c r="G52" s="36">
        <f>'2024_АПП_забол_по ГИС ОМС'!G52+'[4]2024_АПП_забол_снижение'!G52</f>
        <v>0</v>
      </c>
      <c r="H52" s="36">
        <f>'2024_АПП_забол_по ГИС ОМС'!H52+'[4]2024_АПП_забол_снижение'!H52</f>
        <v>0</v>
      </c>
      <c r="I52" s="36">
        <f>ROUND('2024_АПП_забол_по ГИС ОМС'!I52*'[4]2024_АПП_забол_снижение'!$I$107,0)</f>
        <v>0</v>
      </c>
      <c r="J52" s="36">
        <f>'2024_АПП_забол_по ГИС ОМС'!J52+'[4]2024_АПП_забол_снижение'!J52</f>
        <v>0</v>
      </c>
      <c r="K52" s="36">
        <f>ROUND('2024_АПП_забол_по ГИС ОМС'!K52*'[4]2024_АПП_забол_снижение'!$K$107,0)</f>
        <v>0</v>
      </c>
      <c r="L52" s="36">
        <f>'2024_АПП_забол_по ГИС ОМС'!L52+'[4]2024_АПП_забол_снижение'!L52</f>
        <v>0</v>
      </c>
      <c r="M52" s="36">
        <f>'2024_АПП_забол_по ГИС ОМС'!M52+'[4]2024_АПП_забол_снижение'!M52</f>
        <v>0</v>
      </c>
      <c r="N52" s="36">
        <f>'2024_АПП_забол_по ГИС ОМС'!N52+'[4]2024_АПП_забол_снижение'!N52</f>
        <v>0</v>
      </c>
      <c r="O52" s="36">
        <f>ROUND('2024_АПП_забол_по ГИС ОМС'!O52*'[4]2024_АПП_забол_снижение'!$O$107,0)</f>
        <v>0</v>
      </c>
      <c r="P52" s="36">
        <f>'2024_АПП_забол_по ГИС ОМС'!P52+'[4]2024_АПП_забол_снижение'!P52</f>
        <v>0</v>
      </c>
      <c r="Q52" s="36">
        <f>ROUND('2024_АПП_забол_по ГИС ОМС'!Q52*'[4]2024_АПП_забол_снижение'!$Q$107,0)</f>
        <v>0</v>
      </c>
      <c r="R52" s="36">
        <f>ROUND('2024_АПП_забол_по ГИС ОМС'!R52*'[4]2024_АПП_забол_снижение'!$C$107,0)</f>
        <v>0</v>
      </c>
      <c r="S52" s="36">
        <f>ROUND('2024_АПП_забол_по ГИС ОМС'!S52*'[4]2024_АПП_забол_снижение'!$S$107,0)</f>
        <v>0</v>
      </c>
      <c r="T52" s="36">
        <f>ROUND('2024_АПП_забол_по ГИС ОМС'!T52*'[4]2024_АПП_забол_снижение'!$T$107,0)</f>
        <v>0</v>
      </c>
      <c r="U52" s="36">
        <f>'2024_АПП_забол_по ГИС ОМС'!U52+'[4]2024_АПП_забол_снижение'!U52</f>
        <v>0</v>
      </c>
      <c r="V52" s="36">
        <f>'2024_АПП_забол_по ГИС ОМС'!V52+'[4]2024_АПП_забол_снижение'!V52</f>
        <v>0</v>
      </c>
      <c r="W52" s="36">
        <f>ROUND('2024_АПП_забол_по ГИС ОМС'!W52*'[4]2024_АПП_забол_снижение'!$W$107,0)</f>
        <v>0</v>
      </c>
      <c r="X52" s="36">
        <f>'2024_АПП_забол_по ГИС ОМС'!X52+'[4]2024_АПП_забол_снижение'!X52</f>
        <v>0</v>
      </c>
      <c r="Y52" s="36">
        <f>'2024_АПП_забол_по ГИС ОМС'!Y52+'[4]2024_АПП_забол_снижение'!Y52</f>
        <v>0</v>
      </c>
      <c r="Z52" s="36">
        <f>'2024_АПП_забол_по ГИС ОМС'!Z52+'[4]2024_АПП_забол_снижение'!Z52</f>
        <v>0</v>
      </c>
      <c r="AA52" s="39">
        <f t="shared" si="1"/>
        <v>0</v>
      </c>
      <c r="AB52" s="185">
        <f>ROUND('2024_АПП_забол_по ГИС ОМС'!AB52*'2024_АПП_забол_ПРОЕКТ ТП'!$AB$107,0)</f>
        <v>0</v>
      </c>
      <c r="AC52" s="41">
        <f t="shared" si="2"/>
        <v>0</v>
      </c>
      <c r="AD52" s="40">
        <f>'[2]2023_АПП_забол_рабочий'!BH53</f>
        <v>0</v>
      </c>
      <c r="AE52" s="41">
        <f t="shared" si="35"/>
        <v>0</v>
      </c>
      <c r="AF52" s="44"/>
      <c r="AG52" s="47">
        <f>'[3]2023_АПП_забол_рабочий'!AM53</f>
        <v>0</v>
      </c>
      <c r="AH52" s="44"/>
      <c r="AI52" s="46">
        <f>[6]V_МО____нов!AT57</f>
        <v>0</v>
      </c>
      <c r="AJ52" s="46">
        <f>[6]V_МО____нов!BC57</f>
        <v>0</v>
      </c>
      <c r="AK52" s="46">
        <f>[6]V_МО____нов!BD57</f>
        <v>0</v>
      </c>
      <c r="AL52" s="47">
        <f t="shared" si="3"/>
        <v>0</v>
      </c>
      <c r="AM52" s="47">
        <f t="shared" si="36"/>
        <v>0</v>
      </c>
      <c r="AN52" s="48"/>
      <c r="AO52" s="46">
        <f>'[4]АПП заб обращ 21_нов'!AD51</f>
        <v>0</v>
      </c>
      <c r="AP52" s="47">
        <f t="shared" si="37"/>
        <v>0</v>
      </c>
      <c r="AQ52" s="48"/>
      <c r="AR52" s="47">
        <f>'2024_АПП_забол_по ГИС ОМС'!AS52</f>
        <v>0</v>
      </c>
      <c r="AS52" s="47">
        <f>'2024_АПП_забол_по ГИС ОМС'!AT52</f>
        <v>0</v>
      </c>
      <c r="AT52" s="67">
        <f t="shared" si="38"/>
        <v>0</v>
      </c>
      <c r="AU52" s="67">
        <f t="shared" si="38"/>
        <v>0</v>
      </c>
      <c r="AV52" s="47">
        <f t="shared" si="4"/>
        <v>0</v>
      </c>
      <c r="AW52" s="47">
        <f t="shared" si="39"/>
        <v>0</v>
      </c>
      <c r="AY52" s="47">
        <f>'2024_АПП_забол_по ГИС ОМС'!AC52</f>
        <v>0</v>
      </c>
      <c r="AZ52" s="186"/>
      <c r="BA52" s="47">
        <f t="shared" si="6"/>
        <v>0</v>
      </c>
      <c r="BB52" s="64">
        <f t="shared" si="41"/>
        <v>38</v>
      </c>
      <c r="BC52" s="52" t="s">
        <v>88</v>
      </c>
    </row>
    <row r="53" spans="1:55" ht="18.75" x14ac:dyDescent="0.25">
      <c r="A53" s="64">
        <f t="shared" si="40"/>
        <v>39</v>
      </c>
      <c r="B53" s="52" t="s">
        <v>89</v>
      </c>
      <c r="C53" s="185">
        <f>ROUND('2024_АПП_забол_по ГИС ОМС'!C53*'[4]2024_АПП_забол_снижение'!$C$107,0)</f>
        <v>0</v>
      </c>
      <c r="D53" s="36">
        <f>'2024_АПП_забол_по ГИС ОМС'!D53+'[4]2024_АПП_забол_снижение'!D53</f>
        <v>0</v>
      </c>
      <c r="E53" s="36">
        <f>'2024_АПП_забол_по ГИС ОМС'!E53+'[4]2024_АПП_забол_снижение'!E53</f>
        <v>0</v>
      </c>
      <c r="F53" s="36">
        <f>'2024_АПП_забол_по ГИС ОМС'!F53+'[4]2024_АПП_забол_снижение'!F53</f>
        <v>0</v>
      </c>
      <c r="G53" s="36">
        <f>'2024_АПП_забол_по ГИС ОМС'!G53+'[4]2024_АПП_забол_снижение'!G53</f>
        <v>0</v>
      </c>
      <c r="H53" s="36">
        <f>'2024_АПП_забол_по ГИС ОМС'!H53+'[4]2024_АПП_забол_снижение'!H53</f>
        <v>0</v>
      </c>
      <c r="I53" s="36">
        <f>ROUND('2024_АПП_забол_по ГИС ОМС'!I53*'[4]2024_АПП_забол_снижение'!$I$107,0)</f>
        <v>0</v>
      </c>
      <c r="J53" s="36">
        <f>'2024_АПП_забол_по ГИС ОМС'!J53+'[4]2024_АПП_забол_снижение'!J53</f>
        <v>0</v>
      </c>
      <c r="K53" s="36">
        <f>ROUND('2024_АПП_забол_по ГИС ОМС'!K53*'[4]2024_АПП_забол_снижение'!$K$107,0)</f>
        <v>0</v>
      </c>
      <c r="L53" s="36">
        <f>'2024_АПП_забол_по ГИС ОМС'!L53+'[4]2024_АПП_забол_снижение'!L53</f>
        <v>0</v>
      </c>
      <c r="M53" s="36">
        <f>'2024_АПП_забол_по ГИС ОМС'!M53+'[4]2024_АПП_забол_снижение'!M53</f>
        <v>0</v>
      </c>
      <c r="N53" s="36">
        <f>'2024_АПП_забол_по ГИС ОМС'!N53+'[4]2024_АПП_забол_снижение'!N53</f>
        <v>0</v>
      </c>
      <c r="O53" s="36">
        <f>ROUND('2024_АПП_забол_по ГИС ОМС'!O53*'[4]2024_АПП_забол_снижение'!$O$107,0)</f>
        <v>0</v>
      </c>
      <c r="P53" s="36">
        <f>'2024_АПП_забол_по ГИС ОМС'!P53+'[4]2024_АПП_забол_снижение'!P53</f>
        <v>0</v>
      </c>
      <c r="Q53" s="36">
        <f>ROUND('2024_АПП_забол_по ГИС ОМС'!Q53*'[4]2024_АПП_забол_снижение'!$Q$107,0)</f>
        <v>0</v>
      </c>
      <c r="R53" s="36">
        <f>ROUND('2024_АПП_забол_по ГИС ОМС'!R53*'[4]2024_АПП_забол_снижение'!$C$107,0)</f>
        <v>0</v>
      </c>
      <c r="S53" s="36">
        <f>ROUND('2024_АПП_забол_по ГИС ОМС'!S53*'[4]2024_АПП_забол_снижение'!$S$107,0)</f>
        <v>0</v>
      </c>
      <c r="T53" s="36">
        <f>ROUND('2024_АПП_забол_по ГИС ОМС'!T53*'[4]2024_АПП_забол_снижение'!$T$107,0)</f>
        <v>0</v>
      </c>
      <c r="U53" s="36">
        <f>'2024_АПП_забол_по ГИС ОМС'!U53+'[4]2024_АПП_забол_снижение'!U53</f>
        <v>0</v>
      </c>
      <c r="V53" s="36">
        <f>'2024_АПП_забол_по ГИС ОМС'!V53+'[4]2024_АПП_забол_снижение'!V53</f>
        <v>0</v>
      </c>
      <c r="W53" s="36">
        <f>ROUND('2024_АПП_забол_по ГИС ОМС'!W53*'[4]2024_АПП_забол_снижение'!$W$107,0)</f>
        <v>0</v>
      </c>
      <c r="X53" s="36">
        <f>'2024_АПП_забол_по ГИС ОМС'!X53+'[4]2024_АПП_забол_снижение'!X53</f>
        <v>0</v>
      </c>
      <c r="Y53" s="36">
        <f>'2024_АПП_забол_по ГИС ОМС'!Y53+'[4]2024_АПП_забол_снижение'!Y53</f>
        <v>0</v>
      </c>
      <c r="Z53" s="36">
        <f>'2024_АПП_забол_по ГИС ОМС'!Z53+'[4]2024_АПП_забол_снижение'!Z53</f>
        <v>0</v>
      </c>
      <c r="AA53" s="39">
        <f t="shared" si="1"/>
        <v>0</v>
      </c>
      <c r="AB53" s="185">
        <f>ROUND('2024_АПП_забол_по ГИС ОМС'!AB53*'2024_АПП_забол_ПРОЕКТ ТП'!$AB$107,0)</f>
        <v>0</v>
      </c>
      <c r="AC53" s="41">
        <f t="shared" si="2"/>
        <v>0</v>
      </c>
      <c r="AD53" s="40">
        <f>'[2]2023_АПП_забол_рабочий'!BH54</f>
        <v>0</v>
      </c>
      <c r="AE53" s="41">
        <f t="shared" si="35"/>
        <v>0</v>
      </c>
      <c r="AF53" s="44"/>
      <c r="AG53" s="47">
        <f>'[3]2023_АПП_забол_рабочий'!AM54</f>
        <v>0</v>
      </c>
      <c r="AH53" s="44"/>
      <c r="AI53" s="46">
        <f>[6]V_МО____нов!AT58</f>
        <v>0</v>
      </c>
      <c r="AJ53" s="46">
        <f>[6]V_МО____нов!BC58</f>
        <v>0</v>
      </c>
      <c r="AK53" s="46">
        <f>[6]V_МО____нов!BD58</f>
        <v>0</v>
      </c>
      <c r="AL53" s="47">
        <f t="shared" si="3"/>
        <v>0</v>
      </c>
      <c r="AM53" s="47">
        <f t="shared" si="36"/>
        <v>0</v>
      </c>
      <c r="AN53" s="48"/>
      <c r="AO53" s="46">
        <f>'[4]АПП заб обращ 21_нов'!AD52</f>
        <v>0</v>
      </c>
      <c r="AP53" s="47">
        <f t="shared" si="37"/>
        <v>0</v>
      </c>
      <c r="AQ53" s="48"/>
      <c r="AR53" s="47">
        <f>'2024_АПП_забол_по ГИС ОМС'!AS53</f>
        <v>0</v>
      </c>
      <c r="AS53" s="47">
        <f>'2024_АПП_забол_по ГИС ОМС'!AT53</f>
        <v>0</v>
      </c>
      <c r="AT53" s="67">
        <f t="shared" si="38"/>
        <v>0</v>
      </c>
      <c r="AU53" s="67">
        <f t="shared" si="38"/>
        <v>0</v>
      </c>
      <c r="AV53" s="47">
        <f t="shared" si="4"/>
        <v>0</v>
      </c>
      <c r="AW53" s="47">
        <f t="shared" si="39"/>
        <v>0</v>
      </c>
      <c r="AY53" s="47">
        <f>'2024_АПП_забол_по ГИС ОМС'!AC53</f>
        <v>0</v>
      </c>
      <c r="AZ53" s="186"/>
      <c r="BA53" s="47">
        <f t="shared" si="6"/>
        <v>0</v>
      </c>
      <c r="BB53" s="64">
        <f t="shared" si="41"/>
        <v>39</v>
      </c>
      <c r="BC53" s="52" t="s">
        <v>89</v>
      </c>
    </row>
    <row r="54" spans="1:55" ht="33" x14ac:dyDescent="0.25">
      <c r="A54" s="53"/>
      <c r="B54" s="54" t="s">
        <v>90</v>
      </c>
      <c r="C54" s="55">
        <f>SUM(C29:C53)</f>
        <v>47027</v>
      </c>
      <c r="D54" s="55">
        <f t="shared" ref="D54:AC54" si="42">SUM(D29:D53)</f>
        <v>0</v>
      </c>
      <c r="E54" s="55">
        <f t="shared" si="42"/>
        <v>348</v>
      </c>
      <c r="F54" s="55">
        <f t="shared" si="42"/>
        <v>0</v>
      </c>
      <c r="G54" s="55">
        <f t="shared" si="42"/>
        <v>12294</v>
      </c>
      <c r="H54" s="55">
        <f t="shared" si="42"/>
        <v>13411</v>
      </c>
      <c r="I54" s="55">
        <f>SUM(I29:I53)</f>
        <v>9106</v>
      </c>
      <c r="J54" s="55">
        <f t="shared" si="42"/>
        <v>160</v>
      </c>
      <c r="K54" s="55">
        <f>SUM(K29:K53)</f>
        <v>31706</v>
      </c>
      <c r="L54" s="55">
        <f t="shared" si="42"/>
        <v>0</v>
      </c>
      <c r="M54" s="55">
        <f t="shared" si="42"/>
        <v>1705</v>
      </c>
      <c r="N54" s="55">
        <f t="shared" si="42"/>
        <v>17461</v>
      </c>
      <c r="O54" s="55">
        <f>SUM(O29:O53)</f>
        <v>20672</v>
      </c>
      <c r="P54" s="55">
        <f t="shared" si="42"/>
        <v>1503</v>
      </c>
      <c r="Q54" s="55">
        <f>SUM(Q29:Q53)</f>
        <v>103989</v>
      </c>
      <c r="R54" s="55">
        <f t="shared" ref="R54:S54" si="43">SUM(R29:R53)</f>
        <v>1552</v>
      </c>
      <c r="S54" s="55">
        <f t="shared" si="43"/>
        <v>248278</v>
      </c>
      <c r="T54" s="55">
        <f>SUM(T29:T53)</f>
        <v>19430</v>
      </c>
      <c r="U54" s="55">
        <f t="shared" si="42"/>
        <v>7362</v>
      </c>
      <c r="V54" s="55">
        <f t="shared" si="42"/>
        <v>453</v>
      </c>
      <c r="W54" s="55">
        <f>SUM(W29:W53)</f>
        <v>39580</v>
      </c>
      <c r="X54" s="55">
        <f t="shared" si="42"/>
        <v>10706</v>
      </c>
      <c r="Y54" s="55">
        <f t="shared" si="42"/>
        <v>8963</v>
      </c>
      <c r="Z54" s="55">
        <f t="shared" si="42"/>
        <v>0</v>
      </c>
      <c r="AA54" s="55">
        <f t="shared" si="42"/>
        <v>595706</v>
      </c>
      <c r="AB54" s="55">
        <f>SUM(AB29:AB53)</f>
        <v>177813</v>
      </c>
      <c r="AC54" s="55">
        <f t="shared" si="42"/>
        <v>773519</v>
      </c>
      <c r="AD54" s="55">
        <f>SUM(AD29:AD53)</f>
        <v>0</v>
      </c>
      <c r="AE54" s="55">
        <f t="shared" ref="AE54" si="44">SUM(AE29:AE53)</f>
        <v>773519</v>
      </c>
      <c r="AF54" s="56"/>
      <c r="AG54" s="55">
        <f t="shared" ref="AG54" si="45">SUM(AG29:AG53)</f>
        <v>0</v>
      </c>
      <c r="AH54" s="56"/>
      <c r="AI54" s="55">
        <f>SUM(AI29:AI53)</f>
        <v>762640</v>
      </c>
      <c r="AJ54" s="55">
        <f t="shared" ref="AJ54:AM54" si="46">SUM(AJ29:AJ53)</f>
        <v>183189</v>
      </c>
      <c r="AK54" s="55">
        <f t="shared" si="46"/>
        <v>0</v>
      </c>
      <c r="AL54" s="55">
        <f t="shared" si="46"/>
        <v>10879</v>
      </c>
      <c r="AM54" s="55">
        <f t="shared" si="46"/>
        <v>-5376</v>
      </c>
      <c r="AN54" s="57"/>
      <c r="AO54" s="55">
        <f>SUM(AO29:AO53)</f>
        <v>801923</v>
      </c>
      <c r="AP54" s="55">
        <f>SUM(AP29:AP53)</f>
        <v>-801923</v>
      </c>
      <c r="AQ54" s="57"/>
      <c r="AR54" s="55">
        <f>SUM(AR29:AR53)</f>
        <v>423587</v>
      </c>
      <c r="AS54" s="55">
        <f>SUM(AS29:AS53)</f>
        <v>95862</v>
      </c>
      <c r="AT54" s="55">
        <f t="shared" ref="AT54:AW54" si="47">SUM(AT29:AT53)</f>
        <v>564781</v>
      </c>
      <c r="AU54" s="55">
        <f t="shared" si="47"/>
        <v>127817</v>
      </c>
      <c r="AV54" s="55">
        <f t="shared" si="47"/>
        <v>208738</v>
      </c>
      <c r="AW54" s="55">
        <f t="shared" si="47"/>
        <v>49996</v>
      </c>
      <c r="AY54" s="55">
        <f t="shared" ref="AY54:BA54" si="48">SUM(AY29:AY53)</f>
        <v>795681</v>
      </c>
      <c r="AZ54" s="187">
        <f t="shared" si="5"/>
        <v>0.97214699999999998</v>
      </c>
      <c r="BA54" s="55">
        <f t="shared" si="48"/>
        <v>-22162</v>
      </c>
      <c r="BB54" s="53"/>
      <c r="BC54" s="54" t="s">
        <v>90</v>
      </c>
    </row>
    <row r="55" spans="1:55" ht="18.75" x14ac:dyDescent="0.25">
      <c r="A55" s="53"/>
      <c r="B55" s="54" t="s">
        <v>91</v>
      </c>
      <c r="C55" s="55">
        <f>C17+C24+C28+C54</f>
        <v>123642</v>
      </c>
      <c r="D55" s="55">
        <f t="shared" ref="D55:AC55" si="49">D17+D24+D28+D54</f>
        <v>11538</v>
      </c>
      <c r="E55" s="55">
        <f t="shared" si="49"/>
        <v>15039</v>
      </c>
      <c r="F55" s="55">
        <f t="shared" si="49"/>
        <v>1770</v>
      </c>
      <c r="G55" s="55">
        <f t="shared" si="49"/>
        <v>19941</v>
      </c>
      <c r="H55" s="55">
        <f t="shared" si="49"/>
        <v>25263</v>
      </c>
      <c r="I55" s="55">
        <f>I17+I24+I28+I54</f>
        <v>31549</v>
      </c>
      <c r="J55" s="55">
        <f t="shared" si="49"/>
        <v>1642</v>
      </c>
      <c r="K55" s="55">
        <f>K17+K24+K28+K54</f>
        <v>67133</v>
      </c>
      <c r="L55" s="55">
        <f t="shared" si="49"/>
        <v>907</v>
      </c>
      <c r="M55" s="55">
        <f t="shared" si="49"/>
        <v>6374</v>
      </c>
      <c r="N55" s="55">
        <f t="shared" si="49"/>
        <v>47132</v>
      </c>
      <c r="O55" s="55">
        <f>O17+O24+O28+O54</f>
        <v>56203</v>
      </c>
      <c r="P55" s="55">
        <f t="shared" si="49"/>
        <v>5542</v>
      </c>
      <c r="Q55" s="55">
        <f>Q17+Q24+Q28+Q54</f>
        <v>231033</v>
      </c>
      <c r="R55" s="55">
        <f t="shared" ref="R55:S55" si="50">R17+R24+R28+R54</f>
        <v>11388</v>
      </c>
      <c r="S55" s="55">
        <f t="shared" si="50"/>
        <v>510408</v>
      </c>
      <c r="T55" s="55">
        <f>T17+T24+T28+T54</f>
        <v>59920</v>
      </c>
      <c r="U55" s="55">
        <f t="shared" si="49"/>
        <v>24431</v>
      </c>
      <c r="V55" s="55">
        <f t="shared" si="49"/>
        <v>3779</v>
      </c>
      <c r="W55" s="55">
        <f>W17+W24+W28+W54</f>
        <v>89038</v>
      </c>
      <c r="X55" s="55">
        <f t="shared" si="49"/>
        <v>40472</v>
      </c>
      <c r="Y55" s="55">
        <f t="shared" si="49"/>
        <v>33635</v>
      </c>
      <c r="Z55" s="55">
        <f t="shared" si="49"/>
        <v>1517</v>
      </c>
      <c r="AA55" s="55">
        <f t="shared" si="49"/>
        <v>1419296</v>
      </c>
      <c r="AB55" s="55">
        <f>AB17+AB24+AB28+AB54</f>
        <v>524242</v>
      </c>
      <c r="AC55" s="55">
        <f t="shared" si="49"/>
        <v>1943538</v>
      </c>
      <c r="AD55" s="55">
        <f>AD17+AD24+AD28+AD54</f>
        <v>48</v>
      </c>
      <c r="AE55" s="55">
        <f t="shared" ref="AE55" si="51">AE17+AE24+AE28+AE54</f>
        <v>1943586</v>
      </c>
      <c r="AF55" s="56"/>
      <c r="AG55" s="55">
        <f t="shared" ref="AG55" si="52">AG17+AG24+AG28+AG54</f>
        <v>0</v>
      </c>
      <c r="AH55" s="56"/>
      <c r="AI55" s="55">
        <f>AI17+AI24+AI28+AI54</f>
        <v>1969624</v>
      </c>
      <c r="AJ55" s="55">
        <f t="shared" ref="AJ55:AM55" si="53">AJ17+AJ24+AJ28+AJ54</f>
        <v>550892</v>
      </c>
      <c r="AK55" s="55">
        <f t="shared" si="53"/>
        <v>90</v>
      </c>
      <c r="AL55" s="55">
        <f t="shared" si="53"/>
        <v>-26038</v>
      </c>
      <c r="AM55" s="55">
        <f t="shared" si="53"/>
        <v>-26650</v>
      </c>
      <c r="AN55" s="57"/>
      <c r="AO55" s="55">
        <f>AO17+AO24+AO28+AO54</f>
        <v>2061251</v>
      </c>
      <c r="AP55" s="55">
        <f>AP17+AP24+AP28+AP54</f>
        <v>-2061203</v>
      </c>
      <c r="AQ55" s="57"/>
      <c r="AR55" s="55">
        <f>AR17+AR24+AR28+AR54</f>
        <v>1191712</v>
      </c>
      <c r="AS55" s="55">
        <f>AS17+AS24+AS28+AS54</f>
        <v>337492</v>
      </c>
      <c r="AT55" s="55">
        <f t="shared" ref="AT55:AW55" si="54">AT17+AT24+AT28+AT54</f>
        <v>1588946</v>
      </c>
      <c r="AU55" s="55">
        <f t="shared" si="54"/>
        <v>449991</v>
      </c>
      <c r="AV55" s="55">
        <f t="shared" si="54"/>
        <v>354640</v>
      </c>
      <c r="AW55" s="55">
        <f t="shared" si="54"/>
        <v>74251</v>
      </c>
      <c r="AY55" s="55">
        <f t="shared" ref="AY55:BA55" si="55">AY17+AY24+AY28+AY54</f>
        <v>1997580</v>
      </c>
      <c r="AZ55" s="187">
        <f t="shared" si="5"/>
        <v>0.97294599999999998</v>
      </c>
      <c r="BA55" s="55">
        <f t="shared" si="55"/>
        <v>-54042</v>
      </c>
      <c r="BB55" s="53"/>
      <c r="BC55" s="54" t="s">
        <v>91</v>
      </c>
    </row>
    <row r="56" spans="1:55" ht="27.75" customHeight="1" x14ac:dyDescent="0.25">
      <c r="A56" s="68">
        <v>40</v>
      </c>
      <c r="B56" s="69" t="s">
        <v>92</v>
      </c>
      <c r="C56" s="185">
        <f>ROUND('2024_АПП_забол_по ГИС ОМС'!C56*'[4]2024_АПП_забол_снижение'!$C$107,0)</f>
        <v>0</v>
      </c>
      <c r="D56" s="36">
        <f>'2024_АПП_забол_по ГИС ОМС'!D56+'[4]2024_АПП_забол_снижение'!D56</f>
        <v>0</v>
      </c>
      <c r="E56" s="36">
        <f>'2024_АПП_забол_по ГИС ОМС'!E56+'[4]2024_АПП_забол_снижение'!E56</f>
        <v>0</v>
      </c>
      <c r="F56" s="36">
        <f>'2024_АПП_забол_по ГИС ОМС'!F56+'[4]2024_АПП_забол_снижение'!F56</f>
        <v>0</v>
      </c>
      <c r="G56" s="36">
        <f>'2024_АПП_забол_по ГИС ОМС'!G56+'[4]2024_АПП_забол_снижение'!G56</f>
        <v>0</v>
      </c>
      <c r="H56" s="36">
        <f>'2024_АПП_забол_по ГИС ОМС'!H56+'[4]2024_АПП_забол_снижение'!H56</f>
        <v>0</v>
      </c>
      <c r="I56" s="36">
        <f>ROUND('2024_АПП_забол_по ГИС ОМС'!I56*'[4]2024_АПП_забол_снижение'!$I$107,0)</f>
        <v>0</v>
      </c>
      <c r="J56" s="36">
        <f>'2024_АПП_забол_по ГИС ОМС'!J56+'[4]2024_АПП_забол_снижение'!J56</f>
        <v>0</v>
      </c>
      <c r="K56" s="36">
        <f>ROUND('2024_АПП_забол_по ГИС ОМС'!K56*'[4]2024_АПП_забол_снижение'!$K$107,0)</f>
        <v>0</v>
      </c>
      <c r="L56" s="36">
        <f>'2024_АПП_забол_по ГИС ОМС'!L56+'[4]2024_АПП_забол_снижение'!L56</f>
        <v>0</v>
      </c>
      <c r="M56" s="36">
        <f>'2024_АПП_забол_по ГИС ОМС'!M56+'[4]2024_АПП_забол_снижение'!M56</f>
        <v>0</v>
      </c>
      <c r="N56" s="36">
        <f>'2024_АПП_забол_по ГИС ОМС'!N56+'[4]2024_АПП_забол_снижение'!N56</f>
        <v>0</v>
      </c>
      <c r="O56" s="36">
        <f>ROUND('2024_АПП_забол_по ГИС ОМС'!O56*'[4]2024_АПП_забол_снижение'!$O$107,0)</f>
        <v>0</v>
      </c>
      <c r="P56" s="36">
        <f>'2024_АПП_забол_по ГИС ОМС'!P56+'[4]2024_АПП_забол_снижение'!P56</f>
        <v>0</v>
      </c>
      <c r="Q56" s="36">
        <f>ROUND('2024_АПП_забол_по ГИС ОМС'!Q56*'[4]2024_АПП_забол_снижение'!$Q$107,0)</f>
        <v>0</v>
      </c>
      <c r="R56" s="36">
        <f>ROUND('2024_АПП_забол_по ГИС ОМС'!R56*'[4]2024_АПП_забол_снижение'!$C$107,0)</f>
        <v>0</v>
      </c>
      <c r="S56" s="36">
        <f>ROUND('2024_АПП_забол_по ГИС ОМС'!S56*'[4]2024_АПП_забол_снижение'!$S$107,0)</f>
        <v>0</v>
      </c>
      <c r="T56" s="36">
        <f>ROUND('2024_АПП_забол_по ГИС ОМС'!T56*'[4]2024_АПП_забол_снижение'!$T$107,0)</f>
        <v>0</v>
      </c>
      <c r="U56" s="36">
        <f>'2024_АПП_забол_по ГИС ОМС'!U56+'[4]2024_АПП_забол_снижение'!U56</f>
        <v>0</v>
      </c>
      <c r="V56" s="36">
        <f>'2024_АПП_забол_по ГИС ОМС'!V56+'[4]2024_АПП_забол_снижение'!V56</f>
        <v>0</v>
      </c>
      <c r="W56" s="36">
        <f>ROUND('2024_АПП_забол_по ГИС ОМС'!W56*'[4]2024_АПП_забол_снижение'!$W$107,0)</f>
        <v>0</v>
      </c>
      <c r="X56" s="36">
        <f>'2024_АПП_забол_по ГИС ОМС'!X56+'[4]2024_АПП_забол_снижение'!X56</f>
        <v>0</v>
      </c>
      <c r="Y56" s="36">
        <f>'2024_АПП_забол_по ГИС ОМС'!Y56+'[4]2024_АПП_забол_снижение'!Y56</f>
        <v>0</v>
      </c>
      <c r="Z56" s="36">
        <f>'2024_АПП_забол_по ГИС ОМС'!Z56+'[4]2024_АПП_забол_снижение'!Z56</f>
        <v>0</v>
      </c>
      <c r="AA56" s="39">
        <f t="shared" si="1"/>
        <v>0</v>
      </c>
      <c r="AB56" s="185">
        <f>ROUND('2024_АПП_забол_по ГИС ОМС'!AB56*'2024_АПП_забол_ПРОЕКТ ТП'!$AB$107,0)</f>
        <v>0</v>
      </c>
      <c r="AC56" s="41">
        <f t="shared" ref="AC56" si="56">AA56+AB56</f>
        <v>0</v>
      </c>
      <c r="AD56" s="40">
        <f>'[2]2023_АПП_забол_рабочий'!BH57</f>
        <v>0</v>
      </c>
      <c r="AE56" s="41">
        <f>AC56+AD56</f>
        <v>0</v>
      </c>
      <c r="AF56" s="44"/>
      <c r="AG56" s="47">
        <f>'[3]2023_АПП_забол_рабочий'!AM57</f>
        <v>0</v>
      </c>
      <c r="AH56" s="44"/>
      <c r="AI56" s="46">
        <f>[6]V_МО____нов!AT61</f>
        <v>0</v>
      </c>
      <c r="AJ56" s="46">
        <f>[6]V_МО____нов!BC61</f>
        <v>0</v>
      </c>
      <c r="AK56" s="46">
        <f>[6]V_МО____нов!BD61</f>
        <v>0</v>
      </c>
      <c r="AL56" s="47">
        <f t="shared" ref="AL56" si="57">AE56-AI56</f>
        <v>0</v>
      </c>
      <c r="AM56" s="47">
        <f>AB56-AJ56</f>
        <v>0</v>
      </c>
      <c r="AN56" s="48"/>
      <c r="AO56" s="46">
        <f>'[4]АПП заб обращ 21_нов'!AD55</f>
        <v>0</v>
      </c>
      <c r="AP56" s="47">
        <f>AD56-AO56</f>
        <v>0</v>
      </c>
      <c r="AQ56" s="48"/>
      <c r="AR56" s="47">
        <f>'2024_АПП_забол_по ГИС ОМС'!AS56</f>
        <v>0</v>
      </c>
      <c r="AS56" s="47">
        <f>'2024_АПП_забол_по ГИС ОМС'!AT56</f>
        <v>0</v>
      </c>
      <c r="AT56" s="67">
        <f>ROUND(AR56/9*12,0)</f>
        <v>0</v>
      </c>
      <c r="AU56" s="67">
        <f>ROUND(AS56/9*12,0)</f>
        <v>0</v>
      </c>
      <c r="AV56" s="47">
        <f t="shared" ref="AV56" si="58">AE56-AT56</f>
        <v>0</v>
      </c>
      <c r="AW56" s="47">
        <f>AB56-AU56</f>
        <v>0</v>
      </c>
      <c r="AY56" s="47">
        <f>'2024_АПП_забол_по ГИС ОМС'!AC56</f>
        <v>0</v>
      </c>
      <c r="AZ56" s="186"/>
      <c r="BA56" s="47">
        <f t="shared" ref="BA56" si="59">AC56-AY56</f>
        <v>0</v>
      </c>
      <c r="BB56" s="68">
        <v>40</v>
      </c>
      <c r="BC56" s="69" t="s">
        <v>92</v>
      </c>
    </row>
    <row r="57" spans="1:55" ht="20.25" customHeight="1" x14ac:dyDescent="0.25">
      <c r="A57" s="53"/>
      <c r="B57" s="54" t="s">
        <v>93</v>
      </c>
      <c r="C57" s="55">
        <f>C56</f>
        <v>0</v>
      </c>
      <c r="D57" s="55">
        <f t="shared" ref="D57:AC57" si="60">D56</f>
        <v>0</v>
      </c>
      <c r="E57" s="55">
        <f t="shared" si="60"/>
        <v>0</v>
      </c>
      <c r="F57" s="55">
        <f t="shared" si="60"/>
        <v>0</v>
      </c>
      <c r="G57" s="55">
        <f t="shared" si="60"/>
        <v>0</v>
      </c>
      <c r="H57" s="55">
        <f t="shared" si="60"/>
        <v>0</v>
      </c>
      <c r="I57" s="55">
        <f>I56</f>
        <v>0</v>
      </c>
      <c r="J57" s="55">
        <f t="shared" si="60"/>
        <v>0</v>
      </c>
      <c r="K57" s="55">
        <f>K56</f>
        <v>0</v>
      </c>
      <c r="L57" s="55">
        <f t="shared" si="60"/>
        <v>0</v>
      </c>
      <c r="M57" s="55">
        <f t="shared" si="60"/>
        <v>0</v>
      </c>
      <c r="N57" s="55">
        <f t="shared" si="60"/>
        <v>0</v>
      </c>
      <c r="O57" s="55">
        <f>O56</f>
        <v>0</v>
      </c>
      <c r="P57" s="55">
        <f t="shared" si="60"/>
        <v>0</v>
      </c>
      <c r="Q57" s="55">
        <f>Q56</f>
        <v>0</v>
      </c>
      <c r="R57" s="55">
        <f t="shared" ref="R57:S57" si="61">R56</f>
        <v>0</v>
      </c>
      <c r="S57" s="55">
        <f t="shared" si="61"/>
        <v>0</v>
      </c>
      <c r="T57" s="55">
        <f>T56</f>
        <v>0</v>
      </c>
      <c r="U57" s="55">
        <f t="shared" si="60"/>
        <v>0</v>
      </c>
      <c r="V57" s="55">
        <f t="shared" si="60"/>
        <v>0</v>
      </c>
      <c r="W57" s="55">
        <f>W56</f>
        <v>0</v>
      </c>
      <c r="X57" s="55">
        <f t="shared" si="60"/>
        <v>0</v>
      </c>
      <c r="Y57" s="55">
        <f t="shared" si="60"/>
        <v>0</v>
      </c>
      <c r="Z57" s="55">
        <f t="shared" si="60"/>
        <v>0</v>
      </c>
      <c r="AA57" s="55">
        <f t="shared" si="60"/>
        <v>0</v>
      </c>
      <c r="AB57" s="55">
        <f>AB56</f>
        <v>0</v>
      </c>
      <c r="AC57" s="55">
        <f t="shared" si="60"/>
        <v>0</v>
      </c>
      <c r="AD57" s="55">
        <f>AD56</f>
        <v>0</v>
      </c>
      <c r="AE57" s="55">
        <f t="shared" ref="AE57" si="62">AE56</f>
        <v>0</v>
      </c>
      <c r="AF57" s="56"/>
      <c r="AG57" s="55">
        <f t="shared" ref="AG57" si="63">AG56</f>
        <v>0</v>
      </c>
      <c r="AH57" s="56"/>
      <c r="AI57" s="55">
        <f>AI56</f>
        <v>0</v>
      </c>
      <c r="AJ57" s="55">
        <f t="shared" ref="AJ57:AK57" si="64">AJ56</f>
        <v>0</v>
      </c>
      <c r="AK57" s="55">
        <f t="shared" si="64"/>
        <v>0</v>
      </c>
      <c r="AL57" s="55">
        <f>AL56</f>
        <v>0</v>
      </c>
      <c r="AM57" s="55">
        <f>AM56</f>
        <v>0</v>
      </c>
      <c r="AN57" s="57"/>
      <c r="AO57" s="55">
        <f>AO56</f>
        <v>0</v>
      </c>
      <c r="AP57" s="55">
        <f>AP56</f>
        <v>0</v>
      </c>
      <c r="AQ57" s="57"/>
      <c r="AR57" s="55">
        <f>AR56</f>
        <v>0</v>
      </c>
      <c r="AS57" s="55">
        <f>AS56</f>
        <v>0</v>
      </c>
      <c r="AT57" s="55">
        <f t="shared" ref="AT57:AW57" si="65">AT56</f>
        <v>0</v>
      </c>
      <c r="AU57" s="55">
        <f t="shared" si="65"/>
        <v>0</v>
      </c>
      <c r="AV57" s="55">
        <f t="shared" si="65"/>
        <v>0</v>
      </c>
      <c r="AW57" s="55">
        <f t="shared" si="65"/>
        <v>0</v>
      </c>
      <c r="AY57" s="55">
        <f t="shared" ref="AY57:BA57" si="66">AY56</f>
        <v>0</v>
      </c>
      <c r="AZ57" s="187"/>
      <c r="BA57" s="55">
        <f t="shared" si="66"/>
        <v>0</v>
      </c>
      <c r="BB57" s="53"/>
      <c r="BC57" s="54" t="s">
        <v>93</v>
      </c>
    </row>
    <row r="58" spans="1:55" ht="22.5" customHeight="1" x14ac:dyDescent="0.25">
      <c r="A58" s="70">
        <v>41</v>
      </c>
      <c r="B58" s="52" t="s">
        <v>94</v>
      </c>
      <c r="C58" s="36">
        <f>'2024_АПП_забол_по ГИС ОМС'!C58+'[4]2024_АПП_забол_снижение'!C58</f>
        <v>5824</v>
      </c>
      <c r="D58" s="36">
        <f>'2024_АПП_забол_по ГИС ОМС'!D58+'[4]2024_АПП_забол_снижение'!D58</f>
        <v>63</v>
      </c>
      <c r="E58" s="36">
        <f>'2024_АПП_забол_по ГИС ОМС'!E58+'[4]2024_АПП_забол_снижение'!E58</f>
        <v>1922</v>
      </c>
      <c r="F58" s="36">
        <f>'2024_АПП_забол_по ГИС ОМС'!F58+'[4]2024_АПП_забол_снижение'!F58</f>
        <v>0</v>
      </c>
      <c r="G58" s="36">
        <f>'2024_АПП_забол_по ГИС ОМС'!G58+'[4]2024_АПП_забол_снижение'!G58</f>
        <v>1609</v>
      </c>
      <c r="H58" s="36">
        <f>'2024_АПП_забол_по ГИС ОМС'!H58+'[4]2024_АПП_забол_снижение'!H58</f>
        <v>1006</v>
      </c>
      <c r="I58" s="36">
        <f>'2024_АПП_забол_по ГИС ОМС'!I58+'[4]2024_АПП_забол_снижение'!I58</f>
        <v>1910</v>
      </c>
      <c r="J58" s="36">
        <f>'2024_АПП_забол_по ГИС ОМС'!J58+'[4]2024_АПП_забол_снижение'!J58</f>
        <v>0</v>
      </c>
      <c r="K58" s="36">
        <f>'2024_АПП_забол_по ГИС ОМС'!K58+'[4]2024_АПП_забол_снижение'!K58</f>
        <v>4395</v>
      </c>
      <c r="L58" s="36">
        <f>'2024_АПП_забол_по ГИС ОМС'!L58+'[4]2024_АПП_забол_снижение'!L58</f>
        <v>0</v>
      </c>
      <c r="M58" s="36">
        <f>'2024_АПП_забол_по ГИС ОМС'!M58+'[4]2024_АПП_забол_снижение'!M58</f>
        <v>0</v>
      </c>
      <c r="N58" s="36">
        <f>'2024_АПП_забол_по ГИС ОМС'!N58+'[4]2024_АПП_забол_снижение'!N58</f>
        <v>1864</v>
      </c>
      <c r="O58" s="36">
        <f>'2024_АПП_забол_по ГИС ОМС'!O58+'[4]2024_АПП_забол_снижение'!O58</f>
        <v>1510</v>
      </c>
      <c r="P58" s="36">
        <f>'2024_АПП_забол_по ГИС ОМС'!P58+'[4]2024_АПП_забол_снижение'!P58</f>
        <v>0</v>
      </c>
      <c r="Q58" s="36">
        <f>'2024_АПП_забол_по ГИС ОМС'!Q58+'[4]2024_АПП_забол_снижение'!Q58</f>
        <v>15382</v>
      </c>
      <c r="R58" s="36">
        <f>'2024_АПП_забол_по ГИС ОМС'!R58+'[4]2024_АПП_забол_снижение'!R58</f>
        <v>0</v>
      </c>
      <c r="S58" s="36">
        <f>'2024_АПП_забол_по ГИС ОМС'!S58+'[4]2024_АПП_забол_снижение'!S58</f>
        <v>15000</v>
      </c>
      <c r="T58" s="36">
        <f>'2024_АПП_забол_по ГИС ОМС'!T58+'[4]2024_АПП_забол_снижение'!T58</f>
        <v>4647</v>
      </c>
      <c r="U58" s="36">
        <f>'2024_АПП_забол_по ГИС ОМС'!U58+'[4]2024_АПП_забол_снижение'!U58</f>
        <v>0</v>
      </c>
      <c r="V58" s="36">
        <f>'2024_АПП_забол_по ГИС ОМС'!V58+'[4]2024_АПП_забол_снижение'!V58</f>
        <v>0</v>
      </c>
      <c r="W58" s="36">
        <f>'2024_АПП_забол_по ГИС ОМС'!W58+'[4]2024_АПП_забол_снижение'!W58</f>
        <v>3917</v>
      </c>
      <c r="X58" s="36">
        <f>'2024_АПП_забол_по ГИС ОМС'!X58+'[4]2024_АПП_забол_снижение'!X58</f>
        <v>768</v>
      </c>
      <c r="Y58" s="36">
        <f>'2024_АПП_забол_по ГИС ОМС'!Y58+'[4]2024_АПП_забол_снижение'!Y58</f>
        <v>650</v>
      </c>
      <c r="Z58" s="36">
        <f>'2024_АПП_забол_по ГИС ОМС'!Z58+'[4]2024_АПП_забол_снижение'!Z58</f>
        <v>0</v>
      </c>
      <c r="AA58" s="39">
        <f t="shared" ref="AA58:AA62" si="67">SUM(C58:Z58)</f>
        <v>60467</v>
      </c>
      <c r="AB58" s="190">
        <f>'2024_АПП_забол_по ГИС ОМС'!AB58+'[4]2024_АПП_забол_снижение'!AB58</f>
        <v>11137</v>
      </c>
      <c r="AC58" s="41">
        <f t="shared" ref="AC58:AC62" si="68">AA58+AB58</f>
        <v>71604</v>
      </c>
      <c r="AD58" s="40">
        <f>'[2]2023_АПП_забол_рабочий'!BH59</f>
        <v>0</v>
      </c>
      <c r="AE58" s="41">
        <f>AC58+AD58</f>
        <v>71604</v>
      </c>
      <c r="AF58" s="44"/>
      <c r="AG58" s="47">
        <f>'[3]2023_АПП_забол_рабочий'!AM59</f>
        <v>0</v>
      </c>
      <c r="AH58" s="44"/>
      <c r="AI58" s="46">
        <f>[6]V_МО____нов!AT63</f>
        <v>89203</v>
      </c>
      <c r="AJ58" s="46">
        <f>[6]V_МО____нов!BC63</f>
        <v>10703</v>
      </c>
      <c r="AK58" s="46">
        <f>[6]V_МО____нов!BD63</f>
        <v>0</v>
      </c>
      <c r="AL58" s="47">
        <f t="shared" ref="AL58:AL62" si="69">AE58-AI58</f>
        <v>-17599</v>
      </c>
      <c r="AM58" s="47">
        <f>AB58-AJ58</f>
        <v>434</v>
      </c>
      <c r="AN58" s="48"/>
      <c r="AO58" s="46"/>
      <c r="AP58" s="47">
        <f>AD58-AO58</f>
        <v>0</v>
      </c>
      <c r="AQ58" s="48"/>
      <c r="AR58" s="47">
        <f>'2024_АПП_забол_по ГИС ОМС'!AS58</f>
        <v>38961</v>
      </c>
      <c r="AS58" s="47">
        <f>'2024_АПП_забол_по ГИС ОМС'!AT58</f>
        <v>8205</v>
      </c>
      <c r="AT58" s="67">
        <f t="shared" ref="AT58:AU62" si="70">ROUND(AR58/9*12,0)</f>
        <v>51948</v>
      </c>
      <c r="AU58" s="67">
        <f t="shared" si="70"/>
        <v>10940</v>
      </c>
      <c r="AV58" s="47">
        <f t="shared" ref="AV58:AV62" si="71">AE58-AT58</f>
        <v>19656</v>
      </c>
      <c r="AW58" s="47">
        <f>AB58-AU58</f>
        <v>197</v>
      </c>
      <c r="AY58" s="47">
        <f>'2024_АПП_забол_по ГИС ОМС'!AC58</f>
        <v>71604</v>
      </c>
      <c r="AZ58" s="186">
        <f t="shared" si="5"/>
        <v>1</v>
      </c>
      <c r="BA58" s="47">
        <f t="shared" ref="BA58:BA62" si="72">AC58-AY58</f>
        <v>0</v>
      </c>
      <c r="BB58" s="70">
        <v>41</v>
      </c>
      <c r="BC58" s="52" t="s">
        <v>94</v>
      </c>
    </row>
    <row r="59" spans="1:55" ht="18.75" x14ac:dyDescent="0.25">
      <c r="A59" s="70">
        <f>A58+1</f>
        <v>42</v>
      </c>
      <c r="B59" s="52" t="s">
        <v>95</v>
      </c>
      <c r="C59" s="185">
        <f>ROUND('2024_АПП_забол_по ГИС ОМС'!C59*'[4]2024_АПП_забол_снижение'!$C$107,0)</f>
        <v>231</v>
      </c>
      <c r="D59" s="36">
        <f>'2024_АПП_забол_по ГИС ОМС'!D59+'[4]2024_АПП_забол_снижение'!D59</f>
        <v>0</v>
      </c>
      <c r="E59" s="36">
        <f>'2024_АПП_забол_по ГИС ОМС'!E59+'[4]2024_АПП_забол_снижение'!E59</f>
        <v>0</v>
      </c>
      <c r="F59" s="36">
        <f>'2024_АПП_забол_по ГИС ОМС'!F59+'[4]2024_АПП_забол_снижение'!F59</f>
        <v>0</v>
      </c>
      <c r="G59" s="36">
        <f>'2024_АПП_забол_по ГИС ОМС'!G59+'[4]2024_АПП_забол_снижение'!G59</f>
        <v>148</v>
      </c>
      <c r="H59" s="36">
        <f>'2024_АПП_забол_по ГИС ОМС'!H59+'[4]2024_АПП_забол_снижение'!H59</f>
        <v>0</v>
      </c>
      <c r="I59" s="36">
        <f>ROUND('2024_АПП_забол_по ГИС ОМС'!I59*'[4]2024_АПП_забол_снижение'!$I$107,0)</f>
        <v>0</v>
      </c>
      <c r="J59" s="36">
        <f>'2024_АПП_забол_по ГИС ОМС'!J59+'[4]2024_АПП_забол_снижение'!J59</f>
        <v>0</v>
      </c>
      <c r="K59" s="36">
        <f>ROUND('2024_АПП_забол_по ГИС ОМС'!K59*'[4]2024_АПП_забол_снижение'!$K$107,0)</f>
        <v>257</v>
      </c>
      <c r="L59" s="36">
        <f>'2024_АПП_забол_по ГИС ОМС'!L59+'[4]2024_АПП_забол_снижение'!L59</f>
        <v>0</v>
      </c>
      <c r="M59" s="36">
        <f>'2024_АПП_забол_по ГИС ОМС'!M59+'[4]2024_АПП_забол_снижение'!M59</f>
        <v>0</v>
      </c>
      <c r="N59" s="36">
        <f>'2024_АПП_забол_по ГИС ОМС'!N59+'[4]2024_АПП_забол_снижение'!N59</f>
        <v>193</v>
      </c>
      <c r="O59" s="36">
        <f>ROUND('2024_АПП_забол_по ГИС ОМС'!O59*'[4]2024_АПП_забол_снижение'!$O$107,0)</f>
        <v>210</v>
      </c>
      <c r="P59" s="36">
        <f>'2024_АПП_забол_по ГИС ОМС'!P59+'[4]2024_АПП_забол_снижение'!P59</f>
        <v>0</v>
      </c>
      <c r="Q59" s="36">
        <f>ROUND('2024_АПП_забол_по ГИС ОМС'!Q59*'[4]2024_АПП_забол_снижение'!$Q$107,0)</f>
        <v>328</v>
      </c>
      <c r="R59" s="36">
        <f>ROUND('2024_АПП_забол_по ГИС ОМС'!R59*'[4]2024_АПП_забол_снижение'!$C$107,0)</f>
        <v>0</v>
      </c>
      <c r="S59" s="36">
        <f>ROUND('2024_АПП_забол_по ГИС ОМС'!S59*'[4]2024_АПП_забол_снижение'!$S$107,0)</f>
        <v>144</v>
      </c>
      <c r="T59" s="36">
        <f>ROUND('2024_АПП_забол_по ГИС ОМС'!T59*'[4]2024_АПП_забол_снижение'!$T$107,0)</f>
        <v>0</v>
      </c>
      <c r="U59" s="36">
        <f>'2024_АПП_забол_по ГИС ОМС'!U59+'[4]2024_АПП_забол_снижение'!U59</f>
        <v>0</v>
      </c>
      <c r="V59" s="36">
        <f>'2024_АПП_забол_по ГИС ОМС'!V59+'[4]2024_АПП_забол_снижение'!V59</f>
        <v>0</v>
      </c>
      <c r="W59" s="36">
        <f>ROUND('2024_АПП_забол_по ГИС ОМС'!W59*'[4]2024_АПП_забол_снижение'!$W$107,0)</f>
        <v>121</v>
      </c>
      <c r="X59" s="36">
        <f>'2024_АПП_забол_по ГИС ОМС'!X59+'[4]2024_АПП_забол_снижение'!X59</f>
        <v>0</v>
      </c>
      <c r="Y59" s="36">
        <f>'2024_АПП_забол_по ГИС ОМС'!Y59+'[4]2024_АПП_забол_снижение'!Y59</f>
        <v>0</v>
      </c>
      <c r="Z59" s="36">
        <f>'2024_АПП_забол_по ГИС ОМС'!Z59+'[4]2024_АПП_забол_снижение'!Z59</f>
        <v>0</v>
      </c>
      <c r="AA59" s="39">
        <f t="shared" si="67"/>
        <v>1632</v>
      </c>
      <c r="AB59" s="185">
        <f>ROUND('2024_АПП_забол_по ГИС ОМС'!AB59*'2024_АПП_забол_ПРОЕКТ ТП'!$AB$107,0)</f>
        <v>44</v>
      </c>
      <c r="AC59" s="41">
        <f t="shared" si="68"/>
        <v>1676</v>
      </c>
      <c r="AD59" s="40">
        <f>'[2]2023_АПП_забол_рабочий'!BH60</f>
        <v>0</v>
      </c>
      <c r="AE59" s="41">
        <f>AC59+AD59</f>
        <v>1676</v>
      </c>
      <c r="AF59" s="56"/>
      <c r="AG59" s="47">
        <f>'[3]2023_АПП_забол_рабочий'!AM60</f>
        <v>0</v>
      </c>
      <c r="AH59" s="56"/>
      <c r="AI59" s="46">
        <f>[6]V_МО____нов!AT64</f>
        <v>1718</v>
      </c>
      <c r="AJ59" s="46">
        <f>[6]V_МО____нов!BC64</f>
        <v>45</v>
      </c>
      <c r="AK59" s="46">
        <f>[6]V_МО____нов!BD64</f>
        <v>0</v>
      </c>
      <c r="AL59" s="47">
        <f t="shared" si="69"/>
        <v>-42</v>
      </c>
      <c r="AM59" s="47">
        <f>AB59-AJ59</f>
        <v>-1</v>
      </c>
      <c r="AN59" s="57"/>
      <c r="AO59" s="55">
        <f>AO58</f>
        <v>0</v>
      </c>
      <c r="AP59" s="55">
        <f>AP58</f>
        <v>0</v>
      </c>
      <c r="AQ59" s="57"/>
      <c r="AR59" s="47">
        <f>'2024_АПП_забол_по ГИС ОМС'!AS59</f>
        <v>14</v>
      </c>
      <c r="AS59" s="47">
        <f>'2024_АПП_забол_по ГИС ОМС'!AT59</f>
        <v>0</v>
      </c>
      <c r="AT59" s="67">
        <f t="shared" si="70"/>
        <v>19</v>
      </c>
      <c r="AU59" s="67">
        <f t="shared" si="70"/>
        <v>0</v>
      </c>
      <c r="AV59" s="47">
        <f t="shared" si="71"/>
        <v>1657</v>
      </c>
      <c r="AW59" s="47">
        <f>AB59-AU59</f>
        <v>44</v>
      </c>
      <c r="AY59" s="47">
        <f>'2024_АПП_забол_по ГИС ОМС'!AC59</f>
        <v>1718</v>
      </c>
      <c r="AZ59" s="186">
        <f t="shared" si="5"/>
        <v>0.975553</v>
      </c>
      <c r="BA59" s="47">
        <f t="shared" si="72"/>
        <v>-42</v>
      </c>
      <c r="BB59" s="70">
        <f>BB58+1</f>
        <v>42</v>
      </c>
      <c r="BC59" s="52" t="s">
        <v>95</v>
      </c>
    </row>
    <row r="60" spans="1:55" ht="18.75" customHeight="1" x14ac:dyDescent="0.25">
      <c r="A60" s="70">
        <f t="shared" ref="A60:A62" si="73">A59+1</f>
        <v>43</v>
      </c>
      <c r="B60" s="52" t="s">
        <v>96</v>
      </c>
      <c r="C60" s="185">
        <f>ROUND('2024_АПП_забол_по ГИС ОМС'!C60*'[4]2024_АПП_забол_снижение'!$C$107,0)</f>
        <v>15</v>
      </c>
      <c r="D60" s="36">
        <f>'2024_АПП_забол_по ГИС ОМС'!D60+'[4]2024_АПП_забол_снижение'!D60</f>
        <v>0</v>
      </c>
      <c r="E60" s="36">
        <f>'2024_АПП_забол_по ГИС ОМС'!E60+'[4]2024_АПП_забол_снижение'!E60</f>
        <v>0</v>
      </c>
      <c r="F60" s="36">
        <f>'2024_АПП_забол_по ГИС ОМС'!F60+'[4]2024_АПП_забол_снижение'!F60</f>
        <v>0</v>
      </c>
      <c r="G60" s="36">
        <f>'2024_АПП_забол_по ГИС ОМС'!G60+'[4]2024_АПП_забол_снижение'!G60</f>
        <v>12</v>
      </c>
      <c r="H60" s="36">
        <f>'2024_АПП_забол_по ГИС ОМС'!H60+'[4]2024_АПП_забол_снижение'!H60</f>
        <v>0</v>
      </c>
      <c r="I60" s="36">
        <f>ROUND('2024_АПП_забол_по ГИС ОМС'!I60*'[4]2024_АПП_забол_снижение'!$I$107,0)</f>
        <v>14</v>
      </c>
      <c r="J60" s="36">
        <f>'2024_АПП_забол_по ГИС ОМС'!J60+'[4]2024_АПП_забол_снижение'!J60</f>
        <v>0</v>
      </c>
      <c r="K60" s="36">
        <f>ROUND('2024_АПП_забол_по ГИС ОМС'!K60*'[4]2024_АПП_забол_снижение'!$K$107,0)</f>
        <v>100</v>
      </c>
      <c r="L60" s="36">
        <f>'2024_АПП_забол_по ГИС ОМС'!L60+'[4]2024_АПП_забол_снижение'!L60</f>
        <v>0</v>
      </c>
      <c r="M60" s="36">
        <f>'2024_АПП_забол_по ГИС ОМС'!M60+'[4]2024_АПП_забол_снижение'!M60</f>
        <v>0</v>
      </c>
      <c r="N60" s="36">
        <f>'2024_АПП_забол_по ГИС ОМС'!N60+'[4]2024_АПП_забол_снижение'!N60</f>
        <v>13</v>
      </c>
      <c r="O60" s="36">
        <f>ROUND('2024_АПП_забол_по ГИС ОМС'!O60*'[4]2024_АПП_забол_снижение'!$O$107,0)</f>
        <v>10</v>
      </c>
      <c r="P60" s="36">
        <f>'2024_АПП_забол_по ГИС ОМС'!P60+'[4]2024_АПП_забол_снижение'!P60</f>
        <v>0</v>
      </c>
      <c r="Q60" s="36">
        <f>ROUND('2024_АПП_забол_по ГИС ОМС'!Q60*'[4]2024_АПП_забол_снижение'!$Q$107,0)</f>
        <v>0</v>
      </c>
      <c r="R60" s="36">
        <f>ROUND('2024_АПП_забол_по ГИС ОМС'!R60*'[4]2024_АПП_забол_снижение'!$C$107,0)</f>
        <v>0</v>
      </c>
      <c r="S60" s="36">
        <f>ROUND('2024_АПП_забол_по ГИС ОМС'!S60*'[4]2024_АПП_забол_снижение'!$S$107,0)</f>
        <v>183</v>
      </c>
      <c r="T60" s="36">
        <f>ROUND('2024_АПП_забол_по ГИС ОМС'!T60*'[4]2024_АПП_забол_снижение'!$T$107,0)</f>
        <v>2</v>
      </c>
      <c r="U60" s="36">
        <f>'2024_АПП_забол_по ГИС ОМС'!U60+'[4]2024_АПП_забол_снижение'!U60</f>
        <v>30</v>
      </c>
      <c r="V60" s="36">
        <f>'2024_АПП_забол_по ГИС ОМС'!V60+'[4]2024_АПП_забол_снижение'!V60</f>
        <v>0</v>
      </c>
      <c r="W60" s="36">
        <f>ROUND('2024_АПП_забол_по ГИС ОМС'!W60*'[4]2024_АПП_забол_снижение'!$W$107,0)</f>
        <v>17</v>
      </c>
      <c r="X60" s="36">
        <f>'2024_АПП_забол_по ГИС ОМС'!X60+'[4]2024_АПП_забол_снижение'!X60</f>
        <v>0</v>
      </c>
      <c r="Y60" s="36">
        <f>'2024_АПП_забол_по ГИС ОМС'!Y60+'[4]2024_АПП_забол_снижение'!Y60</f>
        <v>0</v>
      </c>
      <c r="Z60" s="36">
        <f>'2024_АПП_забол_по ГИС ОМС'!Z60+'[4]2024_АПП_забол_снижение'!Z60</f>
        <v>0</v>
      </c>
      <c r="AA60" s="39">
        <f t="shared" si="67"/>
        <v>396</v>
      </c>
      <c r="AB60" s="185">
        <f>ROUND('2024_АПП_забол_по ГИС ОМС'!AB60*'2024_АПП_забол_ПРОЕКТ ТП'!$AB$107,0)</f>
        <v>145</v>
      </c>
      <c r="AC60" s="41">
        <f t="shared" si="68"/>
        <v>541</v>
      </c>
      <c r="AD60" s="40">
        <f>'[2]2023_АПП_забол_рабочий'!BH61</f>
        <v>0</v>
      </c>
      <c r="AE60" s="41">
        <f>AC60+AD60</f>
        <v>541</v>
      </c>
      <c r="AF60" s="44"/>
      <c r="AG60" s="47">
        <f>'[3]2023_АПП_забол_рабочий'!AM61</f>
        <v>0</v>
      </c>
      <c r="AH60" s="44"/>
      <c r="AI60" s="46">
        <f>[6]V_МО____нов!AT65</f>
        <v>555</v>
      </c>
      <c r="AJ60" s="46">
        <f>[6]V_МО____нов!BC65</f>
        <v>150</v>
      </c>
      <c r="AK60" s="46">
        <f>[6]V_МО____нов!BD65</f>
        <v>0</v>
      </c>
      <c r="AL60" s="47">
        <f t="shared" si="69"/>
        <v>-14</v>
      </c>
      <c r="AM60" s="47">
        <f>AB60-AJ60</f>
        <v>-5</v>
      </c>
      <c r="AN60" s="48"/>
      <c r="AO60" s="46">
        <f>'[4]АПП заб обращ 21_нов'!AD59</f>
        <v>80543</v>
      </c>
      <c r="AP60" s="47">
        <f>AD60-AO60</f>
        <v>-80543</v>
      </c>
      <c r="AQ60" s="48"/>
      <c r="AR60" s="47">
        <f>'2024_АПП_забол_по ГИС ОМС'!AS60</f>
        <v>166</v>
      </c>
      <c r="AS60" s="47">
        <f>'2024_АПП_забол_по ГИС ОМС'!AT60</f>
        <v>44</v>
      </c>
      <c r="AT60" s="67">
        <f t="shared" si="70"/>
        <v>221</v>
      </c>
      <c r="AU60" s="67">
        <f t="shared" si="70"/>
        <v>59</v>
      </c>
      <c r="AV60" s="47">
        <f t="shared" si="71"/>
        <v>320</v>
      </c>
      <c r="AW60" s="47">
        <f>AB60-AU60</f>
        <v>86</v>
      </c>
      <c r="AY60" s="47">
        <f>'2024_АПП_забол_по ГИС ОМС'!AC60</f>
        <v>556</v>
      </c>
      <c r="AZ60" s="186">
        <f t="shared" si="5"/>
        <v>0.97302200000000005</v>
      </c>
      <c r="BA60" s="47">
        <f t="shared" si="72"/>
        <v>-15</v>
      </c>
      <c r="BB60" s="70">
        <f t="shared" ref="BB60:BB62" si="74">BB59+1</f>
        <v>43</v>
      </c>
      <c r="BC60" s="52" t="s">
        <v>96</v>
      </c>
    </row>
    <row r="61" spans="1:55" ht="26.25" customHeight="1" x14ac:dyDescent="0.25">
      <c r="A61" s="70">
        <f t="shared" si="73"/>
        <v>44</v>
      </c>
      <c r="B61" s="52" t="s">
        <v>97</v>
      </c>
      <c r="C61" s="185">
        <f>ROUND('2024_АПП_забол_по ГИС ОМС'!C61*'[4]2024_АПП_забол_снижение'!$C$107,0)</f>
        <v>0</v>
      </c>
      <c r="D61" s="36">
        <f>'2024_АПП_забол_по ГИС ОМС'!D61+'[4]2024_АПП_забол_снижение'!D61</f>
        <v>0</v>
      </c>
      <c r="E61" s="36">
        <f>'2024_АПП_забол_по ГИС ОМС'!E61+'[4]2024_АПП_забол_снижение'!E61</f>
        <v>0</v>
      </c>
      <c r="F61" s="36">
        <f>'2024_АПП_забол_по ГИС ОМС'!F61+'[4]2024_АПП_забол_снижение'!F61</f>
        <v>0</v>
      </c>
      <c r="G61" s="36">
        <f>'2024_АПП_забол_по ГИС ОМС'!G61+'[4]2024_АПП_забол_снижение'!G61</f>
        <v>39</v>
      </c>
      <c r="H61" s="36">
        <f>'2024_АПП_забол_по ГИС ОМС'!H61+'[4]2024_АПП_забол_снижение'!H61</f>
        <v>0</v>
      </c>
      <c r="I61" s="36">
        <f>ROUND('2024_АПП_забол_по ГИС ОМС'!I61*'[4]2024_АПП_забол_снижение'!$I$107,0)</f>
        <v>5777</v>
      </c>
      <c r="J61" s="36">
        <f>'2024_АПП_забол_по ГИС ОМС'!J61+'[4]2024_АПП_забол_снижение'!J61</f>
        <v>0</v>
      </c>
      <c r="K61" s="36">
        <f>ROUND('2024_АПП_забол_по ГИС ОМС'!K61*'[4]2024_АПП_забол_снижение'!$K$107,0)</f>
        <v>600</v>
      </c>
      <c r="L61" s="36">
        <f>'2024_АПП_забол_по ГИС ОМС'!L61+'[4]2024_АПП_забол_снижение'!L61</f>
        <v>0</v>
      </c>
      <c r="M61" s="36">
        <f>'2024_АПП_забол_по ГИС ОМС'!M61+'[4]2024_АПП_забол_снижение'!M61</f>
        <v>0</v>
      </c>
      <c r="N61" s="36">
        <f>'2024_АПП_забол_по ГИС ОМС'!N61+'[4]2024_АПП_забол_снижение'!N61</f>
        <v>0</v>
      </c>
      <c r="O61" s="36">
        <f>ROUND('2024_АПП_забол_по ГИС ОМС'!O61*'[4]2024_АПП_забол_снижение'!$O$107,0)</f>
        <v>149</v>
      </c>
      <c r="P61" s="36">
        <f>'2024_АПП_забол_по ГИС ОМС'!P61+'[4]2024_АПП_забол_снижение'!P61</f>
        <v>0</v>
      </c>
      <c r="Q61" s="36">
        <f>ROUND('2024_АПП_забол_по ГИС ОМС'!Q61*'[4]2024_АПП_забол_снижение'!$Q$107,0)</f>
        <v>0</v>
      </c>
      <c r="R61" s="36">
        <f>ROUND('2024_АПП_забол_по ГИС ОМС'!R61*'[4]2024_АПП_забол_снижение'!$C$107,0)</f>
        <v>0</v>
      </c>
      <c r="S61" s="36">
        <f>ROUND('2024_АПП_забол_по ГИС ОМС'!S61*'[4]2024_АПП_забол_снижение'!$S$107,0)</f>
        <v>0</v>
      </c>
      <c r="T61" s="36">
        <f>ROUND('2024_АПП_забол_по ГИС ОМС'!T61*'[4]2024_АПП_забол_снижение'!$T$107,0)</f>
        <v>0</v>
      </c>
      <c r="U61" s="36">
        <f>'2024_АПП_забол_по ГИС ОМС'!U61+'[4]2024_АПП_забол_снижение'!U61</f>
        <v>453</v>
      </c>
      <c r="V61" s="36">
        <f>'2024_АПП_забол_по ГИС ОМС'!V61+'[4]2024_АПП_забол_снижение'!V61</f>
        <v>0</v>
      </c>
      <c r="W61" s="36">
        <f>ROUND('2024_АПП_забол_по ГИС ОМС'!W61*'[4]2024_АПП_забол_снижение'!$W$107,0)</f>
        <v>0</v>
      </c>
      <c r="X61" s="36">
        <f>'2024_АПП_забол_по ГИС ОМС'!X61+'[4]2024_АПП_забол_снижение'!X61</f>
        <v>666</v>
      </c>
      <c r="Y61" s="36">
        <f>'2024_АПП_забол_по ГИС ОМС'!Y61+'[4]2024_АПП_забол_снижение'!Y61</f>
        <v>0</v>
      </c>
      <c r="Z61" s="36">
        <f>'2024_АПП_забол_по ГИС ОМС'!Z61+'[4]2024_АПП_забол_снижение'!Z61</f>
        <v>0</v>
      </c>
      <c r="AA61" s="39">
        <f t="shared" si="67"/>
        <v>7684</v>
      </c>
      <c r="AB61" s="185">
        <f>ROUND('2024_АПП_забол_по ГИС ОМС'!AB61*'2024_АПП_забол_ПРОЕКТ ТП'!$AB$107,0)</f>
        <v>0</v>
      </c>
      <c r="AC61" s="41">
        <f t="shared" si="68"/>
        <v>7684</v>
      </c>
      <c r="AD61" s="40">
        <f>'[2]2023_АПП_забол_рабочий'!BH62</f>
        <v>0</v>
      </c>
      <c r="AE61" s="41">
        <f>AC61+AD61</f>
        <v>7684</v>
      </c>
      <c r="AF61" s="44"/>
      <c r="AG61" s="47">
        <f>'[3]2023_АПП_забол_рабочий'!AM62</f>
        <v>0</v>
      </c>
      <c r="AH61" s="44"/>
      <c r="AI61" s="46">
        <f>[6]V_МО____нов!AT66</f>
        <v>970</v>
      </c>
      <c r="AJ61" s="46">
        <f>[6]V_МО____нов!BC66</f>
        <v>0</v>
      </c>
      <c r="AK61" s="46">
        <f>[6]V_МО____нов!BD66</f>
        <v>0</v>
      </c>
      <c r="AL61" s="47">
        <f t="shared" si="69"/>
        <v>6714</v>
      </c>
      <c r="AM61" s="47">
        <f>AB61-AJ61</f>
        <v>0</v>
      </c>
      <c r="AN61" s="48"/>
      <c r="AO61" s="46">
        <f>'[4]АПП заб обращ 21_нов'!AD60</f>
        <v>1981</v>
      </c>
      <c r="AP61" s="47">
        <f>AD61-AO61</f>
        <v>-1981</v>
      </c>
      <c r="AQ61" s="48"/>
      <c r="AR61" s="47">
        <f>'2024_АПП_забол_по ГИС ОМС'!AS61</f>
        <v>721</v>
      </c>
      <c r="AS61" s="47">
        <f>'2024_АПП_забол_по ГИС ОМС'!AT61</f>
        <v>0</v>
      </c>
      <c r="AT61" s="67">
        <f t="shared" si="70"/>
        <v>961</v>
      </c>
      <c r="AU61" s="67">
        <f t="shared" si="70"/>
        <v>0</v>
      </c>
      <c r="AV61" s="47">
        <f t="shared" si="71"/>
        <v>6723</v>
      </c>
      <c r="AW61" s="47">
        <f>AB61-AU61</f>
        <v>0</v>
      </c>
      <c r="AY61" s="47">
        <f>'2024_АПП_забол_по ГИС ОМС'!AC61</f>
        <v>7891</v>
      </c>
      <c r="AZ61" s="186">
        <f t="shared" si="5"/>
        <v>0.97376799999999997</v>
      </c>
      <c r="BA61" s="47">
        <f t="shared" si="72"/>
        <v>-207</v>
      </c>
      <c r="BB61" s="70">
        <f t="shared" si="74"/>
        <v>44</v>
      </c>
      <c r="BC61" s="52" t="s">
        <v>97</v>
      </c>
    </row>
    <row r="62" spans="1:55" ht="24.75" customHeight="1" x14ac:dyDescent="0.25">
      <c r="A62" s="70">
        <f t="shared" si="73"/>
        <v>45</v>
      </c>
      <c r="B62" s="71" t="s">
        <v>98</v>
      </c>
      <c r="C62" s="185">
        <f>ROUND('2024_АПП_забол_по ГИС ОМС'!C62*'[4]2024_АПП_забол_снижение'!$C$107,0)</f>
        <v>1407</v>
      </c>
      <c r="D62" s="36">
        <f>'2024_АПП_забол_по ГИС ОМС'!D62+'[4]2024_АПП_забол_снижение'!D62</f>
        <v>0</v>
      </c>
      <c r="E62" s="36">
        <f>'2024_АПП_забол_по ГИС ОМС'!E62+'[4]2024_АПП_забол_снижение'!E62</f>
        <v>128</v>
      </c>
      <c r="F62" s="36">
        <f>'2024_АПП_забол_по ГИС ОМС'!F62+'[4]2024_АПП_забол_снижение'!F62</f>
        <v>0</v>
      </c>
      <c r="G62" s="36">
        <f>'2024_АПП_забол_по ГИС ОМС'!G62+'[4]2024_АПП_забол_снижение'!G62</f>
        <v>108</v>
      </c>
      <c r="H62" s="36">
        <f>'2024_АПП_забол_по ГИС ОМС'!H62+'[4]2024_АПП_забол_снижение'!H62</f>
        <v>305</v>
      </c>
      <c r="I62" s="36">
        <f>ROUND('2024_АПП_забол_по ГИС ОМС'!I62*'[4]2024_АПП_забол_снижение'!$I$107,0)</f>
        <v>282</v>
      </c>
      <c r="J62" s="36">
        <f>'2024_АПП_забол_по ГИС ОМС'!J62+'[4]2024_АПП_забол_снижение'!J62</f>
        <v>0</v>
      </c>
      <c r="K62" s="36">
        <f>ROUND('2024_АПП_забол_по ГИС ОМС'!K62*'[4]2024_АПП_забол_снижение'!$K$107,0)</f>
        <v>936</v>
      </c>
      <c r="L62" s="36">
        <f>'2024_АПП_забол_по ГИС ОМС'!L62+'[4]2024_АПП_забол_снижение'!L62</f>
        <v>0</v>
      </c>
      <c r="M62" s="36">
        <f>'2024_АПП_забол_по ГИС ОМС'!M62+'[4]2024_АПП_забол_снижение'!M62</f>
        <v>0</v>
      </c>
      <c r="N62" s="36">
        <f>'2024_АПП_забол_по ГИС ОМС'!N62+'[4]2024_АПП_забол_снижение'!N62</f>
        <v>1972</v>
      </c>
      <c r="O62" s="36">
        <f>ROUND('2024_АПП_забол_по ГИС ОМС'!O62*'[4]2024_АПП_забол_снижение'!$O$107,0)</f>
        <v>613</v>
      </c>
      <c r="P62" s="36">
        <f>'2024_АПП_забол_по ГИС ОМС'!P62+'[4]2024_АПП_забол_снижение'!P62</f>
        <v>0</v>
      </c>
      <c r="Q62" s="36">
        <f>ROUND('2024_АПП_забол_по ГИС ОМС'!Q62*'[4]2024_АПП_забол_снижение'!$Q$107,0)</f>
        <v>330</v>
      </c>
      <c r="R62" s="36">
        <f>ROUND('2024_АПП_забол_по ГИС ОМС'!R62*'[4]2024_АПП_забол_снижение'!$C$107,0)</f>
        <v>0</v>
      </c>
      <c r="S62" s="36">
        <f>ROUND('2024_АПП_забол_по ГИС ОМС'!S62*'[4]2024_АПП_забол_снижение'!$S$107,0)</f>
        <v>2613</v>
      </c>
      <c r="T62" s="36">
        <f>ROUND('2024_АПП_забол_по ГИС ОМС'!T62*'[4]2024_АПП_забол_снижение'!$T$107,0)</f>
        <v>374</v>
      </c>
      <c r="U62" s="36">
        <f>'2024_АПП_забол_по ГИС ОМС'!U62+'[4]2024_АПП_забол_снижение'!U62</f>
        <v>0</v>
      </c>
      <c r="V62" s="36">
        <f>'2024_АПП_забол_по ГИС ОМС'!V62+'[4]2024_АПП_забол_снижение'!V62</f>
        <v>0</v>
      </c>
      <c r="W62" s="36">
        <f>ROUND('2024_АПП_забол_по ГИС ОМС'!W62*'[4]2024_АПП_забол_снижение'!$W$107,0)</f>
        <v>1895</v>
      </c>
      <c r="X62" s="36">
        <f>'2024_АПП_забол_по ГИС ОМС'!X62+'[4]2024_АПП_забол_снижение'!X62</f>
        <v>901</v>
      </c>
      <c r="Y62" s="36">
        <f>'2024_АПП_забол_по ГИС ОМС'!Y62+'[4]2024_АПП_забол_снижение'!Y62</f>
        <v>96</v>
      </c>
      <c r="Z62" s="36">
        <f>'2024_АПП_забол_по ГИС ОМС'!Z62+'[4]2024_АПП_забол_снижение'!Z62</f>
        <v>0</v>
      </c>
      <c r="AA62" s="39">
        <f t="shared" si="67"/>
        <v>11960</v>
      </c>
      <c r="AB62" s="185">
        <f>ROUND('2024_АПП_забол_по ГИС ОМС'!AB62*'2024_АПП_забол_ПРОЕКТ ТП'!$AB$107,0)</f>
        <v>816</v>
      </c>
      <c r="AC62" s="41">
        <f t="shared" si="68"/>
        <v>12776</v>
      </c>
      <c r="AD62" s="40">
        <f>'[2]2023_АПП_забол_рабочий'!BH63</f>
        <v>0</v>
      </c>
      <c r="AE62" s="41">
        <f>AC62+AD62</f>
        <v>12776</v>
      </c>
      <c r="AF62" s="44"/>
      <c r="AG62" s="47">
        <f>'[3]2023_АПП_забол_рабочий'!AM63</f>
        <v>0</v>
      </c>
      <c r="AH62" s="44"/>
      <c r="AI62" s="46">
        <f>[6]V_МО____нов!AT67</f>
        <v>31487</v>
      </c>
      <c r="AJ62" s="46">
        <f>[6]V_МО____нов!BC67</f>
        <v>3240</v>
      </c>
      <c r="AK62" s="46">
        <f>[6]V_МО____нов!BD67</f>
        <v>0</v>
      </c>
      <c r="AL62" s="47">
        <f t="shared" si="69"/>
        <v>-18711</v>
      </c>
      <c r="AM62" s="47">
        <f>AB62-AJ62</f>
        <v>-2424</v>
      </c>
      <c r="AN62" s="48"/>
      <c r="AO62" s="46">
        <f>'[4]АПП заб обращ 21_нов'!AD61</f>
        <v>450</v>
      </c>
      <c r="AP62" s="47">
        <f>AD62-AO62</f>
        <v>-450</v>
      </c>
      <c r="AQ62" s="48"/>
      <c r="AR62" s="47">
        <f>'2024_АПП_забол_по ГИС ОМС'!AS62</f>
        <v>17070</v>
      </c>
      <c r="AS62" s="47">
        <f>'2024_АПП_забол_по ГИС ОМС'!AT62</f>
        <v>1256</v>
      </c>
      <c r="AT62" s="67">
        <f t="shared" si="70"/>
        <v>22760</v>
      </c>
      <c r="AU62" s="67">
        <f t="shared" si="70"/>
        <v>1675</v>
      </c>
      <c r="AV62" s="47">
        <f t="shared" si="71"/>
        <v>-9984</v>
      </c>
      <c r="AW62" s="47">
        <f>AB62-AU62</f>
        <v>-859</v>
      </c>
      <c r="AY62" s="47">
        <f>'2024_АПП_забол_по ГИС ОМС'!AC62</f>
        <v>13070</v>
      </c>
      <c r="AZ62" s="186">
        <f t="shared" si="5"/>
        <v>0.97750599999999999</v>
      </c>
      <c r="BA62" s="47">
        <f t="shared" si="72"/>
        <v>-294</v>
      </c>
      <c r="BB62" s="70">
        <f t="shared" si="74"/>
        <v>45</v>
      </c>
      <c r="BC62" s="71" t="s">
        <v>98</v>
      </c>
    </row>
    <row r="63" spans="1:55" ht="28.5" customHeight="1" x14ac:dyDescent="0.25">
      <c r="A63" s="53"/>
      <c r="B63" s="54" t="s">
        <v>99</v>
      </c>
      <c r="C63" s="55">
        <f>SUM(C58:C62)</f>
        <v>7477</v>
      </c>
      <c r="D63" s="55">
        <f t="shared" ref="D63:AW63" si="75">SUM(D58:D62)</f>
        <v>63</v>
      </c>
      <c r="E63" s="55">
        <f t="shared" si="75"/>
        <v>2050</v>
      </c>
      <c r="F63" s="55">
        <f t="shared" si="75"/>
        <v>0</v>
      </c>
      <c r="G63" s="55">
        <f t="shared" si="75"/>
        <v>1916</v>
      </c>
      <c r="H63" s="55">
        <f t="shared" si="75"/>
        <v>1311</v>
      </c>
      <c r="I63" s="55">
        <f>SUM(I58:I62)</f>
        <v>7983</v>
      </c>
      <c r="J63" s="55">
        <f t="shared" si="75"/>
        <v>0</v>
      </c>
      <c r="K63" s="55">
        <f>SUM(K58:K62)</f>
        <v>6288</v>
      </c>
      <c r="L63" s="55">
        <f t="shared" si="75"/>
        <v>0</v>
      </c>
      <c r="M63" s="55">
        <f t="shared" si="75"/>
        <v>0</v>
      </c>
      <c r="N63" s="55">
        <f t="shared" si="75"/>
        <v>4042</v>
      </c>
      <c r="O63" s="55">
        <f>SUM(O58:O62)</f>
        <v>2492</v>
      </c>
      <c r="P63" s="55">
        <f t="shared" si="75"/>
        <v>0</v>
      </c>
      <c r="Q63" s="55">
        <f>SUM(Q58:Q62)</f>
        <v>16040</v>
      </c>
      <c r="R63" s="55">
        <f t="shared" ref="R63:S63" si="76">SUM(R58:R62)</f>
        <v>0</v>
      </c>
      <c r="S63" s="55">
        <f t="shared" si="76"/>
        <v>17940</v>
      </c>
      <c r="T63" s="55">
        <f>SUM(T58:T62)</f>
        <v>5023</v>
      </c>
      <c r="U63" s="55">
        <f t="shared" si="75"/>
        <v>483</v>
      </c>
      <c r="V63" s="55">
        <f t="shared" si="75"/>
        <v>0</v>
      </c>
      <c r="W63" s="55">
        <f>SUM(W58:W62)</f>
        <v>5950</v>
      </c>
      <c r="X63" s="55">
        <f t="shared" si="75"/>
        <v>2335</v>
      </c>
      <c r="Y63" s="55">
        <f t="shared" si="75"/>
        <v>746</v>
      </c>
      <c r="Z63" s="55">
        <f t="shared" si="75"/>
        <v>0</v>
      </c>
      <c r="AA63" s="55">
        <f t="shared" si="75"/>
        <v>82139</v>
      </c>
      <c r="AB63" s="55">
        <f>SUM(AB58:AB62)</f>
        <v>12142</v>
      </c>
      <c r="AC63" s="55">
        <f t="shared" si="75"/>
        <v>94281</v>
      </c>
      <c r="AD63" s="55">
        <f t="shared" si="75"/>
        <v>0</v>
      </c>
      <c r="AE63" s="55">
        <f t="shared" si="75"/>
        <v>94281</v>
      </c>
      <c r="AF63" s="44"/>
      <c r="AG63" s="55">
        <f t="shared" si="75"/>
        <v>0</v>
      </c>
      <c r="AH63" s="44"/>
      <c r="AI63" s="55">
        <f t="shared" si="75"/>
        <v>123933</v>
      </c>
      <c r="AJ63" s="55">
        <f t="shared" si="75"/>
        <v>14138</v>
      </c>
      <c r="AK63" s="55">
        <f t="shared" si="75"/>
        <v>0</v>
      </c>
      <c r="AL63" s="55">
        <f t="shared" si="75"/>
        <v>-29652</v>
      </c>
      <c r="AM63" s="55">
        <f t="shared" si="75"/>
        <v>-1996</v>
      </c>
      <c r="AN63" s="55">
        <f t="shared" si="75"/>
        <v>0</v>
      </c>
      <c r="AO63" s="55">
        <f t="shared" si="75"/>
        <v>82974</v>
      </c>
      <c r="AP63" s="55">
        <f t="shared" si="75"/>
        <v>-82974</v>
      </c>
      <c r="AQ63" s="55">
        <f t="shared" si="75"/>
        <v>0</v>
      </c>
      <c r="AR63" s="55">
        <f t="shared" si="75"/>
        <v>56932</v>
      </c>
      <c r="AS63" s="55">
        <f t="shared" si="75"/>
        <v>9505</v>
      </c>
      <c r="AT63" s="55">
        <f t="shared" si="75"/>
        <v>75909</v>
      </c>
      <c r="AU63" s="55">
        <f t="shared" si="75"/>
        <v>12674</v>
      </c>
      <c r="AV63" s="55">
        <f t="shared" si="75"/>
        <v>18372</v>
      </c>
      <c r="AW63" s="55">
        <f t="shared" si="75"/>
        <v>-532</v>
      </c>
      <c r="AY63" s="55">
        <f t="shared" ref="AY63:BA63" si="77">SUM(AY58:AY62)</f>
        <v>94839</v>
      </c>
      <c r="AZ63" s="187">
        <f t="shared" si="5"/>
        <v>0.994116</v>
      </c>
      <c r="BA63" s="55">
        <f t="shared" si="77"/>
        <v>-558</v>
      </c>
      <c r="BB63" s="53"/>
      <c r="BC63" s="54" t="s">
        <v>99</v>
      </c>
    </row>
    <row r="64" spans="1:55" ht="24" customHeight="1" x14ac:dyDescent="0.25">
      <c r="A64" s="70">
        <v>46</v>
      </c>
      <c r="B64" s="52" t="s">
        <v>100</v>
      </c>
      <c r="C64" s="185">
        <f>ROUND('2024_АПП_забол_по ГИС ОМС'!C64*'[4]2024_АПП_забол_снижение'!$C$107,0)</f>
        <v>1745</v>
      </c>
      <c r="D64" s="36">
        <f>'2024_АПП_забол_по ГИС ОМС'!D64+'[4]2024_АПП_забол_снижение'!D64</f>
        <v>0</v>
      </c>
      <c r="E64" s="36">
        <f>'2024_АПП_забол_по ГИС ОМС'!E64+'[4]2024_АПП_забол_снижение'!E64</f>
        <v>2500</v>
      </c>
      <c r="F64" s="36">
        <f>'2024_АПП_забол_по ГИС ОМС'!F64+'[4]2024_АПП_забол_снижение'!F64</f>
        <v>0</v>
      </c>
      <c r="G64" s="36">
        <f>'2024_АПП_забол_по ГИС ОМС'!G64+'[4]2024_АПП_забол_снижение'!G64</f>
        <v>700</v>
      </c>
      <c r="H64" s="36">
        <f>'2024_АПП_забол_по ГИС ОМС'!H64+'[4]2024_АПП_забол_снижение'!H64</f>
        <v>0</v>
      </c>
      <c r="I64" s="36">
        <f>ROUND('2024_АПП_забол_по ГИС ОМС'!I64*'[4]2024_АПП_забол_снижение'!$I$107,0)</f>
        <v>1842</v>
      </c>
      <c r="J64" s="36">
        <f>'2024_АПП_забол_по ГИС ОМС'!J64+'[4]2024_АПП_забол_снижение'!J64</f>
        <v>0</v>
      </c>
      <c r="K64" s="36">
        <f>ROUND('2024_АПП_забол_по ГИС ОМС'!K64*'[4]2024_АПП_забол_снижение'!$K$107,0)</f>
        <v>2811</v>
      </c>
      <c r="L64" s="36">
        <f>'2024_АПП_забол_по ГИС ОМС'!L64+'[4]2024_АПП_забол_снижение'!L64</f>
        <v>0</v>
      </c>
      <c r="M64" s="36">
        <f>'2024_АПП_забол_по ГИС ОМС'!M64+'[4]2024_АПП_забол_снижение'!M64</f>
        <v>0</v>
      </c>
      <c r="N64" s="36">
        <f>'2024_АПП_забол_по ГИС ОМС'!N64+'[4]2024_АПП_забол_снижение'!N64</f>
        <v>2100</v>
      </c>
      <c r="O64" s="36">
        <f>ROUND('2024_АПП_забол_по ГИС ОМС'!O64*'[4]2024_АПП_забол_снижение'!$O$107,0)</f>
        <v>2229</v>
      </c>
      <c r="P64" s="36">
        <f>'2024_АПП_забол_по ГИС ОМС'!P64+'[4]2024_АПП_забол_снижение'!P64</f>
        <v>0</v>
      </c>
      <c r="Q64" s="36">
        <f>ROUND('2024_АПП_забол_по ГИС ОМС'!Q64*'[4]2024_АПП_забол_снижение'!$Q$107,0)</f>
        <v>0</v>
      </c>
      <c r="R64" s="36">
        <f>ROUND('2024_АПП_забол_по ГИС ОМС'!R64*'[4]2024_АПП_забол_снижение'!$C$107,0)</f>
        <v>0</v>
      </c>
      <c r="S64" s="36">
        <f>ROUND('2024_АПП_забол_по ГИС ОМС'!S64*'[4]2024_АПП_забол_снижение'!$S$107,0)</f>
        <v>4943</v>
      </c>
      <c r="T64" s="36">
        <f>ROUND('2024_АПП_забол_по ГИС ОМС'!T64*'[4]2024_АПП_забол_снижение'!$T$107,0)</f>
        <v>0</v>
      </c>
      <c r="U64" s="36">
        <f>'2024_АПП_забол_по ГИС ОМС'!U64+'[4]2024_АПП_забол_снижение'!U64</f>
        <v>0</v>
      </c>
      <c r="V64" s="36">
        <f>'2024_АПП_забол_по ГИС ОМС'!V64+'[4]2024_АПП_забол_снижение'!V64</f>
        <v>0</v>
      </c>
      <c r="W64" s="36">
        <f>ROUND('2024_АПП_забол_по ГИС ОМС'!W64*'[4]2024_АПП_забол_снижение'!$W$107,0)</f>
        <v>775</v>
      </c>
      <c r="X64" s="36">
        <f>'2024_АПП_забол_по ГИС ОМС'!X64+'[4]2024_АПП_забол_снижение'!X64</f>
        <v>2300</v>
      </c>
      <c r="Y64" s="36">
        <f>'2024_АПП_забол_по ГИС ОМС'!Y64+'[4]2024_АПП_забол_снижение'!Y64</f>
        <v>0</v>
      </c>
      <c r="Z64" s="36">
        <f>'2024_АПП_забол_по ГИС ОМС'!Z64+'[4]2024_АПП_забол_снижение'!Z64</f>
        <v>0</v>
      </c>
      <c r="AA64" s="39">
        <f t="shared" ref="AA64:AA97" si="78">SUM(C64:Z64)</f>
        <v>21945</v>
      </c>
      <c r="AB64" s="185">
        <f>ROUND('2024_АПП_забол_по ГИС ОМС'!AB64*'2024_АПП_забол_ПРОЕКТ ТП'!$AB$107,0)</f>
        <v>4737</v>
      </c>
      <c r="AC64" s="41">
        <f t="shared" ref="AC64:AC97" si="79">AA64+AB64</f>
        <v>26682</v>
      </c>
      <c r="AD64" s="40">
        <f>'[2]2023_АПП_забол_рабочий'!BH65</f>
        <v>0</v>
      </c>
      <c r="AE64" s="41">
        <f t="shared" ref="AE64:AE100" si="80">AC64+AD64</f>
        <v>26682</v>
      </c>
      <c r="AF64" s="44"/>
      <c r="AG64" s="110">
        <f>'[3]2023_АПП_забол_рабочий'!AM65</f>
        <v>0</v>
      </c>
      <c r="AH64" s="44"/>
      <c r="AI64" s="46">
        <f>[6]V_МО____нов!AT69</f>
        <v>27320</v>
      </c>
      <c r="AJ64" s="46">
        <f>[6]V_МО____нов!BC69</f>
        <v>4920</v>
      </c>
      <c r="AK64" s="46">
        <f>[6]V_МО____нов!BD69</f>
        <v>0</v>
      </c>
      <c r="AL64" s="47">
        <f t="shared" ref="AL64:AL100" si="81">AE64-AI64</f>
        <v>-638</v>
      </c>
      <c r="AM64" s="47">
        <f t="shared" ref="AM64:AM100" si="82">AB64-AJ64</f>
        <v>-183</v>
      </c>
      <c r="AN64" s="48"/>
      <c r="AO64" s="46">
        <f>'[4]АПП заб обращ 21_нов'!AD63</f>
        <v>28931</v>
      </c>
      <c r="AP64" s="47">
        <f>AD64-AO64</f>
        <v>-28931</v>
      </c>
      <c r="AQ64" s="48"/>
      <c r="AR64" s="47">
        <f>'2024_АПП_забол_по ГИС ОМС'!AS64</f>
        <v>21029</v>
      </c>
      <c r="AS64" s="47">
        <f>'2024_АПП_забол_по ГИС ОМС'!AT64</f>
        <v>2847</v>
      </c>
      <c r="AT64" s="67">
        <f t="shared" ref="AT64:AU97" si="83">ROUND(AR64/9*12,0)</f>
        <v>28039</v>
      </c>
      <c r="AU64" s="67">
        <f t="shared" si="83"/>
        <v>3796</v>
      </c>
      <c r="AV64" s="47">
        <f t="shared" ref="AV64:AV100" si="84">AE64-AT64</f>
        <v>-1357</v>
      </c>
      <c r="AW64" s="47">
        <f t="shared" ref="AW64:AW100" si="85">AB64-AU64</f>
        <v>941</v>
      </c>
      <c r="AY64" s="47">
        <f>'2024_АПП_забол_по ГИС ОМС'!AC64</f>
        <v>27287</v>
      </c>
      <c r="AZ64" s="186">
        <f t="shared" si="5"/>
        <v>0.97782800000000003</v>
      </c>
      <c r="BA64" s="47">
        <f t="shared" ref="BA64:BA100" si="86">AC64-AY64</f>
        <v>-605</v>
      </c>
      <c r="BB64" s="70">
        <v>46</v>
      </c>
      <c r="BC64" s="52" t="s">
        <v>100</v>
      </c>
    </row>
    <row r="65" spans="1:55" ht="30.75" customHeight="1" x14ac:dyDescent="0.25">
      <c r="A65" s="70">
        <f>A64+1</f>
        <v>47</v>
      </c>
      <c r="B65" s="52" t="s">
        <v>101</v>
      </c>
      <c r="C65" s="185">
        <f>ROUND('2024_АПП_забол_по ГИС ОМС'!C65*'[4]2024_АПП_забол_снижение'!$C$107,0)</f>
        <v>2680</v>
      </c>
      <c r="D65" s="36">
        <f>'2024_АПП_забол_по ГИС ОМС'!D65+'[4]2024_АПП_забол_снижение'!D65</f>
        <v>0</v>
      </c>
      <c r="E65" s="36">
        <f>'2024_АПП_забол_по ГИС ОМС'!E65+'[4]2024_АПП_забол_снижение'!E65</f>
        <v>1477</v>
      </c>
      <c r="F65" s="36">
        <f>'2024_АПП_забол_по ГИС ОМС'!F65+'[4]2024_АПП_забол_снижение'!F65</f>
        <v>0</v>
      </c>
      <c r="G65" s="36">
        <f>'2024_АПП_забол_по ГИС ОМС'!G65+'[4]2024_АПП_забол_снижение'!G65</f>
        <v>1472</v>
      </c>
      <c r="H65" s="36">
        <f>'2024_АПП_забол_по ГИС ОМС'!H65+'[4]2024_АПП_забол_снижение'!H65</f>
        <v>0</v>
      </c>
      <c r="I65" s="36">
        <f>ROUND('2024_АПП_забол_по ГИС ОМС'!I65*'[4]2024_АПП_забол_снижение'!$I$107,0)</f>
        <v>1068</v>
      </c>
      <c r="J65" s="36">
        <f>'2024_АПП_забол_по ГИС ОМС'!J65+'[4]2024_АПП_забол_снижение'!J65</f>
        <v>0</v>
      </c>
      <c r="K65" s="36">
        <f>ROUND('2024_АПП_забол_по ГИС ОМС'!K65*'[4]2024_АПП_забол_снижение'!$K$107,0)</f>
        <v>1814</v>
      </c>
      <c r="L65" s="36">
        <f>'2024_АПП_забол_по ГИС ОМС'!L65+'[4]2024_АПП_забол_снижение'!L65</f>
        <v>0</v>
      </c>
      <c r="M65" s="36">
        <f>'2024_АПП_забол_по ГИС ОМС'!M65+'[4]2024_АПП_забол_снижение'!M65</f>
        <v>0</v>
      </c>
      <c r="N65" s="36">
        <f>'2024_АПП_забол_по ГИС ОМС'!N65+'[4]2024_АПП_забол_снижение'!N65</f>
        <v>1205</v>
      </c>
      <c r="O65" s="36">
        <f>ROUND('2024_АПП_забол_по ГИС ОМС'!O65*'[4]2024_АПП_забол_снижение'!$O$107,0)</f>
        <v>1496</v>
      </c>
      <c r="P65" s="36">
        <f>'2024_АПП_забол_по ГИС ОМС'!P65+'[4]2024_АПП_забол_снижение'!P65</f>
        <v>0</v>
      </c>
      <c r="Q65" s="36">
        <f>ROUND('2024_АПП_забол_по ГИС ОМС'!Q65*'[4]2024_АПП_забол_снижение'!$Q$107,0)</f>
        <v>0</v>
      </c>
      <c r="R65" s="36">
        <f>ROUND('2024_АПП_забол_по ГИС ОМС'!R65*'[4]2024_АПП_забол_снижение'!$C$107,0)</f>
        <v>0</v>
      </c>
      <c r="S65" s="36">
        <f>ROUND('2024_АПП_забол_по ГИС ОМС'!S65*'[4]2024_АПП_забол_снижение'!$S$107,0)</f>
        <v>8420</v>
      </c>
      <c r="T65" s="36">
        <f>ROUND('2024_АПП_забол_по ГИС ОМС'!T65*'[4]2024_АПП_забол_снижение'!$T$107,0)</f>
        <v>1667</v>
      </c>
      <c r="U65" s="36">
        <f>'2024_АПП_забол_по ГИС ОМС'!U65+'[4]2024_АПП_забол_снижение'!U65</f>
        <v>622</v>
      </c>
      <c r="V65" s="36">
        <f>'2024_АПП_забол_по ГИС ОМС'!V65+'[4]2024_АПП_забол_снижение'!V65</f>
        <v>0</v>
      </c>
      <c r="W65" s="36">
        <f>ROUND('2024_АПП_забол_по ГИС ОМС'!W65*'[4]2024_АПП_забол_снижение'!$W$107,0)</f>
        <v>1606</v>
      </c>
      <c r="X65" s="36">
        <f>'2024_АПП_забол_по ГИС ОМС'!X65+'[4]2024_АПП_забол_снижение'!X65</f>
        <v>822</v>
      </c>
      <c r="Y65" s="36">
        <f>'2024_АПП_забол_по ГИС ОМС'!Y65+'[4]2024_АПП_забол_снижение'!Y65</f>
        <v>612</v>
      </c>
      <c r="Z65" s="36">
        <f>'2024_АПП_забол_по ГИС ОМС'!Z65+'[4]2024_АПП_забол_снижение'!Z65</f>
        <v>208</v>
      </c>
      <c r="AA65" s="39">
        <f t="shared" si="78"/>
        <v>25169</v>
      </c>
      <c r="AB65" s="185">
        <f>ROUND('2024_АПП_забол_по ГИС ОМС'!AB65*'2024_АПП_забол_ПРОЕКТ ТП'!$AB$107,0)</f>
        <v>5336</v>
      </c>
      <c r="AC65" s="41">
        <f t="shared" si="79"/>
        <v>30505</v>
      </c>
      <c r="AD65" s="40">
        <f>'[2]2023_АПП_забол_рабочий'!BH66</f>
        <v>0</v>
      </c>
      <c r="AE65" s="41">
        <f t="shared" si="80"/>
        <v>30505</v>
      </c>
      <c r="AF65" s="56"/>
      <c r="AG65" s="47">
        <f>'[3]2023_АПП_забол_рабочий'!AM66</f>
        <v>0</v>
      </c>
      <c r="AH65" s="56"/>
      <c r="AI65" s="46">
        <f>[6]V_МО____нов!AT70</f>
        <v>27264</v>
      </c>
      <c r="AJ65" s="46">
        <f>[6]V_МО____нов!BC70</f>
        <v>4887</v>
      </c>
      <c r="AK65" s="46">
        <f>[6]V_МО____нов!BD70</f>
        <v>0</v>
      </c>
      <c r="AL65" s="47">
        <f t="shared" si="81"/>
        <v>3241</v>
      </c>
      <c r="AM65" s="47">
        <f t="shared" si="82"/>
        <v>449</v>
      </c>
      <c r="AN65" s="57"/>
      <c r="AO65" s="55">
        <f>SUM(AO60:AO64)</f>
        <v>194879</v>
      </c>
      <c r="AP65" s="55">
        <f>SUM(AP60:AP64)</f>
        <v>-194879</v>
      </c>
      <c r="AQ65" s="57"/>
      <c r="AR65" s="47">
        <f>'2024_АПП_забол_по ГИС ОМС'!AS65</f>
        <v>21845</v>
      </c>
      <c r="AS65" s="47">
        <f>'2024_АПП_забол_по ГИС ОМС'!AT65</f>
        <v>2994</v>
      </c>
      <c r="AT65" s="67">
        <f t="shared" si="83"/>
        <v>29127</v>
      </c>
      <c r="AU65" s="67">
        <f t="shared" si="83"/>
        <v>3992</v>
      </c>
      <c r="AV65" s="47">
        <f t="shared" si="84"/>
        <v>1378</v>
      </c>
      <c r="AW65" s="47">
        <f t="shared" si="85"/>
        <v>1344</v>
      </c>
      <c r="AY65" s="47">
        <f>'2024_АПП_забол_по ГИС ОМС'!AC65</f>
        <v>31269</v>
      </c>
      <c r="AZ65" s="186">
        <f t="shared" si="5"/>
        <v>0.97556699999999996</v>
      </c>
      <c r="BA65" s="47">
        <f t="shared" si="86"/>
        <v>-764</v>
      </c>
      <c r="BB65" s="70">
        <f>BB64+1</f>
        <v>47</v>
      </c>
      <c r="BC65" s="52" t="s">
        <v>101</v>
      </c>
    </row>
    <row r="66" spans="1:55" ht="22.5" customHeight="1" x14ac:dyDescent="0.25">
      <c r="A66" s="70">
        <f t="shared" ref="A66:A97" si="87">A65+1</f>
        <v>48</v>
      </c>
      <c r="B66" s="52" t="s">
        <v>102</v>
      </c>
      <c r="C66" s="185">
        <f>ROUND('2024_АПП_забол_по ГИС ОМС'!C66*'[4]2024_АПП_забол_снижение'!$C$107,0)</f>
        <v>0</v>
      </c>
      <c r="D66" s="36">
        <f>'2024_АПП_забол_по ГИС ОМС'!D66+'[4]2024_АПП_забол_снижение'!D66</f>
        <v>0</v>
      </c>
      <c r="E66" s="36">
        <f>'2024_АПП_забол_по ГИС ОМС'!E66+'[4]2024_АПП_забол_снижение'!E66</f>
        <v>0</v>
      </c>
      <c r="F66" s="36">
        <f>'2024_АПП_забол_по ГИС ОМС'!F66+'[4]2024_АПП_забол_снижение'!F66</f>
        <v>0</v>
      </c>
      <c r="G66" s="36">
        <f>'2024_АПП_забол_по ГИС ОМС'!G66+'[4]2024_АПП_забол_снижение'!G66</f>
        <v>0</v>
      </c>
      <c r="H66" s="36">
        <f>'2024_АПП_забол_по ГИС ОМС'!H66+'[4]2024_АПП_забол_снижение'!H66</f>
        <v>0</v>
      </c>
      <c r="I66" s="36">
        <f>ROUND('2024_АПП_забол_по ГИС ОМС'!I66*'[4]2024_АПП_забол_снижение'!$I$107,0)</f>
        <v>0</v>
      </c>
      <c r="J66" s="36">
        <f>'2024_АПП_забол_по ГИС ОМС'!J66+'[4]2024_АПП_забол_снижение'!J66</f>
        <v>0</v>
      </c>
      <c r="K66" s="36">
        <f>ROUND('2024_АПП_забол_по ГИС ОМС'!K66*'[4]2024_АПП_забол_снижение'!$K$107,0)</f>
        <v>0</v>
      </c>
      <c r="L66" s="36">
        <f>'2024_АПП_забол_по ГИС ОМС'!L66+'[4]2024_АПП_забол_снижение'!L66</f>
        <v>0</v>
      </c>
      <c r="M66" s="36">
        <f>'2024_АПП_забол_по ГИС ОМС'!M66+'[4]2024_АПП_забол_снижение'!M66</f>
        <v>0</v>
      </c>
      <c r="N66" s="36">
        <f>'2024_АПП_забол_по ГИС ОМС'!N66+'[4]2024_АПП_забол_снижение'!N66</f>
        <v>0</v>
      </c>
      <c r="O66" s="36">
        <f>ROUND('2024_АПП_забол_по ГИС ОМС'!O66*'[4]2024_АПП_забол_снижение'!$O$107,0)</f>
        <v>0</v>
      </c>
      <c r="P66" s="36">
        <f>'2024_АПП_забол_по ГИС ОМС'!P66+'[4]2024_АПП_забол_снижение'!P66</f>
        <v>0</v>
      </c>
      <c r="Q66" s="36">
        <f>ROUND('2024_АПП_забол_по ГИС ОМС'!Q66*'[4]2024_АПП_забол_снижение'!$Q$107,0)</f>
        <v>0</v>
      </c>
      <c r="R66" s="36">
        <f>ROUND('2024_АПП_забол_по ГИС ОМС'!R66*'[4]2024_АПП_забол_снижение'!$C$107,0)</f>
        <v>0</v>
      </c>
      <c r="S66" s="36">
        <f>ROUND('2024_АПП_забол_по ГИС ОМС'!S66*'[4]2024_АПП_забол_снижение'!$S$107,0)</f>
        <v>0</v>
      </c>
      <c r="T66" s="36">
        <f>ROUND('2024_АПП_забол_по ГИС ОМС'!T66*'[4]2024_АПП_забол_снижение'!$T$107,0)</f>
        <v>0</v>
      </c>
      <c r="U66" s="36">
        <f>'2024_АПП_забол_по ГИС ОМС'!U66+'[4]2024_АПП_забол_снижение'!U66</f>
        <v>0</v>
      </c>
      <c r="V66" s="36">
        <f>'2024_АПП_забол_по ГИС ОМС'!V66+'[4]2024_АПП_забол_снижение'!V66</f>
        <v>0</v>
      </c>
      <c r="W66" s="36">
        <f>ROUND('2024_АПП_забол_по ГИС ОМС'!W66*'[4]2024_АПП_забол_снижение'!$W$107,0)</f>
        <v>0</v>
      </c>
      <c r="X66" s="36">
        <f>'2024_АПП_забол_по ГИС ОМС'!X66+'[4]2024_АПП_забол_снижение'!X66</f>
        <v>0</v>
      </c>
      <c r="Y66" s="36">
        <f>'2024_АПП_забол_по ГИС ОМС'!Y66+'[4]2024_АПП_забол_снижение'!Y66</f>
        <v>0</v>
      </c>
      <c r="Z66" s="36">
        <f>'2024_АПП_забол_по ГИС ОМС'!Z66+'[4]2024_АПП_забол_снижение'!Z66</f>
        <v>0</v>
      </c>
      <c r="AA66" s="39">
        <f t="shared" si="78"/>
        <v>0</v>
      </c>
      <c r="AB66" s="185">
        <f>ROUND('2024_АПП_забол_по ГИС ОМС'!AB66*'2024_АПП_забол_ПРОЕКТ ТП'!$AB$107,0)</f>
        <v>0</v>
      </c>
      <c r="AC66" s="41">
        <f t="shared" si="79"/>
        <v>0</v>
      </c>
      <c r="AD66" s="40">
        <f>'[2]2023_АПП_забол_рабочий'!BH67</f>
        <v>0</v>
      </c>
      <c r="AE66" s="41">
        <f t="shared" si="80"/>
        <v>0</v>
      </c>
      <c r="AF66" s="44"/>
      <c r="AG66" s="47">
        <f>'[3]2023_АПП_забол_рабочий'!AM67</f>
        <v>0</v>
      </c>
      <c r="AH66" s="44"/>
      <c r="AI66" s="46">
        <f>[6]V_МО____нов!AT71</f>
        <v>0</v>
      </c>
      <c r="AJ66" s="46">
        <f>[6]V_МО____нов!BC71</f>
        <v>0</v>
      </c>
      <c r="AK66" s="46">
        <f>[6]V_МО____нов!BD71</f>
        <v>0</v>
      </c>
      <c r="AL66" s="47">
        <f t="shared" si="81"/>
        <v>0</v>
      </c>
      <c r="AM66" s="47">
        <f t="shared" si="82"/>
        <v>0</v>
      </c>
      <c r="AN66" s="48"/>
      <c r="AO66" s="46">
        <f>'[4]АПП заб обращ 21_нов'!AD66</f>
        <v>28147</v>
      </c>
      <c r="AP66" s="47">
        <f t="shared" ref="AP66:AP100" si="88">AD66-AO66</f>
        <v>-28147</v>
      </c>
      <c r="AQ66" s="48"/>
      <c r="AR66" s="47">
        <f>'2024_АПП_забол_по ГИС ОМС'!AS66</f>
        <v>0</v>
      </c>
      <c r="AS66" s="47">
        <f>'2024_АПП_забол_по ГИС ОМС'!AT66</f>
        <v>0</v>
      </c>
      <c r="AT66" s="67">
        <f t="shared" si="83"/>
        <v>0</v>
      </c>
      <c r="AU66" s="67">
        <f t="shared" si="83"/>
        <v>0</v>
      </c>
      <c r="AV66" s="47">
        <f t="shared" si="84"/>
        <v>0</v>
      </c>
      <c r="AW66" s="47">
        <f t="shared" si="85"/>
        <v>0</v>
      </c>
      <c r="AY66" s="47">
        <f>'2024_АПП_забол_по ГИС ОМС'!AC66</f>
        <v>0</v>
      </c>
      <c r="AZ66" s="186"/>
      <c r="BA66" s="47">
        <f t="shared" si="86"/>
        <v>0</v>
      </c>
      <c r="BB66" s="70">
        <f t="shared" ref="BB66:BB97" si="89">BB65+1</f>
        <v>48</v>
      </c>
      <c r="BC66" s="52" t="s">
        <v>102</v>
      </c>
    </row>
    <row r="67" spans="1:55" ht="26.25" customHeight="1" x14ac:dyDescent="0.25">
      <c r="A67" s="70">
        <f t="shared" si="87"/>
        <v>49</v>
      </c>
      <c r="B67" s="71" t="s">
        <v>103</v>
      </c>
      <c r="C67" s="185">
        <f>ROUND('2024_АПП_забол_по ГИС ОМС'!C67*'[4]2024_АПП_забол_снижение'!$C$107,0)</f>
        <v>0</v>
      </c>
      <c r="D67" s="36">
        <f>'2024_АПП_забол_по ГИС ОМС'!D67+'[4]2024_АПП_забол_снижение'!D67</f>
        <v>0</v>
      </c>
      <c r="E67" s="36">
        <f>'2024_АПП_забол_по ГИС ОМС'!E67+'[4]2024_АПП_забол_снижение'!E67</f>
        <v>0</v>
      </c>
      <c r="F67" s="36">
        <f>'2024_АПП_забол_по ГИС ОМС'!F67+'[4]2024_АПП_забол_снижение'!F67</f>
        <v>0</v>
      </c>
      <c r="G67" s="36">
        <f>'2024_АПП_забол_по ГИС ОМС'!G67+'[4]2024_АПП_забол_снижение'!G67</f>
        <v>0</v>
      </c>
      <c r="H67" s="36">
        <f>'2024_АПП_забол_по ГИС ОМС'!H67+'[4]2024_АПП_забол_снижение'!H67</f>
        <v>0</v>
      </c>
      <c r="I67" s="36">
        <f>ROUND('2024_АПП_забол_по ГИС ОМС'!I67*'[4]2024_АПП_забол_снижение'!$I$107,0)</f>
        <v>0</v>
      </c>
      <c r="J67" s="36">
        <f>'2024_АПП_забол_по ГИС ОМС'!J67+'[4]2024_АПП_забол_снижение'!J67</f>
        <v>0</v>
      </c>
      <c r="K67" s="36">
        <f>ROUND('2024_АПП_забол_по ГИС ОМС'!K67*'[4]2024_АПП_забол_снижение'!$K$107,0)</f>
        <v>0</v>
      </c>
      <c r="L67" s="36">
        <f>'2024_АПП_забол_по ГИС ОМС'!L67+'[4]2024_АПП_забол_снижение'!L67</f>
        <v>0</v>
      </c>
      <c r="M67" s="36">
        <f>'2024_АПП_забол_по ГИС ОМС'!M67+'[4]2024_АПП_забол_снижение'!M67</f>
        <v>0</v>
      </c>
      <c r="N67" s="36">
        <f>'2024_АПП_забол_по ГИС ОМС'!N67+'[4]2024_АПП_забол_снижение'!N67</f>
        <v>0</v>
      </c>
      <c r="O67" s="36">
        <f>ROUND('2024_АПП_забол_по ГИС ОМС'!O67*'[4]2024_АПП_забол_снижение'!$O$107,0)</f>
        <v>0</v>
      </c>
      <c r="P67" s="36">
        <f>'2024_АПП_забол_по ГИС ОМС'!P67+'[4]2024_АПП_забол_снижение'!P67</f>
        <v>0</v>
      </c>
      <c r="Q67" s="36">
        <f>ROUND('2024_АПП_забол_по ГИС ОМС'!Q67*'[4]2024_АПП_забол_снижение'!$Q$107,0)</f>
        <v>0</v>
      </c>
      <c r="R67" s="36">
        <f>ROUND('2024_АПП_забол_по ГИС ОМС'!R67*'[4]2024_АПП_забол_снижение'!$C$107,0)</f>
        <v>0</v>
      </c>
      <c r="S67" s="36">
        <f>ROUND('2024_АПП_забол_по ГИС ОМС'!S67*'[4]2024_АПП_забол_снижение'!$S$107,0)</f>
        <v>0</v>
      </c>
      <c r="T67" s="36">
        <f>ROUND('2024_АПП_забол_по ГИС ОМС'!T67*'[4]2024_АПП_забол_снижение'!$T$107,0)</f>
        <v>0</v>
      </c>
      <c r="U67" s="36">
        <f>'2024_АПП_забол_по ГИС ОМС'!U67+'[4]2024_АПП_забол_снижение'!U67</f>
        <v>0</v>
      </c>
      <c r="V67" s="36">
        <f>'2024_АПП_забол_по ГИС ОМС'!V67+'[4]2024_АПП_забол_снижение'!V67</f>
        <v>0</v>
      </c>
      <c r="W67" s="36">
        <f>ROUND('2024_АПП_забол_по ГИС ОМС'!W67*'[4]2024_АПП_забол_снижение'!$W$107,0)</f>
        <v>0</v>
      </c>
      <c r="X67" s="36">
        <f>'2024_АПП_забол_по ГИС ОМС'!X67+'[4]2024_АПП_забол_снижение'!X67</f>
        <v>0</v>
      </c>
      <c r="Y67" s="36">
        <f>'2024_АПП_забол_по ГИС ОМС'!Y67+'[4]2024_АПП_забол_снижение'!Y67</f>
        <v>0</v>
      </c>
      <c r="Z67" s="36">
        <f>'2024_АПП_забол_по ГИС ОМС'!Z67+'[4]2024_АПП_забол_снижение'!Z67</f>
        <v>0</v>
      </c>
      <c r="AA67" s="39">
        <f t="shared" si="78"/>
        <v>0</v>
      </c>
      <c r="AB67" s="185">
        <f>ROUND('2024_АПП_забол_по ГИС ОМС'!AB67*'2024_АПП_забол_ПРОЕКТ ТП'!$AB$107,0)</f>
        <v>0</v>
      </c>
      <c r="AC67" s="41">
        <f t="shared" si="79"/>
        <v>0</v>
      </c>
      <c r="AD67" s="40">
        <f>'[2]2023_АПП_забол_рабочий'!BH68</f>
        <v>0</v>
      </c>
      <c r="AE67" s="41">
        <f t="shared" si="80"/>
        <v>0</v>
      </c>
      <c r="AF67" s="44"/>
      <c r="AG67" s="47">
        <f>'[3]2023_АПП_забол_рабочий'!AM68</f>
        <v>0</v>
      </c>
      <c r="AH67" s="44"/>
      <c r="AI67" s="46">
        <f>[6]V_МО____нов!AT72</f>
        <v>3459</v>
      </c>
      <c r="AJ67" s="46">
        <f>[6]V_МО____нов!BC72</f>
        <v>0</v>
      </c>
      <c r="AK67" s="46">
        <f>[6]V_МО____нов!BD72</f>
        <v>0</v>
      </c>
      <c r="AL67" s="47">
        <f t="shared" si="81"/>
        <v>-3459</v>
      </c>
      <c r="AM67" s="47">
        <f t="shared" si="82"/>
        <v>0</v>
      </c>
      <c r="AN67" s="48"/>
      <c r="AO67" s="46">
        <f>'[4]АПП заб обращ 21_нов'!AD67</f>
        <v>22357</v>
      </c>
      <c r="AP67" s="47">
        <f t="shared" si="88"/>
        <v>-22357</v>
      </c>
      <c r="AQ67" s="48"/>
      <c r="AR67" s="47">
        <f>'2024_АПП_забол_по ГИС ОМС'!AS67</f>
        <v>0</v>
      </c>
      <c r="AS67" s="47">
        <f>'2024_АПП_забол_по ГИС ОМС'!AT67</f>
        <v>0</v>
      </c>
      <c r="AT67" s="67">
        <f t="shared" si="83"/>
        <v>0</v>
      </c>
      <c r="AU67" s="67">
        <f t="shared" si="83"/>
        <v>0</v>
      </c>
      <c r="AV67" s="47">
        <f t="shared" si="84"/>
        <v>0</v>
      </c>
      <c r="AW67" s="47">
        <f t="shared" si="85"/>
        <v>0</v>
      </c>
      <c r="AY67" s="47">
        <f>'2024_АПП_забол_по ГИС ОМС'!AC67</f>
        <v>0</v>
      </c>
      <c r="AZ67" s="186"/>
      <c r="BA67" s="47">
        <f t="shared" si="86"/>
        <v>0</v>
      </c>
      <c r="BB67" s="70">
        <f t="shared" si="89"/>
        <v>49</v>
      </c>
      <c r="BC67" s="71" t="s">
        <v>103</v>
      </c>
    </row>
    <row r="68" spans="1:55" ht="18.75" x14ac:dyDescent="0.25">
      <c r="A68" s="70">
        <f t="shared" si="87"/>
        <v>50</v>
      </c>
      <c r="B68" s="72" t="s">
        <v>104</v>
      </c>
      <c r="C68" s="185">
        <f>ROUND('2024_АПП_забол_по ГИС ОМС'!C68*'[4]2024_АПП_забол_снижение'!$C$107,0)</f>
        <v>0</v>
      </c>
      <c r="D68" s="36">
        <f>'2024_АПП_забол_по ГИС ОМС'!D68+'[4]2024_АПП_забол_снижение'!D68</f>
        <v>0</v>
      </c>
      <c r="E68" s="36">
        <f>'2024_АПП_забол_по ГИС ОМС'!E68+'[4]2024_АПП_забол_снижение'!E68</f>
        <v>0</v>
      </c>
      <c r="F68" s="36">
        <f>'2024_АПП_забол_по ГИС ОМС'!F68+'[4]2024_АПП_забол_снижение'!F68</f>
        <v>0</v>
      </c>
      <c r="G68" s="36">
        <f>'2024_АПП_забол_по ГИС ОМС'!G68+'[4]2024_АПП_забол_снижение'!G68</f>
        <v>0</v>
      </c>
      <c r="H68" s="36">
        <f>'2024_АПП_забол_по ГИС ОМС'!H68+'[4]2024_АПП_забол_снижение'!H68</f>
        <v>0</v>
      </c>
      <c r="I68" s="36">
        <f>ROUND('2024_АПП_забол_по ГИС ОМС'!I68*'[4]2024_АПП_забол_снижение'!$I$107,0)</f>
        <v>0</v>
      </c>
      <c r="J68" s="36">
        <f>'2024_АПП_забол_по ГИС ОМС'!J68+'[4]2024_АПП_забол_снижение'!J68</f>
        <v>0</v>
      </c>
      <c r="K68" s="36">
        <f>ROUND('2024_АПП_забол_по ГИС ОМС'!K68*'[4]2024_АПП_забол_снижение'!$K$107,0)</f>
        <v>0</v>
      </c>
      <c r="L68" s="36">
        <f>'2024_АПП_забол_по ГИС ОМС'!L68+'[4]2024_АПП_забол_снижение'!L68</f>
        <v>0</v>
      </c>
      <c r="M68" s="36">
        <f>'2024_АПП_забол_по ГИС ОМС'!M68+'[4]2024_АПП_забол_снижение'!M68</f>
        <v>0</v>
      </c>
      <c r="N68" s="36">
        <f>'2024_АПП_забол_по ГИС ОМС'!N68+'[4]2024_АПП_забол_снижение'!N68</f>
        <v>0</v>
      </c>
      <c r="O68" s="36">
        <f>ROUND('2024_АПП_забол_по ГИС ОМС'!O68*'[4]2024_АПП_забол_снижение'!$O$107,0)</f>
        <v>0</v>
      </c>
      <c r="P68" s="36">
        <f>'2024_АПП_забол_по ГИС ОМС'!P68+'[4]2024_АПП_забол_снижение'!P68</f>
        <v>0</v>
      </c>
      <c r="Q68" s="36">
        <f>ROUND('2024_АПП_забол_по ГИС ОМС'!Q68*'[4]2024_АПП_забол_снижение'!$Q$107,0)</f>
        <v>0</v>
      </c>
      <c r="R68" s="36">
        <f>ROUND('2024_АПП_забол_по ГИС ОМС'!R68*'[4]2024_АПП_забол_снижение'!$C$107,0)</f>
        <v>0</v>
      </c>
      <c r="S68" s="36">
        <f>ROUND('2024_АПП_забол_по ГИС ОМС'!S68*'[4]2024_АПП_забол_снижение'!$S$107,0)</f>
        <v>0</v>
      </c>
      <c r="T68" s="36">
        <f>ROUND('2024_АПП_забол_по ГИС ОМС'!T68*'[4]2024_АПП_забол_снижение'!$T$107,0)</f>
        <v>0</v>
      </c>
      <c r="U68" s="36">
        <f>'2024_АПП_забол_по ГИС ОМС'!U68+'[4]2024_АПП_забол_снижение'!U68</f>
        <v>0</v>
      </c>
      <c r="V68" s="36">
        <f>'2024_АПП_забол_по ГИС ОМС'!V68+'[4]2024_АПП_забол_снижение'!V68</f>
        <v>0</v>
      </c>
      <c r="W68" s="36">
        <f>ROUND('2024_АПП_забол_по ГИС ОМС'!W68*'[4]2024_АПП_забол_снижение'!$W$107,0)</f>
        <v>0</v>
      </c>
      <c r="X68" s="36">
        <f>'2024_АПП_забол_по ГИС ОМС'!X68+'[4]2024_АПП_забол_снижение'!X68</f>
        <v>0</v>
      </c>
      <c r="Y68" s="36">
        <f>'2024_АПП_забол_по ГИС ОМС'!Y68+'[4]2024_АПП_забол_снижение'!Y68</f>
        <v>0</v>
      </c>
      <c r="Z68" s="36">
        <f>'2024_АПП_забол_по ГИС ОМС'!Z68+'[4]2024_АПП_забол_снижение'!Z68</f>
        <v>0</v>
      </c>
      <c r="AA68" s="39">
        <f t="shared" si="78"/>
        <v>0</v>
      </c>
      <c r="AB68" s="185">
        <f>ROUND('2024_АПП_забол_по ГИС ОМС'!AB68*'2024_АПП_забол_ПРОЕКТ ТП'!$AB$107,0)</f>
        <v>0</v>
      </c>
      <c r="AC68" s="41">
        <f t="shared" si="79"/>
        <v>0</v>
      </c>
      <c r="AD68" s="40">
        <f>'[2]2023_АПП_забол_рабочий'!BH69</f>
        <v>0</v>
      </c>
      <c r="AE68" s="41">
        <f t="shared" si="80"/>
        <v>0</v>
      </c>
      <c r="AF68" s="44"/>
      <c r="AG68" s="47">
        <f>'[3]2023_АПП_забол_рабочий'!AM69</f>
        <v>0</v>
      </c>
      <c r="AH68" s="44"/>
      <c r="AI68" s="46">
        <f>[6]V_МО____нов!AT73</f>
        <v>0</v>
      </c>
      <c r="AJ68" s="46">
        <f>[6]V_МО____нов!BC73</f>
        <v>0</v>
      </c>
      <c r="AK68" s="46">
        <f>[6]V_МО____нов!BD73</f>
        <v>0</v>
      </c>
      <c r="AL68" s="47">
        <f t="shared" si="81"/>
        <v>0</v>
      </c>
      <c r="AM68" s="47">
        <f t="shared" si="82"/>
        <v>0</v>
      </c>
      <c r="AN68" s="48"/>
      <c r="AO68" s="46"/>
      <c r="AP68" s="47">
        <f t="shared" si="88"/>
        <v>0</v>
      </c>
      <c r="AQ68" s="48"/>
      <c r="AR68" s="47">
        <f>'2024_АПП_забол_по ГИС ОМС'!AS68</f>
        <v>0</v>
      </c>
      <c r="AS68" s="47">
        <f>'2024_АПП_забол_по ГИС ОМС'!AT68</f>
        <v>0</v>
      </c>
      <c r="AT68" s="67">
        <f t="shared" si="83"/>
        <v>0</v>
      </c>
      <c r="AU68" s="67">
        <f t="shared" si="83"/>
        <v>0</v>
      </c>
      <c r="AV68" s="47">
        <f t="shared" si="84"/>
        <v>0</v>
      </c>
      <c r="AW68" s="47">
        <f t="shared" si="85"/>
        <v>0</v>
      </c>
      <c r="AY68" s="47">
        <f>'2024_АПП_забол_по ГИС ОМС'!AC68</f>
        <v>0</v>
      </c>
      <c r="AZ68" s="186"/>
      <c r="BA68" s="47">
        <f t="shared" si="86"/>
        <v>0</v>
      </c>
      <c r="BB68" s="70">
        <f t="shared" si="89"/>
        <v>50</v>
      </c>
      <c r="BC68" s="72" t="s">
        <v>104</v>
      </c>
    </row>
    <row r="69" spans="1:55" ht="18.75" x14ac:dyDescent="0.25">
      <c r="A69" s="70">
        <f t="shared" si="87"/>
        <v>51</v>
      </c>
      <c r="B69" s="73" t="s">
        <v>105</v>
      </c>
      <c r="C69" s="185">
        <f>ROUND('2024_АПП_забол_по ГИС ОМС'!C69*'[4]2024_АПП_забол_снижение'!$C$107,0)</f>
        <v>0</v>
      </c>
      <c r="D69" s="36">
        <f>'2024_АПП_забол_по ГИС ОМС'!D69+'[4]2024_АПП_забол_снижение'!D69</f>
        <v>0</v>
      </c>
      <c r="E69" s="36">
        <f>'2024_АПП_забол_по ГИС ОМС'!E69+'[4]2024_АПП_забол_снижение'!E69</f>
        <v>0</v>
      </c>
      <c r="F69" s="36">
        <f>'2024_АПП_забол_по ГИС ОМС'!F69+'[4]2024_АПП_забол_снижение'!F69</f>
        <v>0</v>
      </c>
      <c r="G69" s="36">
        <f>'2024_АПП_забол_по ГИС ОМС'!G69+'[4]2024_АПП_забол_снижение'!G69</f>
        <v>0</v>
      </c>
      <c r="H69" s="36">
        <f>'2024_АПП_забол_по ГИС ОМС'!H69+'[4]2024_АПП_забол_снижение'!H69</f>
        <v>0</v>
      </c>
      <c r="I69" s="36">
        <f>ROUND('2024_АПП_забол_по ГИС ОМС'!I69*'[4]2024_АПП_забол_снижение'!$I$107,0)</f>
        <v>0</v>
      </c>
      <c r="J69" s="36">
        <f>'2024_АПП_забол_по ГИС ОМС'!J69+'[4]2024_АПП_забол_снижение'!J69</f>
        <v>0</v>
      </c>
      <c r="K69" s="36">
        <f>ROUND('2024_АПП_забол_по ГИС ОМС'!K69*'[4]2024_АПП_забол_снижение'!$K$107,0)</f>
        <v>0</v>
      </c>
      <c r="L69" s="36">
        <f>'2024_АПП_забол_по ГИС ОМС'!L69+'[4]2024_АПП_забол_снижение'!L69</f>
        <v>0</v>
      </c>
      <c r="M69" s="36">
        <f>'2024_АПП_забол_по ГИС ОМС'!M69+'[4]2024_АПП_забол_снижение'!M69</f>
        <v>0</v>
      </c>
      <c r="N69" s="36">
        <f>'2024_АПП_забол_по ГИС ОМС'!N69+'[4]2024_АПП_забол_снижение'!N69</f>
        <v>0</v>
      </c>
      <c r="O69" s="36">
        <f>ROUND('2024_АПП_забол_по ГИС ОМС'!O69*'[4]2024_АПП_забол_снижение'!$O$107,0)</f>
        <v>0</v>
      </c>
      <c r="P69" s="36">
        <f>'2024_АПП_забол_по ГИС ОМС'!P69+'[4]2024_АПП_забол_снижение'!P69</f>
        <v>0</v>
      </c>
      <c r="Q69" s="36">
        <f>ROUND('2024_АПП_забол_по ГИС ОМС'!Q69*'[4]2024_АПП_забол_снижение'!$Q$107,0)</f>
        <v>0</v>
      </c>
      <c r="R69" s="36">
        <f>ROUND('2024_АПП_забол_по ГИС ОМС'!R69*'[4]2024_АПП_забол_снижение'!$C$107,0)</f>
        <v>0</v>
      </c>
      <c r="S69" s="36">
        <f>ROUND('2024_АПП_забол_по ГИС ОМС'!S69*'[4]2024_АПП_забол_снижение'!$S$107,0)</f>
        <v>0</v>
      </c>
      <c r="T69" s="36">
        <f>ROUND('2024_АПП_забол_по ГИС ОМС'!T69*'[4]2024_АПП_забол_снижение'!$T$107,0)</f>
        <v>0</v>
      </c>
      <c r="U69" s="36">
        <f>'2024_АПП_забол_по ГИС ОМС'!U69+'[4]2024_АПП_забол_снижение'!U69</f>
        <v>0</v>
      </c>
      <c r="V69" s="36">
        <f>'2024_АПП_забол_по ГИС ОМС'!V69+'[4]2024_АПП_забол_снижение'!V69</f>
        <v>0</v>
      </c>
      <c r="W69" s="36">
        <f>ROUND('2024_АПП_забол_по ГИС ОМС'!W69*'[4]2024_АПП_забол_снижение'!$W$107,0)</f>
        <v>0</v>
      </c>
      <c r="X69" s="36">
        <f>'2024_АПП_забол_по ГИС ОМС'!X69+'[4]2024_АПП_забол_снижение'!X69</f>
        <v>0</v>
      </c>
      <c r="Y69" s="36">
        <f>'2024_АПП_забол_по ГИС ОМС'!Y69+'[4]2024_АПП_забол_снижение'!Y69</f>
        <v>0</v>
      </c>
      <c r="Z69" s="36">
        <f>'2024_АПП_забол_по ГИС ОМС'!Z69+'[4]2024_АПП_забол_снижение'!Z69</f>
        <v>0</v>
      </c>
      <c r="AA69" s="39">
        <f t="shared" si="78"/>
        <v>0</v>
      </c>
      <c r="AB69" s="185">
        <f>ROUND('2024_АПП_забол_по ГИС ОМС'!AB69*'2024_АПП_забол_ПРОЕКТ ТП'!$AB$107,0)</f>
        <v>0</v>
      </c>
      <c r="AC69" s="41">
        <f t="shared" si="79"/>
        <v>0</v>
      </c>
      <c r="AD69" s="40">
        <f>'[2]2023_АПП_забол_рабочий'!BH70</f>
        <v>0</v>
      </c>
      <c r="AE69" s="41">
        <f t="shared" si="80"/>
        <v>0</v>
      </c>
      <c r="AF69" s="44"/>
      <c r="AG69" s="47">
        <f>'[3]2023_АПП_забол_рабочий'!AM70</f>
        <v>0</v>
      </c>
      <c r="AH69" s="44"/>
      <c r="AI69" s="46">
        <f>[6]V_МО____нов!AT74</f>
        <v>0</v>
      </c>
      <c r="AJ69" s="46">
        <f>[6]V_МО____нов!BC74</f>
        <v>0</v>
      </c>
      <c r="AK69" s="46">
        <f>[6]V_МО____нов!BD74</f>
        <v>0</v>
      </c>
      <c r="AL69" s="47">
        <f t="shared" si="81"/>
        <v>0</v>
      </c>
      <c r="AM69" s="47">
        <f t="shared" si="82"/>
        <v>0</v>
      </c>
      <c r="AN69" s="48"/>
      <c r="AO69" s="46"/>
      <c r="AP69" s="47">
        <f t="shared" si="88"/>
        <v>0</v>
      </c>
      <c r="AQ69" s="48"/>
      <c r="AR69" s="47">
        <f>'2024_АПП_забол_по ГИС ОМС'!AS69</f>
        <v>0</v>
      </c>
      <c r="AS69" s="47">
        <f>'2024_АПП_забол_по ГИС ОМС'!AT69</f>
        <v>0</v>
      </c>
      <c r="AT69" s="67">
        <f t="shared" si="83"/>
        <v>0</v>
      </c>
      <c r="AU69" s="67">
        <f t="shared" si="83"/>
        <v>0</v>
      </c>
      <c r="AV69" s="47">
        <f t="shared" si="84"/>
        <v>0</v>
      </c>
      <c r="AW69" s="47">
        <f t="shared" si="85"/>
        <v>0</v>
      </c>
      <c r="AY69" s="47">
        <f>'2024_АПП_забол_по ГИС ОМС'!AC69</f>
        <v>0</v>
      </c>
      <c r="AZ69" s="186"/>
      <c r="BA69" s="47">
        <f t="shared" si="86"/>
        <v>0</v>
      </c>
      <c r="BB69" s="70">
        <f t="shared" si="89"/>
        <v>51</v>
      </c>
      <c r="BC69" s="73" t="s">
        <v>105</v>
      </c>
    </row>
    <row r="70" spans="1:55" ht="18.75" x14ac:dyDescent="0.25">
      <c r="A70" s="70">
        <f t="shared" si="87"/>
        <v>52</v>
      </c>
      <c r="B70" s="74" t="s">
        <v>106</v>
      </c>
      <c r="C70" s="185">
        <f>ROUND('2024_АПП_забол_по ГИС ОМС'!C70*'[4]2024_АПП_забол_снижение'!$C$107,0)</f>
        <v>0</v>
      </c>
      <c r="D70" s="36">
        <f>'2024_АПП_забол_по ГИС ОМС'!D70+'[4]2024_АПП_забол_снижение'!D70</f>
        <v>0</v>
      </c>
      <c r="E70" s="36">
        <f>'2024_АПП_забол_по ГИС ОМС'!E70+'[4]2024_АПП_забол_снижение'!E70</f>
        <v>0</v>
      </c>
      <c r="F70" s="36">
        <f>'2024_АПП_забол_по ГИС ОМС'!F70+'[4]2024_АПП_забол_снижение'!F70</f>
        <v>0</v>
      </c>
      <c r="G70" s="36">
        <f>'2024_АПП_забол_по ГИС ОМС'!G70+'[4]2024_АПП_забол_снижение'!G70</f>
        <v>0</v>
      </c>
      <c r="H70" s="36">
        <f>'2024_АПП_забол_по ГИС ОМС'!H70+'[4]2024_АПП_забол_снижение'!H70</f>
        <v>0</v>
      </c>
      <c r="I70" s="36">
        <f>ROUND('2024_АПП_забол_по ГИС ОМС'!I70*'[4]2024_АПП_забол_снижение'!$I$107,0)</f>
        <v>0</v>
      </c>
      <c r="J70" s="36">
        <f>'2024_АПП_забол_по ГИС ОМС'!J70+'[4]2024_АПП_забол_снижение'!J70</f>
        <v>0</v>
      </c>
      <c r="K70" s="36">
        <f>ROUND('2024_АПП_забол_по ГИС ОМС'!K70*'[4]2024_АПП_забол_снижение'!$K$107,0)</f>
        <v>0</v>
      </c>
      <c r="L70" s="36">
        <f>'2024_АПП_забол_по ГИС ОМС'!L70+'[4]2024_АПП_забол_снижение'!L70</f>
        <v>0</v>
      </c>
      <c r="M70" s="36">
        <f>'2024_АПП_забол_по ГИС ОМС'!M70+'[4]2024_АПП_забол_снижение'!M70</f>
        <v>0</v>
      </c>
      <c r="N70" s="36">
        <f>'2024_АПП_забол_по ГИС ОМС'!N70+'[4]2024_АПП_забол_снижение'!N70</f>
        <v>0</v>
      </c>
      <c r="O70" s="36">
        <f>ROUND('2024_АПП_забол_по ГИС ОМС'!O70*'[4]2024_АПП_забол_снижение'!$O$107,0)</f>
        <v>0</v>
      </c>
      <c r="P70" s="36">
        <f>'2024_АПП_забол_по ГИС ОМС'!P70+'[4]2024_АПП_забол_снижение'!P70</f>
        <v>0</v>
      </c>
      <c r="Q70" s="36">
        <f>ROUND('2024_АПП_забол_по ГИС ОМС'!Q70*'[4]2024_АПП_забол_снижение'!$Q$107,0)</f>
        <v>0</v>
      </c>
      <c r="R70" s="36">
        <f>ROUND('2024_АПП_забол_по ГИС ОМС'!R70*'[4]2024_АПП_забол_снижение'!$C$107,0)</f>
        <v>0</v>
      </c>
      <c r="S70" s="36">
        <f>ROUND('2024_АПП_забол_по ГИС ОМС'!S70*'[4]2024_АПП_забол_снижение'!$S$107,0)</f>
        <v>0</v>
      </c>
      <c r="T70" s="36">
        <f>ROUND('2024_АПП_забол_по ГИС ОМС'!T70*'[4]2024_АПП_забол_снижение'!$T$107,0)</f>
        <v>0</v>
      </c>
      <c r="U70" s="36">
        <f>'2024_АПП_забол_по ГИС ОМС'!U70+'[4]2024_АПП_забол_снижение'!U70</f>
        <v>0</v>
      </c>
      <c r="V70" s="36">
        <f>'2024_АПП_забол_по ГИС ОМС'!V70+'[4]2024_АПП_забол_снижение'!V70</f>
        <v>0</v>
      </c>
      <c r="W70" s="36">
        <f>ROUND('2024_АПП_забол_по ГИС ОМС'!W70*'[4]2024_АПП_забол_снижение'!$W$107,0)</f>
        <v>0</v>
      </c>
      <c r="X70" s="36">
        <f>'2024_АПП_забол_по ГИС ОМС'!X70+'[4]2024_АПП_забол_снижение'!X70</f>
        <v>0</v>
      </c>
      <c r="Y70" s="36">
        <f>'2024_АПП_забол_по ГИС ОМС'!Y70+'[4]2024_АПП_забол_снижение'!Y70</f>
        <v>0</v>
      </c>
      <c r="Z70" s="36">
        <f>'2024_АПП_забол_по ГИС ОМС'!Z70+'[4]2024_АПП_забол_снижение'!Z70</f>
        <v>0</v>
      </c>
      <c r="AA70" s="39">
        <f t="shared" si="78"/>
        <v>0</v>
      </c>
      <c r="AB70" s="185">
        <f>ROUND('2024_АПП_забол_по ГИС ОМС'!AB70*'2024_АПП_забол_ПРОЕКТ ТП'!$AB$107,0)</f>
        <v>0</v>
      </c>
      <c r="AC70" s="41">
        <f t="shared" si="79"/>
        <v>0</v>
      </c>
      <c r="AD70" s="40">
        <f>'[2]2023_АПП_забол_рабочий'!BH71</f>
        <v>0</v>
      </c>
      <c r="AE70" s="41">
        <f t="shared" si="80"/>
        <v>0</v>
      </c>
      <c r="AF70" s="44"/>
      <c r="AG70" s="47">
        <f>'[3]2023_АПП_забол_рабочий'!AM71</f>
        <v>0</v>
      </c>
      <c r="AH70" s="44"/>
      <c r="AI70" s="46">
        <f>[6]V_МО____нов!AT75</f>
        <v>0</v>
      </c>
      <c r="AJ70" s="46">
        <f>[6]V_МО____нов!BC75</f>
        <v>0</v>
      </c>
      <c r="AK70" s="46">
        <f>[6]V_МО____нов!BD75</f>
        <v>0</v>
      </c>
      <c r="AL70" s="47">
        <f t="shared" si="81"/>
        <v>0</v>
      </c>
      <c r="AM70" s="47">
        <f t="shared" si="82"/>
        <v>0</v>
      </c>
      <c r="AN70" s="48"/>
      <c r="AO70" s="46"/>
      <c r="AP70" s="47">
        <f t="shared" si="88"/>
        <v>0</v>
      </c>
      <c r="AQ70" s="48"/>
      <c r="AR70" s="47">
        <f>'2024_АПП_забол_по ГИС ОМС'!AS70</f>
        <v>0</v>
      </c>
      <c r="AS70" s="47">
        <f>'2024_АПП_забол_по ГИС ОМС'!AT70</f>
        <v>0</v>
      </c>
      <c r="AT70" s="67">
        <f t="shared" si="83"/>
        <v>0</v>
      </c>
      <c r="AU70" s="67">
        <f t="shared" si="83"/>
        <v>0</v>
      </c>
      <c r="AV70" s="47">
        <f t="shared" si="84"/>
        <v>0</v>
      </c>
      <c r="AW70" s="47">
        <f t="shared" si="85"/>
        <v>0</v>
      </c>
      <c r="AY70" s="47">
        <f>'2024_АПП_забол_по ГИС ОМС'!AC70</f>
        <v>0</v>
      </c>
      <c r="AZ70" s="186"/>
      <c r="BA70" s="47">
        <f t="shared" si="86"/>
        <v>0</v>
      </c>
      <c r="BB70" s="70">
        <f t="shared" si="89"/>
        <v>52</v>
      </c>
      <c r="BC70" s="74" t="s">
        <v>106</v>
      </c>
    </row>
    <row r="71" spans="1:55" ht="18.75" x14ac:dyDescent="0.25">
      <c r="A71" s="70">
        <f t="shared" si="87"/>
        <v>53</v>
      </c>
      <c r="B71" s="72" t="s">
        <v>107</v>
      </c>
      <c r="C71" s="185">
        <f>ROUND('2024_АПП_забол_по ГИС ОМС'!C71*'[4]2024_АПП_забол_снижение'!$C$107,0)</f>
        <v>0</v>
      </c>
      <c r="D71" s="36">
        <f>'2024_АПП_забол_по ГИС ОМС'!D71+'[4]2024_АПП_забол_снижение'!D71</f>
        <v>0</v>
      </c>
      <c r="E71" s="36">
        <f>'2024_АПП_забол_по ГИС ОМС'!E71+'[4]2024_АПП_забол_снижение'!E71</f>
        <v>0</v>
      </c>
      <c r="F71" s="36">
        <f>'2024_АПП_забол_по ГИС ОМС'!F71+'[4]2024_АПП_забол_снижение'!F71</f>
        <v>0</v>
      </c>
      <c r="G71" s="36">
        <f>'2024_АПП_забол_по ГИС ОМС'!G71+'[4]2024_АПП_забол_снижение'!G71</f>
        <v>0</v>
      </c>
      <c r="H71" s="36">
        <f>'2024_АПП_забол_по ГИС ОМС'!H71+'[4]2024_АПП_забол_снижение'!H71</f>
        <v>0</v>
      </c>
      <c r="I71" s="36">
        <f>ROUND('2024_АПП_забол_по ГИС ОМС'!I71*'[4]2024_АПП_забол_снижение'!$I$107,0)</f>
        <v>0</v>
      </c>
      <c r="J71" s="36">
        <f>'2024_АПП_забол_по ГИС ОМС'!J71+'[4]2024_АПП_забол_снижение'!J71</f>
        <v>0</v>
      </c>
      <c r="K71" s="36">
        <f>ROUND('2024_АПП_забол_по ГИС ОМС'!K71*'[4]2024_АПП_забол_снижение'!$K$107,0)</f>
        <v>0</v>
      </c>
      <c r="L71" s="36">
        <f>'2024_АПП_забол_по ГИС ОМС'!L71+'[4]2024_АПП_забол_снижение'!L71</f>
        <v>0</v>
      </c>
      <c r="M71" s="36">
        <f>'2024_АПП_забол_по ГИС ОМС'!M71+'[4]2024_АПП_забол_снижение'!M71</f>
        <v>0</v>
      </c>
      <c r="N71" s="36">
        <f>'2024_АПП_забол_по ГИС ОМС'!N71+'[4]2024_АПП_забол_снижение'!N71</f>
        <v>0</v>
      </c>
      <c r="O71" s="36">
        <f>ROUND('2024_АПП_забол_по ГИС ОМС'!O71*'[4]2024_АПП_забол_снижение'!$O$107,0)</f>
        <v>0</v>
      </c>
      <c r="P71" s="36">
        <f>'2024_АПП_забол_по ГИС ОМС'!P71+'[4]2024_АПП_забол_снижение'!P71</f>
        <v>0</v>
      </c>
      <c r="Q71" s="36">
        <f>ROUND('2024_АПП_забол_по ГИС ОМС'!Q71*'[4]2024_АПП_забол_снижение'!$Q$107,0)</f>
        <v>0</v>
      </c>
      <c r="R71" s="36">
        <f>ROUND('2024_АПП_забол_по ГИС ОМС'!R71*'[4]2024_АПП_забол_снижение'!$C$107,0)</f>
        <v>0</v>
      </c>
      <c r="S71" s="36">
        <f>ROUND('2024_АПП_забол_по ГИС ОМС'!S71*'[4]2024_АПП_забол_снижение'!$S$107,0)</f>
        <v>0</v>
      </c>
      <c r="T71" s="36">
        <f>ROUND('2024_АПП_забол_по ГИС ОМС'!T71*'[4]2024_АПП_забол_снижение'!$T$107,0)</f>
        <v>0</v>
      </c>
      <c r="U71" s="36">
        <f>'2024_АПП_забол_по ГИС ОМС'!U71+'[4]2024_АПП_забол_снижение'!U71</f>
        <v>0</v>
      </c>
      <c r="V71" s="36">
        <f>'2024_АПП_забол_по ГИС ОМС'!V71+'[4]2024_АПП_забол_снижение'!V71</f>
        <v>0</v>
      </c>
      <c r="W71" s="36">
        <f>ROUND('2024_АПП_забол_по ГИС ОМС'!W71*'[4]2024_АПП_забол_снижение'!$W$107,0)</f>
        <v>0</v>
      </c>
      <c r="X71" s="36">
        <f>'2024_АПП_забол_по ГИС ОМС'!X71+'[4]2024_АПП_забол_снижение'!X71</f>
        <v>0</v>
      </c>
      <c r="Y71" s="36">
        <f>'2024_АПП_забол_по ГИС ОМС'!Y71+'[4]2024_АПП_забол_снижение'!Y71</f>
        <v>0</v>
      </c>
      <c r="Z71" s="36">
        <f>'2024_АПП_забол_по ГИС ОМС'!Z71+'[4]2024_АПП_забол_снижение'!Z71</f>
        <v>0</v>
      </c>
      <c r="AA71" s="39">
        <f t="shared" si="78"/>
        <v>0</v>
      </c>
      <c r="AB71" s="185">
        <f>ROUND('2024_АПП_забол_по ГИС ОМС'!AB71*'2024_АПП_забол_ПРОЕКТ ТП'!$AB$107,0)</f>
        <v>39</v>
      </c>
      <c r="AC71" s="41">
        <f t="shared" si="79"/>
        <v>39</v>
      </c>
      <c r="AD71" s="40">
        <f>'[2]2023_АПП_забол_рабочий'!BH72</f>
        <v>0</v>
      </c>
      <c r="AE71" s="41">
        <f t="shared" si="80"/>
        <v>39</v>
      </c>
      <c r="AF71" s="44"/>
      <c r="AG71" s="47">
        <f>'[3]2023_АПП_забол_рабочий'!AM72</f>
        <v>0</v>
      </c>
      <c r="AH71" s="44"/>
      <c r="AI71" s="46">
        <f>[6]V_МО____нов!AT76</f>
        <v>86</v>
      </c>
      <c r="AJ71" s="46">
        <f>[6]V_МО____нов!BC76</f>
        <v>74</v>
      </c>
      <c r="AK71" s="46">
        <f>[6]V_МО____нов!BD76</f>
        <v>0</v>
      </c>
      <c r="AL71" s="47">
        <f t="shared" si="81"/>
        <v>-47</v>
      </c>
      <c r="AM71" s="47">
        <f t="shared" si="82"/>
        <v>-35</v>
      </c>
      <c r="AN71" s="48"/>
      <c r="AO71" s="46"/>
      <c r="AP71" s="47">
        <f t="shared" si="88"/>
        <v>0</v>
      </c>
      <c r="AQ71" s="48"/>
      <c r="AR71" s="47">
        <f>'2024_АПП_забол_по ГИС ОМС'!AS71</f>
        <v>50</v>
      </c>
      <c r="AS71" s="47">
        <f>'2024_АПП_забол_по ГИС ОМС'!AT71</f>
        <v>50</v>
      </c>
      <c r="AT71" s="67">
        <f t="shared" si="83"/>
        <v>67</v>
      </c>
      <c r="AU71" s="67">
        <f t="shared" si="83"/>
        <v>67</v>
      </c>
      <c r="AV71" s="47">
        <f t="shared" si="84"/>
        <v>-28</v>
      </c>
      <c r="AW71" s="47">
        <f t="shared" si="85"/>
        <v>-28</v>
      </c>
      <c r="AY71" s="47">
        <f>'2024_АПП_забол_по ГИС ОМС'!AC71</f>
        <v>40</v>
      </c>
      <c r="AZ71" s="186">
        <f t="shared" si="5"/>
        <v>0.97499999999999998</v>
      </c>
      <c r="BA71" s="47">
        <f t="shared" si="86"/>
        <v>-1</v>
      </c>
      <c r="BB71" s="70">
        <f t="shared" si="89"/>
        <v>53</v>
      </c>
      <c r="BC71" s="72" t="s">
        <v>107</v>
      </c>
    </row>
    <row r="72" spans="1:55" ht="18.75" x14ac:dyDescent="0.25">
      <c r="A72" s="70">
        <f t="shared" si="87"/>
        <v>54</v>
      </c>
      <c r="B72" s="72" t="s">
        <v>108</v>
      </c>
      <c r="C72" s="185">
        <f>ROUND('2024_АПП_забол_по ГИС ОМС'!C72*'[4]2024_АПП_забол_снижение'!$C$107,0)</f>
        <v>0</v>
      </c>
      <c r="D72" s="36">
        <f>'2024_АПП_забол_по ГИС ОМС'!D72+'[4]2024_АПП_забол_снижение'!D72</f>
        <v>0</v>
      </c>
      <c r="E72" s="36">
        <f>'2024_АПП_забол_по ГИС ОМС'!E72+'[4]2024_АПП_забол_снижение'!E72</f>
        <v>0</v>
      </c>
      <c r="F72" s="36">
        <f>'2024_АПП_забол_по ГИС ОМС'!F72+'[4]2024_АПП_забол_снижение'!F72</f>
        <v>0</v>
      </c>
      <c r="G72" s="36">
        <f>'2024_АПП_забол_по ГИС ОМС'!G72+'[4]2024_АПП_забол_снижение'!G72</f>
        <v>0</v>
      </c>
      <c r="H72" s="36">
        <f>'2024_АПП_забол_по ГИС ОМС'!H72+'[4]2024_АПП_забол_снижение'!H72</f>
        <v>0</v>
      </c>
      <c r="I72" s="36">
        <f>ROUND('2024_АПП_забол_по ГИС ОМС'!I72*'[4]2024_АПП_забол_снижение'!$I$107,0)</f>
        <v>0</v>
      </c>
      <c r="J72" s="36">
        <f>'2024_АПП_забол_по ГИС ОМС'!J72+'[4]2024_АПП_забол_снижение'!J72</f>
        <v>0</v>
      </c>
      <c r="K72" s="36">
        <f>ROUND('2024_АПП_забол_по ГИС ОМС'!K72*'[4]2024_АПП_забол_снижение'!$K$107,0)</f>
        <v>0</v>
      </c>
      <c r="L72" s="36">
        <f>'2024_АПП_забол_по ГИС ОМС'!L72+'[4]2024_АПП_забол_снижение'!L72</f>
        <v>0</v>
      </c>
      <c r="M72" s="36">
        <f>'2024_АПП_забол_по ГИС ОМС'!M72+'[4]2024_АПП_забол_снижение'!M72</f>
        <v>3828</v>
      </c>
      <c r="N72" s="36">
        <f>'2024_АПП_забол_по ГИС ОМС'!N72+'[4]2024_АПП_забол_снижение'!N72</f>
        <v>0</v>
      </c>
      <c r="O72" s="36">
        <f>ROUND('2024_АПП_забол_по ГИС ОМС'!O72*'[4]2024_АПП_забол_снижение'!$O$107,0)</f>
        <v>0</v>
      </c>
      <c r="P72" s="36">
        <f>'2024_АПП_забол_по ГИС ОМС'!P72+'[4]2024_АПП_забол_снижение'!P72</f>
        <v>0</v>
      </c>
      <c r="Q72" s="36">
        <f>ROUND('2024_АПП_забол_по ГИС ОМС'!Q72*'[4]2024_АПП_забол_снижение'!$Q$107,0)</f>
        <v>0</v>
      </c>
      <c r="R72" s="36">
        <f>ROUND('2024_АПП_забол_по ГИС ОМС'!R72*'[4]2024_АПП_забол_снижение'!$C$107,0)</f>
        <v>0</v>
      </c>
      <c r="S72" s="36">
        <f>ROUND('2024_АПП_забол_по ГИС ОМС'!S72*'[4]2024_АПП_забол_снижение'!$S$107,0)</f>
        <v>0</v>
      </c>
      <c r="T72" s="36">
        <f>ROUND('2024_АПП_забол_по ГИС ОМС'!T72*'[4]2024_АПП_забол_снижение'!$T$107,0)</f>
        <v>0</v>
      </c>
      <c r="U72" s="36">
        <f>'2024_АПП_забол_по ГИС ОМС'!U72+'[4]2024_АПП_забол_снижение'!U72</f>
        <v>0</v>
      </c>
      <c r="V72" s="36">
        <f>'2024_АПП_забол_по ГИС ОМС'!V72+'[4]2024_АПП_забол_снижение'!V72</f>
        <v>0</v>
      </c>
      <c r="W72" s="36">
        <f>ROUND('2024_АПП_забол_по ГИС ОМС'!W72*'[4]2024_АПП_забол_снижение'!$W$107,0)</f>
        <v>0</v>
      </c>
      <c r="X72" s="36">
        <f>'2024_АПП_забол_по ГИС ОМС'!X72+'[4]2024_АПП_забол_снижение'!X72</f>
        <v>0</v>
      </c>
      <c r="Y72" s="36">
        <f>'2024_АПП_забол_по ГИС ОМС'!Y72+'[4]2024_АПП_забол_снижение'!Y72</f>
        <v>0</v>
      </c>
      <c r="Z72" s="36">
        <f>'2024_АПП_забол_по ГИС ОМС'!Z72+'[4]2024_АПП_забол_снижение'!Z72</f>
        <v>0</v>
      </c>
      <c r="AA72" s="39">
        <f t="shared" si="78"/>
        <v>3828</v>
      </c>
      <c r="AB72" s="185">
        <f>ROUND('2024_АПП_забол_по ГИС ОМС'!AB72*'2024_АПП_забол_ПРОЕКТ ТП'!$AB$107,0)</f>
        <v>0</v>
      </c>
      <c r="AC72" s="41">
        <f t="shared" si="79"/>
        <v>3828</v>
      </c>
      <c r="AD72" s="40">
        <v>3828</v>
      </c>
      <c r="AE72" s="41">
        <f t="shared" si="80"/>
        <v>7656</v>
      </c>
      <c r="AF72" s="44"/>
      <c r="AG72" s="47">
        <f>'[3]2023_АПП_забол_рабочий'!AM73</f>
        <v>0</v>
      </c>
      <c r="AH72" s="44"/>
      <c r="AI72" s="46">
        <f>[6]V_МО____нов!AT77</f>
        <v>3684</v>
      </c>
      <c r="AJ72" s="46">
        <f>[6]V_МО____нов!BC77</f>
        <v>0</v>
      </c>
      <c r="AK72" s="46">
        <f>[6]V_МО____нов!BD77</f>
        <v>3684</v>
      </c>
      <c r="AL72" s="47">
        <f t="shared" si="81"/>
        <v>3972</v>
      </c>
      <c r="AM72" s="47">
        <f t="shared" si="82"/>
        <v>0</v>
      </c>
      <c r="AN72" s="48"/>
      <c r="AO72" s="46"/>
      <c r="AP72" s="47">
        <f t="shared" si="88"/>
        <v>3828</v>
      </c>
      <c r="AQ72" s="48"/>
      <c r="AR72" s="47">
        <f>'2024_АПП_забол_по ГИС ОМС'!AS72</f>
        <v>2748</v>
      </c>
      <c r="AS72" s="47">
        <f>'2024_АПП_забол_по ГИС ОМС'!AT72</f>
        <v>0</v>
      </c>
      <c r="AT72" s="67">
        <f t="shared" si="83"/>
        <v>3664</v>
      </c>
      <c r="AU72" s="67">
        <f t="shared" si="83"/>
        <v>0</v>
      </c>
      <c r="AV72" s="47">
        <f t="shared" si="84"/>
        <v>3992</v>
      </c>
      <c r="AW72" s="47">
        <f t="shared" si="85"/>
        <v>0</v>
      </c>
      <c r="AY72" s="47">
        <f>'2024_АПП_забол_по ГИС ОМС'!AC72</f>
        <v>4622</v>
      </c>
      <c r="AZ72" s="186">
        <f t="shared" si="5"/>
        <v>0.82821299999999998</v>
      </c>
      <c r="BA72" s="47">
        <f t="shared" si="86"/>
        <v>-794</v>
      </c>
      <c r="BB72" s="70">
        <f t="shared" si="89"/>
        <v>54</v>
      </c>
      <c r="BC72" s="72" t="s">
        <v>108</v>
      </c>
    </row>
    <row r="73" spans="1:55" s="5" customFormat="1" ht="27.75" customHeight="1" x14ac:dyDescent="0.25">
      <c r="A73" s="70">
        <f t="shared" si="87"/>
        <v>55</v>
      </c>
      <c r="B73" s="71" t="s">
        <v>109</v>
      </c>
      <c r="C73" s="185">
        <f>ROUND('2024_АПП_забол_по ГИС ОМС'!C73*'[4]2024_АПП_забол_снижение'!$C$107,0)</f>
        <v>261</v>
      </c>
      <c r="D73" s="36">
        <f>'2024_АПП_забол_по ГИС ОМС'!D73+'[4]2024_АПП_забол_снижение'!D73</f>
        <v>0</v>
      </c>
      <c r="E73" s="36">
        <f>'2024_АПП_забол_по ГИС ОМС'!E73+'[4]2024_АПП_забол_снижение'!E73</f>
        <v>0</v>
      </c>
      <c r="F73" s="36">
        <f>'2024_АПП_забол_по ГИС ОМС'!F73+'[4]2024_АПП_забол_снижение'!F73</f>
        <v>0</v>
      </c>
      <c r="G73" s="36">
        <f>'2024_АПП_забол_по ГИС ОМС'!G73+'[4]2024_АПП_забол_снижение'!G73</f>
        <v>0</v>
      </c>
      <c r="H73" s="36">
        <f>'2024_АПП_забол_по ГИС ОМС'!H73+'[4]2024_АПП_забол_снижение'!H73</f>
        <v>0</v>
      </c>
      <c r="I73" s="36">
        <f>ROUND('2024_АПП_забол_по ГИС ОМС'!I73*'[4]2024_АПП_забол_снижение'!$I$107,0)</f>
        <v>0</v>
      </c>
      <c r="J73" s="36">
        <f>'2024_АПП_забол_по ГИС ОМС'!J73+'[4]2024_АПП_забол_снижение'!J73</f>
        <v>0</v>
      </c>
      <c r="K73" s="36">
        <f>ROUND('2024_АПП_забол_по ГИС ОМС'!K73*'[4]2024_АПП_забол_снижение'!$K$107,0)</f>
        <v>318</v>
      </c>
      <c r="L73" s="36">
        <f>'2024_АПП_забол_по ГИС ОМС'!L73+'[4]2024_АПП_забол_снижение'!L73</f>
        <v>0</v>
      </c>
      <c r="M73" s="36">
        <f>'2024_АПП_забол_по ГИС ОМС'!M73+'[4]2024_АПП_забол_снижение'!M73</f>
        <v>0</v>
      </c>
      <c r="N73" s="36">
        <f>'2024_АПП_забол_по ГИС ОМС'!N73+'[4]2024_АПП_забол_снижение'!N73</f>
        <v>0</v>
      </c>
      <c r="O73" s="36">
        <f>ROUND('2024_АПП_забол_по ГИС ОМС'!O73*'[4]2024_АПП_забол_снижение'!$O$107,0)</f>
        <v>235</v>
      </c>
      <c r="P73" s="36">
        <f>'2024_АПП_забол_по ГИС ОМС'!P73+'[4]2024_АПП_забол_снижение'!P73</f>
        <v>0</v>
      </c>
      <c r="Q73" s="36">
        <f>ROUND('2024_АПП_забол_по ГИС ОМС'!Q73*'[4]2024_АПП_забол_снижение'!$Q$107,0)</f>
        <v>0</v>
      </c>
      <c r="R73" s="36">
        <f>ROUND('2024_АПП_забол_по ГИС ОМС'!R73*'[4]2024_АПП_забол_снижение'!$C$107,0)</f>
        <v>0</v>
      </c>
      <c r="S73" s="36">
        <f>ROUND('2024_АПП_забол_по ГИС ОМС'!S73*'[4]2024_АПП_забол_снижение'!$S$107,0)</f>
        <v>543</v>
      </c>
      <c r="T73" s="36">
        <f>ROUND('2024_АПП_забол_по ГИС ОМС'!T73*'[4]2024_АПП_забол_снижение'!$T$107,0)</f>
        <v>347</v>
      </c>
      <c r="U73" s="36">
        <f>'2024_АПП_забол_по ГИС ОМС'!U73+'[4]2024_АПП_забол_снижение'!U73</f>
        <v>0</v>
      </c>
      <c r="V73" s="36">
        <f>'2024_АПП_забол_по ГИС ОМС'!V73+'[4]2024_АПП_забол_снижение'!V73</f>
        <v>0</v>
      </c>
      <c r="W73" s="36">
        <f>ROUND('2024_АПП_забол_по ГИС ОМС'!W73*'[4]2024_АПП_забол_снижение'!$W$107,0)</f>
        <v>380</v>
      </c>
      <c r="X73" s="36">
        <f>'2024_АПП_забол_по ГИС ОМС'!X73+'[4]2024_АПП_забол_снижение'!X73</f>
        <v>0</v>
      </c>
      <c r="Y73" s="36">
        <f>'2024_АПП_забол_по ГИС ОМС'!Y73+'[4]2024_АПП_забол_снижение'!Y73</f>
        <v>0</v>
      </c>
      <c r="Z73" s="36">
        <f>'2024_АПП_забол_по ГИС ОМС'!Z73+'[4]2024_АПП_забол_снижение'!Z73</f>
        <v>0</v>
      </c>
      <c r="AA73" s="39">
        <f t="shared" si="78"/>
        <v>2084</v>
      </c>
      <c r="AB73" s="185">
        <f>ROUND('2024_АПП_забол_по ГИС ОМС'!AB73*'2024_АПП_забол_ПРОЕКТ ТП'!$AB$107,0)</f>
        <v>2126</v>
      </c>
      <c r="AC73" s="41">
        <f t="shared" si="79"/>
        <v>4210</v>
      </c>
      <c r="AD73" s="40">
        <f>'[2]2023_АПП_забол_рабочий'!BH74</f>
        <v>0</v>
      </c>
      <c r="AE73" s="41">
        <f t="shared" si="80"/>
        <v>4210</v>
      </c>
      <c r="AF73" s="44"/>
      <c r="AG73" s="47">
        <f>'[3]2023_АПП_забол_рабочий'!AM74</f>
        <v>0</v>
      </c>
      <c r="AH73" s="44"/>
      <c r="AI73" s="46">
        <f>[6]V_МО____нов!AT78</f>
        <v>2303</v>
      </c>
      <c r="AJ73" s="46">
        <f>[6]V_МО____нов!BC78</f>
        <v>2004</v>
      </c>
      <c r="AK73" s="46">
        <f>[6]V_МО____нов!BD78</f>
        <v>0</v>
      </c>
      <c r="AL73" s="47">
        <f t="shared" si="81"/>
        <v>1907</v>
      </c>
      <c r="AM73" s="47">
        <f t="shared" si="82"/>
        <v>122</v>
      </c>
      <c r="AN73" s="48"/>
      <c r="AO73" s="46">
        <f>'[4]АПП заб обращ 21_нов'!AD73</f>
        <v>24</v>
      </c>
      <c r="AP73" s="47">
        <f t="shared" si="88"/>
        <v>-24</v>
      </c>
      <c r="AQ73" s="48"/>
      <c r="AR73" s="47">
        <f>'2024_АПП_забол_по ГИС ОМС'!AS73</f>
        <v>1349</v>
      </c>
      <c r="AS73" s="47">
        <f>'2024_АПП_забол_по ГИС ОМС'!AT73</f>
        <v>1326</v>
      </c>
      <c r="AT73" s="67">
        <f t="shared" si="83"/>
        <v>1799</v>
      </c>
      <c r="AU73" s="67">
        <f t="shared" si="83"/>
        <v>1768</v>
      </c>
      <c r="AV73" s="47">
        <f t="shared" si="84"/>
        <v>2411</v>
      </c>
      <c r="AW73" s="47">
        <f t="shared" si="85"/>
        <v>358</v>
      </c>
      <c r="AY73" s="47">
        <f>'2024_АПП_забол_по ГИС ОМС'!AC73</f>
        <v>4342</v>
      </c>
      <c r="AZ73" s="186">
        <f t="shared" si="5"/>
        <v>0.96959899999999999</v>
      </c>
      <c r="BA73" s="47">
        <f t="shared" si="86"/>
        <v>-132</v>
      </c>
      <c r="BB73" s="70">
        <f t="shared" si="89"/>
        <v>55</v>
      </c>
      <c r="BC73" s="71" t="s">
        <v>109</v>
      </c>
    </row>
    <row r="74" spans="1:55" ht="21" customHeight="1" x14ac:dyDescent="0.25">
      <c r="A74" s="70">
        <f t="shared" si="87"/>
        <v>56</v>
      </c>
      <c r="B74" s="52" t="s">
        <v>110</v>
      </c>
      <c r="C74" s="185">
        <f>ROUND('2024_АПП_забол_по ГИС ОМС'!C74*'[4]2024_АПП_забол_снижение'!$C$107,0)</f>
        <v>0</v>
      </c>
      <c r="D74" s="36">
        <f>'2024_АПП_забол_по ГИС ОМС'!D74+'[4]2024_АПП_забол_снижение'!D74</f>
        <v>0</v>
      </c>
      <c r="E74" s="36">
        <f>'2024_АПП_забол_по ГИС ОМС'!E74+'[4]2024_АПП_забол_снижение'!E74</f>
        <v>0</v>
      </c>
      <c r="F74" s="36">
        <f>'2024_АПП_забол_по ГИС ОМС'!F74+'[4]2024_АПП_забол_снижение'!F74</f>
        <v>0</v>
      </c>
      <c r="G74" s="36">
        <f>'2024_АПП_забол_по ГИС ОМС'!G74+'[4]2024_АПП_забол_снижение'!G74</f>
        <v>0</v>
      </c>
      <c r="H74" s="36">
        <f>'2024_АПП_забол_по ГИС ОМС'!H74+'[4]2024_АПП_забол_снижение'!H74</f>
        <v>0</v>
      </c>
      <c r="I74" s="36">
        <f>ROUND('2024_АПП_забол_по ГИС ОМС'!I74*'[4]2024_АПП_забол_снижение'!$I$107,0)</f>
        <v>0</v>
      </c>
      <c r="J74" s="36">
        <f>'2024_АПП_забол_по ГИС ОМС'!J74+'[4]2024_АПП_забол_снижение'!J74</f>
        <v>0</v>
      </c>
      <c r="K74" s="36">
        <f>ROUND('2024_АПП_забол_по ГИС ОМС'!K74*'[4]2024_АПП_забол_снижение'!$K$107,0)</f>
        <v>0</v>
      </c>
      <c r="L74" s="36">
        <f>'2024_АПП_забол_по ГИС ОМС'!L74+'[4]2024_АПП_забол_снижение'!L74</f>
        <v>0</v>
      </c>
      <c r="M74" s="36">
        <f>'2024_АПП_забол_по ГИС ОМС'!M74+'[4]2024_АПП_забол_снижение'!M74</f>
        <v>0</v>
      </c>
      <c r="N74" s="36">
        <f>'2024_АПП_забол_по ГИС ОМС'!N74+'[4]2024_АПП_забол_снижение'!N74</f>
        <v>0</v>
      </c>
      <c r="O74" s="36">
        <f>ROUND('2024_АПП_забол_по ГИС ОМС'!O74*'[4]2024_АПП_забол_снижение'!$O$107,0)</f>
        <v>0</v>
      </c>
      <c r="P74" s="36">
        <f>'2024_АПП_забол_по ГИС ОМС'!P74+'[4]2024_АПП_забол_снижение'!P74</f>
        <v>0</v>
      </c>
      <c r="Q74" s="36">
        <f>ROUND('2024_АПП_забол_по ГИС ОМС'!Q74*'[4]2024_АПП_забол_снижение'!$Q$107,0)</f>
        <v>0</v>
      </c>
      <c r="R74" s="36">
        <f>ROUND('2024_АПП_забол_по ГИС ОМС'!R74*'[4]2024_АПП_забол_снижение'!$C$107,0)</f>
        <v>0</v>
      </c>
      <c r="S74" s="36">
        <f>ROUND('2024_АПП_забол_по ГИС ОМС'!S74*'[4]2024_АПП_забол_снижение'!$S$107,0)</f>
        <v>0</v>
      </c>
      <c r="T74" s="36">
        <f>ROUND('2024_АПП_забол_по ГИС ОМС'!T74*'[4]2024_АПП_забол_снижение'!$T$107,0)</f>
        <v>0</v>
      </c>
      <c r="U74" s="36">
        <f>'2024_АПП_забол_по ГИС ОМС'!U74+'[4]2024_АПП_забол_снижение'!U74</f>
        <v>0</v>
      </c>
      <c r="V74" s="36">
        <f>'2024_АПП_забол_по ГИС ОМС'!V74+'[4]2024_АПП_забол_снижение'!V74</f>
        <v>0</v>
      </c>
      <c r="W74" s="36">
        <f>ROUND('2024_АПП_забол_по ГИС ОМС'!W74*'[4]2024_АПП_забол_снижение'!$W$107,0)</f>
        <v>0</v>
      </c>
      <c r="X74" s="36">
        <f>'2024_АПП_забол_по ГИС ОМС'!X74+'[4]2024_АПП_забол_снижение'!X74</f>
        <v>0</v>
      </c>
      <c r="Y74" s="36">
        <f>'2024_АПП_забол_по ГИС ОМС'!Y74+'[4]2024_АПП_забол_снижение'!Y74</f>
        <v>0</v>
      </c>
      <c r="Z74" s="36">
        <f>'2024_АПП_забол_по ГИС ОМС'!Z74+'[4]2024_АПП_забол_снижение'!Z74</f>
        <v>0</v>
      </c>
      <c r="AA74" s="39">
        <f t="shared" si="78"/>
        <v>0</v>
      </c>
      <c r="AB74" s="185">
        <f>ROUND('2024_АПП_забол_по ГИС ОМС'!AB74*'2024_АПП_забол_ПРОЕКТ ТП'!$AB$107,0)</f>
        <v>12211</v>
      </c>
      <c r="AC74" s="41">
        <f t="shared" si="79"/>
        <v>12211</v>
      </c>
      <c r="AD74" s="40">
        <f>'[2]2023_АПП_забол_рабочий'!BH75</f>
        <v>0</v>
      </c>
      <c r="AE74" s="41">
        <f t="shared" si="80"/>
        <v>12211</v>
      </c>
      <c r="AF74" s="44"/>
      <c r="AG74" s="47">
        <f>'[3]2023_АПП_забол_рабочий'!AM75</f>
        <v>0</v>
      </c>
      <c r="AH74" s="44"/>
      <c r="AI74" s="46">
        <f>[6]V_МО____нов!AT79</f>
        <v>11968</v>
      </c>
      <c r="AJ74" s="46">
        <f>[6]V_МО____нов!BC79</f>
        <v>11968</v>
      </c>
      <c r="AK74" s="46">
        <f>[6]V_МО____нов!BD79</f>
        <v>0</v>
      </c>
      <c r="AL74" s="47">
        <f t="shared" si="81"/>
        <v>243</v>
      </c>
      <c r="AM74" s="47">
        <f t="shared" si="82"/>
        <v>243</v>
      </c>
      <c r="AN74" s="48"/>
      <c r="AO74" s="46">
        <f>'[4]АПП заб обращ 21_нов'!AD74</f>
        <v>3867</v>
      </c>
      <c r="AP74" s="47">
        <f t="shared" si="88"/>
        <v>-3867</v>
      </c>
      <c r="AQ74" s="48"/>
      <c r="AR74" s="47">
        <f>'2024_АПП_забол_по ГИС ОМС'!AS74</f>
        <v>6996</v>
      </c>
      <c r="AS74" s="47">
        <f>'2024_АПП_забол_по ГИС ОМС'!AT74</f>
        <v>6996</v>
      </c>
      <c r="AT74" s="67">
        <f t="shared" si="83"/>
        <v>9328</v>
      </c>
      <c r="AU74" s="67">
        <f t="shared" si="83"/>
        <v>9328</v>
      </c>
      <c r="AV74" s="47">
        <f t="shared" si="84"/>
        <v>2883</v>
      </c>
      <c r="AW74" s="47">
        <f t="shared" si="85"/>
        <v>2883</v>
      </c>
      <c r="AY74" s="47">
        <f>'2024_АПП_забол_по ГИС ОМС'!AC74</f>
        <v>12598</v>
      </c>
      <c r="AZ74" s="186">
        <f t="shared" si="5"/>
        <v>0.96928099999999995</v>
      </c>
      <c r="BA74" s="47">
        <f t="shared" si="86"/>
        <v>-387</v>
      </c>
      <c r="BB74" s="70">
        <f t="shared" si="89"/>
        <v>56</v>
      </c>
      <c r="BC74" s="52" t="s">
        <v>110</v>
      </c>
    </row>
    <row r="75" spans="1:55" ht="26.25" customHeight="1" x14ac:dyDescent="0.25">
      <c r="A75" s="70">
        <f t="shared" si="87"/>
        <v>57</v>
      </c>
      <c r="B75" s="71" t="s">
        <v>111</v>
      </c>
      <c r="C75" s="185">
        <f>ROUND('2024_АПП_забол_по ГИС ОМС'!C75*'[4]2024_АПП_забол_снижение'!$C$107,0)</f>
        <v>0</v>
      </c>
      <c r="D75" s="36">
        <f>'2024_АПП_забол_по ГИС ОМС'!D75+'[4]2024_АПП_забол_снижение'!D75</f>
        <v>0</v>
      </c>
      <c r="E75" s="36">
        <f>'2024_АПП_забол_по ГИС ОМС'!E75+'[4]2024_АПП_забол_снижение'!E75</f>
        <v>0</v>
      </c>
      <c r="F75" s="36">
        <f>'2024_АПП_забол_по ГИС ОМС'!F75+'[4]2024_АПП_забол_снижение'!F75</f>
        <v>0</v>
      </c>
      <c r="G75" s="36">
        <f>'2024_АПП_забол_по ГИС ОМС'!G75+'[4]2024_АПП_забол_снижение'!G75</f>
        <v>0</v>
      </c>
      <c r="H75" s="36">
        <f>'2024_АПП_забол_по ГИС ОМС'!H75+'[4]2024_АПП_забол_снижение'!H75</f>
        <v>0</v>
      </c>
      <c r="I75" s="36">
        <f>ROUND('2024_АПП_забол_по ГИС ОМС'!I75*'[4]2024_АПП_забол_снижение'!$I$107,0)</f>
        <v>0</v>
      </c>
      <c r="J75" s="36">
        <f>'2024_АПП_забол_по ГИС ОМС'!J75+'[4]2024_АПП_забол_снижение'!J75</f>
        <v>0</v>
      </c>
      <c r="K75" s="36">
        <f>ROUND('2024_АПП_забол_по ГИС ОМС'!K75*'[4]2024_АПП_забол_снижение'!$K$107,0)</f>
        <v>0</v>
      </c>
      <c r="L75" s="36">
        <f>'2024_АПП_забол_по ГИС ОМС'!L75+'[4]2024_АПП_забол_снижение'!L75</f>
        <v>0</v>
      </c>
      <c r="M75" s="36">
        <f>'2024_АПП_забол_по ГИС ОМС'!M75+'[4]2024_АПП_забол_снижение'!M75</f>
        <v>0</v>
      </c>
      <c r="N75" s="36">
        <f>'2024_АПП_забол_по ГИС ОМС'!N75+'[4]2024_АПП_забол_снижение'!N75</f>
        <v>0</v>
      </c>
      <c r="O75" s="36">
        <f>ROUND('2024_АПП_забол_по ГИС ОМС'!O75*'[4]2024_АПП_забол_снижение'!$O$107,0)</f>
        <v>0</v>
      </c>
      <c r="P75" s="36">
        <f>'2024_АПП_забол_по ГИС ОМС'!P75+'[4]2024_АПП_забол_снижение'!P75</f>
        <v>0</v>
      </c>
      <c r="Q75" s="36">
        <f>ROUND('2024_АПП_забол_по ГИС ОМС'!Q75*'[4]2024_АПП_забол_снижение'!$Q$107,0)</f>
        <v>0</v>
      </c>
      <c r="R75" s="36">
        <f>ROUND('2024_АПП_забол_по ГИС ОМС'!R75*'[4]2024_АПП_забол_снижение'!$C$107,0)</f>
        <v>0</v>
      </c>
      <c r="S75" s="36">
        <f>ROUND('2024_АПП_забол_по ГИС ОМС'!S75*'[4]2024_АПП_забол_снижение'!$S$107,0)</f>
        <v>0</v>
      </c>
      <c r="T75" s="36">
        <f>ROUND('2024_АПП_забол_по ГИС ОМС'!T75*'[4]2024_АПП_забол_снижение'!$T$107,0)</f>
        <v>0</v>
      </c>
      <c r="U75" s="36">
        <f>'2024_АПП_забол_по ГИС ОМС'!U75+'[4]2024_АПП_забол_снижение'!U75</f>
        <v>0</v>
      </c>
      <c r="V75" s="36">
        <f>'2024_АПП_забол_по ГИС ОМС'!V75+'[4]2024_АПП_забол_снижение'!V75</f>
        <v>0</v>
      </c>
      <c r="W75" s="36">
        <f>ROUND('2024_АПП_забол_по ГИС ОМС'!W75*'[4]2024_АПП_забол_снижение'!$W$107,0)</f>
        <v>0</v>
      </c>
      <c r="X75" s="36">
        <f>'2024_АПП_забол_по ГИС ОМС'!X75+'[4]2024_АПП_забол_снижение'!X75</f>
        <v>0</v>
      </c>
      <c r="Y75" s="36">
        <f>'2024_АПП_забол_по ГИС ОМС'!Y75+'[4]2024_АПП_забол_снижение'!Y75</f>
        <v>0</v>
      </c>
      <c r="Z75" s="36">
        <f>'2024_АПП_забол_по ГИС ОМС'!Z75+'[4]2024_АПП_забол_снижение'!Z75</f>
        <v>0</v>
      </c>
      <c r="AA75" s="39">
        <f t="shared" si="78"/>
        <v>0</v>
      </c>
      <c r="AB75" s="185">
        <f>ROUND('2024_АПП_забол_по ГИС ОМС'!AB75*'2024_АПП_забол_ПРОЕКТ ТП'!$AB$107,0)</f>
        <v>0</v>
      </c>
      <c r="AC75" s="41">
        <f t="shared" si="79"/>
        <v>0</v>
      </c>
      <c r="AD75" s="40">
        <f>'[2]2023_АПП_забол_рабочий'!BH76</f>
        <v>0</v>
      </c>
      <c r="AE75" s="41">
        <f t="shared" si="80"/>
        <v>0</v>
      </c>
      <c r="AF75" s="44"/>
      <c r="AG75" s="47">
        <f>'[3]2023_АПП_забол_рабочий'!AM76</f>
        <v>0</v>
      </c>
      <c r="AH75" s="44"/>
      <c r="AI75" s="46">
        <f>[6]V_МО____нов!AT80</f>
        <v>0</v>
      </c>
      <c r="AJ75" s="46">
        <f>[6]V_МО____нов!BC80</f>
        <v>0</v>
      </c>
      <c r="AK75" s="46">
        <f>[6]V_МО____нов!BD80</f>
        <v>0</v>
      </c>
      <c r="AL75" s="47">
        <f t="shared" si="81"/>
        <v>0</v>
      </c>
      <c r="AM75" s="47">
        <f t="shared" si="82"/>
        <v>0</v>
      </c>
      <c r="AN75" s="48"/>
      <c r="AO75" s="46">
        <f>'[4]АПП заб обращ 21_нов'!AD75</f>
        <v>1033</v>
      </c>
      <c r="AP75" s="47">
        <f t="shared" si="88"/>
        <v>-1033</v>
      </c>
      <c r="AQ75" s="48"/>
      <c r="AR75" s="47">
        <f>'2024_АПП_забол_по ГИС ОМС'!AS75</f>
        <v>0</v>
      </c>
      <c r="AS75" s="47">
        <f>'2024_АПП_забол_по ГИС ОМС'!AT75</f>
        <v>0</v>
      </c>
      <c r="AT75" s="67">
        <f t="shared" si="83"/>
        <v>0</v>
      </c>
      <c r="AU75" s="67">
        <f t="shared" si="83"/>
        <v>0</v>
      </c>
      <c r="AV75" s="47">
        <f t="shared" si="84"/>
        <v>0</v>
      </c>
      <c r="AW75" s="47">
        <f t="shared" si="85"/>
        <v>0</v>
      </c>
      <c r="AY75" s="47">
        <f>'2024_АПП_забол_по ГИС ОМС'!AC75</f>
        <v>0</v>
      </c>
      <c r="AZ75" s="186"/>
      <c r="BA75" s="47">
        <f t="shared" si="86"/>
        <v>0</v>
      </c>
      <c r="BB75" s="70">
        <f t="shared" si="89"/>
        <v>57</v>
      </c>
      <c r="BC75" s="71" t="s">
        <v>111</v>
      </c>
    </row>
    <row r="76" spans="1:55" ht="18.75" x14ac:dyDescent="0.25">
      <c r="A76" s="70">
        <f t="shared" si="87"/>
        <v>58</v>
      </c>
      <c r="B76" s="70" t="s">
        <v>112</v>
      </c>
      <c r="C76" s="185">
        <f>ROUND('2024_АПП_забол_по ГИС ОМС'!C76*'[4]2024_АПП_забол_снижение'!$C$107,0)</f>
        <v>0</v>
      </c>
      <c r="D76" s="36">
        <f>'2024_АПП_забол_по ГИС ОМС'!D76+'[4]2024_АПП_забол_снижение'!D76</f>
        <v>0</v>
      </c>
      <c r="E76" s="36">
        <f>'2024_АПП_забол_по ГИС ОМС'!E76+'[4]2024_АПП_забол_снижение'!E76</f>
        <v>0</v>
      </c>
      <c r="F76" s="36">
        <f>'2024_АПП_забол_по ГИС ОМС'!F76+'[4]2024_АПП_забол_снижение'!F76</f>
        <v>0</v>
      </c>
      <c r="G76" s="36">
        <f>'2024_АПП_забол_по ГИС ОМС'!G76+'[4]2024_АПП_забол_снижение'!G76</f>
        <v>0</v>
      </c>
      <c r="H76" s="36">
        <f>'2024_АПП_забол_по ГИС ОМС'!H76+'[4]2024_АПП_забол_снижение'!H76</f>
        <v>0</v>
      </c>
      <c r="I76" s="36">
        <f>ROUND('2024_АПП_забол_по ГИС ОМС'!I76*'[4]2024_АПП_забол_снижение'!$I$107,0)</f>
        <v>0</v>
      </c>
      <c r="J76" s="36">
        <f>'2024_АПП_забол_по ГИС ОМС'!J76+'[4]2024_АПП_забол_снижение'!J76</f>
        <v>0</v>
      </c>
      <c r="K76" s="36">
        <f>ROUND('2024_АПП_забол_по ГИС ОМС'!K76*'[4]2024_АПП_забол_снижение'!$K$107,0)</f>
        <v>0</v>
      </c>
      <c r="L76" s="36">
        <f>'2024_АПП_забол_по ГИС ОМС'!L76+'[4]2024_АПП_забол_снижение'!L76</f>
        <v>0</v>
      </c>
      <c r="M76" s="36">
        <f>'2024_АПП_забол_по ГИС ОМС'!M76+'[4]2024_АПП_забол_снижение'!M76</f>
        <v>0</v>
      </c>
      <c r="N76" s="36">
        <f>'2024_АПП_забол_по ГИС ОМС'!N76+'[4]2024_АПП_забол_снижение'!N76</f>
        <v>0</v>
      </c>
      <c r="O76" s="36">
        <f>ROUND('2024_АПП_забол_по ГИС ОМС'!O76*'[4]2024_АПП_забол_снижение'!$O$107,0)</f>
        <v>0</v>
      </c>
      <c r="P76" s="36">
        <f>'2024_АПП_забол_по ГИС ОМС'!P76+'[4]2024_АПП_забол_снижение'!P76</f>
        <v>0</v>
      </c>
      <c r="Q76" s="36">
        <f>ROUND('2024_АПП_забол_по ГИС ОМС'!Q76*'[4]2024_АПП_забол_снижение'!$Q$107,0)</f>
        <v>0</v>
      </c>
      <c r="R76" s="36">
        <f>ROUND('2024_АПП_забол_по ГИС ОМС'!R76*'[4]2024_АПП_забол_снижение'!$C$107,0)</f>
        <v>0</v>
      </c>
      <c r="S76" s="36">
        <f>ROUND('2024_АПП_забол_по ГИС ОМС'!S76*'[4]2024_АПП_забол_снижение'!$S$107,0)</f>
        <v>0</v>
      </c>
      <c r="T76" s="36">
        <f>ROUND('2024_АПП_забол_по ГИС ОМС'!T76*'[4]2024_АПП_забол_снижение'!$T$107,0)</f>
        <v>0</v>
      </c>
      <c r="U76" s="36">
        <f>'2024_АПП_забол_по ГИС ОМС'!U76+'[4]2024_АПП_забол_снижение'!U76</f>
        <v>0</v>
      </c>
      <c r="V76" s="36">
        <f>'2024_АПП_забол_по ГИС ОМС'!V76+'[4]2024_АПП_забол_снижение'!V76</f>
        <v>0</v>
      </c>
      <c r="W76" s="36">
        <f>ROUND('2024_АПП_забол_по ГИС ОМС'!W76*'[4]2024_АПП_забол_снижение'!$W$107,0)</f>
        <v>0</v>
      </c>
      <c r="X76" s="36">
        <f>'2024_АПП_забол_по ГИС ОМС'!X76+'[4]2024_АПП_забол_снижение'!X76</f>
        <v>0</v>
      </c>
      <c r="Y76" s="36">
        <f>'2024_АПП_забол_по ГИС ОМС'!Y76+'[4]2024_АПП_забол_снижение'!Y76</f>
        <v>0</v>
      </c>
      <c r="Z76" s="36">
        <f>'2024_АПП_забол_по ГИС ОМС'!Z76+'[4]2024_АПП_забол_снижение'!Z76</f>
        <v>0</v>
      </c>
      <c r="AA76" s="39">
        <f t="shared" si="78"/>
        <v>0</v>
      </c>
      <c r="AB76" s="185">
        <f>ROUND('2024_АПП_забол_по ГИС ОМС'!AB76*'2024_АПП_забол_ПРОЕКТ ТП'!$AB$107,0)</f>
        <v>0</v>
      </c>
      <c r="AC76" s="41">
        <f t="shared" si="79"/>
        <v>0</v>
      </c>
      <c r="AD76" s="40">
        <f>'[2]2023_АПП_забол_рабочий'!BH77</f>
        <v>0</v>
      </c>
      <c r="AE76" s="41">
        <f t="shared" si="80"/>
        <v>0</v>
      </c>
      <c r="AF76" s="44"/>
      <c r="AG76" s="47">
        <f>'[3]2023_АПП_забол_рабочий'!AM77</f>
        <v>0</v>
      </c>
      <c r="AH76" s="44"/>
      <c r="AI76" s="46">
        <f>[6]V_МО____нов!AT81</f>
        <v>0</v>
      </c>
      <c r="AJ76" s="46">
        <f>[6]V_МО____нов!BC81</f>
        <v>0</v>
      </c>
      <c r="AK76" s="46">
        <f>[6]V_МО____нов!BD81</f>
        <v>0</v>
      </c>
      <c r="AL76" s="47">
        <f t="shared" si="81"/>
        <v>0</v>
      </c>
      <c r="AM76" s="47">
        <f t="shared" si="82"/>
        <v>0</v>
      </c>
      <c r="AN76" s="48"/>
      <c r="AO76" s="46">
        <f>'[4]АПП заб обращ 21_нов'!AD76</f>
        <v>7525</v>
      </c>
      <c r="AP76" s="47">
        <f t="shared" si="88"/>
        <v>-7525</v>
      </c>
      <c r="AQ76" s="48"/>
      <c r="AR76" s="47">
        <f>'2024_АПП_забол_по ГИС ОМС'!AS76</f>
        <v>0</v>
      </c>
      <c r="AS76" s="47">
        <f>'2024_АПП_забол_по ГИС ОМС'!AT76</f>
        <v>0</v>
      </c>
      <c r="AT76" s="67">
        <f t="shared" si="83"/>
        <v>0</v>
      </c>
      <c r="AU76" s="67">
        <f t="shared" si="83"/>
        <v>0</v>
      </c>
      <c r="AV76" s="47">
        <f t="shared" si="84"/>
        <v>0</v>
      </c>
      <c r="AW76" s="47">
        <f t="shared" si="85"/>
        <v>0</v>
      </c>
      <c r="AY76" s="47">
        <f>'2024_АПП_забол_по ГИС ОМС'!AC76</f>
        <v>0</v>
      </c>
      <c r="AZ76" s="186"/>
      <c r="BA76" s="47">
        <f t="shared" si="86"/>
        <v>0</v>
      </c>
      <c r="BB76" s="70">
        <f t="shared" si="89"/>
        <v>58</v>
      </c>
      <c r="BC76" s="70" t="s">
        <v>112</v>
      </c>
    </row>
    <row r="77" spans="1:55" ht="18.75" x14ac:dyDescent="0.25">
      <c r="A77" s="70">
        <f t="shared" si="87"/>
        <v>59</v>
      </c>
      <c r="B77" s="71" t="s">
        <v>113</v>
      </c>
      <c r="C77" s="36">
        <f>'2024_АПП_забол_по ГИС ОМС'!C77+'[4]2024_АПП_забол_снижение'!C77</f>
        <v>0</v>
      </c>
      <c r="D77" s="36">
        <f>'2024_АПП_забол_по ГИС ОМС'!D77+'[4]2024_АПП_забол_снижение'!D77</f>
        <v>0</v>
      </c>
      <c r="E77" s="36">
        <f>'2024_АПП_забол_по ГИС ОМС'!E77+'[4]2024_АПП_забол_снижение'!E77</f>
        <v>0</v>
      </c>
      <c r="F77" s="36">
        <f>'2024_АПП_забол_по ГИС ОМС'!F77+'[4]2024_АПП_забол_снижение'!F77</f>
        <v>0</v>
      </c>
      <c r="G77" s="36">
        <f>'2024_АПП_забол_по ГИС ОМС'!G77+'[4]2024_АПП_забол_снижение'!G77</f>
        <v>0</v>
      </c>
      <c r="H77" s="36">
        <f>'2024_АПП_забол_по ГИС ОМС'!H77+'[4]2024_АПП_забол_снижение'!H77</f>
        <v>0</v>
      </c>
      <c r="I77" s="36">
        <f>'2024_АПП_забол_по ГИС ОМС'!I77+'[4]2024_АПП_забол_снижение'!I77</f>
        <v>0</v>
      </c>
      <c r="J77" s="36">
        <f>'2024_АПП_забол_по ГИС ОМС'!J77+'[4]2024_АПП_забол_снижение'!J77</f>
        <v>0</v>
      </c>
      <c r="K77" s="36">
        <f>'2024_АПП_забол_по ГИС ОМС'!K77+'[4]2024_АПП_забол_снижение'!K77</f>
        <v>1782</v>
      </c>
      <c r="L77" s="36">
        <f>'2024_АПП_забол_по ГИС ОМС'!L77+'[4]2024_АПП_забол_снижение'!L77</f>
        <v>0</v>
      </c>
      <c r="M77" s="36">
        <f>'2024_АПП_забол_по ГИС ОМС'!M77+'[4]2024_АПП_забол_снижение'!M77</f>
        <v>0</v>
      </c>
      <c r="N77" s="36">
        <f>'2024_АПП_забол_по ГИС ОМС'!N77+'[4]2024_АПП_забол_снижение'!N77</f>
        <v>0</v>
      </c>
      <c r="O77" s="36">
        <f>'2024_АПП_забол_по ГИС ОМС'!O77+'[4]2024_АПП_забол_снижение'!O77</f>
        <v>0</v>
      </c>
      <c r="P77" s="36">
        <f>'2024_АПП_забол_по ГИС ОМС'!P77+'[4]2024_АПП_забол_снижение'!P77</f>
        <v>0</v>
      </c>
      <c r="Q77" s="36">
        <f>'2024_АПП_забол_по ГИС ОМС'!Q77+'[4]2024_АПП_забол_снижение'!Q77</f>
        <v>12426</v>
      </c>
      <c r="R77" s="36">
        <f>'2024_АПП_забол_по ГИС ОМС'!R77+'[4]2024_АПП_забол_снижение'!R77</f>
        <v>0</v>
      </c>
      <c r="S77" s="36">
        <f>'2024_АПП_забол_по ГИС ОМС'!S77+'[4]2024_АПП_забол_снижение'!S77</f>
        <v>6258</v>
      </c>
      <c r="T77" s="36">
        <f>'2024_АПП_забол_по ГИС ОМС'!T77+'[4]2024_АПП_забол_снижение'!T77</f>
        <v>0</v>
      </c>
      <c r="U77" s="36">
        <f>'2024_АПП_забол_по ГИС ОМС'!U77+'[4]2024_АПП_забол_снижение'!U77</f>
        <v>0</v>
      </c>
      <c r="V77" s="36">
        <f>'2024_АПП_забол_по ГИС ОМС'!V77+'[4]2024_АПП_забол_снижение'!V77</f>
        <v>0</v>
      </c>
      <c r="W77" s="36">
        <f>'2024_АПП_забол_по ГИС ОМС'!W77+'[4]2024_АПП_забол_снижение'!W77</f>
        <v>0</v>
      </c>
      <c r="X77" s="36">
        <f>'2024_АПП_забол_по ГИС ОМС'!X77+'[4]2024_АПП_забол_снижение'!X77</f>
        <v>0</v>
      </c>
      <c r="Y77" s="36">
        <f>'2024_АПП_забол_по ГИС ОМС'!Y77+'[4]2024_АПП_забол_снижение'!Y77</f>
        <v>0</v>
      </c>
      <c r="Z77" s="36">
        <f>'2024_АПП_забол_по ГИС ОМС'!Z77+'[4]2024_АПП_забол_снижение'!Z77</f>
        <v>0</v>
      </c>
      <c r="AA77" s="39">
        <f t="shared" si="78"/>
        <v>20466</v>
      </c>
      <c r="AB77" s="190">
        <f>'2024_АПП_забол_по ГИС ОМС'!AB77+'[4]2024_АПП_забол_снижение'!AB77</f>
        <v>8107</v>
      </c>
      <c r="AC77" s="41">
        <f t="shared" si="79"/>
        <v>28573</v>
      </c>
      <c r="AD77" s="40">
        <f>'[2]2023_АПП_забол_рабочий'!BH78</f>
        <v>0</v>
      </c>
      <c r="AE77" s="41">
        <f t="shared" si="80"/>
        <v>28573</v>
      </c>
      <c r="AF77" s="44"/>
      <c r="AG77" s="47">
        <f>'[3]2023_АПП_забол_рабочий'!AM78</f>
        <v>0</v>
      </c>
      <c r="AH77" s="44"/>
      <c r="AI77" s="46">
        <f>[6]V_МО____нов!AT83</f>
        <v>23514</v>
      </c>
      <c r="AJ77" s="46">
        <f>[6]V_МО____нов!BC83</f>
        <v>8107</v>
      </c>
      <c r="AK77" s="46">
        <f>[6]V_МО____нов!BD83</f>
        <v>0</v>
      </c>
      <c r="AL77" s="47">
        <f t="shared" si="81"/>
        <v>5059</v>
      </c>
      <c r="AM77" s="47">
        <f t="shared" si="82"/>
        <v>0</v>
      </c>
      <c r="AN77" s="48"/>
      <c r="AO77" s="46"/>
      <c r="AP77" s="47">
        <f t="shared" si="88"/>
        <v>0</v>
      </c>
      <c r="AQ77" s="48"/>
      <c r="AR77" s="47">
        <f>'2024_АПП_забол_по ГИС ОМС'!AS77</f>
        <v>13358</v>
      </c>
      <c r="AS77" s="47">
        <f>'2024_АПП_забол_по ГИС ОМС'!AT77</f>
        <v>4528</v>
      </c>
      <c r="AT77" s="67">
        <f t="shared" si="83"/>
        <v>17811</v>
      </c>
      <c r="AU77" s="67">
        <f t="shared" si="83"/>
        <v>6037</v>
      </c>
      <c r="AV77" s="47">
        <f t="shared" si="84"/>
        <v>10762</v>
      </c>
      <c r="AW77" s="47">
        <f t="shared" si="85"/>
        <v>2070</v>
      </c>
      <c r="AY77" s="47">
        <f>'2024_АПП_забол_по ГИС ОМС'!AC77</f>
        <v>29177</v>
      </c>
      <c r="AZ77" s="186">
        <f t="shared" ref="AZ77:AZ78" si="90">ROUND(AC77/AY77,6)</f>
        <v>0.97929900000000003</v>
      </c>
      <c r="BA77" s="47">
        <f t="shared" si="86"/>
        <v>-604</v>
      </c>
      <c r="BB77" s="70">
        <f t="shared" si="89"/>
        <v>59</v>
      </c>
      <c r="BC77" s="71" t="s">
        <v>113</v>
      </c>
    </row>
    <row r="78" spans="1:55" ht="18.75" x14ac:dyDescent="0.25">
      <c r="A78" s="70">
        <f t="shared" si="87"/>
        <v>60</v>
      </c>
      <c r="B78" s="71" t="s">
        <v>114</v>
      </c>
      <c r="C78" s="36">
        <f>ROUND('2024_АПП_забол_по ГИС ОМС'!C78*'[4]2024_АПП_забол_снижение'!$C$107,0)</f>
        <v>0</v>
      </c>
      <c r="D78" s="36">
        <f>'2024_АПП_забол_по ГИС ОМС'!D78+'[4]2024_АПП_забол_снижение'!D78</f>
        <v>0</v>
      </c>
      <c r="E78" s="36">
        <f>'2024_АПП_забол_по ГИС ОМС'!E78+'[4]2024_АПП_забол_снижение'!E78</f>
        <v>0</v>
      </c>
      <c r="F78" s="36">
        <f>'2024_АПП_забол_по ГИС ОМС'!F78+'[4]2024_АПП_забол_снижение'!F78</f>
        <v>0</v>
      </c>
      <c r="G78" s="36">
        <f>'2024_АПП_забол_по ГИС ОМС'!G78+'[4]2024_АПП_забол_снижение'!G78</f>
        <v>0</v>
      </c>
      <c r="H78" s="36">
        <f>'2024_АПП_забол_по ГИС ОМС'!H78+'[4]2024_АПП_забол_снижение'!H78</f>
        <v>0</v>
      </c>
      <c r="I78" s="36">
        <f>ROUND('2024_АПП_забол_по ГИС ОМС'!I78*'[4]2024_АПП_забол_снижение'!$I$107,0)</f>
        <v>0</v>
      </c>
      <c r="J78" s="36">
        <f>'2024_АПП_забол_по ГИС ОМС'!J78+'[4]2024_АПП_забол_снижение'!J78</f>
        <v>0</v>
      </c>
      <c r="K78" s="36">
        <f>ROUND('2024_АПП_забол_по ГИС ОМС'!K78*'[4]2024_АПП_забол_снижение'!$K$107,0)</f>
        <v>0</v>
      </c>
      <c r="L78" s="36">
        <f>'2024_АПП_забол_по ГИС ОМС'!L78+'[4]2024_АПП_забол_снижение'!L78</f>
        <v>0</v>
      </c>
      <c r="M78" s="36">
        <f>'2024_АПП_забол_по ГИС ОМС'!M78+'[4]2024_АПП_забол_снижение'!M78</f>
        <v>0</v>
      </c>
      <c r="N78" s="36">
        <f>'2024_АПП_забол_по ГИС ОМС'!N78+'[4]2024_АПП_забол_снижение'!N78</f>
        <v>0</v>
      </c>
      <c r="O78" s="36">
        <f>ROUND('2024_АПП_забол_по ГИС ОМС'!O78*'[4]2024_АПП_забол_снижение'!$O$107,0)</f>
        <v>4968</v>
      </c>
      <c r="P78" s="36">
        <f>'2024_АПП_забол_по ГИС ОМС'!P78+'[4]2024_АПП_забол_снижение'!P78</f>
        <v>0</v>
      </c>
      <c r="Q78" s="36">
        <f>ROUND('2024_АПП_забол_по ГИС ОМС'!Q78*'[4]2024_АПП_забол_снижение'!$Q$107,0)</f>
        <v>0</v>
      </c>
      <c r="R78" s="36">
        <f>ROUND('2024_АПП_забол_по ГИС ОМС'!R78*'[4]2024_АПП_забол_снижение'!$C$107,0)</f>
        <v>0</v>
      </c>
      <c r="S78" s="36">
        <f>ROUND('2024_АПП_забол_по ГИС ОМС'!S78*'[4]2024_АПП_забол_снижение'!$S$107,0)</f>
        <v>0</v>
      </c>
      <c r="T78" s="36">
        <f>ROUND('2024_АПП_забол_по ГИС ОМС'!T78*'[4]2024_АПП_забол_снижение'!$T$107,0)</f>
        <v>0</v>
      </c>
      <c r="U78" s="36">
        <f>'2024_АПП_забол_по ГИС ОМС'!U78+'[4]2024_АПП_забол_снижение'!U78</f>
        <v>0</v>
      </c>
      <c r="V78" s="36">
        <f>'2024_АПП_забол_по ГИС ОМС'!V78+'[4]2024_АПП_забол_снижение'!V78</f>
        <v>0</v>
      </c>
      <c r="W78" s="36">
        <f>ROUND('2024_АПП_забол_по ГИС ОМС'!W78*'[4]2024_АПП_забол_снижение'!$W$107,0)</f>
        <v>0</v>
      </c>
      <c r="X78" s="36">
        <f>'2024_АПП_забол_по ГИС ОМС'!X78+'[4]2024_АПП_забол_снижение'!X78</f>
        <v>0</v>
      </c>
      <c r="Y78" s="36">
        <f>'2024_АПП_забол_по ГИС ОМС'!Y78+'[4]2024_АПП_забол_снижение'!Y78</f>
        <v>0</v>
      </c>
      <c r="Z78" s="36">
        <f>'2024_АПП_забол_по ГИС ОМС'!Z78+'[4]2024_АПП_забол_снижение'!Z78</f>
        <v>0</v>
      </c>
      <c r="AA78" s="39">
        <f t="shared" si="78"/>
        <v>4968</v>
      </c>
      <c r="AB78" s="185">
        <f>ROUND('2024_АПП_забол_по ГИС ОМС'!AB78*'2024_АПП_забол_ПРОЕКТ ТП'!$AB$107,0)</f>
        <v>0</v>
      </c>
      <c r="AC78" s="41">
        <f t="shared" si="79"/>
        <v>4968</v>
      </c>
      <c r="AD78" s="40">
        <f>'[2]2023_АПП_забол_рабочий'!BH79</f>
        <v>0</v>
      </c>
      <c r="AE78" s="41">
        <f t="shared" si="80"/>
        <v>4968</v>
      </c>
      <c r="AF78" s="44"/>
      <c r="AG78" s="47">
        <f>'[3]2023_АПП_забол_рабочий'!AM79</f>
        <v>0</v>
      </c>
      <c r="AH78" s="44"/>
      <c r="AI78" s="46">
        <f>[6]V_МО____нов!AT84</f>
        <v>3805</v>
      </c>
      <c r="AJ78" s="46">
        <f>[6]V_МО____нов!BC84</f>
        <v>0</v>
      </c>
      <c r="AK78" s="46">
        <f>[6]V_МО____нов!BD84</f>
        <v>0</v>
      </c>
      <c r="AL78" s="47">
        <f t="shared" si="81"/>
        <v>1163</v>
      </c>
      <c r="AM78" s="47">
        <f t="shared" si="82"/>
        <v>0</v>
      </c>
      <c r="AN78" s="48"/>
      <c r="AO78" s="46"/>
      <c r="AP78" s="47">
        <f t="shared" si="88"/>
        <v>0</v>
      </c>
      <c r="AQ78" s="48"/>
      <c r="AR78" s="47">
        <f>'2024_АПП_забол_по ГИС ОМС'!AS78</f>
        <v>1366</v>
      </c>
      <c r="AS78" s="47">
        <f>'2024_АПП_забол_по ГИС ОМС'!AT78</f>
        <v>0</v>
      </c>
      <c r="AT78" s="67">
        <f t="shared" si="83"/>
        <v>1821</v>
      </c>
      <c r="AU78" s="67">
        <f t="shared" si="83"/>
        <v>0</v>
      </c>
      <c r="AV78" s="47">
        <f t="shared" si="84"/>
        <v>3147</v>
      </c>
      <c r="AW78" s="47">
        <f t="shared" si="85"/>
        <v>0</v>
      </c>
      <c r="AY78" s="47">
        <f>'2024_АПП_забол_по ГИС ОМС'!AC78</f>
        <v>5126</v>
      </c>
      <c r="AZ78" s="186">
        <f t="shared" si="90"/>
        <v>0.96917699999999996</v>
      </c>
      <c r="BA78" s="47">
        <f t="shared" si="86"/>
        <v>-158</v>
      </c>
      <c r="BB78" s="70">
        <f t="shared" si="89"/>
        <v>60</v>
      </c>
      <c r="BC78" s="71" t="s">
        <v>114</v>
      </c>
    </row>
    <row r="79" spans="1:55" ht="18.75" x14ac:dyDescent="0.25">
      <c r="A79" s="70">
        <f t="shared" si="87"/>
        <v>61</v>
      </c>
      <c r="B79" s="75" t="s">
        <v>115</v>
      </c>
      <c r="C79" s="36">
        <f>ROUND('2024_АПП_забол_по ГИС ОМС'!C79*'[4]2024_АПП_забол_снижение'!$C$107,0)</f>
        <v>0</v>
      </c>
      <c r="D79" s="36">
        <f>'2024_АПП_забол_по ГИС ОМС'!D79+'[4]2024_АПП_забол_снижение'!D79</f>
        <v>0</v>
      </c>
      <c r="E79" s="36">
        <f>'2024_АПП_забол_по ГИС ОМС'!E79+'[4]2024_АПП_забол_снижение'!E79</f>
        <v>0</v>
      </c>
      <c r="F79" s="36">
        <f>'2024_АПП_забол_по ГИС ОМС'!F79+'[4]2024_АПП_забол_снижение'!F79</f>
        <v>0</v>
      </c>
      <c r="G79" s="36">
        <f>'2024_АПП_забол_по ГИС ОМС'!G79+'[4]2024_АПП_забол_снижение'!G79</f>
        <v>0</v>
      </c>
      <c r="H79" s="36">
        <f>'2024_АПП_забол_по ГИС ОМС'!H79+'[4]2024_АПП_забол_снижение'!H79</f>
        <v>0</v>
      </c>
      <c r="I79" s="36">
        <f>ROUND('2024_АПП_забол_по ГИС ОМС'!I79*'[4]2024_АПП_забол_снижение'!$I$107,0)</f>
        <v>0</v>
      </c>
      <c r="J79" s="36">
        <f>'2024_АПП_забол_по ГИС ОМС'!J79+'[4]2024_АПП_забол_снижение'!J79</f>
        <v>0</v>
      </c>
      <c r="K79" s="36">
        <f>ROUND('2024_АПП_забол_по ГИС ОМС'!K79*'[4]2024_АПП_забол_снижение'!$K$107,0)</f>
        <v>0</v>
      </c>
      <c r="L79" s="36">
        <f>'2024_АПП_забол_по ГИС ОМС'!L79+'[4]2024_АПП_забол_снижение'!L79</f>
        <v>0</v>
      </c>
      <c r="M79" s="36">
        <f>'2024_АПП_забол_по ГИС ОМС'!M79+'[4]2024_АПП_забол_снижение'!M79</f>
        <v>0</v>
      </c>
      <c r="N79" s="36">
        <f>'2024_АПП_забол_по ГИС ОМС'!N79+'[4]2024_АПП_забол_снижение'!N79</f>
        <v>0</v>
      </c>
      <c r="O79" s="36">
        <f>ROUND('2024_АПП_забол_по ГИС ОМС'!O79*'[4]2024_АПП_забол_снижение'!$O$107,0)</f>
        <v>0</v>
      </c>
      <c r="P79" s="36">
        <f>'2024_АПП_забол_по ГИС ОМС'!P79+'[4]2024_АПП_забол_снижение'!P79</f>
        <v>0</v>
      </c>
      <c r="Q79" s="36">
        <f>ROUND('2024_АПП_забол_по ГИС ОМС'!Q79*'[4]2024_АПП_забол_снижение'!$Q$107,0)</f>
        <v>0</v>
      </c>
      <c r="R79" s="36">
        <f>ROUND('2024_АПП_забол_по ГИС ОМС'!R79*'[4]2024_АПП_забол_снижение'!$C$107,0)</f>
        <v>0</v>
      </c>
      <c r="S79" s="36">
        <f>ROUND('2024_АПП_забол_по ГИС ОМС'!S79*'[4]2024_АПП_забол_снижение'!$S$107,0)</f>
        <v>0</v>
      </c>
      <c r="T79" s="36">
        <f>ROUND('2024_АПП_забол_по ГИС ОМС'!T79*'[4]2024_АПП_забол_снижение'!$T$107,0)</f>
        <v>0</v>
      </c>
      <c r="U79" s="36">
        <f>'2024_АПП_забол_по ГИС ОМС'!U79+'[4]2024_АПП_забол_снижение'!U79</f>
        <v>0</v>
      </c>
      <c r="V79" s="36">
        <f>'2024_АПП_забол_по ГИС ОМС'!V79+'[4]2024_АПП_забол_снижение'!V79</f>
        <v>0</v>
      </c>
      <c r="W79" s="36">
        <f>ROUND('2024_АПП_забол_по ГИС ОМС'!W79*'[4]2024_АПП_забол_снижение'!$W$107,0)</f>
        <v>0</v>
      </c>
      <c r="X79" s="36">
        <f>'2024_АПП_забол_по ГИС ОМС'!X79+'[4]2024_АПП_забол_снижение'!X79</f>
        <v>0</v>
      </c>
      <c r="Y79" s="36">
        <f>'2024_АПП_забол_по ГИС ОМС'!Y79+'[4]2024_АПП_забол_снижение'!Y79</f>
        <v>0</v>
      </c>
      <c r="Z79" s="36">
        <f>'2024_АПП_забол_по ГИС ОМС'!Z79+'[4]2024_АПП_забол_снижение'!Z79</f>
        <v>0</v>
      </c>
      <c r="AA79" s="39">
        <f t="shared" si="78"/>
        <v>0</v>
      </c>
      <c r="AB79" s="185">
        <f>ROUND('2024_АПП_забол_по ГИС ОМС'!AB79*'2024_АПП_забол_ПРОЕКТ ТП'!$AB$107,0)</f>
        <v>0</v>
      </c>
      <c r="AC79" s="41">
        <f t="shared" si="79"/>
        <v>0</v>
      </c>
      <c r="AD79" s="40">
        <f>'[2]2023_АПП_забол_рабочий'!BH80</f>
        <v>0</v>
      </c>
      <c r="AE79" s="41">
        <f t="shared" si="80"/>
        <v>0</v>
      </c>
      <c r="AF79" s="44"/>
      <c r="AG79" s="47">
        <f>'[3]2023_АПП_забол_рабочий'!AM80</f>
        <v>0</v>
      </c>
      <c r="AH79" s="44"/>
      <c r="AI79" s="46">
        <f>[6]V_МО____нов!AT85</f>
        <v>0</v>
      </c>
      <c r="AJ79" s="46">
        <f>[6]V_МО____нов!BC85</f>
        <v>0</v>
      </c>
      <c r="AK79" s="46">
        <f>[6]V_МО____нов!BD85</f>
        <v>0</v>
      </c>
      <c r="AL79" s="47">
        <f t="shared" si="81"/>
        <v>0</v>
      </c>
      <c r="AM79" s="47">
        <f t="shared" si="82"/>
        <v>0</v>
      </c>
      <c r="AN79" s="48"/>
      <c r="AO79" s="46"/>
      <c r="AP79" s="47">
        <f t="shared" si="88"/>
        <v>0</v>
      </c>
      <c r="AQ79" s="48"/>
      <c r="AR79" s="47">
        <f>'2024_АПП_забол_по ГИС ОМС'!AS79</f>
        <v>0</v>
      </c>
      <c r="AS79" s="47">
        <f>'2024_АПП_забол_по ГИС ОМС'!AT79</f>
        <v>0</v>
      </c>
      <c r="AT79" s="67">
        <f t="shared" si="83"/>
        <v>0</v>
      </c>
      <c r="AU79" s="67">
        <f t="shared" si="83"/>
        <v>0</v>
      </c>
      <c r="AV79" s="47">
        <f t="shared" si="84"/>
        <v>0</v>
      </c>
      <c r="AW79" s="47">
        <f t="shared" si="85"/>
        <v>0</v>
      </c>
      <c r="AY79" s="47">
        <f>'2024_АПП_забол_по ГИС ОМС'!AC79</f>
        <v>0</v>
      </c>
      <c r="AZ79" s="186"/>
      <c r="BA79" s="47">
        <f t="shared" si="86"/>
        <v>0</v>
      </c>
      <c r="BB79" s="70">
        <f t="shared" si="89"/>
        <v>61</v>
      </c>
      <c r="BC79" s="75" t="s">
        <v>115</v>
      </c>
    </row>
    <row r="80" spans="1:55" ht="18.75" x14ac:dyDescent="0.25">
      <c r="A80" s="70">
        <f t="shared" si="87"/>
        <v>62</v>
      </c>
      <c r="B80" s="75" t="s">
        <v>116</v>
      </c>
      <c r="C80" s="36">
        <f>ROUND('2024_АПП_забол_по ГИС ОМС'!C80*'[4]2024_АПП_забол_снижение'!$C$107,0)</f>
        <v>0</v>
      </c>
      <c r="D80" s="36">
        <f>'2024_АПП_забол_по ГИС ОМС'!D80+'[4]2024_АПП_забол_снижение'!D80</f>
        <v>0</v>
      </c>
      <c r="E80" s="36">
        <f>'2024_АПП_забол_по ГИС ОМС'!E80+'[4]2024_АПП_забол_снижение'!E80</f>
        <v>479</v>
      </c>
      <c r="F80" s="36">
        <f>'2024_АПП_забол_по ГИС ОМС'!F80+'[4]2024_АПП_забол_снижение'!F80</f>
        <v>0</v>
      </c>
      <c r="G80" s="36">
        <f>'2024_АПП_забол_по ГИС ОМС'!G80+'[4]2024_АПП_забол_снижение'!G80</f>
        <v>0</v>
      </c>
      <c r="H80" s="36">
        <f>'2024_АПП_забол_по ГИС ОМС'!H80+'[4]2024_АПП_забол_снижение'!H80</f>
        <v>0</v>
      </c>
      <c r="I80" s="36">
        <f>ROUND('2024_АПП_забол_по ГИС ОМС'!I80*'[4]2024_АПП_забол_снижение'!$I$107,0)</f>
        <v>0</v>
      </c>
      <c r="J80" s="36">
        <f>'2024_АПП_забол_по ГИС ОМС'!J80+'[4]2024_АПП_забол_снижение'!J80</f>
        <v>0</v>
      </c>
      <c r="K80" s="36">
        <f>ROUND('2024_АПП_забол_по ГИС ОМС'!K80*'[4]2024_АПП_забол_снижение'!$K$107,0)</f>
        <v>2569</v>
      </c>
      <c r="L80" s="36">
        <f>'2024_АПП_забол_по ГИС ОМС'!L80+'[4]2024_АПП_забол_снижение'!L80</f>
        <v>0</v>
      </c>
      <c r="M80" s="36">
        <f>'2024_АПП_забол_по ГИС ОМС'!M80+'[4]2024_АПП_забол_снижение'!M80</f>
        <v>0</v>
      </c>
      <c r="N80" s="36">
        <f>'2024_АПП_забол_по ГИС ОМС'!N80+'[4]2024_АПП_забол_снижение'!N80</f>
        <v>0</v>
      </c>
      <c r="O80" s="36">
        <f>ROUND('2024_АПП_забол_по ГИС ОМС'!O80*'[4]2024_АПП_забол_снижение'!$O$107,0)</f>
        <v>0</v>
      </c>
      <c r="P80" s="36">
        <f>'2024_АПП_забол_по ГИС ОМС'!P80+'[4]2024_АПП_забол_снижение'!P80</f>
        <v>0</v>
      </c>
      <c r="Q80" s="36">
        <f>ROUND('2024_АПП_забол_по ГИС ОМС'!Q80*'[4]2024_АПП_забол_снижение'!$Q$107,0)</f>
        <v>0</v>
      </c>
      <c r="R80" s="36">
        <f>ROUND('2024_АПП_забол_по ГИС ОМС'!R80*'[4]2024_АПП_забол_снижение'!$C$107,0)</f>
        <v>0</v>
      </c>
      <c r="S80" s="36">
        <f>ROUND('2024_АПП_забол_по ГИС ОМС'!S80*'[4]2024_АПП_забол_снижение'!$S$107,0)</f>
        <v>0</v>
      </c>
      <c r="T80" s="36">
        <f>ROUND('2024_АПП_забол_по ГИС ОМС'!T80*'[4]2024_АПП_забол_снижение'!$T$107,0)</f>
        <v>0</v>
      </c>
      <c r="U80" s="36">
        <f>'2024_АПП_забол_по ГИС ОМС'!U80+'[4]2024_АПП_забол_снижение'!U80</f>
        <v>0</v>
      </c>
      <c r="V80" s="36">
        <f>'2024_АПП_забол_по ГИС ОМС'!V80+'[4]2024_АПП_забол_снижение'!V80</f>
        <v>0</v>
      </c>
      <c r="W80" s="36">
        <f>ROUND('2024_АПП_забол_по ГИС ОМС'!W80*'[4]2024_АПП_забол_снижение'!$W$107,0)</f>
        <v>0</v>
      </c>
      <c r="X80" s="36">
        <f>'2024_АПП_забол_по ГИС ОМС'!X80+'[4]2024_АПП_забол_снижение'!X80</f>
        <v>0</v>
      </c>
      <c r="Y80" s="36">
        <f>'2024_АПП_забол_по ГИС ОМС'!Y80+'[4]2024_АПП_забол_снижение'!Y80</f>
        <v>0</v>
      </c>
      <c r="Z80" s="36">
        <f>'2024_АПП_забол_по ГИС ОМС'!Z80+'[4]2024_АПП_забол_снижение'!Z80</f>
        <v>0</v>
      </c>
      <c r="AA80" s="39">
        <f t="shared" si="78"/>
        <v>3048</v>
      </c>
      <c r="AB80" s="185">
        <f>ROUND('2024_АПП_забол_по ГИС ОМС'!AB80*'2024_АПП_забол_ПРОЕКТ ТП'!$AB$107,0)</f>
        <v>0</v>
      </c>
      <c r="AC80" s="41">
        <f t="shared" si="79"/>
        <v>3048</v>
      </c>
      <c r="AD80" s="40">
        <f>'[2]2023_АПП_забол_рабочий'!BH81</f>
        <v>0</v>
      </c>
      <c r="AE80" s="41">
        <f t="shared" si="80"/>
        <v>3048</v>
      </c>
      <c r="AF80" s="44"/>
      <c r="AG80" s="47">
        <f>'[3]2023_АПП_забол_рабочий'!AM81</f>
        <v>0</v>
      </c>
      <c r="AH80" s="44"/>
      <c r="AI80" s="46">
        <f>[6]V_МО____нов!AT86</f>
        <v>763</v>
      </c>
      <c r="AJ80" s="46">
        <f>[6]V_МО____нов!BC86</f>
        <v>0</v>
      </c>
      <c r="AK80" s="46">
        <f>[6]V_МО____нов!BD86</f>
        <v>0</v>
      </c>
      <c r="AL80" s="47">
        <f t="shared" si="81"/>
        <v>2285</v>
      </c>
      <c r="AM80" s="47">
        <f t="shared" si="82"/>
        <v>0</v>
      </c>
      <c r="AN80" s="48"/>
      <c r="AO80" s="46">
        <f>'[4]АПП заб обращ 21_нов'!AD80</f>
        <v>19954</v>
      </c>
      <c r="AP80" s="47">
        <f t="shared" si="88"/>
        <v>-19954</v>
      </c>
      <c r="AQ80" s="48"/>
      <c r="AR80" s="47">
        <f>'2024_АПП_забол_по ГИС ОМС'!AS80</f>
        <v>9</v>
      </c>
      <c r="AS80" s="47">
        <f>'2024_АПП_забол_по ГИС ОМС'!AT80</f>
        <v>0</v>
      </c>
      <c r="AT80" s="67">
        <f t="shared" si="83"/>
        <v>12</v>
      </c>
      <c r="AU80" s="67">
        <f t="shared" si="83"/>
        <v>0</v>
      </c>
      <c r="AV80" s="47">
        <f t="shared" si="84"/>
        <v>3036</v>
      </c>
      <c r="AW80" s="47">
        <f t="shared" si="85"/>
        <v>0</v>
      </c>
      <c r="AY80" s="47">
        <f>'2024_АПП_забол_по ГИС ОМС'!AC80</f>
        <v>3129</v>
      </c>
      <c r="AZ80" s="186"/>
      <c r="BA80" s="47">
        <f t="shared" si="86"/>
        <v>-81</v>
      </c>
      <c r="BB80" s="70">
        <f t="shared" si="89"/>
        <v>62</v>
      </c>
      <c r="BC80" s="75" t="s">
        <v>116</v>
      </c>
    </row>
    <row r="81" spans="1:55" ht="26.25" customHeight="1" x14ac:dyDescent="0.25">
      <c r="A81" s="70">
        <f t="shared" si="87"/>
        <v>63</v>
      </c>
      <c r="B81" s="75" t="s">
        <v>117</v>
      </c>
      <c r="C81" s="36">
        <f>ROUND('2024_АПП_забол_по ГИС ОМС'!C81*'[4]2024_АПП_забол_снижение'!$C$107,0)</f>
        <v>0</v>
      </c>
      <c r="D81" s="36">
        <f>'2024_АПП_забол_по ГИС ОМС'!D81+'[4]2024_АПП_забол_снижение'!D81</f>
        <v>0</v>
      </c>
      <c r="E81" s="36">
        <f>'2024_АПП_забол_по ГИС ОМС'!E81+'[4]2024_АПП_забол_снижение'!E81</f>
        <v>0</v>
      </c>
      <c r="F81" s="36">
        <f>'2024_АПП_забол_по ГИС ОМС'!F81+'[4]2024_АПП_забол_снижение'!F81</f>
        <v>0</v>
      </c>
      <c r="G81" s="36">
        <f>'2024_АПП_забол_по ГИС ОМС'!G81+'[4]2024_АПП_забол_снижение'!G81</f>
        <v>0</v>
      </c>
      <c r="H81" s="36">
        <f>'2024_АПП_забол_по ГИС ОМС'!H81+'[4]2024_АПП_забол_снижение'!H81</f>
        <v>0</v>
      </c>
      <c r="I81" s="36">
        <f>ROUND('2024_АПП_забол_по ГИС ОМС'!I81*'[4]2024_АПП_забол_снижение'!$I$107,0)</f>
        <v>0</v>
      </c>
      <c r="J81" s="36">
        <f>'2024_АПП_забол_по ГИС ОМС'!J81+'[4]2024_АПП_забол_снижение'!J81</f>
        <v>0</v>
      </c>
      <c r="K81" s="36">
        <f>ROUND('2024_АПП_забол_по ГИС ОМС'!K81*'[4]2024_АПП_забол_снижение'!$K$107,0)</f>
        <v>0</v>
      </c>
      <c r="L81" s="36">
        <f>'2024_АПП_забол_по ГИС ОМС'!L81+'[4]2024_АПП_забол_снижение'!L81</f>
        <v>0</v>
      </c>
      <c r="M81" s="36">
        <f>'2024_АПП_забол_по ГИС ОМС'!M81+'[4]2024_АПП_забол_снижение'!M81</f>
        <v>0</v>
      </c>
      <c r="N81" s="36">
        <f>'2024_АПП_забол_по ГИС ОМС'!N81+'[4]2024_АПП_забол_снижение'!N81</f>
        <v>0</v>
      </c>
      <c r="O81" s="36">
        <f>ROUND('2024_АПП_забол_по ГИС ОМС'!O81*'[4]2024_АПП_забол_снижение'!$O$107,0)</f>
        <v>0</v>
      </c>
      <c r="P81" s="36">
        <f>'2024_АПП_забол_по ГИС ОМС'!P81+'[4]2024_АПП_забол_снижение'!P81</f>
        <v>0</v>
      </c>
      <c r="Q81" s="36">
        <f>ROUND('2024_АПП_забол_по ГИС ОМС'!Q81*'[4]2024_АПП_забол_снижение'!$Q$107,0)</f>
        <v>0</v>
      </c>
      <c r="R81" s="36">
        <f>ROUND('2024_АПП_забол_по ГИС ОМС'!R81*'[4]2024_АПП_забол_снижение'!$C$107,0)</f>
        <v>0</v>
      </c>
      <c r="S81" s="36">
        <f>ROUND('2024_АПП_забол_по ГИС ОМС'!S81*'[4]2024_АПП_забол_снижение'!$S$107,0)</f>
        <v>0</v>
      </c>
      <c r="T81" s="36">
        <f>ROUND('2024_АПП_забол_по ГИС ОМС'!T81*'[4]2024_АПП_забол_снижение'!$T$107,0)</f>
        <v>0</v>
      </c>
      <c r="U81" s="36">
        <f>'2024_АПП_забол_по ГИС ОМС'!U81+'[4]2024_АПП_забол_снижение'!U81</f>
        <v>0</v>
      </c>
      <c r="V81" s="36">
        <f>'2024_АПП_забол_по ГИС ОМС'!V81+'[4]2024_АПП_забол_снижение'!V81</f>
        <v>0</v>
      </c>
      <c r="W81" s="36">
        <f>ROUND('2024_АПП_забол_по ГИС ОМС'!W81*'[4]2024_АПП_забол_снижение'!$W$107,0)</f>
        <v>0</v>
      </c>
      <c r="X81" s="36">
        <f>'2024_АПП_забол_по ГИС ОМС'!X81+'[4]2024_АПП_забол_снижение'!X81</f>
        <v>0</v>
      </c>
      <c r="Y81" s="36">
        <f>'2024_АПП_забол_по ГИС ОМС'!Y81+'[4]2024_АПП_забол_снижение'!Y81</f>
        <v>0</v>
      </c>
      <c r="Z81" s="36">
        <f>'2024_АПП_забол_по ГИС ОМС'!Z81+'[4]2024_АПП_забол_снижение'!Z81</f>
        <v>0</v>
      </c>
      <c r="AA81" s="39">
        <f t="shared" si="78"/>
        <v>0</v>
      </c>
      <c r="AB81" s="185">
        <f>ROUND('2024_АПП_забол_по ГИС ОМС'!AB81*'2024_АПП_забол_ПРОЕКТ ТП'!$AB$107,0)</f>
        <v>0</v>
      </c>
      <c r="AC81" s="41">
        <f t="shared" si="79"/>
        <v>0</v>
      </c>
      <c r="AD81" s="40">
        <f>'[2]2023_АПП_забол_рабочий'!BH82</f>
        <v>0</v>
      </c>
      <c r="AE81" s="41">
        <f t="shared" si="80"/>
        <v>0</v>
      </c>
      <c r="AF81" s="44"/>
      <c r="AG81" s="47">
        <f>'[3]2023_АПП_забол_рабочий'!AM82</f>
        <v>0</v>
      </c>
      <c r="AH81" s="44"/>
      <c r="AI81" s="46">
        <f>[6]V_МО____нов!AT87</f>
        <v>0</v>
      </c>
      <c r="AJ81" s="46">
        <f>[6]V_МО____нов!BC87</f>
        <v>0</v>
      </c>
      <c r="AK81" s="46">
        <f>[6]V_МО____нов!BD87</f>
        <v>0</v>
      </c>
      <c r="AL81" s="47">
        <f t="shared" si="81"/>
        <v>0</v>
      </c>
      <c r="AM81" s="47">
        <f t="shared" si="82"/>
        <v>0</v>
      </c>
      <c r="AN81" s="48"/>
      <c r="AO81" s="46">
        <f>'[4]АПП заб обращ 21_нов'!AD83</f>
        <v>1500</v>
      </c>
      <c r="AP81" s="47">
        <f t="shared" si="88"/>
        <v>-1500</v>
      </c>
      <c r="AQ81" s="48"/>
      <c r="AR81" s="47">
        <f>'2024_АПП_забол_по ГИС ОМС'!AS81</f>
        <v>0</v>
      </c>
      <c r="AS81" s="47">
        <f>'2024_АПП_забол_по ГИС ОМС'!AT81</f>
        <v>0</v>
      </c>
      <c r="AT81" s="67">
        <f t="shared" si="83"/>
        <v>0</v>
      </c>
      <c r="AU81" s="67">
        <f t="shared" si="83"/>
        <v>0</v>
      </c>
      <c r="AV81" s="47">
        <f t="shared" si="84"/>
        <v>0</v>
      </c>
      <c r="AW81" s="47">
        <f t="shared" si="85"/>
        <v>0</v>
      </c>
      <c r="AY81" s="47">
        <f>'2024_АПП_забол_по ГИС ОМС'!AC81</f>
        <v>0</v>
      </c>
      <c r="AZ81" s="186"/>
      <c r="BA81" s="47">
        <f t="shared" si="86"/>
        <v>0</v>
      </c>
      <c r="BB81" s="70">
        <f t="shared" si="89"/>
        <v>63</v>
      </c>
      <c r="BC81" s="75" t="s">
        <v>117</v>
      </c>
    </row>
    <row r="82" spans="1:55" ht="18.75" x14ac:dyDescent="0.25">
      <c r="A82" s="70">
        <f t="shared" si="87"/>
        <v>64</v>
      </c>
      <c r="B82" s="75" t="s">
        <v>118</v>
      </c>
      <c r="C82" s="36">
        <f>ROUND('2024_АПП_забол_по ГИС ОМС'!C82*'[4]2024_АПП_забол_снижение'!$C$107,0)</f>
        <v>0</v>
      </c>
      <c r="D82" s="36">
        <f>'2024_АПП_забол_по ГИС ОМС'!D82+'[4]2024_АПП_забол_снижение'!D82</f>
        <v>0</v>
      </c>
      <c r="E82" s="36">
        <f>'2024_АПП_забол_по ГИС ОМС'!E82+'[4]2024_АПП_забол_снижение'!E82</f>
        <v>0</v>
      </c>
      <c r="F82" s="36">
        <f>'2024_АПП_забол_по ГИС ОМС'!F82+'[4]2024_АПП_забол_снижение'!F82</f>
        <v>0</v>
      </c>
      <c r="G82" s="36">
        <f>'2024_АПП_забол_по ГИС ОМС'!G82+'[4]2024_АПП_забол_снижение'!G82</f>
        <v>0</v>
      </c>
      <c r="H82" s="36">
        <f>'2024_АПП_забол_по ГИС ОМС'!H82+'[4]2024_АПП_забол_снижение'!H82</f>
        <v>0</v>
      </c>
      <c r="I82" s="36">
        <f>ROUND('2024_АПП_забол_по ГИС ОМС'!I82*'[4]2024_АПП_забол_снижение'!$I$107,0)</f>
        <v>0</v>
      </c>
      <c r="J82" s="36">
        <f>'2024_АПП_забол_по ГИС ОМС'!J82+'[4]2024_АПП_забол_снижение'!J82</f>
        <v>0</v>
      </c>
      <c r="K82" s="36">
        <f>ROUND('2024_АПП_забол_по ГИС ОМС'!K82*'[4]2024_АПП_забол_снижение'!$K$107,0)</f>
        <v>0</v>
      </c>
      <c r="L82" s="36">
        <f>'2024_АПП_забол_по ГИС ОМС'!L82+'[4]2024_АПП_забол_снижение'!L82</f>
        <v>0</v>
      </c>
      <c r="M82" s="36">
        <f>'2024_АПП_забол_по ГИС ОМС'!M82+'[4]2024_АПП_забол_снижение'!M82</f>
        <v>0</v>
      </c>
      <c r="N82" s="36">
        <f>'2024_АПП_забол_по ГИС ОМС'!N82+'[4]2024_АПП_забол_снижение'!N82</f>
        <v>0</v>
      </c>
      <c r="O82" s="36">
        <f>ROUND('2024_АПП_забол_по ГИС ОМС'!O82*'[4]2024_АПП_забол_снижение'!$O$107,0)</f>
        <v>0</v>
      </c>
      <c r="P82" s="36">
        <f>'2024_АПП_забол_по ГИС ОМС'!P82+'[4]2024_АПП_забол_снижение'!P82</f>
        <v>0</v>
      </c>
      <c r="Q82" s="36">
        <f>ROUND('2024_АПП_забол_по ГИС ОМС'!Q82*'[4]2024_АПП_забол_снижение'!$Q$107,0)</f>
        <v>0</v>
      </c>
      <c r="R82" s="36">
        <f>ROUND('2024_АПП_забол_по ГИС ОМС'!R82*'[4]2024_АПП_забол_снижение'!$C$107,0)</f>
        <v>0</v>
      </c>
      <c r="S82" s="36">
        <f>ROUND('2024_АПП_забол_по ГИС ОМС'!S82*'[4]2024_АПП_забол_снижение'!$S$107,0)</f>
        <v>0</v>
      </c>
      <c r="T82" s="36">
        <f>ROUND('2024_АПП_забол_по ГИС ОМС'!T82*'[4]2024_АПП_забол_снижение'!$T$107,0)</f>
        <v>0</v>
      </c>
      <c r="U82" s="36">
        <f>'2024_АПП_забол_по ГИС ОМС'!U82+'[4]2024_АПП_забол_снижение'!U82</f>
        <v>0</v>
      </c>
      <c r="V82" s="36">
        <f>'2024_АПП_забол_по ГИС ОМС'!V82+'[4]2024_АПП_забол_снижение'!V82</f>
        <v>0</v>
      </c>
      <c r="W82" s="36">
        <f>ROUND('2024_АПП_забол_по ГИС ОМС'!W82*'[4]2024_АПП_забол_снижение'!$W$107,0)</f>
        <v>0</v>
      </c>
      <c r="X82" s="36">
        <f>'2024_АПП_забол_по ГИС ОМС'!X82+'[4]2024_АПП_забол_снижение'!X82</f>
        <v>0</v>
      </c>
      <c r="Y82" s="36">
        <f>'2024_АПП_забол_по ГИС ОМС'!Y82+'[4]2024_АПП_забол_снижение'!Y82</f>
        <v>0</v>
      </c>
      <c r="Z82" s="36">
        <f>'2024_АПП_забол_по ГИС ОМС'!Z82+'[4]2024_АПП_забол_снижение'!Z82</f>
        <v>0</v>
      </c>
      <c r="AA82" s="39">
        <f t="shared" si="78"/>
        <v>0</v>
      </c>
      <c r="AB82" s="185">
        <f>ROUND('2024_АПП_забол_по ГИС ОМС'!AB82*'2024_АПП_забол_ПРОЕКТ ТП'!$AB$107,0)</f>
        <v>0</v>
      </c>
      <c r="AC82" s="41">
        <f t="shared" si="79"/>
        <v>0</v>
      </c>
      <c r="AD82" s="40">
        <f>'[2]2023_АПП_забол_рабочий'!BH83</f>
        <v>0</v>
      </c>
      <c r="AE82" s="41">
        <f t="shared" si="80"/>
        <v>0</v>
      </c>
      <c r="AF82" s="44"/>
      <c r="AG82" s="47">
        <f>'[3]2023_АПП_забол_рабочий'!AM83</f>
        <v>0</v>
      </c>
      <c r="AH82" s="44"/>
      <c r="AI82" s="46">
        <f>[6]V_МО____нов!AT88</f>
        <v>0</v>
      </c>
      <c r="AJ82" s="46">
        <f>[6]V_МО____нов!BC88</f>
        <v>0</v>
      </c>
      <c r="AK82" s="46">
        <f>[6]V_МО____нов!BD88</f>
        <v>0</v>
      </c>
      <c r="AL82" s="47">
        <f t="shared" si="81"/>
        <v>0</v>
      </c>
      <c r="AM82" s="47">
        <f t="shared" si="82"/>
        <v>0</v>
      </c>
      <c r="AN82" s="48"/>
      <c r="AO82" s="46">
        <f>'[4]АПП заб обращ 21_нов'!AD84</f>
        <v>0</v>
      </c>
      <c r="AP82" s="47">
        <f t="shared" si="88"/>
        <v>0</v>
      </c>
      <c r="AQ82" s="48"/>
      <c r="AR82" s="47">
        <f>'2024_АПП_забол_по ГИС ОМС'!AS82</f>
        <v>0</v>
      </c>
      <c r="AS82" s="47">
        <f>'2024_АПП_забол_по ГИС ОМС'!AT82</f>
        <v>0</v>
      </c>
      <c r="AT82" s="67">
        <f t="shared" si="83"/>
        <v>0</v>
      </c>
      <c r="AU82" s="67">
        <f t="shared" si="83"/>
        <v>0</v>
      </c>
      <c r="AV82" s="47">
        <f t="shared" si="84"/>
        <v>0</v>
      </c>
      <c r="AW82" s="47">
        <f t="shared" si="85"/>
        <v>0</v>
      </c>
      <c r="AY82" s="47">
        <f>'2024_АПП_забол_по ГИС ОМС'!AC82</f>
        <v>0</v>
      </c>
      <c r="AZ82" s="186"/>
      <c r="BA82" s="47">
        <f t="shared" si="86"/>
        <v>0</v>
      </c>
      <c r="BB82" s="70">
        <f t="shared" si="89"/>
        <v>64</v>
      </c>
      <c r="BC82" s="75" t="s">
        <v>118</v>
      </c>
    </row>
    <row r="83" spans="1:55" ht="18.75" x14ac:dyDescent="0.25">
      <c r="A83" s="70">
        <f t="shared" si="87"/>
        <v>65</v>
      </c>
      <c r="B83" s="75" t="s">
        <v>119</v>
      </c>
      <c r="C83" s="36">
        <f>ROUND('2024_АПП_забол_по ГИС ОМС'!C83*'[4]2024_АПП_забол_снижение'!$C$107,0)</f>
        <v>0</v>
      </c>
      <c r="D83" s="36">
        <f>'2024_АПП_забол_по ГИС ОМС'!D83+'[4]2024_АПП_забол_снижение'!D83</f>
        <v>0</v>
      </c>
      <c r="E83" s="36">
        <f>'2024_АПП_забол_по ГИС ОМС'!E83+'[4]2024_АПП_забол_снижение'!E83</f>
        <v>0</v>
      </c>
      <c r="F83" s="36">
        <f>'2024_АПП_забол_по ГИС ОМС'!F83+'[4]2024_АПП_забол_снижение'!F83</f>
        <v>0</v>
      </c>
      <c r="G83" s="36">
        <f>'2024_АПП_забол_по ГИС ОМС'!G83+'[4]2024_АПП_забол_снижение'!G83</f>
        <v>0</v>
      </c>
      <c r="H83" s="36">
        <f>'2024_АПП_забол_по ГИС ОМС'!H83+'[4]2024_АПП_забол_снижение'!H83</f>
        <v>0</v>
      </c>
      <c r="I83" s="36">
        <f>ROUND('2024_АПП_забол_по ГИС ОМС'!I83*'[4]2024_АПП_забол_снижение'!$I$107,0)</f>
        <v>0</v>
      </c>
      <c r="J83" s="36">
        <f>'2024_АПП_забол_по ГИС ОМС'!J83+'[4]2024_АПП_забол_снижение'!J83</f>
        <v>0</v>
      </c>
      <c r="K83" s="36">
        <f>ROUND('2024_АПП_забол_по ГИС ОМС'!K83*'[4]2024_АПП_забол_снижение'!$K$107,0)</f>
        <v>0</v>
      </c>
      <c r="L83" s="36">
        <f>'2024_АПП_забол_по ГИС ОМС'!L83+'[4]2024_АПП_забол_снижение'!L83</f>
        <v>0</v>
      </c>
      <c r="M83" s="36">
        <f>'2024_АПП_забол_по ГИС ОМС'!M83+'[4]2024_АПП_забол_снижение'!M83</f>
        <v>0</v>
      </c>
      <c r="N83" s="36">
        <f>'2024_АПП_забол_по ГИС ОМС'!N83+'[4]2024_АПП_забол_снижение'!N83</f>
        <v>0</v>
      </c>
      <c r="O83" s="36">
        <f>ROUND('2024_АПП_забол_по ГИС ОМС'!O83*'[4]2024_АПП_забол_снижение'!$O$107,0)</f>
        <v>0</v>
      </c>
      <c r="P83" s="36">
        <f>'2024_АПП_забол_по ГИС ОМС'!P83+'[4]2024_АПП_забол_снижение'!P83</f>
        <v>0</v>
      </c>
      <c r="Q83" s="36">
        <f>ROUND('2024_АПП_забол_по ГИС ОМС'!Q83*'[4]2024_АПП_забол_снижение'!$Q$107,0)</f>
        <v>0</v>
      </c>
      <c r="R83" s="36">
        <f>ROUND('2024_АПП_забол_по ГИС ОМС'!R83*'[4]2024_АПП_забол_снижение'!$C$107,0)</f>
        <v>0</v>
      </c>
      <c r="S83" s="36">
        <f>ROUND('2024_АПП_забол_по ГИС ОМС'!S83*'[4]2024_АПП_забол_снижение'!$S$107,0)</f>
        <v>0</v>
      </c>
      <c r="T83" s="36">
        <f>ROUND('2024_АПП_забол_по ГИС ОМС'!T83*'[4]2024_АПП_забол_снижение'!$T$107,0)</f>
        <v>0</v>
      </c>
      <c r="U83" s="36">
        <f>'2024_АПП_забол_по ГИС ОМС'!U83+'[4]2024_АПП_забол_снижение'!U83</f>
        <v>0</v>
      </c>
      <c r="V83" s="36">
        <f>'2024_АПП_забол_по ГИС ОМС'!V83+'[4]2024_АПП_забол_снижение'!V83</f>
        <v>0</v>
      </c>
      <c r="W83" s="36">
        <f>ROUND('2024_АПП_забол_по ГИС ОМС'!W83*'[4]2024_АПП_забол_снижение'!$W$107,0)</f>
        <v>0</v>
      </c>
      <c r="X83" s="36">
        <f>'2024_АПП_забол_по ГИС ОМС'!X83+'[4]2024_АПП_забол_снижение'!X83</f>
        <v>0</v>
      </c>
      <c r="Y83" s="36">
        <f>'2024_АПП_забол_по ГИС ОМС'!Y83+'[4]2024_АПП_забол_снижение'!Y83</f>
        <v>0</v>
      </c>
      <c r="Z83" s="36">
        <f>'2024_АПП_забол_по ГИС ОМС'!Z83+'[4]2024_АПП_забол_снижение'!Z83</f>
        <v>0</v>
      </c>
      <c r="AA83" s="39">
        <f t="shared" si="78"/>
        <v>0</v>
      </c>
      <c r="AB83" s="185">
        <f>ROUND('2024_АПП_забол_по ГИС ОМС'!AB83*'2024_АПП_забол_ПРОЕКТ ТП'!$AB$107,0)</f>
        <v>4253</v>
      </c>
      <c r="AC83" s="41">
        <f t="shared" si="79"/>
        <v>4253</v>
      </c>
      <c r="AD83" s="40">
        <f>'[2]2023_АПП_забол_рабочий'!BH84</f>
        <v>0</v>
      </c>
      <c r="AE83" s="41">
        <f t="shared" si="80"/>
        <v>4253</v>
      </c>
      <c r="AF83" s="44"/>
      <c r="AG83" s="47">
        <f>'[3]2023_АПП_забол_рабочий'!AM84</f>
        <v>0</v>
      </c>
      <c r="AH83" s="44"/>
      <c r="AI83" s="46">
        <f>[6]V_МО____нов!AT89</f>
        <v>4388</v>
      </c>
      <c r="AJ83" s="46">
        <f>[6]V_МО____нов!BC89</f>
        <v>4388</v>
      </c>
      <c r="AK83" s="46">
        <f>[6]V_МО____нов!BD89</f>
        <v>0</v>
      </c>
      <c r="AL83" s="47">
        <f t="shared" si="81"/>
        <v>-135</v>
      </c>
      <c r="AM83" s="47">
        <f t="shared" si="82"/>
        <v>-135</v>
      </c>
      <c r="AN83" s="48"/>
      <c r="AO83" s="46">
        <f>'[4]АПП заб обращ 21_нов'!AD85</f>
        <v>2964</v>
      </c>
      <c r="AP83" s="47">
        <f t="shared" si="88"/>
        <v>-2964</v>
      </c>
      <c r="AQ83" s="48"/>
      <c r="AR83" s="47">
        <f>'2024_АПП_забол_по ГИС ОМС'!AS83</f>
        <v>1390</v>
      </c>
      <c r="AS83" s="47">
        <f>'2024_АПП_забол_по ГИС ОМС'!AT83</f>
        <v>1390</v>
      </c>
      <c r="AT83" s="67">
        <f t="shared" si="83"/>
        <v>1853</v>
      </c>
      <c r="AU83" s="67">
        <f t="shared" si="83"/>
        <v>1853</v>
      </c>
      <c r="AV83" s="47">
        <f t="shared" si="84"/>
        <v>2400</v>
      </c>
      <c r="AW83" s="47">
        <f t="shared" si="85"/>
        <v>2400</v>
      </c>
      <c r="AY83" s="47">
        <f>'2024_АПП_забол_по ГИС ОМС'!AC83</f>
        <v>4388</v>
      </c>
      <c r="AZ83" s="186">
        <f t="shared" ref="AZ83" si="91">ROUND(AC83/AY83,6)</f>
        <v>0.96923400000000004</v>
      </c>
      <c r="BA83" s="47">
        <f t="shared" si="86"/>
        <v>-135</v>
      </c>
      <c r="BB83" s="70">
        <f t="shared" si="89"/>
        <v>65</v>
      </c>
      <c r="BC83" s="75" t="s">
        <v>119</v>
      </c>
    </row>
    <row r="84" spans="1:55" ht="22.5" customHeight="1" x14ac:dyDescent="0.25">
      <c r="A84" s="70">
        <f t="shared" si="87"/>
        <v>66</v>
      </c>
      <c r="B84" s="75" t="s">
        <v>120</v>
      </c>
      <c r="C84" s="36">
        <f>ROUND('2024_АПП_забол_по ГИС ОМС'!C84*'[4]2024_АПП_забол_снижение'!$C$107,0)</f>
        <v>0</v>
      </c>
      <c r="D84" s="36">
        <f>'2024_АПП_забол_по ГИС ОМС'!D84+'[4]2024_АПП_забол_снижение'!D84</f>
        <v>0</v>
      </c>
      <c r="E84" s="36">
        <f>'2024_АПП_забол_по ГИС ОМС'!E84+'[4]2024_АПП_забол_снижение'!E84</f>
        <v>0</v>
      </c>
      <c r="F84" s="36">
        <f>'2024_АПП_забол_по ГИС ОМС'!F84+'[4]2024_АПП_забол_снижение'!F84</f>
        <v>0</v>
      </c>
      <c r="G84" s="36">
        <f>'2024_АПП_забол_по ГИС ОМС'!G84+'[4]2024_АПП_забол_снижение'!G84</f>
        <v>0</v>
      </c>
      <c r="H84" s="36">
        <f>'2024_АПП_забол_по ГИС ОМС'!H84+'[4]2024_АПП_забол_снижение'!H84</f>
        <v>0</v>
      </c>
      <c r="I84" s="36">
        <f>ROUND('2024_АПП_забол_по ГИС ОМС'!I84*'[4]2024_АПП_забол_снижение'!$I$107,0)</f>
        <v>0</v>
      </c>
      <c r="J84" s="36">
        <f>'2024_АПП_забол_по ГИС ОМС'!J84+'[4]2024_АПП_забол_снижение'!J84</f>
        <v>0</v>
      </c>
      <c r="K84" s="36">
        <f>ROUND('2024_АПП_забол_по ГИС ОМС'!K84*'[4]2024_АПП_забол_снижение'!$K$107,0)</f>
        <v>0</v>
      </c>
      <c r="L84" s="36">
        <f>'2024_АПП_забол_по ГИС ОМС'!L84+'[4]2024_АПП_забол_снижение'!L84</f>
        <v>0</v>
      </c>
      <c r="M84" s="36">
        <f>'2024_АПП_забол_по ГИС ОМС'!M84+'[4]2024_АПП_забол_снижение'!M84</f>
        <v>0</v>
      </c>
      <c r="N84" s="36">
        <f>'2024_АПП_забол_по ГИС ОМС'!N84+'[4]2024_АПП_забол_снижение'!N84</f>
        <v>0</v>
      </c>
      <c r="O84" s="36">
        <f>ROUND('2024_АПП_забол_по ГИС ОМС'!O84*'[4]2024_АПП_забол_снижение'!$O$107,0)</f>
        <v>0</v>
      </c>
      <c r="P84" s="36">
        <f>'2024_АПП_забол_по ГИС ОМС'!P84+'[4]2024_АПП_забол_снижение'!P84</f>
        <v>0</v>
      </c>
      <c r="Q84" s="36">
        <f>ROUND('2024_АПП_забол_по ГИС ОМС'!Q84*'[4]2024_АПП_забол_снижение'!$Q$107,0)</f>
        <v>0</v>
      </c>
      <c r="R84" s="36">
        <f>ROUND('2024_АПП_забол_по ГИС ОМС'!R84*'[4]2024_АПП_забол_снижение'!$C$107,0)</f>
        <v>0</v>
      </c>
      <c r="S84" s="36">
        <f>ROUND('2024_АПП_забол_по ГИС ОМС'!S84*'[4]2024_АПП_забол_снижение'!$S$107,0)</f>
        <v>0</v>
      </c>
      <c r="T84" s="36">
        <f>ROUND('2024_АПП_забол_по ГИС ОМС'!T84*'[4]2024_АПП_забол_снижение'!$T$107,0)</f>
        <v>0</v>
      </c>
      <c r="U84" s="36">
        <f>'2024_АПП_забол_по ГИС ОМС'!U84+'[4]2024_АПП_забол_снижение'!U84</f>
        <v>0</v>
      </c>
      <c r="V84" s="36">
        <f>'2024_АПП_забол_по ГИС ОМС'!V84+'[4]2024_АПП_забол_снижение'!V84</f>
        <v>0</v>
      </c>
      <c r="W84" s="36">
        <f>ROUND('2024_АПП_забол_по ГИС ОМС'!W84*'[4]2024_АПП_забол_снижение'!$W$107,0)</f>
        <v>0</v>
      </c>
      <c r="X84" s="36">
        <f>'2024_АПП_забол_по ГИС ОМС'!X84+'[4]2024_АПП_забол_снижение'!X84</f>
        <v>0</v>
      </c>
      <c r="Y84" s="36">
        <f>'2024_АПП_забол_по ГИС ОМС'!Y84+'[4]2024_АПП_забол_снижение'!Y84</f>
        <v>0</v>
      </c>
      <c r="Z84" s="36">
        <f>'2024_АПП_забол_по ГИС ОМС'!Z84+'[4]2024_АПП_забол_снижение'!Z84</f>
        <v>0</v>
      </c>
      <c r="AA84" s="39">
        <f t="shared" si="78"/>
        <v>0</v>
      </c>
      <c r="AB84" s="185">
        <f>ROUND('2024_АПП_забол_по ГИС ОМС'!AB84*'2024_АПП_забол_ПРОЕКТ ТП'!$AB$107,0)</f>
        <v>0</v>
      </c>
      <c r="AC84" s="41">
        <f t="shared" si="79"/>
        <v>0</v>
      </c>
      <c r="AD84" s="40">
        <f>'[2]2023_АПП_забол_рабочий'!BH85</f>
        <v>0</v>
      </c>
      <c r="AE84" s="41">
        <f t="shared" si="80"/>
        <v>0</v>
      </c>
      <c r="AF84" s="44"/>
      <c r="AG84" s="47">
        <f>'[3]2023_АПП_забол_рабочий'!AM85</f>
        <v>0</v>
      </c>
      <c r="AH84" s="44"/>
      <c r="AI84" s="46">
        <f>[6]V_МО____нов!AT90</f>
        <v>0</v>
      </c>
      <c r="AJ84" s="46">
        <f>[6]V_МО____нов!BC90</f>
        <v>0</v>
      </c>
      <c r="AK84" s="46">
        <f>[6]V_МО____нов!BD90</f>
        <v>0</v>
      </c>
      <c r="AL84" s="47">
        <f t="shared" si="81"/>
        <v>0</v>
      </c>
      <c r="AM84" s="47">
        <f t="shared" si="82"/>
        <v>0</v>
      </c>
      <c r="AN84" s="48"/>
      <c r="AO84" s="46"/>
      <c r="AP84" s="47">
        <f t="shared" si="88"/>
        <v>0</v>
      </c>
      <c r="AQ84" s="48"/>
      <c r="AR84" s="47">
        <f>'2024_АПП_забол_по ГИС ОМС'!AS84</f>
        <v>0</v>
      </c>
      <c r="AS84" s="47">
        <f>'2024_АПП_забол_по ГИС ОМС'!AT84</f>
        <v>0</v>
      </c>
      <c r="AT84" s="67">
        <f t="shared" si="83"/>
        <v>0</v>
      </c>
      <c r="AU84" s="67">
        <f t="shared" si="83"/>
        <v>0</v>
      </c>
      <c r="AV84" s="47">
        <f t="shared" si="84"/>
        <v>0</v>
      </c>
      <c r="AW84" s="47">
        <f t="shared" si="85"/>
        <v>0</v>
      </c>
      <c r="AY84" s="47">
        <f>'2024_АПП_забол_по ГИС ОМС'!AC84</f>
        <v>0</v>
      </c>
      <c r="AZ84" s="186"/>
      <c r="BA84" s="47">
        <f t="shared" si="86"/>
        <v>0</v>
      </c>
      <c r="BB84" s="70">
        <f t="shared" si="89"/>
        <v>66</v>
      </c>
      <c r="BC84" s="75" t="s">
        <v>120</v>
      </c>
    </row>
    <row r="85" spans="1:55" ht="18.75" x14ac:dyDescent="0.25">
      <c r="A85" s="70">
        <f t="shared" si="87"/>
        <v>67</v>
      </c>
      <c r="B85" s="75" t="s">
        <v>121</v>
      </c>
      <c r="C85" s="36">
        <f>ROUND('2024_АПП_забол_по ГИС ОМС'!C85*'[4]2024_АПП_забол_снижение'!$C$107,0)</f>
        <v>0</v>
      </c>
      <c r="D85" s="36">
        <f>'2024_АПП_забол_по ГИС ОМС'!D85+'[4]2024_АПП_забол_снижение'!D85</f>
        <v>0</v>
      </c>
      <c r="E85" s="36">
        <f>'2024_АПП_забол_по ГИС ОМС'!E85+'[4]2024_АПП_забол_снижение'!E85</f>
        <v>0</v>
      </c>
      <c r="F85" s="36">
        <f>'2024_АПП_забол_по ГИС ОМС'!F85+'[4]2024_АПП_забол_снижение'!F85</f>
        <v>0</v>
      </c>
      <c r="G85" s="36">
        <f>'2024_АПП_забол_по ГИС ОМС'!G85+'[4]2024_АПП_забол_снижение'!G85</f>
        <v>0</v>
      </c>
      <c r="H85" s="36">
        <f>'2024_АПП_забол_по ГИС ОМС'!H85+'[4]2024_АПП_забол_снижение'!H85</f>
        <v>0</v>
      </c>
      <c r="I85" s="36">
        <f>ROUND('2024_АПП_забол_по ГИС ОМС'!I85*'[4]2024_АПП_забол_снижение'!$I$107,0)</f>
        <v>0</v>
      </c>
      <c r="J85" s="36">
        <f>'2024_АПП_забол_по ГИС ОМС'!J85+'[4]2024_АПП_забол_снижение'!J85</f>
        <v>0</v>
      </c>
      <c r="K85" s="36">
        <f>ROUND('2024_АПП_забол_по ГИС ОМС'!K85*'[4]2024_АПП_забол_снижение'!$K$107,0)</f>
        <v>0</v>
      </c>
      <c r="L85" s="36">
        <f>'2024_АПП_забол_по ГИС ОМС'!L85+'[4]2024_АПП_забол_снижение'!L85</f>
        <v>0</v>
      </c>
      <c r="M85" s="36">
        <f>'2024_АПП_забол_по ГИС ОМС'!M85+'[4]2024_АПП_забол_снижение'!M85</f>
        <v>0</v>
      </c>
      <c r="N85" s="36">
        <f>'2024_АПП_забол_по ГИС ОМС'!N85+'[4]2024_АПП_забол_снижение'!N85</f>
        <v>0</v>
      </c>
      <c r="O85" s="36">
        <f>ROUND('2024_АПП_забол_по ГИС ОМС'!O85*'[4]2024_АПП_забол_снижение'!$O$107,0)</f>
        <v>0</v>
      </c>
      <c r="P85" s="36">
        <f>'2024_АПП_забол_по ГИС ОМС'!P85+'[4]2024_АПП_забол_снижение'!P85</f>
        <v>0</v>
      </c>
      <c r="Q85" s="36">
        <f>ROUND('2024_АПП_забол_по ГИС ОМС'!Q85*'[4]2024_АПП_забол_снижение'!$Q$107,0)</f>
        <v>0</v>
      </c>
      <c r="R85" s="36">
        <f>ROUND('2024_АПП_забол_по ГИС ОМС'!R85*'[4]2024_АПП_забол_снижение'!$C$107,0)</f>
        <v>0</v>
      </c>
      <c r="S85" s="36">
        <f>ROUND('2024_АПП_забол_по ГИС ОМС'!S85*'[4]2024_АПП_забол_снижение'!$S$107,0)</f>
        <v>0</v>
      </c>
      <c r="T85" s="36">
        <f>ROUND('2024_АПП_забол_по ГИС ОМС'!T85*'[4]2024_АПП_забол_снижение'!$T$107,0)</f>
        <v>0</v>
      </c>
      <c r="U85" s="36">
        <f>'2024_АПП_забол_по ГИС ОМС'!U85+'[4]2024_АПП_забол_снижение'!U85</f>
        <v>0</v>
      </c>
      <c r="V85" s="36">
        <f>'2024_АПП_забол_по ГИС ОМС'!V85+'[4]2024_АПП_забол_снижение'!V85</f>
        <v>0</v>
      </c>
      <c r="W85" s="36">
        <f>ROUND('2024_АПП_забол_по ГИС ОМС'!W85*'[4]2024_АПП_забол_снижение'!$W$107,0)</f>
        <v>0</v>
      </c>
      <c r="X85" s="36">
        <f>'2024_АПП_забол_по ГИС ОМС'!X85+'[4]2024_АПП_забол_снижение'!X85</f>
        <v>0</v>
      </c>
      <c r="Y85" s="36">
        <f>'2024_АПП_забол_по ГИС ОМС'!Y85+'[4]2024_АПП_забол_снижение'!Y85</f>
        <v>0</v>
      </c>
      <c r="Z85" s="36">
        <f>'2024_АПП_забол_по ГИС ОМС'!Z85+'[4]2024_АПП_забол_снижение'!Z85</f>
        <v>0</v>
      </c>
      <c r="AA85" s="39">
        <f t="shared" si="78"/>
        <v>0</v>
      </c>
      <c r="AB85" s="185">
        <f>ROUND('2024_АПП_забол_по ГИС ОМС'!AB85*'2024_АПП_забол_ПРОЕКТ ТП'!$AB$107,0)</f>
        <v>0</v>
      </c>
      <c r="AC85" s="41">
        <f t="shared" si="79"/>
        <v>0</v>
      </c>
      <c r="AD85" s="40">
        <f>'[2]2023_АПП_забол_рабочий'!BH86</f>
        <v>0</v>
      </c>
      <c r="AE85" s="41">
        <f t="shared" si="80"/>
        <v>0</v>
      </c>
      <c r="AF85" s="44"/>
      <c r="AG85" s="47">
        <f>'[3]2023_АПП_забол_рабочий'!AM86</f>
        <v>0</v>
      </c>
      <c r="AH85" s="44"/>
      <c r="AI85" s="46">
        <f>[6]V_МО____нов!AT91</f>
        <v>0</v>
      </c>
      <c r="AJ85" s="46">
        <f>[6]V_МО____нов!BC91</f>
        <v>0</v>
      </c>
      <c r="AK85" s="46">
        <f>[6]V_МО____нов!BD91</f>
        <v>0</v>
      </c>
      <c r="AL85" s="47">
        <f t="shared" si="81"/>
        <v>0</v>
      </c>
      <c r="AM85" s="47">
        <f t="shared" si="82"/>
        <v>0</v>
      </c>
      <c r="AN85" s="48"/>
      <c r="AO85" s="46"/>
      <c r="AP85" s="47">
        <f t="shared" si="88"/>
        <v>0</v>
      </c>
      <c r="AQ85" s="48"/>
      <c r="AR85" s="47">
        <f>'2024_АПП_забол_по ГИС ОМС'!AS85</f>
        <v>0</v>
      </c>
      <c r="AS85" s="47">
        <f>'2024_АПП_забол_по ГИС ОМС'!AT85</f>
        <v>0</v>
      </c>
      <c r="AT85" s="67">
        <f t="shared" si="83"/>
        <v>0</v>
      </c>
      <c r="AU85" s="67">
        <f t="shared" si="83"/>
        <v>0</v>
      </c>
      <c r="AV85" s="47">
        <f t="shared" si="84"/>
        <v>0</v>
      </c>
      <c r="AW85" s="47">
        <f t="shared" si="85"/>
        <v>0</v>
      </c>
      <c r="AY85" s="47">
        <f>'2024_АПП_забол_по ГИС ОМС'!AC85</f>
        <v>0</v>
      </c>
      <c r="AZ85" s="186"/>
      <c r="BA85" s="47">
        <f t="shared" si="86"/>
        <v>0</v>
      </c>
      <c r="BB85" s="70">
        <f t="shared" si="89"/>
        <v>67</v>
      </c>
      <c r="BC85" s="75" t="s">
        <v>121</v>
      </c>
    </row>
    <row r="86" spans="1:55" ht="18.75" x14ac:dyDescent="0.25">
      <c r="A86" s="70">
        <f t="shared" si="87"/>
        <v>68</v>
      </c>
      <c r="B86" s="75" t="s">
        <v>122</v>
      </c>
      <c r="C86" s="36">
        <f>ROUND('2024_АПП_забол_по ГИС ОМС'!C86*'[4]2024_АПП_забол_снижение'!$C$107,0)</f>
        <v>1008</v>
      </c>
      <c r="D86" s="36">
        <f>'2024_АПП_забол_по ГИС ОМС'!D86+'[4]2024_АПП_забол_снижение'!D86</f>
        <v>0</v>
      </c>
      <c r="E86" s="36">
        <f>'2024_АПП_забол_по ГИС ОМС'!E86+'[4]2024_АПП_забол_снижение'!E86</f>
        <v>796</v>
      </c>
      <c r="F86" s="36">
        <f>'2024_АПП_забол_по ГИС ОМС'!F86+'[4]2024_АПП_забол_снижение'!F86</f>
        <v>0</v>
      </c>
      <c r="G86" s="36">
        <f>'2024_АПП_забол_по ГИС ОМС'!G86+'[4]2024_АПП_забол_снижение'!G86</f>
        <v>0</v>
      </c>
      <c r="H86" s="36">
        <f>'2024_АПП_забол_по ГИС ОМС'!H86+'[4]2024_АПП_забол_снижение'!H86</f>
        <v>0</v>
      </c>
      <c r="I86" s="36">
        <f>ROUND('2024_АПП_забол_по ГИС ОМС'!I86*'[4]2024_АПП_забол_снижение'!$I$107,0)</f>
        <v>696</v>
      </c>
      <c r="J86" s="36">
        <f>'2024_АПП_забол_по ГИС ОМС'!J86+'[4]2024_АПП_забол_снижение'!J86</f>
        <v>0</v>
      </c>
      <c r="K86" s="36">
        <f>ROUND('2024_АПП_забол_по ГИС ОМС'!K86*'[4]2024_АПП_забол_снижение'!$K$107,0)</f>
        <v>381</v>
      </c>
      <c r="L86" s="36">
        <f>'2024_АПП_забол_по ГИС ОМС'!L86+'[4]2024_АПП_забол_снижение'!L86</f>
        <v>0</v>
      </c>
      <c r="M86" s="36">
        <f>'2024_АПП_забол_по ГИС ОМС'!M86+'[4]2024_АПП_забол_снижение'!M86</f>
        <v>0</v>
      </c>
      <c r="N86" s="36">
        <f>'2024_АПП_забол_по ГИС ОМС'!N86+'[4]2024_АПП_забол_снижение'!N86</f>
        <v>0</v>
      </c>
      <c r="O86" s="36">
        <f>ROUND('2024_АПП_забол_по ГИС ОМС'!O86*'[4]2024_АПП_забол_снижение'!$O$107,0)</f>
        <v>0</v>
      </c>
      <c r="P86" s="36">
        <f>'2024_АПП_забол_по ГИС ОМС'!P86+'[4]2024_АПП_забол_снижение'!P86</f>
        <v>0</v>
      </c>
      <c r="Q86" s="36">
        <f>ROUND('2024_АПП_забол_по ГИС ОМС'!Q86*'[4]2024_АПП_забол_снижение'!$Q$107,0)</f>
        <v>0</v>
      </c>
      <c r="R86" s="36">
        <f>ROUND('2024_АПП_забол_по ГИС ОМС'!R86*'[4]2024_АПП_забол_снижение'!$C$107,0)</f>
        <v>300</v>
      </c>
      <c r="S86" s="36">
        <f>ROUND('2024_АПП_забол_по ГИС ОМС'!S86*'[4]2024_АПП_забол_снижение'!$S$107,0)</f>
        <v>0</v>
      </c>
      <c r="T86" s="36">
        <f>ROUND('2024_АПП_забол_по ГИС ОМС'!T86*'[4]2024_АПП_забол_снижение'!$T$107,0)</f>
        <v>0</v>
      </c>
      <c r="U86" s="36">
        <f>'2024_АПП_забол_по ГИС ОМС'!U86+'[4]2024_АПП_забол_снижение'!U86</f>
        <v>0</v>
      </c>
      <c r="V86" s="36">
        <f>'2024_АПП_забол_по ГИС ОМС'!V86+'[4]2024_АПП_забол_снижение'!V86</f>
        <v>0</v>
      </c>
      <c r="W86" s="36">
        <f>ROUND('2024_АПП_забол_по ГИС ОМС'!W86*'[4]2024_АПП_забол_снижение'!$W$107,0)</f>
        <v>0</v>
      </c>
      <c r="X86" s="36">
        <f>'2024_АПП_забол_по ГИС ОМС'!X86+'[4]2024_АПП_забол_снижение'!X86</f>
        <v>0</v>
      </c>
      <c r="Y86" s="36">
        <f>'2024_АПП_забол_по ГИС ОМС'!Y86+'[4]2024_АПП_забол_снижение'!Y86</f>
        <v>0</v>
      </c>
      <c r="Z86" s="36">
        <f>'2024_АПП_забол_по ГИС ОМС'!Z86+'[4]2024_АПП_забол_снижение'!Z86</f>
        <v>0</v>
      </c>
      <c r="AA86" s="39">
        <f t="shared" si="78"/>
        <v>3181</v>
      </c>
      <c r="AB86" s="185">
        <f>ROUND('2024_АПП_забол_по ГИС ОМС'!AB86*'2024_АПП_забол_ПРОЕКТ ТП'!$AB$107,0)</f>
        <v>0</v>
      </c>
      <c r="AC86" s="41">
        <f t="shared" si="79"/>
        <v>3181</v>
      </c>
      <c r="AD86" s="40">
        <f>'[2]2023_АПП_забол_рабочий'!BH87</f>
        <v>0</v>
      </c>
      <c r="AE86" s="41">
        <f t="shared" si="80"/>
        <v>3181</v>
      </c>
      <c r="AF86" s="44"/>
      <c r="AG86" s="47">
        <f>'[3]2023_АПП_забол_рабочий'!AM87</f>
        <v>0</v>
      </c>
      <c r="AH86" s="44"/>
      <c r="AI86" s="46">
        <f>[6]V_МО____нов!AT92</f>
        <v>2182</v>
      </c>
      <c r="AJ86" s="46">
        <f>[6]V_МО____нов!BC92</f>
        <v>0</v>
      </c>
      <c r="AK86" s="46">
        <f>[6]V_МО____нов!BD92</f>
        <v>0</v>
      </c>
      <c r="AL86" s="47">
        <f t="shared" si="81"/>
        <v>999</v>
      </c>
      <c r="AM86" s="47">
        <f t="shared" si="82"/>
        <v>0</v>
      </c>
      <c r="AN86" s="48"/>
      <c r="AO86" s="46"/>
      <c r="AP86" s="47">
        <f t="shared" si="88"/>
        <v>0</v>
      </c>
      <c r="AQ86" s="48"/>
      <c r="AR86" s="47">
        <f>'2024_АПП_забол_по ГИС ОМС'!AS86</f>
        <v>1545</v>
      </c>
      <c r="AS86" s="47">
        <f>'2024_АПП_забол_по ГИС ОМС'!AT86</f>
        <v>0</v>
      </c>
      <c r="AT86" s="67">
        <f t="shared" si="83"/>
        <v>2060</v>
      </c>
      <c r="AU86" s="67">
        <f t="shared" si="83"/>
        <v>0</v>
      </c>
      <c r="AV86" s="47">
        <f t="shared" si="84"/>
        <v>1121</v>
      </c>
      <c r="AW86" s="47">
        <f t="shared" si="85"/>
        <v>0</v>
      </c>
      <c r="AY86" s="47">
        <f>'2024_АПП_забол_по ГИС ОМС'!AC86</f>
        <v>3257</v>
      </c>
      <c r="AZ86" s="186">
        <f t="shared" ref="AZ86:AZ101" si="92">ROUND(AC86/AY86,6)</f>
        <v>0.97666600000000003</v>
      </c>
      <c r="BA86" s="47">
        <f t="shared" si="86"/>
        <v>-76</v>
      </c>
      <c r="BB86" s="70">
        <f t="shared" si="89"/>
        <v>68</v>
      </c>
      <c r="BC86" s="75" t="s">
        <v>122</v>
      </c>
    </row>
    <row r="87" spans="1:55" ht="18.75" x14ac:dyDescent="0.25">
      <c r="A87" s="70">
        <f t="shared" si="87"/>
        <v>69</v>
      </c>
      <c r="B87" s="75" t="s">
        <v>123</v>
      </c>
      <c r="C87" s="36">
        <f>ROUND('2024_АПП_забол_по ГИС ОМС'!C87*'[4]2024_АПП_забол_снижение'!$C$107,0)</f>
        <v>0</v>
      </c>
      <c r="D87" s="36">
        <f>'2024_АПП_забол_по ГИС ОМС'!D87+'[4]2024_АПП_забол_снижение'!D87</f>
        <v>0</v>
      </c>
      <c r="E87" s="36">
        <f>'2024_АПП_забол_по ГИС ОМС'!E87+'[4]2024_АПП_забол_снижение'!E87</f>
        <v>0</v>
      </c>
      <c r="F87" s="36">
        <f>'2024_АПП_забол_по ГИС ОМС'!F87+'[4]2024_АПП_забол_снижение'!F87</f>
        <v>0</v>
      </c>
      <c r="G87" s="36">
        <f>'2024_АПП_забол_по ГИС ОМС'!G87+'[4]2024_АПП_забол_снижение'!G87</f>
        <v>0</v>
      </c>
      <c r="H87" s="36">
        <f>'2024_АПП_забол_по ГИС ОМС'!H87+'[4]2024_АПП_забол_снижение'!H87</f>
        <v>0</v>
      </c>
      <c r="I87" s="36">
        <f>ROUND('2024_АПП_забол_по ГИС ОМС'!I87*'[4]2024_АПП_забол_снижение'!$I$107,0)</f>
        <v>0</v>
      </c>
      <c r="J87" s="36">
        <f>'2024_АПП_забол_по ГИС ОМС'!J87+'[4]2024_АПП_забол_снижение'!J87</f>
        <v>0</v>
      </c>
      <c r="K87" s="36">
        <f>ROUND('2024_АПП_забол_по ГИС ОМС'!K87*'[4]2024_АПП_забол_снижение'!$K$107,0)</f>
        <v>0</v>
      </c>
      <c r="L87" s="36">
        <f>'2024_АПП_забол_по ГИС ОМС'!L87+'[4]2024_АПП_забол_снижение'!L87</f>
        <v>0</v>
      </c>
      <c r="M87" s="36">
        <f>'2024_АПП_забол_по ГИС ОМС'!M87+'[4]2024_АПП_забол_снижение'!M87</f>
        <v>0</v>
      </c>
      <c r="N87" s="36">
        <f>'2024_АПП_забол_по ГИС ОМС'!N87+'[4]2024_АПП_забол_снижение'!N87</f>
        <v>0</v>
      </c>
      <c r="O87" s="36">
        <f>ROUND('2024_АПП_забол_по ГИС ОМС'!O87*'[4]2024_АПП_забол_снижение'!$O$107,0)</f>
        <v>0</v>
      </c>
      <c r="P87" s="36">
        <f>'2024_АПП_забол_по ГИС ОМС'!P87+'[4]2024_АПП_забол_снижение'!P87</f>
        <v>0</v>
      </c>
      <c r="Q87" s="36">
        <f>ROUND('2024_АПП_забол_по ГИС ОМС'!Q87*'[4]2024_АПП_забол_снижение'!$Q$107,0)</f>
        <v>0</v>
      </c>
      <c r="R87" s="36">
        <f>ROUND('2024_АПП_забол_по ГИС ОМС'!R87*'[4]2024_АПП_забол_снижение'!$C$107,0)</f>
        <v>0</v>
      </c>
      <c r="S87" s="36">
        <f>ROUND('2024_АПП_забол_по ГИС ОМС'!S87*'[4]2024_АПП_забол_снижение'!$S$107,0)</f>
        <v>0</v>
      </c>
      <c r="T87" s="36">
        <f>ROUND('2024_АПП_забол_по ГИС ОМС'!T87*'[4]2024_АПП_забол_снижение'!$T$107,0)</f>
        <v>0</v>
      </c>
      <c r="U87" s="36">
        <f>'2024_АПП_забол_по ГИС ОМС'!U87+'[4]2024_АПП_забол_снижение'!U87</f>
        <v>0</v>
      </c>
      <c r="V87" s="36">
        <f>'2024_АПП_забол_по ГИС ОМС'!V87+'[4]2024_АПП_забол_снижение'!V87</f>
        <v>0</v>
      </c>
      <c r="W87" s="36">
        <f>ROUND('2024_АПП_забол_по ГИС ОМС'!W87*'[4]2024_АПП_забол_снижение'!$W$107,0)</f>
        <v>0</v>
      </c>
      <c r="X87" s="36">
        <f>'2024_АПП_забол_по ГИС ОМС'!X87+'[4]2024_АПП_забол_снижение'!X87</f>
        <v>0</v>
      </c>
      <c r="Y87" s="36">
        <f>'2024_АПП_забол_по ГИС ОМС'!Y87+'[4]2024_АПП_забол_снижение'!Y87</f>
        <v>0</v>
      </c>
      <c r="Z87" s="36">
        <f>'2024_АПП_забол_по ГИС ОМС'!Z87+'[4]2024_АПП_забол_снижение'!Z87</f>
        <v>0</v>
      </c>
      <c r="AA87" s="39">
        <f t="shared" si="78"/>
        <v>0</v>
      </c>
      <c r="AB87" s="185">
        <f>ROUND('2024_АПП_забол_по ГИС ОМС'!AB87*'2024_АПП_забол_ПРОЕКТ ТП'!$AB$107,0)</f>
        <v>0</v>
      </c>
      <c r="AC87" s="41">
        <f t="shared" si="79"/>
        <v>0</v>
      </c>
      <c r="AD87" s="40">
        <f>'[2]2023_АПП_забол_рабочий'!BH88</f>
        <v>0</v>
      </c>
      <c r="AE87" s="41">
        <f t="shared" si="80"/>
        <v>0</v>
      </c>
      <c r="AF87" s="44"/>
      <c r="AG87" s="47">
        <f>'[3]2023_АПП_забол_рабочий'!AM88</f>
        <v>0</v>
      </c>
      <c r="AH87" s="44"/>
      <c r="AI87" s="46">
        <f>[6]V_МО____нов!AT93</f>
        <v>0</v>
      </c>
      <c r="AJ87" s="46">
        <f>[6]V_МО____нов!BC93</f>
        <v>0</v>
      </c>
      <c r="AK87" s="46">
        <f>[6]V_МО____нов!BD93</f>
        <v>0</v>
      </c>
      <c r="AL87" s="47">
        <f t="shared" si="81"/>
        <v>0</v>
      </c>
      <c r="AM87" s="47">
        <f t="shared" si="82"/>
        <v>0</v>
      </c>
      <c r="AN87" s="48"/>
      <c r="AO87" s="46">
        <f>'[4]АПП заб обращ 21_нов'!AD89</f>
        <v>3502</v>
      </c>
      <c r="AP87" s="47">
        <f t="shared" si="88"/>
        <v>-3502</v>
      </c>
      <c r="AQ87" s="48"/>
      <c r="AR87" s="47">
        <f>'2024_АПП_забол_по ГИС ОМС'!AS87</f>
        <v>0</v>
      </c>
      <c r="AS87" s="47">
        <f>'2024_АПП_забол_по ГИС ОМС'!AT87</f>
        <v>0</v>
      </c>
      <c r="AT87" s="67">
        <f t="shared" si="83"/>
        <v>0</v>
      </c>
      <c r="AU87" s="67">
        <f t="shared" si="83"/>
        <v>0</v>
      </c>
      <c r="AV87" s="47">
        <f t="shared" si="84"/>
        <v>0</v>
      </c>
      <c r="AW87" s="47">
        <f t="shared" si="85"/>
        <v>0</v>
      </c>
      <c r="AY87" s="47">
        <f>'2024_АПП_забол_по ГИС ОМС'!AC87</f>
        <v>0</v>
      </c>
      <c r="AZ87" s="186"/>
      <c r="BA87" s="47">
        <f t="shared" si="86"/>
        <v>0</v>
      </c>
      <c r="BB87" s="70">
        <f t="shared" si="89"/>
        <v>69</v>
      </c>
      <c r="BC87" s="75" t="s">
        <v>123</v>
      </c>
    </row>
    <row r="88" spans="1:55" ht="18.75" x14ac:dyDescent="0.25">
      <c r="A88" s="70">
        <f t="shared" si="87"/>
        <v>70</v>
      </c>
      <c r="B88" s="75" t="s">
        <v>124</v>
      </c>
      <c r="C88" s="36">
        <f>ROUND('2024_АПП_забол_по ГИС ОМС'!C88*'[4]2024_АПП_забол_снижение'!$C$107,0)</f>
        <v>0</v>
      </c>
      <c r="D88" s="36">
        <f>'2024_АПП_забол_по ГИС ОМС'!D88+'[4]2024_АПП_забол_снижение'!D88</f>
        <v>0</v>
      </c>
      <c r="E88" s="36">
        <f>'2024_АПП_забол_по ГИС ОМС'!E88+'[4]2024_АПП_забол_снижение'!E88</f>
        <v>0</v>
      </c>
      <c r="F88" s="36">
        <f>'2024_АПП_забол_по ГИС ОМС'!F88+'[4]2024_АПП_забол_снижение'!F88</f>
        <v>0</v>
      </c>
      <c r="G88" s="36">
        <f>'2024_АПП_забол_по ГИС ОМС'!G88+'[4]2024_АПП_забол_снижение'!G88</f>
        <v>0</v>
      </c>
      <c r="H88" s="36">
        <f>'2024_АПП_забол_по ГИС ОМС'!H88+'[4]2024_АПП_забол_снижение'!H88</f>
        <v>0</v>
      </c>
      <c r="I88" s="36">
        <f>ROUND('2024_АПП_забол_по ГИС ОМС'!I88*'[4]2024_АПП_забол_снижение'!$I$107,0)</f>
        <v>0</v>
      </c>
      <c r="J88" s="36">
        <f>'2024_АПП_забол_по ГИС ОМС'!J88+'[4]2024_АПП_забол_снижение'!J88</f>
        <v>0</v>
      </c>
      <c r="K88" s="36">
        <f>ROUND('2024_АПП_забол_по ГИС ОМС'!K88*'[4]2024_АПП_забол_снижение'!$K$107,0)</f>
        <v>0</v>
      </c>
      <c r="L88" s="36">
        <f>'2024_АПП_забол_по ГИС ОМС'!L88+'[4]2024_АПП_забол_снижение'!L88</f>
        <v>0</v>
      </c>
      <c r="M88" s="36">
        <f>'2024_АПП_забол_по ГИС ОМС'!M88+'[4]2024_АПП_забол_снижение'!M88</f>
        <v>0</v>
      </c>
      <c r="N88" s="36">
        <f>'2024_АПП_забол_по ГИС ОМС'!N88+'[4]2024_АПП_забол_снижение'!N88</f>
        <v>0</v>
      </c>
      <c r="O88" s="36">
        <f>ROUND('2024_АПП_забол_по ГИС ОМС'!O88*'[4]2024_АПП_забол_снижение'!$O$107,0)</f>
        <v>0</v>
      </c>
      <c r="P88" s="36">
        <f>'2024_АПП_забол_по ГИС ОМС'!P88+'[4]2024_АПП_забол_снижение'!P88</f>
        <v>0</v>
      </c>
      <c r="Q88" s="36">
        <f>ROUND('2024_АПП_забол_по ГИС ОМС'!Q88*'[4]2024_АПП_забол_снижение'!$Q$107,0)</f>
        <v>0</v>
      </c>
      <c r="R88" s="36">
        <f>ROUND('2024_АПП_забол_по ГИС ОМС'!R88*'[4]2024_АПП_забол_снижение'!$C$107,0)</f>
        <v>0</v>
      </c>
      <c r="S88" s="36">
        <f>ROUND('2024_АПП_забол_по ГИС ОМС'!S88*'[4]2024_АПП_забол_снижение'!$S$107,0)</f>
        <v>0</v>
      </c>
      <c r="T88" s="36">
        <f>ROUND('2024_АПП_забол_по ГИС ОМС'!T88*'[4]2024_АПП_забол_снижение'!$T$107,0)</f>
        <v>0</v>
      </c>
      <c r="U88" s="36">
        <f>'2024_АПП_забол_по ГИС ОМС'!U88+'[4]2024_АПП_забол_снижение'!U88</f>
        <v>0</v>
      </c>
      <c r="V88" s="36">
        <f>'2024_АПП_забол_по ГИС ОМС'!V88+'[4]2024_АПП_забол_снижение'!V88</f>
        <v>0</v>
      </c>
      <c r="W88" s="36">
        <f>ROUND('2024_АПП_забол_по ГИС ОМС'!W88*'[4]2024_АПП_забол_снижение'!$W$107,0)</f>
        <v>0</v>
      </c>
      <c r="X88" s="36">
        <f>'2024_АПП_забол_по ГИС ОМС'!X88+'[4]2024_АПП_забол_снижение'!X88</f>
        <v>0</v>
      </c>
      <c r="Y88" s="36">
        <f>'2024_АПП_забол_по ГИС ОМС'!Y88+'[4]2024_АПП_забол_снижение'!Y88</f>
        <v>0</v>
      </c>
      <c r="Z88" s="36">
        <f>'2024_АПП_забол_по ГИС ОМС'!Z88+'[4]2024_АПП_забол_снижение'!Z88</f>
        <v>0</v>
      </c>
      <c r="AA88" s="39">
        <f t="shared" si="78"/>
        <v>0</v>
      </c>
      <c r="AB88" s="185">
        <f>ROUND('2024_АПП_забол_по ГИС ОМС'!AB88*'2024_АПП_забол_ПРОЕКТ ТП'!$AB$107,0)</f>
        <v>0</v>
      </c>
      <c r="AC88" s="41">
        <f t="shared" si="79"/>
        <v>0</v>
      </c>
      <c r="AD88" s="40">
        <f>'[2]2023_АПП_забол_рабочий'!BH89</f>
        <v>0</v>
      </c>
      <c r="AE88" s="41">
        <f t="shared" si="80"/>
        <v>0</v>
      </c>
      <c r="AF88" s="44"/>
      <c r="AG88" s="47">
        <f>'[3]2023_АПП_забол_рабочий'!AM89</f>
        <v>0</v>
      </c>
      <c r="AH88" s="44"/>
      <c r="AI88" s="46">
        <f>[6]V_МО____нов!AT94</f>
        <v>0</v>
      </c>
      <c r="AJ88" s="46">
        <f>[6]V_МО____нов!BC94</f>
        <v>0</v>
      </c>
      <c r="AK88" s="46">
        <f>[6]V_МО____нов!BD94</f>
        <v>0</v>
      </c>
      <c r="AL88" s="47">
        <f t="shared" si="81"/>
        <v>0</v>
      </c>
      <c r="AM88" s="47">
        <f t="shared" si="82"/>
        <v>0</v>
      </c>
      <c r="AN88" s="48"/>
      <c r="AO88" s="46"/>
      <c r="AP88" s="47">
        <f t="shared" si="88"/>
        <v>0</v>
      </c>
      <c r="AQ88" s="48"/>
      <c r="AR88" s="47">
        <f>'2024_АПП_забол_по ГИС ОМС'!AS88</f>
        <v>0</v>
      </c>
      <c r="AS88" s="47">
        <f>'2024_АПП_забол_по ГИС ОМС'!AT88</f>
        <v>0</v>
      </c>
      <c r="AT88" s="67">
        <f t="shared" si="83"/>
        <v>0</v>
      </c>
      <c r="AU88" s="67">
        <f t="shared" si="83"/>
        <v>0</v>
      </c>
      <c r="AV88" s="47">
        <f t="shared" si="84"/>
        <v>0</v>
      </c>
      <c r="AW88" s="47">
        <f t="shared" si="85"/>
        <v>0</v>
      </c>
      <c r="AY88" s="47">
        <f>'2024_АПП_забол_по ГИС ОМС'!AC88</f>
        <v>0</v>
      </c>
      <c r="AZ88" s="186"/>
      <c r="BA88" s="47">
        <f t="shared" si="86"/>
        <v>0</v>
      </c>
      <c r="BB88" s="70">
        <f t="shared" si="89"/>
        <v>70</v>
      </c>
      <c r="BC88" s="75" t="s">
        <v>124</v>
      </c>
    </row>
    <row r="89" spans="1:55" ht="18.75" x14ac:dyDescent="0.25">
      <c r="A89" s="70">
        <f t="shared" si="87"/>
        <v>71</v>
      </c>
      <c r="B89" s="75" t="s">
        <v>125</v>
      </c>
      <c r="C89" s="36">
        <f>ROUND('2024_АПП_забол_по ГИС ОМС'!C89*'[4]2024_АПП_забол_снижение'!$C$107,0)</f>
        <v>0</v>
      </c>
      <c r="D89" s="36">
        <f>'2024_АПП_забол_по ГИС ОМС'!D89+'[4]2024_АПП_забол_снижение'!D89</f>
        <v>0</v>
      </c>
      <c r="E89" s="36">
        <f>'2024_АПП_забол_по ГИС ОМС'!E89+'[4]2024_АПП_забол_снижение'!E89</f>
        <v>0</v>
      </c>
      <c r="F89" s="36">
        <f>'2024_АПП_забол_по ГИС ОМС'!F89+'[4]2024_АПП_забол_снижение'!F89</f>
        <v>0</v>
      </c>
      <c r="G89" s="36">
        <f>'2024_АПП_забол_по ГИС ОМС'!G89+'[4]2024_АПП_забол_снижение'!G89</f>
        <v>0</v>
      </c>
      <c r="H89" s="36">
        <f>'2024_АПП_забол_по ГИС ОМС'!H89+'[4]2024_АПП_забол_снижение'!H89</f>
        <v>0</v>
      </c>
      <c r="I89" s="36">
        <f>ROUND('2024_АПП_забол_по ГИС ОМС'!I89*'[4]2024_АПП_забол_снижение'!$I$107,0)</f>
        <v>0</v>
      </c>
      <c r="J89" s="36">
        <f>'2024_АПП_забол_по ГИС ОМС'!J89+'[4]2024_АПП_забол_снижение'!J89</f>
        <v>0</v>
      </c>
      <c r="K89" s="36">
        <f>ROUND('2024_АПП_забол_по ГИС ОМС'!K89*'[4]2024_АПП_забол_снижение'!$K$107,0)</f>
        <v>0</v>
      </c>
      <c r="L89" s="36">
        <f>'2024_АПП_забол_по ГИС ОМС'!L89+'[4]2024_АПП_забол_снижение'!L89</f>
        <v>0</v>
      </c>
      <c r="M89" s="36">
        <f>'2024_АПП_забол_по ГИС ОМС'!M89+'[4]2024_АПП_забол_снижение'!M89</f>
        <v>0</v>
      </c>
      <c r="N89" s="36">
        <f>'2024_АПП_забол_по ГИС ОМС'!N89+'[4]2024_АПП_забол_снижение'!N89</f>
        <v>0</v>
      </c>
      <c r="O89" s="36">
        <f>ROUND('2024_АПП_забол_по ГИС ОМС'!O89*'[4]2024_АПП_забол_снижение'!$O$107,0)</f>
        <v>0</v>
      </c>
      <c r="P89" s="36">
        <f>'2024_АПП_забол_по ГИС ОМС'!P89+'[4]2024_АПП_забол_снижение'!P89</f>
        <v>0</v>
      </c>
      <c r="Q89" s="36">
        <f>ROUND('2024_АПП_забол_по ГИС ОМС'!Q89*'[4]2024_АПП_забол_снижение'!$Q$107,0)</f>
        <v>0</v>
      </c>
      <c r="R89" s="36">
        <f>ROUND('2024_АПП_забол_по ГИС ОМС'!R89*'[4]2024_АПП_забол_снижение'!$C$107,0)</f>
        <v>0</v>
      </c>
      <c r="S89" s="36">
        <f>ROUND('2024_АПП_забол_по ГИС ОМС'!S89*'[4]2024_АПП_забол_снижение'!$S$107,0)</f>
        <v>0</v>
      </c>
      <c r="T89" s="36">
        <f>ROUND('2024_АПП_забол_по ГИС ОМС'!T89*'[4]2024_АПП_забол_снижение'!$T$107,0)</f>
        <v>0</v>
      </c>
      <c r="U89" s="36">
        <f>'2024_АПП_забол_по ГИС ОМС'!U89+'[4]2024_АПП_забол_снижение'!U89</f>
        <v>0</v>
      </c>
      <c r="V89" s="36">
        <f>'2024_АПП_забол_по ГИС ОМС'!V89+'[4]2024_АПП_забол_снижение'!V89</f>
        <v>0</v>
      </c>
      <c r="W89" s="36">
        <f>ROUND('2024_АПП_забол_по ГИС ОМС'!W89*'[4]2024_АПП_забол_снижение'!$W$107,0)</f>
        <v>0</v>
      </c>
      <c r="X89" s="36">
        <f>'2024_АПП_забол_по ГИС ОМС'!X89+'[4]2024_АПП_забол_снижение'!X89</f>
        <v>0</v>
      </c>
      <c r="Y89" s="36">
        <f>'2024_АПП_забол_по ГИС ОМС'!Y89+'[4]2024_АПП_забол_снижение'!Y89</f>
        <v>0</v>
      </c>
      <c r="Z89" s="36">
        <f>'2024_АПП_забол_по ГИС ОМС'!Z89+'[4]2024_АПП_забол_снижение'!Z89</f>
        <v>0</v>
      </c>
      <c r="AA89" s="39">
        <f t="shared" si="78"/>
        <v>0</v>
      </c>
      <c r="AB89" s="185">
        <f>ROUND('2024_АПП_забол_по ГИС ОМС'!AB89*'2024_АПП_забол_ПРОЕКТ ТП'!$AB$107,0)</f>
        <v>0</v>
      </c>
      <c r="AC89" s="41">
        <f t="shared" si="79"/>
        <v>0</v>
      </c>
      <c r="AD89" s="40">
        <f>'[2]2023_АПП_забол_рабочий'!BH90</f>
        <v>0</v>
      </c>
      <c r="AE89" s="41">
        <f t="shared" si="80"/>
        <v>0</v>
      </c>
      <c r="AF89" s="44"/>
      <c r="AG89" s="47">
        <f>'[3]2023_АПП_забол_рабочий'!AM90</f>
        <v>0</v>
      </c>
      <c r="AH89" s="44"/>
      <c r="AI89" s="46">
        <f>[6]V_МО____нов!AT95</f>
        <v>0</v>
      </c>
      <c r="AJ89" s="46">
        <f>[6]V_МО____нов!BC95</f>
        <v>0</v>
      </c>
      <c r="AK89" s="46">
        <f>[6]V_МО____нов!BD95</f>
        <v>0</v>
      </c>
      <c r="AL89" s="47">
        <f t="shared" si="81"/>
        <v>0</v>
      </c>
      <c r="AM89" s="47">
        <f t="shared" si="82"/>
        <v>0</v>
      </c>
      <c r="AN89" s="48"/>
      <c r="AO89" s="46"/>
      <c r="AP89" s="47">
        <f t="shared" si="88"/>
        <v>0</v>
      </c>
      <c r="AQ89" s="48"/>
      <c r="AR89" s="47">
        <f>'2024_АПП_забол_по ГИС ОМС'!AS89</f>
        <v>0</v>
      </c>
      <c r="AS89" s="47">
        <f>'2024_АПП_забол_по ГИС ОМС'!AT89</f>
        <v>0</v>
      </c>
      <c r="AT89" s="67">
        <f t="shared" si="83"/>
        <v>0</v>
      </c>
      <c r="AU89" s="67">
        <f t="shared" si="83"/>
        <v>0</v>
      </c>
      <c r="AV89" s="47">
        <f t="shared" si="84"/>
        <v>0</v>
      </c>
      <c r="AW89" s="47">
        <f t="shared" si="85"/>
        <v>0</v>
      </c>
      <c r="AY89" s="47">
        <f>'2024_АПП_забол_по ГИС ОМС'!AC89</f>
        <v>0</v>
      </c>
      <c r="AZ89" s="186"/>
      <c r="BA89" s="47">
        <f t="shared" si="86"/>
        <v>0</v>
      </c>
      <c r="BB89" s="70">
        <f t="shared" si="89"/>
        <v>71</v>
      </c>
      <c r="BC89" s="75" t="s">
        <v>125</v>
      </c>
    </row>
    <row r="90" spans="1:55" ht="18.75" x14ac:dyDescent="0.25">
      <c r="A90" s="70">
        <f t="shared" si="87"/>
        <v>72</v>
      </c>
      <c r="B90" s="75" t="s">
        <v>126</v>
      </c>
      <c r="C90" s="36">
        <f>ROUND('2024_АПП_забол_по ГИС ОМС'!C90*'[4]2024_АПП_забол_снижение'!$C$107,0)</f>
        <v>0</v>
      </c>
      <c r="D90" s="36">
        <f>'2024_АПП_забол_по ГИС ОМС'!D90+'[4]2024_АПП_забол_снижение'!D90</f>
        <v>0</v>
      </c>
      <c r="E90" s="36">
        <f>'2024_АПП_забол_по ГИС ОМС'!E90+'[4]2024_АПП_забол_снижение'!E90</f>
        <v>0</v>
      </c>
      <c r="F90" s="36">
        <f>'2024_АПП_забол_по ГИС ОМС'!F90+'[4]2024_АПП_забол_снижение'!F90</f>
        <v>0</v>
      </c>
      <c r="G90" s="36">
        <f>'2024_АПП_забол_по ГИС ОМС'!G90+'[4]2024_АПП_забол_снижение'!G90</f>
        <v>0</v>
      </c>
      <c r="H90" s="36">
        <f>'2024_АПП_забол_по ГИС ОМС'!H90+'[4]2024_АПП_забол_снижение'!H90</f>
        <v>0</v>
      </c>
      <c r="I90" s="36">
        <f>ROUND('2024_АПП_забол_по ГИС ОМС'!I90*'[4]2024_АПП_забол_снижение'!$I$107,0)</f>
        <v>0</v>
      </c>
      <c r="J90" s="36">
        <f>'2024_АПП_забол_по ГИС ОМС'!J90+'[4]2024_АПП_забол_снижение'!J90</f>
        <v>0</v>
      </c>
      <c r="K90" s="36">
        <f>ROUND('2024_АПП_забол_по ГИС ОМС'!K90*'[4]2024_АПП_забол_снижение'!$K$107,0)</f>
        <v>0</v>
      </c>
      <c r="L90" s="36">
        <f>'2024_АПП_забол_по ГИС ОМС'!L90+'[4]2024_АПП_забол_снижение'!L90</f>
        <v>0</v>
      </c>
      <c r="M90" s="36">
        <f>'2024_АПП_забол_по ГИС ОМС'!M90+'[4]2024_АПП_забол_снижение'!M90</f>
        <v>0</v>
      </c>
      <c r="N90" s="36">
        <f>'2024_АПП_забол_по ГИС ОМС'!N90+'[4]2024_АПП_забол_снижение'!N90</f>
        <v>0</v>
      </c>
      <c r="O90" s="36">
        <f>ROUND('2024_АПП_забол_по ГИС ОМС'!O90*'[4]2024_АПП_забол_снижение'!$O$107,0)</f>
        <v>0</v>
      </c>
      <c r="P90" s="36">
        <f>'2024_АПП_забол_по ГИС ОМС'!P90+'[4]2024_АПП_забол_снижение'!P90</f>
        <v>0</v>
      </c>
      <c r="Q90" s="36">
        <f>ROUND('2024_АПП_забол_по ГИС ОМС'!Q90*'[4]2024_АПП_забол_снижение'!$Q$107,0)</f>
        <v>0</v>
      </c>
      <c r="R90" s="36">
        <f>ROUND('2024_АПП_забол_по ГИС ОМС'!R90*'[4]2024_АПП_забол_снижение'!$C$107,0)</f>
        <v>0</v>
      </c>
      <c r="S90" s="36">
        <f>ROUND('2024_АПП_забол_по ГИС ОМС'!S90*'[4]2024_АПП_забол_снижение'!$S$107,0)</f>
        <v>0</v>
      </c>
      <c r="T90" s="36">
        <f>ROUND('2024_АПП_забол_по ГИС ОМС'!T90*'[4]2024_АПП_забол_снижение'!$T$107,0)</f>
        <v>0</v>
      </c>
      <c r="U90" s="36">
        <f>'2024_АПП_забол_по ГИС ОМС'!U90+'[4]2024_АПП_забол_снижение'!U90</f>
        <v>0</v>
      </c>
      <c r="V90" s="36">
        <f>'2024_АПП_забол_по ГИС ОМС'!V90+'[4]2024_АПП_забол_снижение'!V90</f>
        <v>0</v>
      </c>
      <c r="W90" s="36">
        <f>ROUND('2024_АПП_забол_по ГИС ОМС'!W90*'[4]2024_АПП_забол_снижение'!$W$107,0)</f>
        <v>0</v>
      </c>
      <c r="X90" s="36">
        <f>'2024_АПП_забол_по ГИС ОМС'!X90+'[4]2024_АПП_забол_снижение'!X90</f>
        <v>0</v>
      </c>
      <c r="Y90" s="36">
        <f>'2024_АПП_забол_по ГИС ОМС'!Y90+'[4]2024_АПП_забол_снижение'!Y90</f>
        <v>0</v>
      </c>
      <c r="Z90" s="36">
        <f>'2024_АПП_забол_по ГИС ОМС'!Z90+'[4]2024_АПП_забол_снижение'!Z90</f>
        <v>0</v>
      </c>
      <c r="AA90" s="39">
        <f t="shared" si="78"/>
        <v>0</v>
      </c>
      <c r="AB90" s="185">
        <f>ROUND('2024_АПП_забол_по ГИС ОМС'!AB90*'2024_АПП_забол_ПРОЕКТ ТП'!$AB$107,0)</f>
        <v>0</v>
      </c>
      <c r="AC90" s="41">
        <f t="shared" si="79"/>
        <v>0</v>
      </c>
      <c r="AD90" s="40">
        <f>'[2]2023_АПП_забол_рабочий'!BH91</f>
        <v>0</v>
      </c>
      <c r="AE90" s="41">
        <f t="shared" si="80"/>
        <v>0</v>
      </c>
      <c r="AF90" s="44"/>
      <c r="AG90" s="47">
        <f>'[3]2023_АПП_забол_рабочий'!AM91</f>
        <v>0</v>
      </c>
      <c r="AH90" s="44"/>
      <c r="AI90" s="46">
        <f>[6]V_МО____нов!AT96</f>
        <v>0</v>
      </c>
      <c r="AJ90" s="46">
        <f>[6]V_МО____нов!BC96</f>
        <v>0</v>
      </c>
      <c r="AK90" s="46">
        <f>[6]V_МО____нов!BD96</f>
        <v>0</v>
      </c>
      <c r="AL90" s="47">
        <f t="shared" si="81"/>
        <v>0</v>
      </c>
      <c r="AM90" s="47">
        <f t="shared" si="82"/>
        <v>0</v>
      </c>
      <c r="AN90" s="48"/>
      <c r="AO90" s="46">
        <f>'[4]АПП заб обращ 21_нов'!AD92</f>
        <v>2069</v>
      </c>
      <c r="AP90" s="47">
        <f t="shared" si="88"/>
        <v>-2069</v>
      </c>
      <c r="AQ90" s="48"/>
      <c r="AR90" s="47">
        <f>'2024_АПП_забол_по ГИС ОМС'!AS90</f>
        <v>0</v>
      </c>
      <c r="AS90" s="47">
        <f>'2024_АПП_забол_по ГИС ОМС'!AT90</f>
        <v>0</v>
      </c>
      <c r="AT90" s="67">
        <f t="shared" si="83"/>
        <v>0</v>
      </c>
      <c r="AU90" s="67">
        <f t="shared" si="83"/>
        <v>0</v>
      </c>
      <c r="AV90" s="47">
        <f t="shared" si="84"/>
        <v>0</v>
      </c>
      <c r="AW90" s="47">
        <f t="shared" si="85"/>
        <v>0</v>
      </c>
      <c r="AY90" s="47">
        <f>'2024_АПП_забол_по ГИС ОМС'!AC90</f>
        <v>0</v>
      </c>
      <c r="AZ90" s="186"/>
      <c r="BA90" s="47">
        <f t="shared" si="86"/>
        <v>0</v>
      </c>
      <c r="BB90" s="70">
        <f t="shared" si="89"/>
        <v>72</v>
      </c>
      <c r="BC90" s="75" t="s">
        <v>126</v>
      </c>
    </row>
    <row r="91" spans="1:55" ht="18.75" x14ac:dyDescent="0.25">
      <c r="A91" s="70">
        <f t="shared" si="87"/>
        <v>73</v>
      </c>
      <c r="B91" s="75" t="s">
        <v>127</v>
      </c>
      <c r="C91" s="36">
        <f>ROUND('2024_АПП_забол_по ГИС ОМС'!C91*'[4]2024_АПП_забол_снижение'!$C$107,0)</f>
        <v>0</v>
      </c>
      <c r="D91" s="36">
        <f>'2024_АПП_забол_по ГИС ОМС'!D91+'[4]2024_АПП_забол_снижение'!D91</f>
        <v>0</v>
      </c>
      <c r="E91" s="36">
        <f>'2024_АПП_забол_по ГИС ОМС'!E91+'[4]2024_АПП_забол_снижение'!E91</f>
        <v>0</v>
      </c>
      <c r="F91" s="36">
        <f>'2024_АПП_забол_по ГИС ОМС'!F91+'[4]2024_АПП_забол_снижение'!F91</f>
        <v>0</v>
      </c>
      <c r="G91" s="36">
        <f>'2024_АПП_забол_по ГИС ОМС'!G91+'[4]2024_АПП_забол_снижение'!G91</f>
        <v>0</v>
      </c>
      <c r="H91" s="36">
        <f>'2024_АПП_забол_по ГИС ОМС'!H91+'[4]2024_АПП_забол_снижение'!H91</f>
        <v>0</v>
      </c>
      <c r="I91" s="36">
        <f>ROUND('2024_АПП_забол_по ГИС ОМС'!I91*'[4]2024_АПП_забол_снижение'!$I$107,0)</f>
        <v>0</v>
      </c>
      <c r="J91" s="36">
        <f>'2024_АПП_забол_по ГИС ОМС'!J91+'[4]2024_АПП_забол_снижение'!J91</f>
        <v>0</v>
      </c>
      <c r="K91" s="36">
        <f>ROUND('2024_АПП_забол_по ГИС ОМС'!K91*'[4]2024_АПП_забол_снижение'!$K$107,0)</f>
        <v>0</v>
      </c>
      <c r="L91" s="36">
        <f>'2024_АПП_забол_по ГИС ОМС'!L91+'[4]2024_АПП_забол_снижение'!L91</f>
        <v>0</v>
      </c>
      <c r="M91" s="36">
        <f>'2024_АПП_забол_по ГИС ОМС'!M91+'[4]2024_АПП_забол_снижение'!M91</f>
        <v>228</v>
      </c>
      <c r="N91" s="36">
        <f>'2024_АПП_забол_по ГИС ОМС'!N91+'[4]2024_АПП_забол_снижение'!N91</f>
        <v>0</v>
      </c>
      <c r="O91" s="36">
        <f>ROUND('2024_АПП_забол_по ГИС ОМС'!O91*'[4]2024_АПП_забол_снижение'!$O$107,0)</f>
        <v>0</v>
      </c>
      <c r="P91" s="36">
        <f>'2024_АПП_забол_по ГИС ОМС'!P91+'[4]2024_АПП_забол_снижение'!P91</f>
        <v>0</v>
      </c>
      <c r="Q91" s="36">
        <f>ROUND('2024_АПП_забол_по ГИС ОМС'!Q91*'[4]2024_АПП_забол_снижение'!$Q$107,0)</f>
        <v>0</v>
      </c>
      <c r="R91" s="36">
        <f>ROUND('2024_АПП_забол_по ГИС ОМС'!R91*'[4]2024_АПП_забол_снижение'!$C$107,0)</f>
        <v>0</v>
      </c>
      <c r="S91" s="36">
        <f>ROUND('2024_АПП_забол_по ГИС ОМС'!S91*'[4]2024_АПП_забол_снижение'!$S$107,0)</f>
        <v>0</v>
      </c>
      <c r="T91" s="36">
        <f>ROUND('2024_АПП_забол_по ГИС ОМС'!T91*'[4]2024_АПП_забол_снижение'!$T$107,0)</f>
        <v>0</v>
      </c>
      <c r="U91" s="36">
        <f>'2024_АПП_забол_по ГИС ОМС'!U91+'[4]2024_АПП_забол_снижение'!U91</f>
        <v>0</v>
      </c>
      <c r="V91" s="36">
        <f>'2024_АПП_забол_по ГИС ОМС'!V91+'[4]2024_АПП_забол_снижение'!V91</f>
        <v>0</v>
      </c>
      <c r="W91" s="36">
        <f>ROUND('2024_АПП_забол_по ГИС ОМС'!W91*'[4]2024_АПП_забол_снижение'!$W$107,0)</f>
        <v>0</v>
      </c>
      <c r="X91" s="36">
        <f>'2024_АПП_забол_по ГИС ОМС'!X91+'[4]2024_АПП_забол_снижение'!X91</f>
        <v>0</v>
      </c>
      <c r="Y91" s="36">
        <f>'2024_АПП_забол_по ГИС ОМС'!Y91+'[4]2024_АПП_забол_снижение'!Y91</f>
        <v>0</v>
      </c>
      <c r="Z91" s="36">
        <f>'2024_АПП_забол_по ГИС ОМС'!Z91+'[4]2024_АПП_забол_снижение'!Z91</f>
        <v>0</v>
      </c>
      <c r="AA91" s="39">
        <f t="shared" si="78"/>
        <v>228</v>
      </c>
      <c r="AB91" s="185">
        <f>ROUND('2024_АПП_забол_по ГИС ОМС'!AB91*'2024_АПП_забол_ПРОЕКТ ТП'!$AB$107,0)</f>
        <v>0</v>
      </c>
      <c r="AC91" s="41">
        <f t="shared" si="79"/>
        <v>228</v>
      </c>
      <c r="AD91" s="40">
        <f>'[2]2023_АПП_забол_рабочий'!BH92</f>
        <v>228</v>
      </c>
      <c r="AE91" s="41">
        <f t="shared" si="80"/>
        <v>456</v>
      </c>
      <c r="AF91" s="44"/>
      <c r="AG91" s="47">
        <f>'[3]2023_АПП_забол_рабочий'!AM92</f>
        <v>0</v>
      </c>
      <c r="AH91" s="44"/>
      <c r="AI91" s="46">
        <f>[6]V_МО____нов!AT98</f>
        <v>142</v>
      </c>
      <c r="AJ91" s="46">
        <f>[6]V_МО____нов!BC98</f>
        <v>0</v>
      </c>
      <c r="AK91" s="46">
        <f>[6]V_МО____нов!BD98</f>
        <v>142</v>
      </c>
      <c r="AL91" s="47">
        <f t="shared" si="81"/>
        <v>314</v>
      </c>
      <c r="AM91" s="47">
        <f t="shared" si="82"/>
        <v>0</v>
      </c>
      <c r="AN91" s="48"/>
      <c r="AO91" s="46"/>
      <c r="AP91" s="47">
        <f t="shared" si="88"/>
        <v>228</v>
      </c>
      <c r="AQ91" s="48"/>
      <c r="AR91" s="47">
        <f>'2024_АПП_забол_по ГИС ОМС'!AS91</f>
        <v>112</v>
      </c>
      <c r="AS91" s="47">
        <f>'2024_АПП_забол_по ГИС ОМС'!AT91</f>
        <v>0</v>
      </c>
      <c r="AT91" s="67">
        <f t="shared" si="83"/>
        <v>149</v>
      </c>
      <c r="AU91" s="67">
        <f t="shared" si="83"/>
        <v>0</v>
      </c>
      <c r="AV91" s="47">
        <f t="shared" si="84"/>
        <v>307</v>
      </c>
      <c r="AW91" s="47">
        <f t="shared" si="85"/>
        <v>0</v>
      </c>
      <c r="AY91" s="47">
        <f>'2024_АПП_забол_по ГИС ОМС'!AC91</f>
        <v>228</v>
      </c>
      <c r="AZ91" s="186">
        <f t="shared" si="92"/>
        <v>1</v>
      </c>
      <c r="BA91" s="47">
        <f t="shared" si="86"/>
        <v>0</v>
      </c>
      <c r="BB91" s="70">
        <f t="shared" si="89"/>
        <v>73</v>
      </c>
      <c r="BC91" s="75" t="s">
        <v>127</v>
      </c>
    </row>
    <row r="92" spans="1:55" ht="18.75" x14ac:dyDescent="0.25">
      <c r="A92" s="70">
        <f t="shared" si="87"/>
        <v>74</v>
      </c>
      <c r="B92" s="75" t="s">
        <v>128</v>
      </c>
      <c r="C92" s="36">
        <f>ROUND('2024_АПП_забол_по ГИС ОМС'!C92*'[4]2024_АПП_забол_снижение'!$C$107,0)</f>
        <v>0</v>
      </c>
      <c r="D92" s="36">
        <f>'2024_АПП_забол_по ГИС ОМС'!D92+'[4]2024_АПП_забол_снижение'!D92</f>
        <v>0</v>
      </c>
      <c r="E92" s="36">
        <f>'2024_АПП_забол_по ГИС ОМС'!E92+'[4]2024_АПП_забол_снижение'!E92</f>
        <v>0</v>
      </c>
      <c r="F92" s="36">
        <f>'2024_АПП_забол_по ГИС ОМС'!F92+'[4]2024_АПП_забол_снижение'!F92</f>
        <v>0</v>
      </c>
      <c r="G92" s="36">
        <f>'2024_АПП_забол_по ГИС ОМС'!G92+'[4]2024_АПП_забол_снижение'!G92</f>
        <v>0</v>
      </c>
      <c r="H92" s="36">
        <f>'2024_АПП_забол_по ГИС ОМС'!H92+'[4]2024_АПП_забол_снижение'!H92</f>
        <v>0</v>
      </c>
      <c r="I92" s="36">
        <f>ROUND('2024_АПП_забол_по ГИС ОМС'!I92*'[4]2024_АПП_забол_снижение'!$I$107,0)</f>
        <v>0</v>
      </c>
      <c r="J92" s="36">
        <f>'2024_АПП_забол_по ГИС ОМС'!J92+'[4]2024_АПП_забол_снижение'!J92</f>
        <v>0</v>
      </c>
      <c r="K92" s="36">
        <f>ROUND('2024_АПП_забол_по ГИС ОМС'!K92*'[4]2024_АПП_забол_снижение'!$K$107,0)</f>
        <v>0</v>
      </c>
      <c r="L92" s="36">
        <f>'2024_АПП_забол_по ГИС ОМС'!L92+'[4]2024_АПП_забол_снижение'!L92</f>
        <v>0</v>
      </c>
      <c r="M92" s="36">
        <f>'2024_АПП_забол_по ГИС ОМС'!M92+'[4]2024_АПП_забол_снижение'!M92</f>
        <v>444</v>
      </c>
      <c r="N92" s="36">
        <f>'2024_АПП_забол_по ГИС ОМС'!N92+'[4]2024_АПП_забол_снижение'!N92</f>
        <v>0</v>
      </c>
      <c r="O92" s="36">
        <f>ROUND('2024_АПП_забол_по ГИС ОМС'!O92*'[4]2024_АПП_забол_снижение'!$O$107,0)</f>
        <v>0</v>
      </c>
      <c r="P92" s="36">
        <f>'2024_АПП_забол_по ГИС ОМС'!P92+'[4]2024_АПП_забол_снижение'!P92</f>
        <v>0</v>
      </c>
      <c r="Q92" s="36">
        <f>ROUND('2024_АПП_забол_по ГИС ОМС'!Q92*'[4]2024_АПП_забол_снижение'!$Q$107,0)</f>
        <v>0</v>
      </c>
      <c r="R92" s="36">
        <f>ROUND('2024_АПП_забол_по ГИС ОМС'!R92*'[4]2024_АПП_забол_снижение'!$C$107,0)</f>
        <v>0</v>
      </c>
      <c r="S92" s="36">
        <f>ROUND('2024_АПП_забол_по ГИС ОМС'!S92*'[4]2024_АПП_забол_снижение'!$S$107,0)</f>
        <v>0</v>
      </c>
      <c r="T92" s="36">
        <f>ROUND('2024_АПП_забол_по ГИС ОМС'!T92*'[4]2024_АПП_забол_снижение'!$T$107,0)</f>
        <v>0</v>
      </c>
      <c r="U92" s="36">
        <f>'2024_АПП_забол_по ГИС ОМС'!U92+'[4]2024_АПП_забол_снижение'!U92</f>
        <v>0</v>
      </c>
      <c r="V92" s="36">
        <f>'2024_АПП_забол_по ГИС ОМС'!V92+'[4]2024_АПП_забол_снижение'!V92</f>
        <v>0</v>
      </c>
      <c r="W92" s="36">
        <f>ROUND('2024_АПП_забол_по ГИС ОМС'!W92*'[4]2024_АПП_забол_снижение'!$W$107,0)</f>
        <v>0</v>
      </c>
      <c r="X92" s="36">
        <f>'2024_АПП_забол_по ГИС ОМС'!X92+'[4]2024_АПП_забол_снижение'!X92</f>
        <v>0</v>
      </c>
      <c r="Y92" s="36">
        <f>'2024_АПП_забол_по ГИС ОМС'!Y92+'[4]2024_АПП_забол_снижение'!Y92</f>
        <v>0</v>
      </c>
      <c r="Z92" s="36">
        <f>'2024_АПП_забол_по ГИС ОМС'!Z92+'[4]2024_АПП_забол_снижение'!Z92</f>
        <v>0</v>
      </c>
      <c r="AA92" s="39">
        <f t="shared" si="78"/>
        <v>444</v>
      </c>
      <c r="AB92" s="185">
        <f>ROUND('2024_АПП_забол_по ГИС ОМС'!AB92*'2024_АПП_забол_ПРОЕКТ ТП'!$AB$107,0)</f>
        <v>0</v>
      </c>
      <c r="AC92" s="41">
        <f t="shared" si="79"/>
        <v>444</v>
      </c>
      <c r="AD92" s="40">
        <f>'[2]2023_АПП_забол_рабочий'!BH93</f>
        <v>444</v>
      </c>
      <c r="AE92" s="41">
        <f t="shared" si="80"/>
        <v>888</v>
      </c>
      <c r="AF92" s="44"/>
      <c r="AG92" s="47">
        <f>'[3]2023_АПП_забол_рабочий'!AM93</f>
        <v>0</v>
      </c>
      <c r="AH92" s="44"/>
      <c r="AI92" s="46">
        <f>[6]V_МО____нов!AT99</f>
        <v>431</v>
      </c>
      <c r="AJ92" s="46">
        <f>[6]V_МО____нов!BC99</f>
        <v>0</v>
      </c>
      <c r="AK92" s="46">
        <f>[6]V_МО____нов!BD99</f>
        <v>431</v>
      </c>
      <c r="AL92" s="47">
        <f t="shared" si="81"/>
        <v>457</v>
      </c>
      <c r="AM92" s="47">
        <f t="shared" si="82"/>
        <v>0</v>
      </c>
      <c r="AN92" s="48"/>
      <c r="AO92" s="46"/>
      <c r="AP92" s="47">
        <f t="shared" si="88"/>
        <v>444</v>
      </c>
      <c r="AQ92" s="48"/>
      <c r="AR92" s="47">
        <f>'2024_АПП_забол_по ГИС ОМС'!AS92</f>
        <v>328</v>
      </c>
      <c r="AS92" s="47">
        <f>'2024_АПП_забол_по ГИС ОМС'!AT92</f>
        <v>0</v>
      </c>
      <c r="AT92" s="67">
        <f t="shared" si="83"/>
        <v>437</v>
      </c>
      <c r="AU92" s="67">
        <f t="shared" si="83"/>
        <v>0</v>
      </c>
      <c r="AV92" s="47">
        <f t="shared" si="84"/>
        <v>451</v>
      </c>
      <c r="AW92" s="47">
        <f t="shared" si="85"/>
        <v>0</v>
      </c>
      <c r="AY92" s="47">
        <f>'2024_АПП_забол_по ГИС ОМС'!AC92</f>
        <v>444</v>
      </c>
      <c r="AZ92" s="186">
        <f t="shared" si="92"/>
        <v>1</v>
      </c>
      <c r="BA92" s="47">
        <f t="shared" si="86"/>
        <v>0</v>
      </c>
      <c r="BB92" s="70">
        <f t="shared" si="89"/>
        <v>74</v>
      </c>
      <c r="BC92" s="75" t="s">
        <v>128</v>
      </c>
    </row>
    <row r="93" spans="1:55" ht="18.75" x14ac:dyDescent="0.25">
      <c r="A93" s="70">
        <f t="shared" si="87"/>
        <v>75</v>
      </c>
      <c r="B93" s="75" t="s">
        <v>129</v>
      </c>
      <c r="C93" s="36">
        <f>ROUND('2024_АПП_забол_по ГИС ОМС'!C93*'[4]2024_АПП_забол_снижение'!$C$107,0)</f>
        <v>0</v>
      </c>
      <c r="D93" s="36">
        <f>'2024_АПП_забол_по ГИС ОМС'!D93+'[4]2024_АПП_забол_снижение'!D93</f>
        <v>0</v>
      </c>
      <c r="E93" s="36">
        <f>'2024_АПП_забол_по ГИС ОМС'!E93+'[4]2024_АПП_забол_снижение'!E93</f>
        <v>0</v>
      </c>
      <c r="F93" s="36">
        <f>'2024_АПП_забол_по ГИС ОМС'!F93+'[4]2024_АПП_забол_снижение'!F93</f>
        <v>0</v>
      </c>
      <c r="G93" s="36">
        <f>'2024_АПП_забол_по ГИС ОМС'!G93+'[4]2024_АПП_забол_снижение'!G93</f>
        <v>0</v>
      </c>
      <c r="H93" s="36">
        <f>'2024_АПП_забол_по ГИС ОМС'!H93+'[4]2024_АПП_забол_снижение'!H93</f>
        <v>0</v>
      </c>
      <c r="I93" s="36">
        <f>ROUND('2024_АПП_забол_по ГИС ОМС'!I93*'[4]2024_АПП_забол_снижение'!$I$107,0)</f>
        <v>0</v>
      </c>
      <c r="J93" s="36">
        <f>'2024_АПП_забол_по ГИС ОМС'!J93+'[4]2024_АПП_забол_снижение'!J93</f>
        <v>0</v>
      </c>
      <c r="K93" s="36">
        <f>ROUND('2024_АПП_забол_по ГИС ОМС'!K93*'[4]2024_АПП_забол_снижение'!$K$107,0)</f>
        <v>0</v>
      </c>
      <c r="L93" s="36">
        <f>'2024_АПП_забол_по ГИС ОМС'!L93+'[4]2024_АПП_забол_снижение'!L93</f>
        <v>0</v>
      </c>
      <c r="M93" s="36">
        <f>'2024_АПП_забол_по ГИС ОМС'!M93+'[4]2024_АПП_забол_снижение'!M93</f>
        <v>0</v>
      </c>
      <c r="N93" s="36">
        <f>'2024_АПП_забол_по ГИС ОМС'!N93+'[4]2024_АПП_забол_снижение'!N93</f>
        <v>0</v>
      </c>
      <c r="O93" s="36">
        <f>ROUND('2024_АПП_забол_по ГИС ОМС'!O93*'[4]2024_АПП_забол_снижение'!$O$107,0)</f>
        <v>0</v>
      </c>
      <c r="P93" s="36">
        <f>'2024_АПП_забол_по ГИС ОМС'!P93+'[4]2024_АПП_забол_снижение'!P93</f>
        <v>0</v>
      </c>
      <c r="Q93" s="36">
        <f>ROUND('2024_АПП_забол_по ГИС ОМС'!Q93*'[4]2024_АПП_забол_снижение'!$Q$107,0)</f>
        <v>0</v>
      </c>
      <c r="R93" s="36">
        <f>ROUND('2024_АПП_забол_по ГИС ОМС'!R93*'[4]2024_АПП_забол_снижение'!$C$107,0)</f>
        <v>0</v>
      </c>
      <c r="S93" s="36">
        <f>ROUND('2024_АПП_забол_по ГИС ОМС'!S93*'[4]2024_АПП_забол_снижение'!$S$107,0)</f>
        <v>0</v>
      </c>
      <c r="T93" s="36">
        <f>ROUND('2024_АПП_забол_по ГИС ОМС'!T93*'[4]2024_АПП_забол_снижение'!$T$107,0)</f>
        <v>0</v>
      </c>
      <c r="U93" s="36">
        <f>'2024_АПП_забол_по ГИС ОМС'!U93+'[4]2024_АПП_забол_снижение'!U93</f>
        <v>0</v>
      </c>
      <c r="V93" s="36">
        <f>'2024_АПП_забол_по ГИС ОМС'!V93+'[4]2024_АПП_забол_снижение'!V93</f>
        <v>0</v>
      </c>
      <c r="W93" s="36">
        <f>ROUND('2024_АПП_забол_по ГИС ОМС'!W93*'[4]2024_АПП_забол_снижение'!$W$107,0)</f>
        <v>0</v>
      </c>
      <c r="X93" s="36">
        <f>'2024_АПП_забол_по ГИС ОМС'!X93+'[4]2024_АПП_забол_снижение'!X93</f>
        <v>0</v>
      </c>
      <c r="Y93" s="36">
        <f>'2024_АПП_забол_по ГИС ОМС'!Y93+'[4]2024_АПП_забол_снижение'!Y93</f>
        <v>0</v>
      </c>
      <c r="Z93" s="36">
        <f>'2024_АПП_забол_по ГИС ОМС'!Z93+'[4]2024_АПП_забол_снижение'!Z93</f>
        <v>0</v>
      </c>
      <c r="AA93" s="39">
        <f t="shared" si="78"/>
        <v>0</v>
      </c>
      <c r="AB93" s="185">
        <f>ROUND('2024_АПП_забол_по ГИС ОМС'!AB93*'2024_АПП_забол_ПРОЕКТ ТП'!$AB$107,0)</f>
        <v>0</v>
      </c>
      <c r="AC93" s="41">
        <f t="shared" si="79"/>
        <v>0</v>
      </c>
      <c r="AD93" s="40">
        <f>'[2]2023_АПП_забол_рабочий'!BH94</f>
        <v>0</v>
      </c>
      <c r="AE93" s="41">
        <f t="shared" si="80"/>
        <v>0</v>
      </c>
      <c r="AF93" s="44"/>
      <c r="AG93" s="47">
        <f>'[3]2023_АПП_забол_рабочий'!AM94</f>
        <v>0</v>
      </c>
      <c r="AH93" s="44"/>
      <c r="AI93" s="46">
        <f>[6]V_МО____нов!AT100</f>
        <v>0</v>
      </c>
      <c r="AJ93" s="46">
        <f>[6]V_МО____нов!BC100</f>
        <v>0</v>
      </c>
      <c r="AK93" s="46">
        <f>[6]V_МО____нов!BD100</f>
        <v>0</v>
      </c>
      <c r="AL93" s="47">
        <f t="shared" si="81"/>
        <v>0</v>
      </c>
      <c r="AM93" s="47">
        <f t="shared" si="82"/>
        <v>0</v>
      </c>
      <c r="AN93" s="48"/>
      <c r="AO93" s="46"/>
      <c r="AP93" s="47">
        <f t="shared" si="88"/>
        <v>0</v>
      </c>
      <c r="AQ93" s="48"/>
      <c r="AR93" s="47">
        <f>'2024_АПП_забол_по ГИС ОМС'!AS93</f>
        <v>0</v>
      </c>
      <c r="AS93" s="47">
        <f>'2024_АПП_забол_по ГИС ОМС'!AT93</f>
        <v>0</v>
      </c>
      <c r="AT93" s="67">
        <f t="shared" si="83"/>
        <v>0</v>
      </c>
      <c r="AU93" s="67">
        <f t="shared" si="83"/>
        <v>0</v>
      </c>
      <c r="AV93" s="47">
        <f t="shared" si="84"/>
        <v>0</v>
      </c>
      <c r="AW93" s="47">
        <f t="shared" si="85"/>
        <v>0</v>
      </c>
      <c r="AY93" s="47">
        <f>'2024_АПП_забол_по ГИС ОМС'!AC93</f>
        <v>0</v>
      </c>
      <c r="AZ93" s="186"/>
      <c r="BA93" s="47">
        <f t="shared" si="86"/>
        <v>0</v>
      </c>
      <c r="BB93" s="70">
        <f t="shared" si="89"/>
        <v>75</v>
      </c>
      <c r="BC93" s="75" t="s">
        <v>129</v>
      </c>
    </row>
    <row r="94" spans="1:55" ht="18.75" x14ac:dyDescent="0.25">
      <c r="A94" s="70">
        <f t="shared" si="87"/>
        <v>76</v>
      </c>
      <c r="B94" s="75" t="s">
        <v>130</v>
      </c>
      <c r="C94" s="36">
        <f>ROUND('2024_АПП_забол_по ГИС ОМС'!C94*'[4]2024_АПП_забол_снижение'!$C$107,0)</f>
        <v>0</v>
      </c>
      <c r="D94" s="36">
        <f>'2024_АПП_забол_по ГИС ОМС'!D94+'[4]2024_АПП_забол_снижение'!D94</f>
        <v>0</v>
      </c>
      <c r="E94" s="36">
        <f>'2024_АПП_забол_по ГИС ОМС'!E94+'[4]2024_АПП_забол_снижение'!E94</f>
        <v>0</v>
      </c>
      <c r="F94" s="36">
        <f>'2024_АПП_забол_по ГИС ОМС'!F94+'[4]2024_АПП_забол_снижение'!F94</f>
        <v>0</v>
      </c>
      <c r="G94" s="36">
        <f>'2024_АПП_забол_по ГИС ОМС'!G94+'[4]2024_АПП_забол_снижение'!G94</f>
        <v>0</v>
      </c>
      <c r="H94" s="36">
        <f>'2024_АПП_забол_по ГИС ОМС'!H94+'[4]2024_АПП_забол_снижение'!H94</f>
        <v>0</v>
      </c>
      <c r="I94" s="36">
        <f>ROUND('2024_АПП_забол_по ГИС ОМС'!I94*'[4]2024_АПП_забол_снижение'!$I$107,0)</f>
        <v>0</v>
      </c>
      <c r="J94" s="36">
        <f>'2024_АПП_забол_по ГИС ОМС'!J94+'[4]2024_АПП_забол_снижение'!J94</f>
        <v>0</v>
      </c>
      <c r="K94" s="36">
        <f>ROUND('2024_АПП_забол_по ГИС ОМС'!K94*'[4]2024_АПП_забол_снижение'!$K$107,0)</f>
        <v>702</v>
      </c>
      <c r="L94" s="36">
        <f>'2024_АПП_забол_по ГИС ОМС'!L94+'[4]2024_АПП_забол_снижение'!L94</f>
        <v>0</v>
      </c>
      <c r="M94" s="36">
        <f>'2024_АПП_забол_по ГИС ОМС'!M94+'[4]2024_АПП_забол_снижение'!M94</f>
        <v>0</v>
      </c>
      <c r="N94" s="36">
        <f>'2024_АПП_забол_по ГИС ОМС'!N94+'[4]2024_АПП_забол_снижение'!N94</f>
        <v>0</v>
      </c>
      <c r="O94" s="36">
        <f>ROUND('2024_АПП_забол_по ГИС ОМС'!O94*'[4]2024_АПП_забол_снижение'!$O$107,0)</f>
        <v>1191</v>
      </c>
      <c r="P94" s="36">
        <f>'2024_АПП_забол_по ГИС ОМС'!P94+'[4]2024_АПП_забол_снижение'!P94</f>
        <v>0</v>
      </c>
      <c r="Q94" s="36">
        <f>ROUND('2024_АПП_забол_по ГИС ОМС'!Q94*'[4]2024_АПП_забол_снижение'!$Q$107,0)</f>
        <v>0</v>
      </c>
      <c r="R94" s="36">
        <f>ROUND('2024_АПП_забол_по ГИС ОМС'!R94*'[4]2024_АПП_забол_снижение'!$C$107,0)</f>
        <v>0</v>
      </c>
      <c r="S94" s="36">
        <f>ROUND('2024_АПП_забол_по ГИС ОМС'!S94*'[4]2024_АПП_забол_снижение'!$S$107,0)</f>
        <v>2669</v>
      </c>
      <c r="T94" s="36">
        <f>ROUND('2024_АПП_забол_по ГИС ОМС'!T94*'[4]2024_АПП_забол_снижение'!$T$107,0)</f>
        <v>0</v>
      </c>
      <c r="U94" s="36">
        <f>'2024_АПП_забол_по ГИС ОМС'!U94+'[4]2024_АПП_забол_снижение'!U94</f>
        <v>0</v>
      </c>
      <c r="V94" s="36">
        <f>'2024_АПП_забол_по ГИС ОМС'!V94+'[4]2024_АПП_забол_снижение'!V94</f>
        <v>0</v>
      </c>
      <c r="W94" s="36">
        <f>ROUND('2024_АПП_забол_по ГИС ОМС'!W94*'[4]2024_АПП_забол_снижение'!$W$107,0)</f>
        <v>0</v>
      </c>
      <c r="X94" s="36">
        <f>'2024_АПП_забол_по ГИС ОМС'!X94+'[4]2024_АПП_забол_снижение'!X94</f>
        <v>0</v>
      </c>
      <c r="Y94" s="36">
        <f>'2024_АПП_забол_по ГИС ОМС'!Y94+'[4]2024_АПП_забол_снижение'!Y94</f>
        <v>0</v>
      </c>
      <c r="Z94" s="36">
        <f>'2024_АПП_забол_по ГИС ОМС'!Z94+'[4]2024_АПП_забол_снижение'!Z94</f>
        <v>0</v>
      </c>
      <c r="AA94" s="39">
        <f t="shared" si="78"/>
        <v>4562</v>
      </c>
      <c r="AB94" s="185">
        <f>ROUND('2024_АПП_забол_по ГИС ОМС'!AB94*'2024_АПП_забол_ПРОЕКТ ТП'!$AB$107,0)</f>
        <v>901</v>
      </c>
      <c r="AC94" s="41">
        <f t="shared" si="79"/>
        <v>5463</v>
      </c>
      <c r="AD94" s="40">
        <f>'[2]2023_АПП_забол_рабочий'!BH95</f>
        <v>0</v>
      </c>
      <c r="AE94" s="41">
        <f t="shared" si="80"/>
        <v>5463</v>
      </c>
      <c r="AF94" s="44"/>
      <c r="AG94" s="47">
        <f>'[3]2023_АПП_забол_рабочий'!AM95</f>
        <v>0</v>
      </c>
      <c r="AH94" s="44"/>
      <c r="AI94" s="46">
        <f>[6]V_МО____нов!AT105</f>
        <v>4644</v>
      </c>
      <c r="AJ94" s="46">
        <f>[6]V_МО____нов!BC105</f>
        <v>1531</v>
      </c>
      <c r="AK94" s="46">
        <f>[6]V_МО____нов!BD105</f>
        <v>0</v>
      </c>
      <c r="AL94" s="47">
        <f t="shared" si="81"/>
        <v>819</v>
      </c>
      <c r="AM94" s="47">
        <f t="shared" si="82"/>
        <v>-630</v>
      </c>
      <c r="AN94" s="48"/>
      <c r="AO94" s="46"/>
      <c r="AP94" s="47">
        <f t="shared" si="88"/>
        <v>0</v>
      </c>
      <c r="AQ94" s="48"/>
      <c r="AR94" s="47">
        <f>'2024_АПП_забол_по ГИС ОМС'!AS94</f>
        <v>325</v>
      </c>
      <c r="AS94" s="47">
        <f>'2024_АПП_забол_по ГИС ОМС'!AT94</f>
        <v>324</v>
      </c>
      <c r="AT94" s="67">
        <f t="shared" si="83"/>
        <v>433</v>
      </c>
      <c r="AU94" s="67">
        <f t="shared" si="83"/>
        <v>432</v>
      </c>
      <c r="AV94" s="47">
        <f t="shared" si="84"/>
        <v>5030</v>
      </c>
      <c r="AW94" s="47">
        <f t="shared" si="85"/>
        <v>469</v>
      </c>
      <c r="AY94" s="47">
        <f>'2024_АПП_забол_по ГИС ОМС'!AC94</f>
        <v>5637</v>
      </c>
      <c r="AZ94" s="186">
        <f t="shared" si="92"/>
        <v>0.96913300000000002</v>
      </c>
      <c r="BA94" s="47">
        <f t="shared" si="86"/>
        <v>-174</v>
      </c>
      <c r="BB94" s="70">
        <f t="shared" si="89"/>
        <v>76</v>
      </c>
      <c r="BC94" s="75" t="s">
        <v>130</v>
      </c>
    </row>
    <row r="95" spans="1:55" ht="18.75" x14ac:dyDescent="0.25">
      <c r="A95" s="70">
        <f t="shared" si="87"/>
        <v>77</v>
      </c>
      <c r="B95" s="75" t="s">
        <v>131</v>
      </c>
      <c r="C95" s="36">
        <f>ROUND('2024_АПП_забол_по ГИС ОМС'!C95*'[4]2024_АПП_забол_снижение'!$C$107,0)</f>
        <v>0</v>
      </c>
      <c r="D95" s="36">
        <f>'2024_АПП_забол_по ГИС ОМС'!D95+'[4]2024_АПП_забол_снижение'!D95</f>
        <v>0</v>
      </c>
      <c r="E95" s="36">
        <f>'2024_АПП_забол_по ГИС ОМС'!E95+'[4]2024_АПП_забол_снижение'!E95</f>
        <v>1591</v>
      </c>
      <c r="F95" s="36">
        <f>'2024_АПП_забол_по ГИС ОМС'!F95+'[4]2024_АПП_забол_снижение'!F95</f>
        <v>0</v>
      </c>
      <c r="G95" s="36">
        <f>'2024_АПП_забол_по ГИС ОМС'!G95+'[4]2024_АПП_забол_снижение'!G95</f>
        <v>0</v>
      </c>
      <c r="H95" s="36">
        <f>'2024_АПП_забол_по ГИС ОМС'!H95+'[4]2024_АПП_забол_снижение'!H95</f>
        <v>0</v>
      </c>
      <c r="I95" s="36">
        <f>ROUND('2024_АПП_забол_по ГИС ОМС'!I95*'[4]2024_АПП_забол_снижение'!$I$107,0)</f>
        <v>0</v>
      </c>
      <c r="J95" s="36">
        <f>'2024_АПП_забол_по ГИС ОМС'!J95+'[4]2024_АПП_забол_снижение'!J95</f>
        <v>0</v>
      </c>
      <c r="K95" s="36">
        <f>ROUND('2024_АПП_забол_по ГИС ОМС'!K95*'[4]2024_АПП_забол_снижение'!$K$107,0)</f>
        <v>1514</v>
      </c>
      <c r="L95" s="36">
        <f>'2024_АПП_забол_по ГИС ОМС'!L95+'[4]2024_АПП_забол_снижение'!L95</f>
        <v>0</v>
      </c>
      <c r="M95" s="36">
        <f>'2024_АПП_забол_по ГИС ОМС'!M95+'[4]2024_АПП_забол_снижение'!M95</f>
        <v>0</v>
      </c>
      <c r="N95" s="36">
        <f>'2024_АПП_забол_по ГИС ОМС'!N95+'[4]2024_АПП_забол_снижение'!N95</f>
        <v>0</v>
      </c>
      <c r="O95" s="36">
        <f>ROUND('2024_АПП_забол_по ГИС ОМС'!O95*'[4]2024_АПП_забол_снижение'!$O$107,0)</f>
        <v>0</v>
      </c>
      <c r="P95" s="36">
        <f>'2024_АПП_забол_по ГИС ОМС'!P95+'[4]2024_АПП_забол_снижение'!P95</f>
        <v>0</v>
      </c>
      <c r="Q95" s="36">
        <f>ROUND('2024_АПП_забол_по ГИС ОМС'!Q95*'[4]2024_АПП_забол_снижение'!$Q$107,0)</f>
        <v>0</v>
      </c>
      <c r="R95" s="36">
        <f>ROUND('2024_АПП_забол_по ГИС ОМС'!R95*'[4]2024_АПП_забол_снижение'!$C$107,0)</f>
        <v>0</v>
      </c>
      <c r="S95" s="36">
        <f>ROUND('2024_АПП_забол_по ГИС ОМС'!S95*'[4]2024_АПП_забол_снижение'!$S$107,0)</f>
        <v>1840</v>
      </c>
      <c r="T95" s="36">
        <f>ROUND('2024_АПП_забол_по ГИС ОМС'!T95*'[4]2024_АПП_забол_снижение'!$T$107,0)</f>
        <v>1771</v>
      </c>
      <c r="U95" s="36">
        <f>'2024_АПП_забол_по ГИС ОМС'!U95+'[4]2024_АПП_забол_снижение'!U95</f>
        <v>0</v>
      </c>
      <c r="V95" s="36">
        <f>'2024_АПП_забол_по ГИС ОМС'!V95+'[4]2024_АПП_забол_снижение'!V95</f>
        <v>0</v>
      </c>
      <c r="W95" s="36">
        <f>ROUND('2024_АПП_забол_по ГИС ОМС'!W95*'[4]2024_АПП_забол_снижение'!$W$107,0)</f>
        <v>0</v>
      </c>
      <c r="X95" s="36">
        <f>'2024_АПП_забол_по ГИС ОМС'!X95+'[4]2024_АПП_забол_снижение'!X95</f>
        <v>0</v>
      </c>
      <c r="Y95" s="36">
        <f>'2024_АПП_забол_по ГИС ОМС'!Y95+'[4]2024_АПП_забол_снижение'!Y95</f>
        <v>0</v>
      </c>
      <c r="Z95" s="36">
        <f>'2024_АПП_забол_по ГИС ОМС'!Z95+'[4]2024_АПП_забол_снижение'!Z95</f>
        <v>0</v>
      </c>
      <c r="AA95" s="39">
        <f t="shared" si="78"/>
        <v>6716</v>
      </c>
      <c r="AB95" s="185">
        <f>ROUND('2024_АПП_забол_по ГИС ОМС'!AB95*'2024_АПП_забол_ПРОЕКТ ТП'!$AB$107,0)</f>
        <v>1160</v>
      </c>
      <c r="AC95" s="41">
        <f t="shared" si="79"/>
        <v>7876</v>
      </c>
      <c r="AD95" s="40">
        <f>'[2]2023_АПП_забол_рабочий'!BH96</f>
        <v>0</v>
      </c>
      <c r="AE95" s="41">
        <f t="shared" si="80"/>
        <v>7876</v>
      </c>
      <c r="AF95" s="44"/>
      <c r="AG95" s="47">
        <f>'[3]2023_АПП_забол_рабочий'!AM96</f>
        <v>0</v>
      </c>
      <c r="AH95" s="44"/>
      <c r="AI95" s="46"/>
      <c r="AJ95" s="46"/>
      <c r="AK95" s="46"/>
      <c r="AL95" s="47">
        <f t="shared" si="81"/>
        <v>7876</v>
      </c>
      <c r="AM95" s="47">
        <f t="shared" si="82"/>
        <v>1160</v>
      </c>
      <c r="AN95" s="48"/>
      <c r="AO95" s="46"/>
      <c r="AP95" s="47">
        <f t="shared" si="88"/>
        <v>0</v>
      </c>
      <c r="AQ95" s="48"/>
      <c r="AR95" s="47">
        <f>'2024_АПП_забол_по ГИС ОМС'!AS95</f>
        <v>0</v>
      </c>
      <c r="AS95" s="47">
        <f>'2024_АПП_забол_по ГИС ОМС'!AT95</f>
        <v>0</v>
      </c>
      <c r="AT95" s="67">
        <f t="shared" si="83"/>
        <v>0</v>
      </c>
      <c r="AU95" s="67">
        <f t="shared" si="83"/>
        <v>0</v>
      </c>
      <c r="AV95" s="47">
        <f t="shared" si="84"/>
        <v>7876</v>
      </c>
      <c r="AW95" s="47">
        <f t="shared" si="85"/>
        <v>1160</v>
      </c>
      <c r="AY95" s="47">
        <f>'2024_АПП_забол_по ГИС ОМС'!AC95</f>
        <v>8075</v>
      </c>
      <c r="AZ95" s="186">
        <f t="shared" si="92"/>
        <v>0.975356</v>
      </c>
      <c r="BA95" s="47">
        <f t="shared" si="86"/>
        <v>-199</v>
      </c>
      <c r="BB95" s="70">
        <f t="shared" si="89"/>
        <v>77</v>
      </c>
      <c r="BC95" s="75" t="s">
        <v>131</v>
      </c>
    </row>
    <row r="96" spans="1:55" ht="18.75" x14ac:dyDescent="0.25">
      <c r="A96" s="70">
        <f t="shared" si="87"/>
        <v>78</v>
      </c>
      <c r="B96" s="75" t="s">
        <v>132</v>
      </c>
      <c r="C96" s="36">
        <f>ROUND('2024_АПП_забол_по ГИС ОМС'!C96*'[4]2024_АПП_забол_снижение'!$C$107,0)</f>
        <v>0</v>
      </c>
      <c r="D96" s="36">
        <f>'2024_АПП_забол_по ГИС ОМС'!D96+'[4]2024_АПП_забол_снижение'!D96</f>
        <v>0</v>
      </c>
      <c r="E96" s="36">
        <f>'2024_АПП_забол_по ГИС ОМС'!E96+'[4]2024_АПП_забол_снижение'!E96</f>
        <v>0</v>
      </c>
      <c r="F96" s="36">
        <f>'2024_АПП_забол_по ГИС ОМС'!F96+'[4]2024_АПП_забол_снижение'!F96</f>
        <v>0</v>
      </c>
      <c r="G96" s="36">
        <f>'2024_АПП_забол_по ГИС ОМС'!G96+'[4]2024_АПП_забол_снижение'!G96</f>
        <v>0</v>
      </c>
      <c r="H96" s="36">
        <f>'2024_АПП_забол_по ГИС ОМС'!H96+'[4]2024_АПП_забол_снижение'!H96</f>
        <v>0</v>
      </c>
      <c r="I96" s="36">
        <f>ROUND('2024_АПП_забол_по ГИС ОМС'!I96*'[4]2024_АПП_забол_снижение'!$I$107,0)</f>
        <v>0</v>
      </c>
      <c r="J96" s="36">
        <f>'2024_АПП_забол_по ГИС ОМС'!J96+'[4]2024_АПП_забол_снижение'!J96</f>
        <v>0</v>
      </c>
      <c r="K96" s="36">
        <f>ROUND('2024_АПП_забол_по ГИС ОМС'!K96*'[4]2024_АПП_забол_снижение'!$K$107,0)</f>
        <v>0</v>
      </c>
      <c r="L96" s="36">
        <f>'2024_АПП_забол_по ГИС ОМС'!L96+'[4]2024_АПП_забол_снижение'!L96</f>
        <v>0</v>
      </c>
      <c r="M96" s="36">
        <f>'2024_АПП_забол_по ГИС ОМС'!M96+'[4]2024_АПП_забол_снижение'!M96</f>
        <v>0</v>
      </c>
      <c r="N96" s="36">
        <f>'2024_АПП_забол_по ГИС ОМС'!N96+'[4]2024_АПП_забол_снижение'!N96</f>
        <v>0</v>
      </c>
      <c r="O96" s="36">
        <f>ROUND('2024_АПП_забол_по ГИС ОМС'!O96*'[4]2024_АПП_забол_снижение'!$O$107,0)</f>
        <v>0</v>
      </c>
      <c r="P96" s="36">
        <f>'2024_АПП_забол_по ГИС ОМС'!P96+'[4]2024_АПП_забол_снижение'!P96</f>
        <v>0</v>
      </c>
      <c r="Q96" s="36">
        <f>ROUND('2024_АПП_забол_по ГИС ОМС'!Q96*'[4]2024_АПП_забол_снижение'!$Q$107,0)</f>
        <v>0</v>
      </c>
      <c r="R96" s="36">
        <f>ROUND('2024_АПП_забол_по ГИС ОМС'!R96*'[4]2024_АПП_забол_снижение'!$C$107,0)</f>
        <v>0</v>
      </c>
      <c r="S96" s="36">
        <f>ROUND('2024_АПП_забол_по ГИС ОМС'!S96*'[4]2024_АПП_забол_снижение'!$S$107,0)</f>
        <v>0</v>
      </c>
      <c r="T96" s="36">
        <f>ROUND('2024_АПП_забол_по ГИС ОМС'!T96*'[4]2024_АПП_забол_снижение'!$T$107,0)</f>
        <v>0</v>
      </c>
      <c r="U96" s="36">
        <f>'2024_АПП_забол_по ГИС ОМС'!U96+'[4]2024_АПП_забол_снижение'!U96</f>
        <v>0</v>
      </c>
      <c r="V96" s="36">
        <f>'2024_АПП_забол_по ГИС ОМС'!V96+'[4]2024_АПП_забол_снижение'!V96</f>
        <v>0</v>
      </c>
      <c r="W96" s="36">
        <f>ROUND('2024_АПП_забол_по ГИС ОМС'!W96*'[4]2024_АПП_забол_снижение'!$W$107,0)</f>
        <v>0</v>
      </c>
      <c r="X96" s="36">
        <f>'2024_АПП_забол_по ГИС ОМС'!X96+'[4]2024_АПП_забол_снижение'!X96</f>
        <v>0</v>
      </c>
      <c r="Y96" s="36">
        <f>'2024_АПП_забол_по ГИС ОМС'!Y96+'[4]2024_АПП_забол_снижение'!Y96</f>
        <v>0</v>
      </c>
      <c r="Z96" s="36">
        <f>'2024_АПП_забол_по ГИС ОМС'!Z96+'[4]2024_АПП_забол_снижение'!Z96</f>
        <v>0</v>
      </c>
      <c r="AA96" s="39">
        <f t="shared" si="78"/>
        <v>0</v>
      </c>
      <c r="AB96" s="185">
        <f>ROUND('2024_АПП_забол_по ГИС ОМС'!AB96*'2024_АПП_забол_ПРОЕКТ ТП'!$AB$107,0)</f>
        <v>2674</v>
      </c>
      <c r="AC96" s="41">
        <f t="shared" si="79"/>
        <v>2674</v>
      </c>
      <c r="AD96" s="40">
        <f>'[2]2023_АПП_забол_рабочий'!BH97</f>
        <v>0</v>
      </c>
      <c r="AE96" s="41">
        <f t="shared" si="80"/>
        <v>2674</v>
      </c>
      <c r="AF96" s="44"/>
      <c r="AG96" s="47">
        <f>'[3]2023_АПП_забол_рабочий'!AM97</f>
        <v>0</v>
      </c>
      <c r="AH96" s="44"/>
      <c r="AI96" s="46"/>
      <c r="AJ96" s="46"/>
      <c r="AK96" s="46"/>
      <c r="AL96" s="47">
        <f t="shared" si="81"/>
        <v>2674</v>
      </c>
      <c r="AM96" s="47">
        <f t="shared" si="82"/>
        <v>2674</v>
      </c>
      <c r="AN96" s="48"/>
      <c r="AO96" s="46"/>
      <c r="AP96" s="47">
        <f t="shared" si="88"/>
        <v>0</v>
      </c>
      <c r="AQ96" s="48"/>
      <c r="AR96" s="47">
        <f>'2024_АПП_забол_по ГИС ОМС'!AS96</f>
        <v>0</v>
      </c>
      <c r="AS96" s="47">
        <f>'2024_АПП_забол_по ГИС ОМС'!AT96</f>
        <v>0</v>
      </c>
      <c r="AT96" s="67">
        <f t="shared" si="83"/>
        <v>0</v>
      </c>
      <c r="AU96" s="67">
        <f t="shared" si="83"/>
        <v>0</v>
      </c>
      <c r="AV96" s="47">
        <f t="shared" si="84"/>
        <v>2674</v>
      </c>
      <c r="AW96" s="47">
        <f t="shared" si="85"/>
        <v>2674</v>
      </c>
      <c r="AY96" s="47">
        <f>'2024_АПП_забол_по ГИС ОМС'!AC96</f>
        <v>2759</v>
      </c>
      <c r="AZ96" s="186">
        <f t="shared" si="92"/>
        <v>0.96919200000000005</v>
      </c>
      <c r="BA96" s="47">
        <f t="shared" si="86"/>
        <v>-85</v>
      </c>
      <c r="BB96" s="70">
        <f t="shared" si="89"/>
        <v>78</v>
      </c>
      <c r="BC96" s="75" t="s">
        <v>132</v>
      </c>
    </row>
    <row r="97" spans="1:55" ht="18.75" x14ac:dyDescent="0.25">
      <c r="A97" s="70">
        <f t="shared" si="87"/>
        <v>79</v>
      </c>
      <c r="B97" s="76" t="s">
        <v>133</v>
      </c>
      <c r="C97" s="36">
        <f>ROUND('2024_АПП_забол_по ГИС ОМС'!C97*'[4]2024_АПП_забол_снижение'!$C$107,0)</f>
        <v>0</v>
      </c>
      <c r="D97" s="36">
        <f>'2024_АПП_забол_по ГИС ОМС'!D97+'[4]2024_АПП_забол_снижение'!D97</f>
        <v>0</v>
      </c>
      <c r="E97" s="36">
        <f>'2024_АПП_забол_по ГИС ОМС'!E97+'[4]2024_АПП_забол_снижение'!E97</f>
        <v>0</v>
      </c>
      <c r="F97" s="36">
        <f>'2024_АПП_забол_по ГИС ОМС'!F97+'[4]2024_АПП_забол_снижение'!F97</f>
        <v>0</v>
      </c>
      <c r="G97" s="36">
        <f>'2024_АПП_забол_по ГИС ОМС'!G97+'[4]2024_АПП_забол_снижение'!G97</f>
        <v>0</v>
      </c>
      <c r="H97" s="36">
        <f>'2024_АПП_забол_по ГИС ОМС'!H97+'[4]2024_АПП_забол_снижение'!H97</f>
        <v>0</v>
      </c>
      <c r="I97" s="36">
        <f>ROUND('2024_АПП_забол_по ГИС ОМС'!I97*'[4]2024_АПП_забол_снижение'!$I$107,0)</f>
        <v>0</v>
      </c>
      <c r="J97" s="36">
        <f>'2024_АПП_забол_по ГИС ОМС'!J97+'[4]2024_АПП_забол_снижение'!J97</f>
        <v>0</v>
      </c>
      <c r="K97" s="36">
        <f>ROUND('2024_АПП_забол_по ГИС ОМС'!K97*'[4]2024_АПП_забол_снижение'!$K$107,0)</f>
        <v>702</v>
      </c>
      <c r="L97" s="36">
        <f>'2024_АПП_забол_по ГИС ОМС'!L97+'[4]2024_АПП_забол_снижение'!L97</f>
        <v>0</v>
      </c>
      <c r="M97" s="36">
        <f>'2024_АПП_забол_по ГИС ОМС'!M97+'[4]2024_АПП_забол_снижение'!M97</f>
        <v>0</v>
      </c>
      <c r="N97" s="36">
        <f>'2024_АПП_забол_по ГИС ОМС'!N97+'[4]2024_АПП_забол_снижение'!N97</f>
        <v>0</v>
      </c>
      <c r="O97" s="36">
        <f>ROUND('2024_АПП_забол_по ГИС ОМС'!O97*'[4]2024_АПП_забол_снижение'!$O$107,0)</f>
        <v>1191</v>
      </c>
      <c r="P97" s="36">
        <f>'2024_АПП_забол_по ГИС ОМС'!P97+'[4]2024_АПП_забол_снижение'!P97</f>
        <v>0</v>
      </c>
      <c r="Q97" s="36">
        <f>ROUND('2024_АПП_забол_по ГИС ОМС'!Q97*'[4]2024_АПП_забол_снижение'!$Q$107,0)</f>
        <v>0</v>
      </c>
      <c r="R97" s="36">
        <f>ROUND('2024_АПП_забол_по ГИС ОМС'!R97*'[4]2024_АПП_забол_снижение'!$C$107,0)</f>
        <v>0</v>
      </c>
      <c r="S97" s="36">
        <f>ROUND('2024_АПП_забол_по ГИС ОМС'!S97*'[4]2024_АПП_забол_снижение'!$S$107,0)</f>
        <v>2669</v>
      </c>
      <c r="T97" s="36">
        <f>ROUND('2024_АПП_забол_по ГИС ОМС'!T97*'[4]2024_АПП_забол_снижение'!$T$107,0)</f>
        <v>0</v>
      </c>
      <c r="U97" s="36">
        <f>'2024_АПП_забол_по ГИС ОМС'!U97+'[4]2024_АПП_забол_снижение'!U97</f>
        <v>0</v>
      </c>
      <c r="V97" s="36">
        <f>'2024_АПП_забол_по ГИС ОМС'!V97+'[4]2024_АПП_забол_снижение'!V97</f>
        <v>0</v>
      </c>
      <c r="W97" s="36">
        <f>ROUND('2024_АПП_забол_по ГИС ОМС'!W97*'[4]2024_АПП_забол_снижение'!$W$107,0)</f>
        <v>0</v>
      </c>
      <c r="X97" s="36">
        <f>'2024_АПП_забол_по ГИС ОМС'!X97+'[4]2024_АПП_забол_снижение'!X97</f>
        <v>0</v>
      </c>
      <c r="Y97" s="36">
        <f>'2024_АПП_забол_по ГИС ОМС'!Y97+'[4]2024_АПП_забол_снижение'!Y97</f>
        <v>0</v>
      </c>
      <c r="Z97" s="36">
        <f>'2024_АПП_забол_по ГИС ОМС'!Z97+'[4]2024_АПП_забол_снижение'!Z97</f>
        <v>0</v>
      </c>
      <c r="AA97" s="39">
        <f t="shared" si="78"/>
        <v>4562</v>
      </c>
      <c r="AB97" s="185">
        <f>ROUND('2024_АПП_забол_по ГИС ОМС'!AB97*'2024_АПП_забол_ПРОЕКТ ТП'!$AB$107,0)</f>
        <v>901</v>
      </c>
      <c r="AC97" s="41">
        <f t="shared" si="79"/>
        <v>5463</v>
      </c>
      <c r="AD97" s="40">
        <f>'[2]2023_АПП_забол_рабочий'!BH98</f>
        <v>0</v>
      </c>
      <c r="AE97" s="41">
        <f t="shared" si="80"/>
        <v>5463</v>
      </c>
      <c r="AF97" s="44"/>
      <c r="AG97" s="47">
        <f>'[3]2023_АПП_забол_рабочий'!AM98</f>
        <v>0</v>
      </c>
      <c r="AH97" s="44"/>
      <c r="AI97" s="46"/>
      <c r="AJ97" s="46"/>
      <c r="AK97" s="46"/>
      <c r="AL97" s="47">
        <f t="shared" si="81"/>
        <v>5463</v>
      </c>
      <c r="AM97" s="47">
        <f t="shared" si="82"/>
        <v>901</v>
      </c>
      <c r="AN97" s="48"/>
      <c r="AO97" s="46"/>
      <c r="AP97" s="47">
        <f t="shared" si="88"/>
        <v>0</v>
      </c>
      <c r="AQ97" s="48"/>
      <c r="AR97" s="47">
        <f>'2024_АПП_забол_по ГИС ОМС'!AS97</f>
        <v>0</v>
      </c>
      <c r="AS97" s="47">
        <f>'2024_АПП_забол_по ГИС ОМС'!AT97</f>
        <v>0</v>
      </c>
      <c r="AT97" s="67">
        <f t="shared" si="83"/>
        <v>0</v>
      </c>
      <c r="AU97" s="67">
        <f t="shared" si="83"/>
        <v>0</v>
      </c>
      <c r="AV97" s="47">
        <f t="shared" si="84"/>
        <v>5463</v>
      </c>
      <c r="AW97" s="47">
        <f t="shared" si="85"/>
        <v>901</v>
      </c>
      <c r="AY97" s="47">
        <f>'2024_АПП_забол_по ГИС ОМС'!AC97</f>
        <v>5637</v>
      </c>
      <c r="AZ97" s="186">
        <f t="shared" si="92"/>
        <v>0.96913300000000002</v>
      </c>
      <c r="BA97" s="47">
        <f t="shared" si="86"/>
        <v>-174</v>
      </c>
      <c r="BB97" s="70">
        <f t="shared" si="89"/>
        <v>79</v>
      </c>
      <c r="BC97" s="76" t="s">
        <v>133</v>
      </c>
    </row>
    <row r="98" spans="1:55" ht="18.75" x14ac:dyDescent="0.25">
      <c r="A98" s="77"/>
      <c r="B98" s="54" t="s">
        <v>134</v>
      </c>
      <c r="C98" s="55">
        <f>SUM(C64:C97)</f>
        <v>5694</v>
      </c>
      <c r="D98" s="55">
        <f t="shared" ref="D98:AD98" si="93">SUM(D64:D97)</f>
        <v>0</v>
      </c>
      <c r="E98" s="55">
        <f t="shared" si="93"/>
        <v>6843</v>
      </c>
      <c r="F98" s="55">
        <f t="shared" si="93"/>
        <v>0</v>
      </c>
      <c r="G98" s="55">
        <f t="shared" si="93"/>
        <v>2172</v>
      </c>
      <c r="H98" s="55">
        <f t="shared" si="93"/>
        <v>0</v>
      </c>
      <c r="I98" s="55">
        <f>SUM(I64:I97)</f>
        <v>3606</v>
      </c>
      <c r="J98" s="55">
        <f t="shared" si="93"/>
        <v>0</v>
      </c>
      <c r="K98" s="55">
        <f>SUM(K64:K97)</f>
        <v>12593</v>
      </c>
      <c r="L98" s="55">
        <f t="shared" si="93"/>
        <v>0</v>
      </c>
      <c r="M98" s="55">
        <f t="shared" si="93"/>
        <v>4500</v>
      </c>
      <c r="N98" s="55">
        <f t="shared" si="93"/>
        <v>3305</v>
      </c>
      <c r="O98" s="55">
        <f>SUM(O64:O97)</f>
        <v>11310</v>
      </c>
      <c r="P98" s="55">
        <f t="shared" si="93"/>
        <v>0</v>
      </c>
      <c r="Q98" s="55">
        <f>SUM(Q64:Q97)</f>
        <v>12426</v>
      </c>
      <c r="R98" s="55">
        <f t="shared" ref="R98:S98" si="94">SUM(R64:R97)</f>
        <v>300</v>
      </c>
      <c r="S98" s="55">
        <f t="shared" si="94"/>
        <v>27342</v>
      </c>
      <c r="T98" s="55">
        <f>SUM(T64:T97)</f>
        <v>3785</v>
      </c>
      <c r="U98" s="55">
        <f t="shared" si="93"/>
        <v>622</v>
      </c>
      <c r="V98" s="55">
        <f t="shared" si="93"/>
        <v>0</v>
      </c>
      <c r="W98" s="55">
        <f>SUM(W64:W97)</f>
        <v>2761</v>
      </c>
      <c r="X98" s="55">
        <f t="shared" si="93"/>
        <v>3122</v>
      </c>
      <c r="Y98" s="55">
        <f t="shared" si="93"/>
        <v>612</v>
      </c>
      <c r="Z98" s="55">
        <f t="shared" si="93"/>
        <v>208</v>
      </c>
      <c r="AA98" s="55">
        <f t="shared" si="93"/>
        <v>101201</v>
      </c>
      <c r="AB98" s="55">
        <f>SUM(AB64:AB97)</f>
        <v>42445</v>
      </c>
      <c r="AC98" s="55">
        <f t="shared" si="93"/>
        <v>143646</v>
      </c>
      <c r="AD98" s="55">
        <f t="shared" si="93"/>
        <v>4500</v>
      </c>
      <c r="AE98" s="55">
        <f t="shared" si="80"/>
        <v>148146</v>
      </c>
      <c r="AF98" s="41"/>
      <c r="AG98" s="44">
        <f>'[3]2023_АПП_забол_рабочий'!AM99</f>
        <v>0</v>
      </c>
      <c r="AH98" s="47"/>
      <c r="AI98" s="55">
        <f t="shared" ref="AI98:AK98" si="95">SUM(AI64:AI97)</f>
        <v>115953</v>
      </c>
      <c r="AJ98" s="55">
        <f t="shared" si="95"/>
        <v>37879</v>
      </c>
      <c r="AK98" s="55">
        <f t="shared" si="95"/>
        <v>4257</v>
      </c>
      <c r="AL98" s="55">
        <f t="shared" si="81"/>
        <v>32193</v>
      </c>
      <c r="AM98" s="55">
        <f t="shared" si="82"/>
        <v>4566</v>
      </c>
      <c r="AN98" s="55"/>
      <c r="AO98" s="55"/>
      <c r="AP98" s="55">
        <f t="shared" si="88"/>
        <v>4500</v>
      </c>
      <c r="AQ98" s="55"/>
      <c r="AR98" s="55">
        <f t="shared" ref="AR98:AW98" si="96">SUM(AR64:AR97)</f>
        <v>72450</v>
      </c>
      <c r="AS98" s="55">
        <f t="shared" si="96"/>
        <v>20455</v>
      </c>
      <c r="AT98" s="55">
        <f t="shared" si="96"/>
        <v>96600</v>
      </c>
      <c r="AU98" s="55">
        <f t="shared" si="96"/>
        <v>27273</v>
      </c>
      <c r="AV98" s="55">
        <f t="shared" si="96"/>
        <v>51546</v>
      </c>
      <c r="AW98" s="55">
        <f t="shared" si="96"/>
        <v>15172</v>
      </c>
      <c r="AX98" s="55">
        <f t="shared" ref="AX98:AX99" si="97">AC98-AV98</f>
        <v>92100</v>
      </c>
      <c r="AY98" s="55">
        <f t="shared" ref="AY98:BA98" si="98">SUM(AY64:AY97)</f>
        <v>148015</v>
      </c>
      <c r="AZ98" s="187">
        <f t="shared" si="92"/>
        <v>0.97048299999999998</v>
      </c>
      <c r="BA98" s="55">
        <f t="shared" si="98"/>
        <v>-4369</v>
      </c>
      <c r="BB98" s="77"/>
      <c r="BC98" s="54" t="s">
        <v>134</v>
      </c>
    </row>
    <row r="99" spans="1:55" ht="18.75" x14ac:dyDescent="0.25">
      <c r="A99" s="53"/>
      <c r="B99" s="54" t="s">
        <v>135</v>
      </c>
      <c r="C99" s="55">
        <f t="shared" ref="C99:AD99" si="99">C55+C57+C63+C98</f>
        <v>136813</v>
      </c>
      <c r="D99" s="55">
        <f t="shared" si="99"/>
        <v>11601</v>
      </c>
      <c r="E99" s="55">
        <f t="shared" si="99"/>
        <v>23932</v>
      </c>
      <c r="F99" s="55">
        <f t="shared" si="99"/>
        <v>1770</v>
      </c>
      <c r="G99" s="55">
        <f t="shared" si="99"/>
        <v>24029</v>
      </c>
      <c r="H99" s="55">
        <f t="shared" si="99"/>
        <v>26574</v>
      </c>
      <c r="I99" s="55">
        <f t="shared" si="99"/>
        <v>43138</v>
      </c>
      <c r="J99" s="55">
        <f t="shared" si="99"/>
        <v>1642</v>
      </c>
      <c r="K99" s="55">
        <f t="shared" si="99"/>
        <v>86014</v>
      </c>
      <c r="L99" s="55">
        <f t="shared" si="99"/>
        <v>907</v>
      </c>
      <c r="M99" s="55">
        <f t="shared" si="99"/>
        <v>10874</v>
      </c>
      <c r="N99" s="55">
        <f t="shared" si="99"/>
        <v>54479</v>
      </c>
      <c r="O99" s="55">
        <f t="shared" si="99"/>
        <v>70005</v>
      </c>
      <c r="P99" s="55">
        <f t="shared" si="99"/>
        <v>5542</v>
      </c>
      <c r="Q99" s="55">
        <f t="shared" si="99"/>
        <v>259499</v>
      </c>
      <c r="R99" s="55">
        <f t="shared" si="99"/>
        <v>11688</v>
      </c>
      <c r="S99" s="55">
        <f t="shared" si="99"/>
        <v>555690</v>
      </c>
      <c r="T99" s="55">
        <f t="shared" si="99"/>
        <v>68728</v>
      </c>
      <c r="U99" s="55">
        <f t="shared" si="99"/>
        <v>25536</v>
      </c>
      <c r="V99" s="55">
        <f t="shared" si="99"/>
        <v>3779</v>
      </c>
      <c r="W99" s="55">
        <f t="shared" si="99"/>
        <v>97749</v>
      </c>
      <c r="X99" s="55">
        <f t="shared" si="99"/>
        <v>45929</v>
      </c>
      <c r="Y99" s="55">
        <f t="shared" si="99"/>
        <v>34993</v>
      </c>
      <c r="Z99" s="55">
        <f t="shared" si="99"/>
        <v>1725</v>
      </c>
      <c r="AA99" s="55">
        <f t="shared" si="99"/>
        <v>1602636</v>
      </c>
      <c r="AB99" s="55">
        <f t="shared" si="99"/>
        <v>578829</v>
      </c>
      <c r="AC99" s="55">
        <f t="shared" si="99"/>
        <v>2181465</v>
      </c>
      <c r="AD99" s="55">
        <f t="shared" si="99"/>
        <v>4548</v>
      </c>
      <c r="AE99" s="55">
        <f t="shared" si="80"/>
        <v>2186013</v>
      </c>
      <c r="AF99" s="41"/>
      <c r="AG99" s="44">
        <f>'[3]2023_АПП_забол_рабочий'!AM100</f>
        <v>0</v>
      </c>
      <c r="AH99" s="47"/>
      <c r="AI99" s="55">
        <f t="shared" ref="AI99:AK99" si="100">AI55+AI57+AI63+AI98</f>
        <v>2209510</v>
      </c>
      <c r="AJ99" s="55">
        <f t="shared" si="100"/>
        <v>602909</v>
      </c>
      <c r="AK99" s="55">
        <f t="shared" si="100"/>
        <v>4347</v>
      </c>
      <c r="AL99" s="55">
        <f t="shared" si="81"/>
        <v>-23497</v>
      </c>
      <c r="AM99" s="55">
        <f t="shared" si="82"/>
        <v>-24080</v>
      </c>
      <c r="AN99" s="55"/>
      <c r="AO99" s="55"/>
      <c r="AP99" s="55">
        <f t="shared" si="88"/>
        <v>4548</v>
      </c>
      <c r="AQ99" s="55"/>
      <c r="AR99" s="55">
        <f t="shared" ref="AR99:AW99" si="101">AR55+AR57+AR63+AR98</f>
        <v>1321094</v>
      </c>
      <c r="AS99" s="55">
        <f t="shared" si="101"/>
        <v>367452</v>
      </c>
      <c r="AT99" s="55">
        <f t="shared" si="101"/>
        <v>1761455</v>
      </c>
      <c r="AU99" s="55">
        <f t="shared" si="101"/>
        <v>489938</v>
      </c>
      <c r="AV99" s="55">
        <f t="shared" si="101"/>
        <v>424558</v>
      </c>
      <c r="AW99" s="55">
        <f t="shared" si="101"/>
        <v>88891</v>
      </c>
      <c r="AX99" s="55">
        <f t="shared" si="97"/>
        <v>1756907</v>
      </c>
      <c r="AY99" s="55">
        <f t="shared" ref="AY99:BA99" si="102">AY55+AY57+AY63+AY98</f>
        <v>2240434</v>
      </c>
      <c r="AZ99" s="187">
        <f t="shared" si="92"/>
        <v>0.97367999999999999</v>
      </c>
      <c r="BA99" s="55">
        <f t="shared" si="102"/>
        <v>-58969</v>
      </c>
      <c r="BB99" s="53"/>
      <c r="BC99" s="54" t="s">
        <v>135</v>
      </c>
    </row>
    <row r="100" spans="1:55" ht="49.5" x14ac:dyDescent="0.25">
      <c r="A100" s="70"/>
      <c r="B100" s="76" t="s">
        <v>136</v>
      </c>
      <c r="C100" s="36">
        <f>'2024_АПП_забол_по ГИС ОМС'!C100+'[4]2024_АПП_забол_снижение'!C100</f>
        <v>824</v>
      </c>
      <c r="D100" s="36">
        <f>'2024_АПП_забол_по ГИС ОМС'!D100+'[4]2024_АПП_забол_снижение'!D100</f>
        <v>1</v>
      </c>
      <c r="E100" s="36">
        <f>'2024_АПП_забол_по ГИС ОМС'!E100+'[4]2024_АПП_забол_снижение'!E100</f>
        <v>19</v>
      </c>
      <c r="F100" s="36">
        <f>'2024_АПП_забол_по ГИС ОМС'!F100+'[4]2024_АПП_забол_снижение'!F100</f>
        <v>3</v>
      </c>
      <c r="G100" s="36">
        <f>'2024_АПП_забол_по ГИС ОМС'!G100+'[4]2024_АПП_забол_снижение'!G100</f>
        <v>308</v>
      </c>
      <c r="H100" s="36">
        <f>'2024_АПП_забол_по ГИС ОМС'!H100+'[4]2024_АПП_забол_снижение'!H100</f>
        <v>68</v>
      </c>
      <c r="I100" s="36">
        <f>'2024_АПП_забол_по ГИС ОМС'!I100+'[4]2024_АПП_забол_снижение'!I100</f>
        <v>164</v>
      </c>
      <c r="J100" s="36">
        <f>'2024_АПП_забол_по ГИС ОМС'!J100+'[4]2024_АПП_забол_снижение'!J100</f>
        <v>7</v>
      </c>
      <c r="K100" s="36">
        <f>'2024_АПП_забол_по ГИС ОМС'!K100+'[4]2024_АПП_забол_снижение'!K100</f>
        <v>144</v>
      </c>
      <c r="L100" s="36">
        <f>'2024_АПП_забол_по ГИС ОМС'!L100+'[4]2024_АПП_забол_снижение'!L100</f>
        <v>9</v>
      </c>
      <c r="M100" s="36">
        <f>'2024_АПП_забол_по ГИС ОМС'!M100+'[4]2024_АПП_забол_снижение'!M100</f>
        <v>44</v>
      </c>
      <c r="N100" s="36">
        <f>'2024_АПП_забол_по ГИС ОМС'!N100+'[4]2024_АПП_забол_снижение'!N100</f>
        <v>249</v>
      </c>
      <c r="O100" s="36">
        <f>'2024_АПП_забол_по ГИС ОМС'!O100+'[4]2024_АПП_забол_снижение'!O100</f>
        <v>1460</v>
      </c>
      <c r="P100" s="36">
        <f>'2024_АПП_забол_по ГИС ОМС'!P100+'[4]2024_АПП_забол_снижение'!P100</f>
        <v>7</v>
      </c>
      <c r="Q100" s="36">
        <f>'2024_АПП_забол_по ГИС ОМС'!Q100+'[4]2024_АПП_забол_снижение'!Q100</f>
        <v>716</v>
      </c>
      <c r="R100" s="36">
        <f>'2024_АПП_забол_по ГИС ОМС'!R100+'[4]2024_АПП_забол_снижение'!R100</f>
        <v>7</v>
      </c>
      <c r="S100" s="36">
        <f>'2024_АПП_забол_по ГИС ОМС'!S100+'[4]2024_АПП_забол_снижение'!S100</f>
        <v>1464</v>
      </c>
      <c r="T100" s="36">
        <f>'2024_АПП_забол_по ГИС ОМС'!T100+'[4]2024_АПП_забол_снижение'!T100</f>
        <v>229</v>
      </c>
      <c r="U100" s="36">
        <f>'2024_АПП_забол_по ГИС ОМС'!U100+'[4]2024_АПП_забол_снижение'!U100</f>
        <v>87</v>
      </c>
      <c r="V100" s="36">
        <f>'2024_АПП_забол_по ГИС ОМС'!V100+'[4]2024_АПП_забол_снижение'!V100</f>
        <v>0</v>
      </c>
      <c r="W100" s="36">
        <f>'2024_АПП_забол_по ГИС ОМС'!W100+'[4]2024_АПП_забол_снижение'!W100</f>
        <v>275</v>
      </c>
      <c r="X100" s="36">
        <f>'2024_АПП_забол_по ГИС ОМС'!X100+'[4]2024_АПП_забол_снижение'!X100</f>
        <v>51</v>
      </c>
      <c r="Y100" s="36">
        <f>'2024_АПП_забол_по ГИС ОМС'!Y100+'[4]2024_АПП_забол_снижение'!Y100</f>
        <v>1722</v>
      </c>
      <c r="Z100" s="36">
        <f>'2024_АПП_забол_по ГИС ОМС'!Z100+'[4]2024_АПП_забол_снижение'!Z100</f>
        <v>1</v>
      </c>
      <c r="AA100" s="39">
        <f t="shared" ref="AA100" si="103">SUM(C100:Z100)</f>
        <v>7859</v>
      </c>
      <c r="AB100" s="40">
        <f>'2024_АПП_забол_по ГИС ОМС'!AB100+'[4]2024_АПП_забол_снижение'!AB100</f>
        <v>10865</v>
      </c>
      <c r="AC100" s="41">
        <f t="shared" ref="AC100" si="104">AA100+AB100</f>
        <v>18724</v>
      </c>
      <c r="AD100" s="40">
        <f>'[2]2023_АПП_забол_рабочий'!BH101</f>
        <v>0</v>
      </c>
      <c r="AE100" s="41">
        <f t="shared" si="80"/>
        <v>18724</v>
      </c>
      <c r="AF100" s="44"/>
      <c r="AG100" s="47">
        <f>'[3]2023_АПП_забол_рабочий'!AM101</f>
        <v>0</v>
      </c>
      <c r="AH100" s="44"/>
      <c r="AI100" s="46">
        <f>[6]V_МО____нов!AT108</f>
        <v>14146</v>
      </c>
      <c r="AJ100" s="46">
        <f>[6]V_МО____нов!BC108</f>
        <v>8536</v>
      </c>
      <c r="AK100" s="46">
        <f>[6]V_МО____нов!BD108</f>
        <v>0</v>
      </c>
      <c r="AL100" s="47">
        <f t="shared" si="81"/>
        <v>4578</v>
      </c>
      <c r="AM100" s="47">
        <f t="shared" si="82"/>
        <v>2329</v>
      </c>
      <c r="AN100" s="48"/>
      <c r="AO100" s="46"/>
      <c r="AP100" s="47">
        <f t="shared" si="88"/>
        <v>0</v>
      </c>
      <c r="AQ100" s="48"/>
      <c r="AR100" s="47">
        <f>'2024_АПП_забол_по ГИС ОМС'!AS100</f>
        <v>14042</v>
      </c>
      <c r="AS100" s="47">
        <f>'2024_АПП_забол_по ГИС ОМС'!AT100</f>
        <v>8149</v>
      </c>
      <c r="AT100" s="67">
        <f>ROUND(AR100/9*12,0)+1</f>
        <v>18724</v>
      </c>
      <c r="AU100" s="67">
        <f>ROUND(AS100/9*12,0)</f>
        <v>10865</v>
      </c>
      <c r="AV100" s="47">
        <f t="shared" si="84"/>
        <v>0</v>
      </c>
      <c r="AW100" s="47">
        <f t="shared" si="85"/>
        <v>0</v>
      </c>
      <c r="AY100" s="47">
        <f>'2024_АПП_забол_по ГИС ОМС'!AC100</f>
        <v>18724</v>
      </c>
      <c r="AZ100" s="186">
        <f t="shared" si="92"/>
        <v>1</v>
      </c>
      <c r="BA100" s="47">
        <f t="shared" si="86"/>
        <v>0</v>
      </c>
      <c r="BB100" s="70"/>
      <c r="BC100" s="76" t="s">
        <v>136</v>
      </c>
    </row>
    <row r="101" spans="1:55" ht="18.75" x14ac:dyDescent="0.25">
      <c r="A101" s="77"/>
      <c r="B101" s="54" t="s">
        <v>135</v>
      </c>
      <c r="C101" s="55">
        <f>C99+C100</f>
        <v>137637</v>
      </c>
      <c r="D101" s="55">
        <f t="shared" ref="D101:AD101" si="105">D99+D100</f>
        <v>11602</v>
      </c>
      <c r="E101" s="55">
        <f t="shared" si="105"/>
        <v>23951</v>
      </c>
      <c r="F101" s="55">
        <f t="shared" si="105"/>
        <v>1773</v>
      </c>
      <c r="G101" s="55">
        <f t="shared" si="105"/>
        <v>24337</v>
      </c>
      <c r="H101" s="55">
        <f t="shared" si="105"/>
        <v>26642</v>
      </c>
      <c r="I101" s="55">
        <f t="shared" si="105"/>
        <v>43302</v>
      </c>
      <c r="J101" s="55">
        <f t="shared" si="105"/>
        <v>1649</v>
      </c>
      <c r="K101" s="55">
        <f t="shared" si="105"/>
        <v>86158</v>
      </c>
      <c r="L101" s="55">
        <f t="shared" si="105"/>
        <v>916</v>
      </c>
      <c r="M101" s="55">
        <f t="shared" si="105"/>
        <v>10918</v>
      </c>
      <c r="N101" s="55">
        <f t="shared" si="105"/>
        <v>54728</v>
      </c>
      <c r="O101" s="55">
        <f t="shared" si="105"/>
        <v>71465</v>
      </c>
      <c r="P101" s="55">
        <f t="shared" si="105"/>
        <v>5549</v>
      </c>
      <c r="Q101" s="55">
        <f t="shared" si="105"/>
        <v>260215</v>
      </c>
      <c r="R101" s="55">
        <f t="shared" si="105"/>
        <v>11695</v>
      </c>
      <c r="S101" s="55">
        <f t="shared" si="105"/>
        <v>557154</v>
      </c>
      <c r="T101" s="55">
        <f t="shared" si="105"/>
        <v>68957</v>
      </c>
      <c r="U101" s="55">
        <f t="shared" si="105"/>
        <v>25623</v>
      </c>
      <c r="V101" s="55">
        <f t="shared" si="105"/>
        <v>3779</v>
      </c>
      <c r="W101" s="55">
        <f t="shared" si="105"/>
        <v>98024</v>
      </c>
      <c r="X101" s="55">
        <f t="shared" si="105"/>
        <v>45980</v>
      </c>
      <c r="Y101" s="55">
        <f t="shared" si="105"/>
        <v>36715</v>
      </c>
      <c r="Z101" s="55">
        <f t="shared" si="105"/>
        <v>1726</v>
      </c>
      <c r="AA101" s="55">
        <f t="shared" si="105"/>
        <v>1610495</v>
      </c>
      <c r="AB101" s="55">
        <f t="shared" si="105"/>
        <v>589694</v>
      </c>
      <c r="AC101" s="55">
        <f t="shared" si="105"/>
        <v>2200189</v>
      </c>
      <c r="AD101" s="55">
        <f t="shared" si="105"/>
        <v>4548</v>
      </c>
      <c r="AE101" s="55">
        <f t="shared" ref="AE101:AG101" si="106">SUM(AE64:AE100)</f>
        <v>2501029</v>
      </c>
      <c r="AF101" s="44"/>
      <c r="AG101" s="55">
        <f t="shared" si="106"/>
        <v>0</v>
      </c>
      <c r="AH101" s="44"/>
      <c r="AI101" s="55">
        <f>AI99+AI100</f>
        <v>2223656</v>
      </c>
      <c r="AJ101" s="55">
        <f t="shared" ref="AJ101:AK101" si="107">AJ99+AJ100</f>
        <v>611445</v>
      </c>
      <c r="AK101" s="55">
        <f t="shared" si="107"/>
        <v>4347</v>
      </c>
      <c r="AL101" s="55">
        <f t="shared" ref="AL101:BA101" si="108">SUM(AL64:AL100)</f>
        <v>45467</v>
      </c>
      <c r="AM101" s="55">
        <f t="shared" si="108"/>
        <v>-12619</v>
      </c>
      <c r="AN101" s="55">
        <f t="shared" si="108"/>
        <v>0</v>
      </c>
      <c r="AO101" s="55">
        <f t="shared" si="108"/>
        <v>316752</v>
      </c>
      <c r="AP101" s="55">
        <f t="shared" si="108"/>
        <v>-303204</v>
      </c>
      <c r="AQ101" s="55">
        <f t="shared" si="108"/>
        <v>0</v>
      </c>
      <c r="AR101" s="55">
        <f>AR99+AR100</f>
        <v>1335136</v>
      </c>
      <c r="AS101" s="55">
        <f>AS99+AS100</f>
        <v>375601</v>
      </c>
      <c r="AT101" s="55">
        <f t="shared" ref="AT101:AU101" si="109">AT99+AT100</f>
        <v>1780179</v>
      </c>
      <c r="AU101" s="55">
        <f t="shared" si="109"/>
        <v>500803</v>
      </c>
      <c r="AV101" s="55">
        <f t="shared" si="108"/>
        <v>527650</v>
      </c>
      <c r="AW101" s="55">
        <f t="shared" si="108"/>
        <v>119235</v>
      </c>
      <c r="AY101" s="55">
        <f t="shared" ref="AY101" si="110">AY99+AY100</f>
        <v>2259158</v>
      </c>
      <c r="AZ101" s="187">
        <f t="shared" si="92"/>
        <v>0.97389800000000004</v>
      </c>
      <c r="BA101" s="55">
        <f t="shared" si="108"/>
        <v>-67707</v>
      </c>
      <c r="BB101" s="77"/>
      <c r="BC101" s="54" t="s">
        <v>135</v>
      </c>
    </row>
    <row r="102" spans="1:55" ht="18.75" x14ac:dyDescent="0.3">
      <c r="A102" s="84"/>
      <c r="B102" s="85" t="s">
        <v>258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191"/>
      <c r="S102" s="84"/>
      <c r="T102" s="84"/>
      <c r="U102" s="84"/>
      <c r="V102" s="84"/>
      <c r="W102" s="84"/>
      <c r="X102" s="84"/>
      <c r="Y102" s="84"/>
      <c r="Z102" s="84"/>
      <c r="AA102" s="84"/>
      <c r="AB102" s="86"/>
      <c r="AC102" s="87">
        <f>'2024_АПП_забол_по ГИС ОМС'!AC103</f>
        <v>1230737</v>
      </c>
      <c r="AD102" s="87"/>
      <c r="AE102" s="87"/>
      <c r="AF102" s="44"/>
      <c r="AG102" s="87">
        <v>1243864</v>
      </c>
      <c r="AH102" s="44"/>
      <c r="AI102" s="88"/>
      <c r="AJ102" s="88"/>
      <c r="AK102" s="88"/>
      <c r="AL102" s="88"/>
      <c r="AM102" s="88"/>
      <c r="AN102" s="89"/>
      <c r="AO102" s="88"/>
      <c r="AP102" s="88"/>
      <c r="AQ102" s="89"/>
      <c r="AR102" s="88"/>
      <c r="AS102" s="88"/>
      <c r="AT102" s="88"/>
      <c r="AU102" s="88"/>
      <c r="AV102" s="88"/>
      <c r="AW102" s="88"/>
      <c r="BA102" s="11"/>
      <c r="BB102" s="11"/>
      <c r="BC102" s="192"/>
    </row>
    <row r="103" spans="1:55" ht="18.75" x14ac:dyDescent="0.3">
      <c r="A103" s="84"/>
      <c r="B103" s="85" t="s">
        <v>259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6"/>
      <c r="AC103" s="90">
        <v>1.7877000000000001</v>
      </c>
      <c r="AD103" s="90"/>
      <c r="AE103" s="90"/>
      <c r="AF103" s="91"/>
      <c r="AG103" s="92">
        <v>2.954E-3</v>
      </c>
      <c r="AH103" s="91"/>
      <c r="AI103" s="93"/>
      <c r="AJ103" s="93"/>
      <c r="AK103" s="93"/>
      <c r="AL103" s="94"/>
      <c r="AM103" s="94"/>
      <c r="AN103" s="95"/>
      <c r="AO103" s="93">
        <f>'[4]АПП заб обращ 21_нов'!AD64+'[4]АПП заб обращ 21_нов'!AD81+'[4]АПП заб обращ 21_нов'!AD93</f>
        <v>864</v>
      </c>
      <c r="AP103" s="94"/>
      <c r="AQ103" s="95"/>
      <c r="AR103" s="93"/>
      <c r="AS103" s="93"/>
      <c r="AT103" s="93"/>
      <c r="AU103" s="93"/>
      <c r="AV103" s="88"/>
      <c r="AW103" s="88"/>
      <c r="BA103" s="11"/>
      <c r="BB103" s="11"/>
      <c r="BC103" s="192"/>
    </row>
    <row r="104" spans="1:55" ht="19.5" customHeight="1" x14ac:dyDescent="0.3">
      <c r="A104" s="84"/>
      <c r="B104" s="96" t="s">
        <v>260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8"/>
      <c r="AB104" s="98"/>
      <c r="AC104" s="99">
        <f>ROUND(AC102*AC103,0)</f>
        <v>2200189</v>
      </c>
      <c r="AD104" s="97"/>
      <c r="AE104" s="99"/>
      <c r="AF104" s="91"/>
      <c r="AG104" s="99">
        <f>ROUND(AG102*AG103,0)</f>
        <v>3674</v>
      </c>
      <c r="AH104" s="91"/>
      <c r="AI104" s="93"/>
      <c r="AJ104" s="248"/>
      <c r="AK104" s="248"/>
      <c r="AL104" s="248"/>
      <c r="AM104" s="249"/>
      <c r="AN104" s="95"/>
      <c r="AO104" s="93" t="e">
        <f>#REF!+AO103</f>
        <v>#REF!</v>
      </c>
      <c r="AP104" s="94"/>
      <c r="AQ104" s="95"/>
      <c r="AR104" s="93"/>
      <c r="AS104" s="93"/>
      <c r="AT104" s="100"/>
      <c r="AU104" s="100"/>
      <c r="AV104" s="88"/>
      <c r="AW104" s="88"/>
      <c r="BA104" s="11"/>
      <c r="BB104" s="11"/>
      <c r="BC104" s="192"/>
    </row>
    <row r="105" spans="1:55" ht="19.5" x14ac:dyDescent="0.3">
      <c r="A105" s="84"/>
      <c r="B105" s="101" t="s">
        <v>140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102"/>
      <c r="AB105" s="86"/>
      <c r="AC105" s="102">
        <f>AC104-AC101</f>
        <v>0</v>
      </c>
      <c r="AD105" s="102"/>
      <c r="AE105" s="102"/>
      <c r="AF105" s="91"/>
      <c r="AG105" s="102" t="e">
        <f>#REF!-AG104</f>
        <v>#REF!</v>
      </c>
      <c r="AH105" s="91"/>
      <c r="AI105" s="90"/>
      <c r="AJ105" s="250"/>
      <c r="AK105" s="250"/>
      <c r="AL105" s="250"/>
      <c r="AM105" s="251"/>
      <c r="AR105" s="105"/>
      <c r="AS105" s="105"/>
      <c r="AT105" s="106"/>
      <c r="AU105" s="106"/>
      <c r="AV105" s="88"/>
      <c r="AW105" s="88"/>
      <c r="BA105" s="11"/>
      <c r="BB105" s="11"/>
      <c r="BC105" s="192"/>
    </row>
    <row r="106" spans="1:55" ht="18.75" x14ac:dyDescent="0.3">
      <c r="AD106" s="107"/>
      <c r="AT106" s="106"/>
      <c r="AU106" s="106"/>
      <c r="AV106" s="88"/>
      <c r="AW106" s="88"/>
      <c r="BA106" s="11"/>
      <c r="BB106" s="11"/>
      <c r="BC106" s="192"/>
    </row>
    <row r="107" spans="1:55" s="193" customFormat="1" ht="16.5" x14ac:dyDescent="0.25">
      <c r="B107" s="193" t="s">
        <v>164</v>
      </c>
      <c r="C107" s="194">
        <f>'АПП_забол_АНАЛИЗ_спец-ти'!T9</f>
        <v>0.96926936111645523</v>
      </c>
      <c r="D107" s="194"/>
      <c r="E107" s="194"/>
      <c r="F107" s="194"/>
      <c r="G107" s="194"/>
      <c r="H107" s="194"/>
      <c r="I107" s="194">
        <f>'АПП_забол_АНАЛИЗ_спец-ти'!T18</f>
        <v>0.96927236393558247</v>
      </c>
      <c r="J107" s="194"/>
      <c r="K107" s="194">
        <f>'АПП_забол_АНАЛИЗ_спец-ти'!T21</f>
        <v>0.96927204739704742</v>
      </c>
      <c r="L107" s="194"/>
      <c r="M107" s="194"/>
      <c r="N107" s="194"/>
      <c r="O107" s="194">
        <f>'АПП_забол_АНАЛИЗ_спец-ти'!T28</f>
        <v>0.96926429592313246</v>
      </c>
      <c r="P107" s="194"/>
      <c r="Q107" s="194">
        <f>'АПП_забол_АНАЛИЗ_спец-ти'!T30</f>
        <v>0.96926835594489558</v>
      </c>
      <c r="R107" s="194">
        <f>'АПП_забол_АНАЛИЗ_спец-ти'!T35</f>
        <v>0.96923459656687949</v>
      </c>
      <c r="S107" s="194">
        <f>'АПП_забол_АНАЛИЗ_спец-ти'!T37</f>
        <v>0.9692696091233568</v>
      </c>
      <c r="T107" s="194">
        <f>'АПП_забол_АНАЛИЗ_спец-ти'!T40</f>
        <v>0.96926474369639859</v>
      </c>
      <c r="U107" s="194"/>
      <c r="V107" s="194"/>
      <c r="W107" s="194">
        <f>'АПП_забол_АНАЛИЗ_спец-ти'!T43</f>
        <v>0.96926875122666745</v>
      </c>
      <c r="X107" s="194"/>
      <c r="Y107" s="194"/>
      <c r="Z107" s="194"/>
      <c r="AA107" s="194"/>
      <c r="AB107" s="194">
        <f>'АПП_забол_АНАЛИЗ_спец-ти'!T45</f>
        <v>0.96927207378859392</v>
      </c>
      <c r="AC107" s="194"/>
      <c r="AD107" s="195"/>
      <c r="AN107" s="196"/>
      <c r="AQ107" s="196"/>
    </row>
    <row r="108" spans="1:55" s="193" customFormat="1" ht="16.5" x14ac:dyDescent="0.25">
      <c r="C108" s="197">
        <f>C101-'АПП_забол_АНАЛИЗ_спец-ти'!O9</f>
        <v>0</v>
      </c>
      <c r="D108" s="197"/>
      <c r="E108" s="197"/>
      <c r="F108" s="197"/>
      <c r="G108" s="197"/>
      <c r="H108" s="197"/>
      <c r="I108" s="197">
        <f>I101-'АПП_забол_АНАЛИЗ_спец-ти'!O18</f>
        <v>0</v>
      </c>
      <c r="J108" s="197"/>
      <c r="K108" s="197">
        <f>K101-'АПП_забол_АНАЛИЗ_спец-ти'!O21</f>
        <v>0</v>
      </c>
      <c r="L108" s="197"/>
      <c r="M108" s="197"/>
      <c r="N108" s="197"/>
      <c r="O108" s="197">
        <f>O101-'АПП_забол_АНАЛИЗ_спец-ти'!O28</f>
        <v>0</v>
      </c>
      <c r="P108" s="197"/>
      <c r="Q108" s="197">
        <f>Q101-'АПП_забол_АНАЛИЗ_спец-ти'!O30</f>
        <v>0</v>
      </c>
      <c r="R108" s="197">
        <f>R101-'АПП_забол_АНАЛИЗ_спец-ти'!O35</f>
        <v>0</v>
      </c>
      <c r="S108" s="197">
        <f>S101-'АПП_забол_АНАЛИЗ_спец-ти'!O37</f>
        <v>0</v>
      </c>
      <c r="T108" s="197">
        <f>T101-'АПП_забол_АНАЛИЗ_спец-ти'!O40</f>
        <v>0</v>
      </c>
      <c r="U108" s="197"/>
      <c r="V108" s="197"/>
      <c r="W108" s="197">
        <f>W101-'АПП_забол_АНАЛИЗ_спец-ти'!O43</f>
        <v>0</v>
      </c>
      <c r="X108" s="197"/>
      <c r="Y108" s="197"/>
      <c r="Z108" s="197"/>
      <c r="AA108" s="194"/>
      <c r="AB108" s="194">
        <f>AB101-'АПП_забол_АНАЛИЗ_спец-ти'!O45</f>
        <v>0</v>
      </c>
      <c r="AC108" s="194"/>
      <c r="AD108" s="195"/>
      <c r="AN108" s="196"/>
      <c r="AQ108" s="196"/>
    </row>
    <row r="109" spans="1:55" ht="15" customHeight="1" x14ac:dyDescent="0.2">
      <c r="AB109" s="1"/>
      <c r="AD109" s="1"/>
      <c r="AN109" s="1"/>
      <c r="AQ109" s="1"/>
    </row>
    <row r="110" spans="1:55" ht="15" customHeight="1" x14ac:dyDescent="0.2">
      <c r="AB110" s="1"/>
      <c r="AD110" s="1"/>
      <c r="AN110" s="1"/>
      <c r="AQ110" s="1"/>
    </row>
    <row r="111" spans="1:55" ht="15" customHeight="1" x14ac:dyDescent="0.2">
      <c r="AB111" s="1"/>
      <c r="AD111" s="1"/>
      <c r="AN111" s="1"/>
      <c r="AQ111" s="1"/>
    </row>
    <row r="112" spans="1:55" ht="15" customHeight="1" x14ac:dyDescent="0.2">
      <c r="AB112" s="1"/>
      <c r="AD112" s="1"/>
      <c r="AN112" s="1"/>
      <c r="AQ112" s="1"/>
    </row>
    <row r="113" spans="28:43" ht="15" customHeight="1" x14ac:dyDescent="0.2">
      <c r="AB113" s="1"/>
      <c r="AD113" s="1"/>
      <c r="AN113" s="1"/>
      <c r="AQ113" s="1"/>
    </row>
    <row r="114" spans="28:43" ht="15" customHeight="1" x14ac:dyDescent="0.2">
      <c r="AB114" s="1"/>
      <c r="AD114" s="1"/>
      <c r="AN114" s="1"/>
      <c r="AQ114" s="1"/>
    </row>
    <row r="115" spans="28:43" ht="15" customHeight="1" x14ac:dyDescent="0.2">
      <c r="AB115" s="1"/>
      <c r="AD115" s="1"/>
      <c r="AN115" s="1"/>
      <c r="AQ115" s="1"/>
    </row>
    <row r="116" spans="28:43" ht="15" customHeight="1" x14ac:dyDescent="0.2">
      <c r="AB116" s="1"/>
      <c r="AD116" s="1"/>
      <c r="AN116" s="1"/>
      <c r="AQ116" s="1"/>
    </row>
    <row r="117" spans="28:43" x14ac:dyDescent="0.2">
      <c r="AB117" s="1"/>
      <c r="AD117" s="1"/>
      <c r="AN117" s="1"/>
      <c r="AQ117" s="1"/>
    </row>
    <row r="118" spans="28:43" x14ac:dyDescent="0.2">
      <c r="AB118" s="1"/>
      <c r="AD118" s="1"/>
      <c r="AN118" s="1"/>
      <c r="AQ118" s="1"/>
    </row>
    <row r="119" spans="28:43" x14ac:dyDescent="0.2">
      <c r="AB119" s="1"/>
      <c r="AD119" s="1"/>
      <c r="AN119" s="1"/>
      <c r="AQ119" s="1"/>
    </row>
    <row r="120" spans="28:43" x14ac:dyDescent="0.2">
      <c r="AB120" s="1"/>
      <c r="AD120" s="1"/>
      <c r="AN120" s="1"/>
      <c r="AQ120" s="1"/>
    </row>
    <row r="121" spans="28:43" x14ac:dyDescent="0.2">
      <c r="AB121" s="1"/>
      <c r="AD121" s="1"/>
      <c r="AN121" s="1"/>
      <c r="AQ121" s="1"/>
    </row>
  </sheetData>
  <mergeCells count="25">
    <mergeCell ref="AB9:AB10"/>
    <mergeCell ref="AC1:AE1"/>
    <mergeCell ref="B4:Z4"/>
    <mergeCell ref="A9:A10"/>
    <mergeCell ref="B9:B10"/>
    <mergeCell ref="C9:Z9"/>
    <mergeCell ref="AA9:AA10"/>
    <mergeCell ref="AT9:AT10"/>
    <mergeCell ref="AV9:AV10"/>
    <mergeCell ref="AC9:AC10"/>
    <mergeCell ref="AD9:AD10"/>
    <mergeCell ref="AE9:AE10"/>
    <mergeCell ref="AG9:AG10"/>
    <mergeCell ref="AI9:AI10"/>
    <mergeCell ref="AJ9:AK9"/>
    <mergeCell ref="AJ104:AM105"/>
    <mergeCell ref="AL9:AL10"/>
    <mergeCell ref="AO9:AO10"/>
    <mergeCell ref="AP9:AP10"/>
    <mergeCell ref="AR9:AR10"/>
    <mergeCell ref="AY9:AY10"/>
    <mergeCell ref="AZ9:AZ10"/>
    <mergeCell ref="BA9:BA10"/>
    <mergeCell ref="BB9:BB10"/>
    <mergeCell ref="BC9:BC10"/>
  </mergeCells>
  <conditionalFormatting sqref="AP66:AP97 AP100">
    <cfRule type="cellIs" dxfId="49" priority="47" operator="greaterThan">
      <formula>0</formula>
    </cfRule>
  </conditionalFormatting>
  <conditionalFormatting sqref="AM12:AM16">
    <cfRule type="cellIs" dxfId="48" priority="43" operator="lessThan">
      <formula>0</formula>
    </cfRule>
  </conditionalFormatting>
  <conditionalFormatting sqref="AM18:AM23">
    <cfRule type="cellIs" dxfId="47" priority="42" operator="lessThan">
      <formula>0</formula>
    </cfRule>
  </conditionalFormatting>
  <conditionalFormatting sqref="AM25:AM27">
    <cfRule type="cellIs" dxfId="46" priority="41" operator="lessThan">
      <formula>0</formula>
    </cfRule>
  </conditionalFormatting>
  <conditionalFormatting sqref="AM29:AM53">
    <cfRule type="cellIs" dxfId="45" priority="40" operator="lessThan">
      <formula>0</formula>
    </cfRule>
  </conditionalFormatting>
  <conditionalFormatting sqref="AM56">
    <cfRule type="cellIs" dxfId="44" priority="39" operator="lessThan">
      <formula>0</formula>
    </cfRule>
  </conditionalFormatting>
  <conditionalFormatting sqref="AM58:AM62">
    <cfRule type="cellIs" dxfId="43" priority="38" operator="lessThan">
      <formula>0</formula>
    </cfRule>
  </conditionalFormatting>
  <conditionalFormatting sqref="AW18:AW23">
    <cfRule type="cellIs" dxfId="42" priority="36" operator="lessThan">
      <formula>0</formula>
    </cfRule>
  </conditionalFormatting>
  <conditionalFormatting sqref="AM64:AM97 AM100">
    <cfRule type="cellIs" dxfId="41" priority="37" operator="lessThan">
      <formula>0</formula>
    </cfRule>
  </conditionalFormatting>
  <conditionalFormatting sqref="AW64:AW97 AW100">
    <cfRule type="cellIs" dxfId="40" priority="31" operator="lessThan">
      <formula>0</formula>
    </cfRule>
  </conditionalFormatting>
  <conditionalFormatting sqref="AW25:AW27">
    <cfRule type="cellIs" dxfId="39" priority="35" operator="lessThan">
      <formula>0</formula>
    </cfRule>
  </conditionalFormatting>
  <conditionalFormatting sqref="AW29:AW53">
    <cfRule type="cellIs" dxfId="38" priority="34" operator="lessThan">
      <formula>0</formula>
    </cfRule>
  </conditionalFormatting>
  <conditionalFormatting sqref="AW56">
    <cfRule type="cellIs" dxfId="37" priority="33" operator="lessThan">
      <formula>0</formula>
    </cfRule>
  </conditionalFormatting>
  <conditionalFormatting sqref="AW58:AW62">
    <cfRule type="cellIs" dxfId="36" priority="32" operator="lessThan">
      <formula>0</formula>
    </cfRule>
  </conditionalFormatting>
  <conditionalFormatting sqref="AV18:AV23">
    <cfRule type="cellIs" dxfId="35" priority="24" operator="lessThan">
      <formula>0</formula>
    </cfRule>
  </conditionalFormatting>
  <conditionalFormatting sqref="AV25:AV27">
    <cfRule type="cellIs" dxfId="34" priority="23" operator="lessThan">
      <formula>0</formula>
    </cfRule>
  </conditionalFormatting>
  <conditionalFormatting sqref="AV29:AV53">
    <cfRule type="cellIs" dxfId="33" priority="22" operator="lessThan">
      <formula>0</formula>
    </cfRule>
  </conditionalFormatting>
  <conditionalFormatting sqref="AV56">
    <cfRule type="cellIs" dxfId="32" priority="21" operator="lessThan">
      <formula>0</formula>
    </cfRule>
  </conditionalFormatting>
  <conditionalFormatting sqref="AV58:AV62">
    <cfRule type="cellIs" dxfId="31" priority="20" operator="lessThan">
      <formula>0</formula>
    </cfRule>
  </conditionalFormatting>
  <conditionalFormatting sqref="AV64:AV97 AV100">
    <cfRule type="cellIs" dxfId="30" priority="19" operator="lessThan">
      <formula>0</formula>
    </cfRule>
  </conditionalFormatting>
  <conditionalFormatting sqref="AP56 AP29:AP53 AP25:AP27 AP18:AP23 AP13:AP16">
    <cfRule type="cellIs" dxfId="29" priority="49" operator="greaterThan">
      <formula>0</formula>
    </cfRule>
  </conditionalFormatting>
  <conditionalFormatting sqref="AP60:AP62 AP58 AP64">
    <cfRule type="cellIs" dxfId="28" priority="48" operator="greaterThan">
      <formula>0</formula>
    </cfRule>
  </conditionalFormatting>
  <conditionalFormatting sqref="AV12:AV16">
    <cfRule type="cellIs" dxfId="27" priority="45" operator="lessThan">
      <formula>0</formula>
    </cfRule>
  </conditionalFormatting>
  <conditionalFormatting sqref="AW12:AW16">
    <cfRule type="cellIs" dxfId="26" priority="44" operator="lessThan">
      <formula>0</formula>
    </cfRule>
  </conditionalFormatting>
  <conditionalFormatting sqref="AL18:AL23">
    <cfRule type="cellIs" dxfId="25" priority="30" operator="lessThan">
      <formula>0</formula>
    </cfRule>
  </conditionalFormatting>
  <conditionalFormatting sqref="AL25:AL27">
    <cfRule type="cellIs" dxfId="24" priority="29" operator="lessThan">
      <formula>0</formula>
    </cfRule>
  </conditionalFormatting>
  <conditionalFormatting sqref="AL29:AL53">
    <cfRule type="cellIs" dxfId="23" priority="28" operator="lessThan">
      <formula>0</formula>
    </cfRule>
  </conditionalFormatting>
  <conditionalFormatting sqref="AL56">
    <cfRule type="cellIs" dxfId="22" priority="27" operator="lessThan">
      <formula>0</formula>
    </cfRule>
  </conditionalFormatting>
  <conditionalFormatting sqref="AL58:AL62">
    <cfRule type="cellIs" dxfId="21" priority="26" operator="lessThan">
      <formula>0</formula>
    </cfRule>
  </conditionalFormatting>
  <conditionalFormatting sqref="AL64:AL97 AL100">
    <cfRule type="cellIs" dxfId="20" priority="25" operator="lessThan">
      <formula>0</formula>
    </cfRule>
  </conditionalFormatting>
  <conditionalFormatting sqref="AP12">
    <cfRule type="cellIs" dxfId="19" priority="50" operator="greaterThan">
      <formula>0</formula>
    </cfRule>
  </conditionalFormatting>
  <conditionalFormatting sqref="AL12:AL16">
    <cfRule type="cellIs" dxfId="18" priority="46" operator="lessThan">
      <formula>0</formula>
    </cfRule>
  </conditionalFormatting>
  <conditionalFormatting sqref="AZ56">
    <cfRule type="cellIs" dxfId="17" priority="17" operator="lessThan">
      <formula>0</formula>
    </cfRule>
  </conditionalFormatting>
  <conditionalFormatting sqref="AY12:BA16 AY18:BA23">
    <cfRule type="cellIs" dxfId="16" priority="18" operator="lessThan">
      <formula>0</formula>
    </cfRule>
  </conditionalFormatting>
  <conditionalFormatting sqref="AZ25:AZ27">
    <cfRule type="cellIs" dxfId="15" priority="16" operator="lessThan">
      <formula>0</formula>
    </cfRule>
  </conditionalFormatting>
  <conditionalFormatting sqref="AZ29:AZ53">
    <cfRule type="cellIs" dxfId="14" priority="15" operator="lessThan">
      <formula>0</formula>
    </cfRule>
  </conditionalFormatting>
  <conditionalFormatting sqref="AZ58:AZ62">
    <cfRule type="cellIs" dxfId="13" priority="14" operator="lessThan">
      <formula>0</formula>
    </cfRule>
  </conditionalFormatting>
  <conditionalFormatting sqref="AZ64:AZ97">
    <cfRule type="cellIs" dxfId="12" priority="13" operator="lessThan">
      <formula>0</formula>
    </cfRule>
  </conditionalFormatting>
  <conditionalFormatting sqref="AZ100">
    <cfRule type="cellIs" dxfId="11" priority="12" operator="lessThan">
      <formula>0</formula>
    </cfRule>
  </conditionalFormatting>
  <conditionalFormatting sqref="BA25:BA27">
    <cfRule type="cellIs" dxfId="10" priority="11" operator="lessThan">
      <formula>0</formula>
    </cfRule>
  </conditionalFormatting>
  <conditionalFormatting sqref="BA29:BA53">
    <cfRule type="cellIs" dxfId="9" priority="10" operator="lessThan">
      <formula>0</formula>
    </cfRule>
  </conditionalFormatting>
  <conditionalFormatting sqref="BA56">
    <cfRule type="cellIs" dxfId="8" priority="9" operator="lessThan">
      <formula>0</formula>
    </cfRule>
  </conditionalFormatting>
  <conditionalFormatting sqref="BA58:BA62">
    <cfRule type="cellIs" dxfId="7" priority="8" operator="lessThan">
      <formula>0</formula>
    </cfRule>
  </conditionalFormatting>
  <conditionalFormatting sqref="BA64:BA97 BA100">
    <cfRule type="cellIs" dxfId="6" priority="7" operator="lessThan">
      <formula>0</formula>
    </cfRule>
  </conditionalFormatting>
  <conditionalFormatting sqref="AY25:AY27">
    <cfRule type="cellIs" dxfId="5" priority="6" operator="lessThan">
      <formula>0</formula>
    </cfRule>
  </conditionalFormatting>
  <conditionalFormatting sqref="AY29:AY53">
    <cfRule type="cellIs" dxfId="4" priority="5" operator="lessThan">
      <formula>0</formula>
    </cfRule>
  </conditionalFormatting>
  <conditionalFormatting sqref="AY56">
    <cfRule type="cellIs" dxfId="3" priority="4" operator="lessThan">
      <formula>0</formula>
    </cfRule>
  </conditionalFormatting>
  <conditionalFormatting sqref="AY58:AY62">
    <cfRule type="cellIs" dxfId="2" priority="3" operator="lessThan">
      <formula>0</formula>
    </cfRule>
  </conditionalFormatting>
  <conditionalFormatting sqref="AY64:AY97">
    <cfRule type="cellIs" dxfId="1" priority="2" operator="lessThan">
      <formula>0</formula>
    </cfRule>
  </conditionalFormatting>
  <conditionalFormatting sqref="AY100">
    <cfRule type="cellIs" dxfId="0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4" fitToWidth="2" orientation="landscape" r:id="rId1"/>
  <headerFooter alignWithMargins="0">
    <oddFooter>&amp;L&amp;Z&amp;F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116"/>
  <sheetViews>
    <sheetView tabSelected="1" view="pageBreakPreview" zoomScale="60" zoomScaleNormal="60" workbookViewId="0">
      <pane xSplit="2" ySplit="13" topLeftCell="C14" activePane="bottomRight" state="frozen"/>
      <selection activeCell="B87" sqref="B87"/>
      <selection pane="topRight" activeCell="B87" sqref="B87"/>
      <selection pane="bottomLeft" activeCell="B87" sqref="B87"/>
      <selection pane="bottomRight" activeCell="B4" sqref="B4:N4"/>
    </sheetView>
  </sheetViews>
  <sheetFormatPr defaultRowHeight="12.75" x14ac:dyDescent="0.2"/>
  <cols>
    <col min="1" max="1" width="5" style="1" customWidth="1"/>
    <col min="2" max="2" width="77" style="1" customWidth="1"/>
    <col min="3" max="3" width="18.5703125" style="1" hidden="1" customWidth="1"/>
    <col min="4" max="4" width="19.140625" style="1" customWidth="1"/>
    <col min="5" max="5" width="24.140625" style="1" customWidth="1"/>
    <col min="6" max="6" width="24.42578125" style="1" customWidth="1"/>
    <col min="7" max="7" width="23.28515625" style="1" customWidth="1"/>
    <col min="8" max="8" width="2.140625" style="5" customWidth="1"/>
    <col min="9" max="9" width="19.7109375" style="1" hidden="1" customWidth="1"/>
    <col min="10" max="10" width="28.140625" style="1" hidden="1" customWidth="1"/>
    <col min="11" max="11" width="3.5703125" style="5" hidden="1" customWidth="1"/>
    <col min="12" max="12" width="17.140625" style="1" customWidth="1"/>
    <col min="13" max="13" width="20.85546875" style="1" customWidth="1"/>
    <col min="14" max="14" width="23.42578125" style="1" customWidth="1"/>
    <col min="15" max="103" width="9.140625" style="1"/>
    <col min="104" max="104" width="3.5703125" style="1" customWidth="1"/>
    <col min="105" max="105" width="37.7109375" style="1" customWidth="1"/>
    <col min="106" max="106" width="12.5703125" style="1" customWidth="1"/>
    <col min="107" max="109" width="9.5703125" style="1" bestFit="1" customWidth="1"/>
    <col min="110" max="110" width="10.5703125" style="1" bestFit="1" customWidth="1"/>
    <col min="111" max="111" width="9.5703125" style="1" bestFit="1" customWidth="1"/>
    <col min="112" max="112" width="10.5703125" style="1" bestFit="1" customWidth="1"/>
    <col min="113" max="113" width="12.28515625" style="1" customWidth="1"/>
    <col min="114" max="114" width="10.5703125" style="1" bestFit="1" customWidth="1"/>
    <col min="115" max="115" width="10.140625" style="1" customWidth="1"/>
    <col min="116" max="116" width="9.5703125" style="1" bestFit="1" customWidth="1"/>
    <col min="117" max="117" width="0" style="1" hidden="1" customWidth="1"/>
    <col min="118" max="119" width="10.5703125" style="1" bestFit="1" customWidth="1"/>
    <col min="120" max="120" width="9.5703125" style="1" bestFit="1" customWidth="1"/>
    <col min="121" max="121" width="12.140625" style="1" bestFit="1" customWidth="1"/>
    <col min="122" max="122" width="9.5703125" style="1" bestFit="1" customWidth="1"/>
    <col min="123" max="123" width="12.140625" style="1" bestFit="1" customWidth="1"/>
    <col min="124" max="125" width="10.5703125" style="1" bestFit="1" customWidth="1"/>
    <col min="126" max="126" width="10.5703125" style="1" customWidth="1"/>
    <col min="127" max="127" width="10.5703125" style="1" bestFit="1" customWidth="1"/>
    <col min="128" max="128" width="0" style="1" hidden="1" customWidth="1"/>
    <col min="129" max="129" width="10.5703125" style="1" bestFit="1" customWidth="1"/>
    <col min="130" max="131" width="9.5703125" style="1" bestFit="1" customWidth="1"/>
    <col min="132" max="132" width="13.140625" style="1" bestFit="1" customWidth="1"/>
    <col min="133" max="133" width="15.140625" style="1" customWidth="1"/>
    <col min="134" max="134" width="0" style="1" hidden="1" customWidth="1"/>
    <col min="135" max="135" width="13.5703125" style="1" customWidth="1"/>
    <col min="136" max="136" width="16.7109375" style="1" customWidth="1"/>
    <col min="137" max="359" width="9.140625" style="1"/>
    <col min="360" max="360" width="3.5703125" style="1" customWidth="1"/>
    <col min="361" max="361" width="37.7109375" style="1" customWidth="1"/>
    <col min="362" max="362" width="12.5703125" style="1" customWidth="1"/>
    <col min="363" max="365" width="9.5703125" style="1" bestFit="1" customWidth="1"/>
    <col min="366" max="366" width="10.5703125" style="1" bestFit="1" customWidth="1"/>
    <col min="367" max="367" width="9.5703125" style="1" bestFit="1" customWidth="1"/>
    <col min="368" max="368" width="10.5703125" style="1" bestFit="1" customWidth="1"/>
    <col min="369" max="369" width="12.28515625" style="1" customWidth="1"/>
    <col min="370" max="370" width="10.5703125" style="1" bestFit="1" customWidth="1"/>
    <col min="371" max="371" width="10.140625" style="1" customWidth="1"/>
    <col min="372" max="372" width="9.5703125" style="1" bestFit="1" customWidth="1"/>
    <col min="373" max="373" width="0" style="1" hidden="1" customWidth="1"/>
    <col min="374" max="375" width="10.5703125" style="1" bestFit="1" customWidth="1"/>
    <col min="376" max="376" width="9.5703125" style="1" bestFit="1" customWidth="1"/>
    <col min="377" max="377" width="12.140625" style="1" bestFit="1" customWidth="1"/>
    <col min="378" max="378" width="9.5703125" style="1" bestFit="1" customWidth="1"/>
    <col min="379" max="379" width="12.140625" style="1" bestFit="1" customWidth="1"/>
    <col min="380" max="381" width="10.5703125" style="1" bestFit="1" customWidth="1"/>
    <col min="382" max="382" width="10.5703125" style="1" customWidth="1"/>
    <col min="383" max="383" width="10.5703125" style="1" bestFit="1" customWidth="1"/>
    <col min="384" max="384" width="0" style="1" hidden="1" customWidth="1"/>
    <col min="385" max="385" width="10.5703125" style="1" bestFit="1" customWidth="1"/>
    <col min="386" max="387" width="9.5703125" style="1" bestFit="1" customWidth="1"/>
    <col min="388" max="388" width="13.140625" style="1" bestFit="1" customWidth="1"/>
    <col min="389" max="389" width="15.140625" style="1" customWidth="1"/>
    <col min="390" max="390" width="0" style="1" hidden="1" customWidth="1"/>
    <col min="391" max="391" width="13.5703125" style="1" customWidth="1"/>
    <col min="392" max="392" width="16.7109375" style="1" customWidth="1"/>
    <col min="393" max="615" width="9.140625" style="1"/>
    <col min="616" max="616" width="3.5703125" style="1" customWidth="1"/>
    <col min="617" max="617" width="37.7109375" style="1" customWidth="1"/>
    <col min="618" max="618" width="12.5703125" style="1" customWidth="1"/>
    <col min="619" max="621" width="9.5703125" style="1" bestFit="1" customWidth="1"/>
    <col min="622" max="622" width="10.5703125" style="1" bestFit="1" customWidth="1"/>
    <col min="623" max="623" width="9.5703125" style="1" bestFit="1" customWidth="1"/>
    <col min="624" max="624" width="10.5703125" style="1" bestFit="1" customWidth="1"/>
    <col min="625" max="625" width="12.28515625" style="1" customWidth="1"/>
    <col min="626" max="626" width="10.5703125" style="1" bestFit="1" customWidth="1"/>
    <col min="627" max="627" width="10.140625" style="1" customWidth="1"/>
    <col min="628" max="628" width="9.5703125" style="1" bestFit="1" customWidth="1"/>
    <col min="629" max="629" width="0" style="1" hidden="1" customWidth="1"/>
    <col min="630" max="631" width="10.5703125" style="1" bestFit="1" customWidth="1"/>
    <col min="632" max="632" width="9.5703125" style="1" bestFit="1" customWidth="1"/>
    <col min="633" max="633" width="12.140625" style="1" bestFit="1" customWidth="1"/>
    <col min="634" max="634" width="9.5703125" style="1" bestFit="1" customWidth="1"/>
    <col min="635" max="635" width="12.140625" style="1" bestFit="1" customWidth="1"/>
    <col min="636" max="637" width="10.5703125" style="1" bestFit="1" customWidth="1"/>
    <col min="638" max="638" width="10.5703125" style="1" customWidth="1"/>
    <col min="639" max="639" width="10.5703125" style="1" bestFit="1" customWidth="1"/>
    <col min="640" max="640" width="0" style="1" hidden="1" customWidth="1"/>
    <col min="641" max="641" width="10.5703125" style="1" bestFit="1" customWidth="1"/>
    <col min="642" max="643" width="9.5703125" style="1" bestFit="1" customWidth="1"/>
    <col min="644" max="644" width="13.140625" style="1" bestFit="1" customWidth="1"/>
    <col min="645" max="645" width="15.140625" style="1" customWidth="1"/>
    <col min="646" max="646" width="0" style="1" hidden="1" customWidth="1"/>
    <col min="647" max="647" width="13.5703125" style="1" customWidth="1"/>
    <col min="648" max="648" width="16.7109375" style="1" customWidth="1"/>
    <col min="649" max="871" width="9.140625" style="1"/>
    <col min="872" max="872" width="3.5703125" style="1" customWidth="1"/>
    <col min="873" max="873" width="37.7109375" style="1" customWidth="1"/>
    <col min="874" max="874" width="12.5703125" style="1" customWidth="1"/>
    <col min="875" max="877" width="9.5703125" style="1" bestFit="1" customWidth="1"/>
    <col min="878" max="878" width="10.5703125" style="1" bestFit="1" customWidth="1"/>
    <col min="879" max="879" width="9.5703125" style="1" bestFit="1" customWidth="1"/>
    <col min="880" max="880" width="10.5703125" style="1" bestFit="1" customWidth="1"/>
    <col min="881" max="881" width="12.28515625" style="1" customWidth="1"/>
    <col min="882" max="882" width="10.5703125" style="1" bestFit="1" customWidth="1"/>
    <col min="883" max="883" width="10.140625" style="1" customWidth="1"/>
    <col min="884" max="884" width="9.5703125" style="1" bestFit="1" customWidth="1"/>
    <col min="885" max="885" width="0" style="1" hidden="1" customWidth="1"/>
    <col min="886" max="887" width="10.5703125" style="1" bestFit="1" customWidth="1"/>
    <col min="888" max="888" width="9.5703125" style="1" bestFit="1" customWidth="1"/>
    <col min="889" max="889" width="12.140625" style="1" bestFit="1" customWidth="1"/>
    <col min="890" max="890" width="9.5703125" style="1" bestFit="1" customWidth="1"/>
    <col min="891" max="891" width="12.140625" style="1" bestFit="1" customWidth="1"/>
    <col min="892" max="893" width="10.5703125" style="1" bestFit="1" customWidth="1"/>
    <col min="894" max="894" width="10.5703125" style="1" customWidth="1"/>
    <col min="895" max="895" width="10.5703125" style="1" bestFit="1" customWidth="1"/>
    <col min="896" max="896" width="0" style="1" hidden="1" customWidth="1"/>
    <col min="897" max="897" width="10.5703125" style="1" bestFit="1" customWidth="1"/>
    <col min="898" max="899" width="9.5703125" style="1" bestFit="1" customWidth="1"/>
    <col min="900" max="900" width="13.140625" style="1" bestFit="1" customWidth="1"/>
    <col min="901" max="901" width="15.140625" style="1" customWidth="1"/>
    <col min="902" max="902" width="0" style="1" hidden="1" customWidth="1"/>
    <col min="903" max="903" width="13.5703125" style="1" customWidth="1"/>
    <col min="904" max="904" width="16.7109375" style="1" customWidth="1"/>
    <col min="905" max="1127" width="9.140625" style="1"/>
    <col min="1128" max="1128" width="3.5703125" style="1" customWidth="1"/>
    <col min="1129" max="1129" width="37.7109375" style="1" customWidth="1"/>
    <col min="1130" max="1130" width="12.5703125" style="1" customWidth="1"/>
    <col min="1131" max="1133" width="9.5703125" style="1" bestFit="1" customWidth="1"/>
    <col min="1134" max="1134" width="10.5703125" style="1" bestFit="1" customWidth="1"/>
    <col min="1135" max="1135" width="9.5703125" style="1" bestFit="1" customWidth="1"/>
    <col min="1136" max="1136" width="10.5703125" style="1" bestFit="1" customWidth="1"/>
    <col min="1137" max="1137" width="12.28515625" style="1" customWidth="1"/>
    <col min="1138" max="1138" width="10.5703125" style="1" bestFit="1" customWidth="1"/>
    <col min="1139" max="1139" width="10.140625" style="1" customWidth="1"/>
    <col min="1140" max="1140" width="9.5703125" style="1" bestFit="1" customWidth="1"/>
    <col min="1141" max="1141" width="0" style="1" hidden="1" customWidth="1"/>
    <col min="1142" max="1143" width="10.5703125" style="1" bestFit="1" customWidth="1"/>
    <col min="1144" max="1144" width="9.5703125" style="1" bestFit="1" customWidth="1"/>
    <col min="1145" max="1145" width="12.140625" style="1" bestFit="1" customWidth="1"/>
    <col min="1146" max="1146" width="9.5703125" style="1" bestFit="1" customWidth="1"/>
    <col min="1147" max="1147" width="12.140625" style="1" bestFit="1" customWidth="1"/>
    <col min="1148" max="1149" width="10.5703125" style="1" bestFit="1" customWidth="1"/>
    <col min="1150" max="1150" width="10.5703125" style="1" customWidth="1"/>
    <col min="1151" max="1151" width="10.5703125" style="1" bestFit="1" customWidth="1"/>
    <col min="1152" max="1152" width="0" style="1" hidden="1" customWidth="1"/>
    <col min="1153" max="1153" width="10.5703125" style="1" bestFit="1" customWidth="1"/>
    <col min="1154" max="1155" width="9.5703125" style="1" bestFit="1" customWidth="1"/>
    <col min="1156" max="1156" width="13.140625" style="1" bestFit="1" customWidth="1"/>
    <col min="1157" max="1157" width="15.140625" style="1" customWidth="1"/>
    <col min="1158" max="1158" width="0" style="1" hidden="1" customWidth="1"/>
    <col min="1159" max="1159" width="13.5703125" style="1" customWidth="1"/>
    <col min="1160" max="1160" width="16.7109375" style="1" customWidth="1"/>
    <col min="1161" max="1383" width="9.140625" style="1"/>
    <col min="1384" max="1384" width="3.5703125" style="1" customWidth="1"/>
    <col min="1385" max="1385" width="37.7109375" style="1" customWidth="1"/>
    <col min="1386" max="1386" width="12.5703125" style="1" customWidth="1"/>
    <col min="1387" max="1389" width="9.5703125" style="1" bestFit="1" customWidth="1"/>
    <col min="1390" max="1390" width="10.5703125" style="1" bestFit="1" customWidth="1"/>
    <col min="1391" max="1391" width="9.5703125" style="1" bestFit="1" customWidth="1"/>
    <col min="1392" max="1392" width="10.5703125" style="1" bestFit="1" customWidth="1"/>
    <col min="1393" max="1393" width="12.28515625" style="1" customWidth="1"/>
    <col min="1394" max="1394" width="10.5703125" style="1" bestFit="1" customWidth="1"/>
    <col min="1395" max="1395" width="10.140625" style="1" customWidth="1"/>
    <col min="1396" max="1396" width="9.5703125" style="1" bestFit="1" customWidth="1"/>
    <col min="1397" max="1397" width="0" style="1" hidden="1" customWidth="1"/>
    <col min="1398" max="1399" width="10.5703125" style="1" bestFit="1" customWidth="1"/>
    <col min="1400" max="1400" width="9.5703125" style="1" bestFit="1" customWidth="1"/>
    <col min="1401" max="1401" width="12.140625" style="1" bestFit="1" customWidth="1"/>
    <col min="1402" max="1402" width="9.5703125" style="1" bestFit="1" customWidth="1"/>
    <col min="1403" max="1403" width="12.140625" style="1" bestFit="1" customWidth="1"/>
    <col min="1404" max="1405" width="10.5703125" style="1" bestFit="1" customWidth="1"/>
    <col min="1406" max="1406" width="10.5703125" style="1" customWidth="1"/>
    <col min="1407" max="1407" width="10.5703125" style="1" bestFit="1" customWidth="1"/>
    <col min="1408" max="1408" width="0" style="1" hidden="1" customWidth="1"/>
    <col min="1409" max="1409" width="10.5703125" style="1" bestFit="1" customWidth="1"/>
    <col min="1410" max="1411" width="9.5703125" style="1" bestFit="1" customWidth="1"/>
    <col min="1412" max="1412" width="13.140625" style="1" bestFit="1" customWidth="1"/>
    <col min="1413" max="1413" width="15.140625" style="1" customWidth="1"/>
    <col min="1414" max="1414" width="0" style="1" hidden="1" customWidth="1"/>
    <col min="1415" max="1415" width="13.5703125" style="1" customWidth="1"/>
    <col min="1416" max="1416" width="16.7109375" style="1" customWidth="1"/>
    <col min="1417" max="1639" width="9.140625" style="1"/>
    <col min="1640" max="1640" width="3.5703125" style="1" customWidth="1"/>
    <col min="1641" max="1641" width="37.7109375" style="1" customWidth="1"/>
    <col min="1642" max="1642" width="12.5703125" style="1" customWidth="1"/>
    <col min="1643" max="1645" width="9.5703125" style="1" bestFit="1" customWidth="1"/>
    <col min="1646" max="1646" width="10.5703125" style="1" bestFit="1" customWidth="1"/>
    <col min="1647" max="1647" width="9.5703125" style="1" bestFit="1" customWidth="1"/>
    <col min="1648" max="1648" width="10.5703125" style="1" bestFit="1" customWidth="1"/>
    <col min="1649" max="1649" width="12.28515625" style="1" customWidth="1"/>
    <col min="1650" max="1650" width="10.5703125" style="1" bestFit="1" customWidth="1"/>
    <col min="1651" max="1651" width="10.140625" style="1" customWidth="1"/>
    <col min="1652" max="1652" width="9.5703125" style="1" bestFit="1" customWidth="1"/>
    <col min="1653" max="1653" width="0" style="1" hidden="1" customWidth="1"/>
    <col min="1654" max="1655" width="10.5703125" style="1" bestFit="1" customWidth="1"/>
    <col min="1656" max="1656" width="9.5703125" style="1" bestFit="1" customWidth="1"/>
    <col min="1657" max="1657" width="12.140625" style="1" bestFit="1" customWidth="1"/>
    <col min="1658" max="1658" width="9.5703125" style="1" bestFit="1" customWidth="1"/>
    <col min="1659" max="1659" width="12.140625" style="1" bestFit="1" customWidth="1"/>
    <col min="1660" max="1661" width="10.5703125" style="1" bestFit="1" customWidth="1"/>
    <col min="1662" max="1662" width="10.5703125" style="1" customWidth="1"/>
    <col min="1663" max="1663" width="10.5703125" style="1" bestFit="1" customWidth="1"/>
    <col min="1664" max="1664" width="0" style="1" hidden="1" customWidth="1"/>
    <col min="1665" max="1665" width="10.5703125" style="1" bestFit="1" customWidth="1"/>
    <col min="1666" max="1667" width="9.5703125" style="1" bestFit="1" customWidth="1"/>
    <col min="1668" max="1668" width="13.140625" style="1" bestFit="1" customWidth="1"/>
    <col min="1669" max="1669" width="15.140625" style="1" customWidth="1"/>
    <col min="1670" max="1670" width="0" style="1" hidden="1" customWidth="1"/>
    <col min="1671" max="1671" width="13.5703125" style="1" customWidth="1"/>
    <col min="1672" max="1672" width="16.7109375" style="1" customWidth="1"/>
    <col min="1673" max="1895" width="9.140625" style="1"/>
    <col min="1896" max="1896" width="3.5703125" style="1" customWidth="1"/>
    <col min="1897" max="1897" width="37.7109375" style="1" customWidth="1"/>
    <col min="1898" max="1898" width="12.5703125" style="1" customWidth="1"/>
    <col min="1899" max="1901" width="9.5703125" style="1" bestFit="1" customWidth="1"/>
    <col min="1902" max="1902" width="10.5703125" style="1" bestFit="1" customWidth="1"/>
    <col min="1903" max="1903" width="9.5703125" style="1" bestFit="1" customWidth="1"/>
    <col min="1904" max="1904" width="10.5703125" style="1" bestFit="1" customWidth="1"/>
    <col min="1905" max="1905" width="12.28515625" style="1" customWidth="1"/>
    <col min="1906" max="1906" width="10.5703125" style="1" bestFit="1" customWidth="1"/>
    <col min="1907" max="1907" width="10.140625" style="1" customWidth="1"/>
    <col min="1908" max="1908" width="9.5703125" style="1" bestFit="1" customWidth="1"/>
    <col min="1909" max="1909" width="0" style="1" hidden="1" customWidth="1"/>
    <col min="1910" max="1911" width="10.5703125" style="1" bestFit="1" customWidth="1"/>
    <col min="1912" max="1912" width="9.5703125" style="1" bestFit="1" customWidth="1"/>
    <col min="1913" max="1913" width="12.140625" style="1" bestFit="1" customWidth="1"/>
    <col min="1914" max="1914" width="9.5703125" style="1" bestFit="1" customWidth="1"/>
    <col min="1915" max="1915" width="12.140625" style="1" bestFit="1" customWidth="1"/>
    <col min="1916" max="1917" width="10.5703125" style="1" bestFit="1" customWidth="1"/>
    <col min="1918" max="1918" width="10.5703125" style="1" customWidth="1"/>
    <col min="1919" max="1919" width="10.5703125" style="1" bestFit="1" customWidth="1"/>
    <col min="1920" max="1920" width="0" style="1" hidden="1" customWidth="1"/>
    <col min="1921" max="1921" width="10.5703125" style="1" bestFit="1" customWidth="1"/>
    <col min="1922" max="1923" width="9.5703125" style="1" bestFit="1" customWidth="1"/>
    <col min="1924" max="1924" width="13.140625" style="1" bestFit="1" customWidth="1"/>
    <col min="1925" max="1925" width="15.140625" style="1" customWidth="1"/>
    <col min="1926" max="1926" width="0" style="1" hidden="1" customWidth="1"/>
    <col min="1927" max="1927" width="13.5703125" style="1" customWidth="1"/>
    <col min="1928" max="1928" width="16.7109375" style="1" customWidth="1"/>
    <col min="1929" max="2151" width="9.140625" style="1"/>
    <col min="2152" max="2152" width="3.5703125" style="1" customWidth="1"/>
    <col min="2153" max="2153" width="37.7109375" style="1" customWidth="1"/>
    <col min="2154" max="2154" width="12.5703125" style="1" customWidth="1"/>
    <col min="2155" max="2157" width="9.5703125" style="1" bestFit="1" customWidth="1"/>
    <col min="2158" max="2158" width="10.5703125" style="1" bestFit="1" customWidth="1"/>
    <col min="2159" max="2159" width="9.5703125" style="1" bestFit="1" customWidth="1"/>
    <col min="2160" max="2160" width="10.5703125" style="1" bestFit="1" customWidth="1"/>
    <col min="2161" max="2161" width="12.28515625" style="1" customWidth="1"/>
    <col min="2162" max="2162" width="10.5703125" style="1" bestFit="1" customWidth="1"/>
    <col min="2163" max="2163" width="10.140625" style="1" customWidth="1"/>
    <col min="2164" max="2164" width="9.5703125" style="1" bestFit="1" customWidth="1"/>
    <col min="2165" max="2165" width="0" style="1" hidden="1" customWidth="1"/>
    <col min="2166" max="2167" width="10.5703125" style="1" bestFit="1" customWidth="1"/>
    <col min="2168" max="2168" width="9.5703125" style="1" bestFit="1" customWidth="1"/>
    <col min="2169" max="2169" width="12.140625" style="1" bestFit="1" customWidth="1"/>
    <col min="2170" max="2170" width="9.5703125" style="1" bestFit="1" customWidth="1"/>
    <col min="2171" max="2171" width="12.140625" style="1" bestFit="1" customWidth="1"/>
    <col min="2172" max="2173" width="10.5703125" style="1" bestFit="1" customWidth="1"/>
    <col min="2174" max="2174" width="10.5703125" style="1" customWidth="1"/>
    <col min="2175" max="2175" width="10.5703125" style="1" bestFit="1" customWidth="1"/>
    <col min="2176" max="2176" width="0" style="1" hidden="1" customWidth="1"/>
    <col min="2177" max="2177" width="10.5703125" style="1" bestFit="1" customWidth="1"/>
    <col min="2178" max="2179" width="9.5703125" style="1" bestFit="1" customWidth="1"/>
    <col min="2180" max="2180" width="13.140625" style="1" bestFit="1" customWidth="1"/>
    <col min="2181" max="2181" width="15.140625" style="1" customWidth="1"/>
    <col min="2182" max="2182" width="0" style="1" hidden="1" customWidth="1"/>
    <col min="2183" max="2183" width="13.5703125" style="1" customWidth="1"/>
    <col min="2184" max="2184" width="16.7109375" style="1" customWidth="1"/>
    <col min="2185" max="2407" width="9.140625" style="1"/>
    <col min="2408" max="2408" width="3.5703125" style="1" customWidth="1"/>
    <col min="2409" max="2409" width="37.7109375" style="1" customWidth="1"/>
    <col min="2410" max="2410" width="12.5703125" style="1" customWidth="1"/>
    <col min="2411" max="2413" width="9.5703125" style="1" bestFit="1" customWidth="1"/>
    <col min="2414" max="2414" width="10.5703125" style="1" bestFit="1" customWidth="1"/>
    <col min="2415" max="2415" width="9.5703125" style="1" bestFit="1" customWidth="1"/>
    <col min="2416" max="2416" width="10.5703125" style="1" bestFit="1" customWidth="1"/>
    <col min="2417" max="2417" width="12.28515625" style="1" customWidth="1"/>
    <col min="2418" max="2418" width="10.5703125" style="1" bestFit="1" customWidth="1"/>
    <col min="2419" max="2419" width="10.140625" style="1" customWidth="1"/>
    <col min="2420" max="2420" width="9.5703125" style="1" bestFit="1" customWidth="1"/>
    <col min="2421" max="2421" width="0" style="1" hidden="1" customWidth="1"/>
    <col min="2422" max="2423" width="10.5703125" style="1" bestFit="1" customWidth="1"/>
    <col min="2424" max="2424" width="9.5703125" style="1" bestFit="1" customWidth="1"/>
    <col min="2425" max="2425" width="12.140625" style="1" bestFit="1" customWidth="1"/>
    <col min="2426" max="2426" width="9.5703125" style="1" bestFit="1" customWidth="1"/>
    <col min="2427" max="2427" width="12.140625" style="1" bestFit="1" customWidth="1"/>
    <col min="2428" max="2429" width="10.5703125" style="1" bestFit="1" customWidth="1"/>
    <col min="2430" max="2430" width="10.5703125" style="1" customWidth="1"/>
    <col min="2431" max="2431" width="10.5703125" style="1" bestFit="1" customWidth="1"/>
    <col min="2432" max="2432" width="0" style="1" hidden="1" customWidth="1"/>
    <col min="2433" max="2433" width="10.5703125" style="1" bestFit="1" customWidth="1"/>
    <col min="2434" max="2435" width="9.5703125" style="1" bestFit="1" customWidth="1"/>
    <col min="2436" max="2436" width="13.140625" style="1" bestFit="1" customWidth="1"/>
    <col min="2437" max="2437" width="15.140625" style="1" customWidth="1"/>
    <col min="2438" max="2438" width="0" style="1" hidden="1" customWidth="1"/>
    <col min="2439" max="2439" width="13.5703125" style="1" customWidth="1"/>
    <col min="2440" max="2440" width="16.7109375" style="1" customWidth="1"/>
    <col min="2441" max="2663" width="9.140625" style="1"/>
    <col min="2664" max="2664" width="3.5703125" style="1" customWidth="1"/>
    <col min="2665" max="2665" width="37.7109375" style="1" customWidth="1"/>
    <col min="2666" max="2666" width="12.5703125" style="1" customWidth="1"/>
    <col min="2667" max="2669" width="9.5703125" style="1" bestFit="1" customWidth="1"/>
    <col min="2670" max="2670" width="10.5703125" style="1" bestFit="1" customWidth="1"/>
    <col min="2671" max="2671" width="9.5703125" style="1" bestFit="1" customWidth="1"/>
    <col min="2672" max="2672" width="10.5703125" style="1" bestFit="1" customWidth="1"/>
    <col min="2673" max="2673" width="12.28515625" style="1" customWidth="1"/>
    <col min="2674" max="2674" width="10.5703125" style="1" bestFit="1" customWidth="1"/>
    <col min="2675" max="2675" width="10.140625" style="1" customWidth="1"/>
    <col min="2676" max="2676" width="9.5703125" style="1" bestFit="1" customWidth="1"/>
    <col min="2677" max="2677" width="0" style="1" hidden="1" customWidth="1"/>
    <col min="2678" max="2679" width="10.5703125" style="1" bestFit="1" customWidth="1"/>
    <col min="2680" max="2680" width="9.5703125" style="1" bestFit="1" customWidth="1"/>
    <col min="2681" max="2681" width="12.140625" style="1" bestFit="1" customWidth="1"/>
    <col min="2682" max="2682" width="9.5703125" style="1" bestFit="1" customWidth="1"/>
    <col min="2683" max="2683" width="12.140625" style="1" bestFit="1" customWidth="1"/>
    <col min="2684" max="2685" width="10.5703125" style="1" bestFit="1" customWidth="1"/>
    <col min="2686" max="2686" width="10.5703125" style="1" customWidth="1"/>
    <col min="2687" max="2687" width="10.5703125" style="1" bestFit="1" customWidth="1"/>
    <col min="2688" max="2688" width="0" style="1" hidden="1" customWidth="1"/>
    <col min="2689" max="2689" width="10.5703125" style="1" bestFit="1" customWidth="1"/>
    <col min="2690" max="2691" width="9.5703125" style="1" bestFit="1" customWidth="1"/>
    <col min="2692" max="2692" width="13.140625" style="1" bestFit="1" customWidth="1"/>
    <col min="2693" max="2693" width="15.140625" style="1" customWidth="1"/>
    <col min="2694" max="2694" width="0" style="1" hidden="1" customWidth="1"/>
    <col min="2695" max="2695" width="13.5703125" style="1" customWidth="1"/>
    <col min="2696" max="2696" width="16.7109375" style="1" customWidth="1"/>
    <col min="2697" max="2919" width="9.140625" style="1"/>
    <col min="2920" max="2920" width="3.5703125" style="1" customWidth="1"/>
    <col min="2921" max="2921" width="37.7109375" style="1" customWidth="1"/>
    <col min="2922" max="2922" width="12.5703125" style="1" customWidth="1"/>
    <col min="2923" max="2925" width="9.5703125" style="1" bestFit="1" customWidth="1"/>
    <col min="2926" max="2926" width="10.5703125" style="1" bestFit="1" customWidth="1"/>
    <col min="2927" max="2927" width="9.5703125" style="1" bestFit="1" customWidth="1"/>
    <col min="2928" max="2928" width="10.5703125" style="1" bestFit="1" customWidth="1"/>
    <col min="2929" max="2929" width="12.28515625" style="1" customWidth="1"/>
    <col min="2930" max="2930" width="10.5703125" style="1" bestFit="1" customWidth="1"/>
    <col min="2931" max="2931" width="10.140625" style="1" customWidth="1"/>
    <col min="2932" max="2932" width="9.5703125" style="1" bestFit="1" customWidth="1"/>
    <col min="2933" max="2933" width="0" style="1" hidden="1" customWidth="1"/>
    <col min="2934" max="2935" width="10.5703125" style="1" bestFit="1" customWidth="1"/>
    <col min="2936" max="2936" width="9.5703125" style="1" bestFit="1" customWidth="1"/>
    <col min="2937" max="2937" width="12.140625" style="1" bestFit="1" customWidth="1"/>
    <col min="2938" max="2938" width="9.5703125" style="1" bestFit="1" customWidth="1"/>
    <col min="2939" max="2939" width="12.140625" style="1" bestFit="1" customWidth="1"/>
    <col min="2940" max="2941" width="10.5703125" style="1" bestFit="1" customWidth="1"/>
    <col min="2942" max="2942" width="10.5703125" style="1" customWidth="1"/>
    <col min="2943" max="2943" width="10.5703125" style="1" bestFit="1" customWidth="1"/>
    <col min="2944" max="2944" width="0" style="1" hidden="1" customWidth="1"/>
    <col min="2945" max="2945" width="10.5703125" style="1" bestFit="1" customWidth="1"/>
    <col min="2946" max="2947" width="9.5703125" style="1" bestFit="1" customWidth="1"/>
    <col min="2948" max="2948" width="13.140625" style="1" bestFit="1" customWidth="1"/>
    <col min="2949" max="2949" width="15.140625" style="1" customWidth="1"/>
    <col min="2950" max="2950" width="0" style="1" hidden="1" customWidth="1"/>
    <col min="2951" max="2951" width="13.5703125" style="1" customWidth="1"/>
    <col min="2952" max="2952" width="16.7109375" style="1" customWidth="1"/>
    <col min="2953" max="3175" width="9.140625" style="1"/>
    <col min="3176" max="3176" width="3.5703125" style="1" customWidth="1"/>
    <col min="3177" max="3177" width="37.7109375" style="1" customWidth="1"/>
    <col min="3178" max="3178" width="12.5703125" style="1" customWidth="1"/>
    <col min="3179" max="3181" width="9.5703125" style="1" bestFit="1" customWidth="1"/>
    <col min="3182" max="3182" width="10.5703125" style="1" bestFit="1" customWidth="1"/>
    <col min="3183" max="3183" width="9.5703125" style="1" bestFit="1" customWidth="1"/>
    <col min="3184" max="3184" width="10.5703125" style="1" bestFit="1" customWidth="1"/>
    <col min="3185" max="3185" width="12.28515625" style="1" customWidth="1"/>
    <col min="3186" max="3186" width="10.5703125" style="1" bestFit="1" customWidth="1"/>
    <col min="3187" max="3187" width="10.140625" style="1" customWidth="1"/>
    <col min="3188" max="3188" width="9.5703125" style="1" bestFit="1" customWidth="1"/>
    <col min="3189" max="3189" width="0" style="1" hidden="1" customWidth="1"/>
    <col min="3190" max="3191" width="10.5703125" style="1" bestFit="1" customWidth="1"/>
    <col min="3192" max="3192" width="9.5703125" style="1" bestFit="1" customWidth="1"/>
    <col min="3193" max="3193" width="12.140625" style="1" bestFit="1" customWidth="1"/>
    <col min="3194" max="3194" width="9.5703125" style="1" bestFit="1" customWidth="1"/>
    <col min="3195" max="3195" width="12.140625" style="1" bestFit="1" customWidth="1"/>
    <col min="3196" max="3197" width="10.5703125" style="1" bestFit="1" customWidth="1"/>
    <col min="3198" max="3198" width="10.5703125" style="1" customWidth="1"/>
    <col min="3199" max="3199" width="10.5703125" style="1" bestFit="1" customWidth="1"/>
    <col min="3200" max="3200" width="0" style="1" hidden="1" customWidth="1"/>
    <col min="3201" max="3201" width="10.5703125" style="1" bestFit="1" customWidth="1"/>
    <col min="3202" max="3203" width="9.5703125" style="1" bestFit="1" customWidth="1"/>
    <col min="3204" max="3204" width="13.140625" style="1" bestFit="1" customWidth="1"/>
    <col min="3205" max="3205" width="15.140625" style="1" customWidth="1"/>
    <col min="3206" max="3206" width="0" style="1" hidden="1" customWidth="1"/>
    <col min="3207" max="3207" width="13.5703125" style="1" customWidth="1"/>
    <col min="3208" max="3208" width="16.7109375" style="1" customWidth="1"/>
    <col min="3209" max="3431" width="9.140625" style="1"/>
    <col min="3432" max="3432" width="3.5703125" style="1" customWidth="1"/>
    <col min="3433" max="3433" width="37.7109375" style="1" customWidth="1"/>
    <col min="3434" max="3434" width="12.5703125" style="1" customWidth="1"/>
    <col min="3435" max="3437" width="9.5703125" style="1" bestFit="1" customWidth="1"/>
    <col min="3438" max="3438" width="10.5703125" style="1" bestFit="1" customWidth="1"/>
    <col min="3439" max="3439" width="9.5703125" style="1" bestFit="1" customWidth="1"/>
    <col min="3440" max="3440" width="10.5703125" style="1" bestFit="1" customWidth="1"/>
    <col min="3441" max="3441" width="12.28515625" style="1" customWidth="1"/>
    <col min="3442" max="3442" width="10.5703125" style="1" bestFit="1" customWidth="1"/>
    <col min="3443" max="3443" width="10.140625" style="1" customWidth="1"/>
    <col min="3444" max="3444" width="9.5703125" style="1" bestFit="1" customWidth="1"/>
    <col min="3445" max="3445" width="0" style="1" hidden="1" customWidth="1"/>
    <col min="3446" max="3447" width="10.5703125" style="1" bestFit="1" customWidth="1"/>
    <col min="3448" max="3448" width="9.5703125" style="1" bestFit="1" customWidth="1"/>
    <col min="3449" max="3449" width="12.140625" style="1" bestFit="1" customWidth="1"/>
    <col min="3450" max="3450" width="9.5703125" style="1" bestFit="1" customWidth="1"/>
    <col min="3451" max="3451" width="12.140625" style="1" bestFit="1" customWidth="1"/>
    <col min="3452" max="3453" width="10.5703125" style="1" bestFit="1" customWidth="1"/>
    <col min="3454" max="3454" width="10.5703125" style="1" customWidth="1"/>
    <col min="3455" max="3455" width="10.5703125" style="1" bestFit="1" customWidth="1"/>
    <col min="3456" max="3456" width="0" style="1" hidden="1" customWidth="1"/>
    <col min="3457" max="3457" width="10.5703125" style="1" bestFit="1" customWidth="1"/>
    <col min="3458" max="3459" width="9.5703125" style="1" bestFit="1" customWidth="1"/>
    <col min="3460" max="3460" width="13.140625" style="1" bestFit="1" customWidth="1"/>
    <col min="3461" max="3461" width="15.140625" style="1" customWidth="1"/>
    <col min="3462" max="3462" width="0" style="1" hidden="1" customWidth="1"/>
    <col min="3463" max="3463" width="13.5703125" style="1" customWidth="1"/>
    <col min="3464" max="3464" width="16.7109375" style="1" customWidth="1"/>
    <col min="3465" max="3687" width="9.140625" style="1"/>
    <col min="3688" max="3688" width="3.5703125" style="1" customWidth="1"/>
    <col min="3689" max="3689" width="37.7109375" style="1" customWidth="1"/>
    <col min="3690" max="3690" width="12.5703125" style="1" customWidth="1"/>
    <col min="3691" max="3693" width="9.5703125" style="1" bestFit="1" customWidth="1"/>
    <col min="3694" max="3694" width="10.5703125" style="1" bestFit="1" customWidth="1"/>
    <col min="3695" max="3695" width="9.5703125" style="1" bestFit="1" customWidth="1"/>
    <col min="3696" max="3696" width="10.5703125" style="1" bestFit="1" customWidth="1"/>
    <col min="3697" max="3697" width="12.28515625" style="1" customWidth="1"/>
    <col min="3698" max="3698" width="10.5703125" style="1" bestFit="1" customWidth="1"/>
    <col min="3699" max="3699" width="10.140625" style="1" customWidth="1"/>
    <col min="3700" max="3700" width="9.5703125" style="1" bestFit="1" customWidth="1"/>
    <col min="3701" max="3701" width="0" style="1" hidden="1" customWidth="1"/>
    <col min="3702" max="3703" width="10.5703125" style="1" bestFit="1" customWidth="1"/>
    <col min="3704" max="3704" width="9.5703125" style="1" bestFit="1" customWidth="1"/>
    <col min="3705" max="3705" width="12.140625" style="1" bestFit="1" customWidth="1"/>
    <col min="3706" max="3706" width="9.5703125" style="1" bestFit="1" customWidth="1"/>
    <col min="3707" max="3707" width="12.140625" style="1" bestFit="1" customWidth="1"/>
    <col min="3708" max="3709" width="10.5703125" style="1" bestFit="1" customWidth="1"/>
    <col min="3710" max="3710" width="10.5703125" style="1" customWidth="1"/>
    <col min="3711" max="3711" width="10.5703125" style="1" bestFit="1" customWidth="1"/>
    <col min="3712" max="3712" width="0" style="1" hidden="1" customWidth="1"/>
    <col min="3713" max="3713" width="10.5703125" style="1" bestFit="1" customWidth="1"/>
    <col min="3714" max="3715" width="9.5703125" style="1" bestFit="1" customWidth="1"/>
    <col min="3716" max="3716" width="13.140625" style="1" bestFit="1" customWidth="1"/>
    <col min="3717" max="3717" width="15.140625" style="1" customWidth="1"/>
    <col min="3718" max="3718" width="0" style="1" hidden="1" customWidth="1"/>
    <col min="3719" max="3719" width="13.5703125" style="1" customWidth="1"/>
    <col min="3720" max="3720" width="16.7109375" style="1" customWidth="1"/>
    <col min="3721" max="3943" width="9.140625" style="1"/>
    <col min="3944" max="3944" width="3.5703125" style="1" customWidth="1"/>
    <col min="3945" max="3945" width="37.7109375" style="1" customWidth="1"/>
    <col min="3946" max="3946" width="12.5703125" style="1" customWidth="1"/>
    <col min="3947" max="3949" width="9.5703125" style="1" bestFit="1" customWidth="1"/>
    <col min="3950" max="3950" width="10.5703125" style="1" bestFit="1" customWidth="1"/>
    <col min="3951" max="3951" width="9.5703125" style="1" bestFit="1" customWidth="1"/>
    <col min="3952" max="3952" width="10.5703125" style="1" bestFit="1" customWidth="1"/>
    <col min="3953" max="3953" width="12.28515625" style="1" customWidth="1"/>
    <col min="3954" max="3954" width="10.5703125" style="1" bestFit="1" customWidth="1"/>
    <col min="3955" max="3955" width="10.140625" style="1" customWidth="1"/>
    <col min="3956" max="3956" width="9.5703125" style="1" bestFit="1" customWidth="1"/>
    <col min="3957" max="3957" width="0" style="1" hidden="1" customWidth="1"/>
    <col min="3958" max="3959" width="10.5703125" style="1" bestFit="1" customWidth="1"/>
    <col min="3960" max="3960" width="9.5703125" style="1" bestFit="1" customWidth="1"/>
    <col min="3961" max="3961" width="12.140625" style="1" bestFit="1" customWidth="1"/>
    <col min="3962" max="3962" width="9.5703125" style="1" bestFit="1" customWidth="1"/>
    <col min="3963" max="3963" width="12.140625" style="1" bestFit="1" customWidth="1"/>
    <col min="3964" max="3965" width="10.5703125" style="1" bestFit="1" customWidth="1"/>
    <col min="3966" max="3966" width="10.5703125" style="1" customWidth="1"/>
    <col min="3967" max="3967" width="10.5703125" style="1" bestFit="1" customWidth="1"/>
    <col min="3968" max="3968" width="0" style="1" hidden="1" customWidth="1"/>
    <col min="3969" max="3969" width="10.5703125" style="1" bestFit="1" customWidth="1"/>
    <col min="3970" max="3971" width="9.5703125" style="1" bestFit="1" customWidth="1"/>
    <col min="3972" max="3972" width="13.140625" style="1" bestFit="1" customWidth="1"/>
    <col min="3973" max="3973" width="15.140625" style="1" customWidth="1"/>
    <col min="3974" max="3974" width="0" style="1" hidden="1" customWidth="1"/>
    <col min="3975" max="3975" width="13.5703125" style="1" customWidth="1"/>
    <col min="3976" max="3976" width="16.7109375" style="1" customWidth="1"/>
    <col min="3977" max="4199" width="9.140625" style="1"/>
    <col min="4200" max="4200" width="3.5703125" style="1" customWidth="1"/>
    <col min="4201" max="4201" width="37.7109375" style="1" customWidth="1"/>
    <col min="4202" max="4202" width="12.5703125" style="1" customWidth="1"/>
    <col min="4203" max="4205" width="9.5703125" style="1" bestFit="1" customWidth="1"/>
    <col min="4206" max="4206" width="10.5703125" style="1" bestFit="1" customWidth="1"/>
    <col min="4207" max="4207" width="9.5703125" style="1" bestFit="1" customWidth="1"/>
    <col min="4208" max="4208" width="10.5703125" style="1" bestFit="1" customWidth="1"/>
    <col min="4209" max="4209" width="12.28515625" style="1" customWidth="1"/>
    <col min="4210" max="4210" width="10.5703125" style="1" bestFit="1" customWidth="1"/>
    <col min="4211" max="4211" width="10.140625" style="1" customWidth="1"/>
    <col min="4212" max="4212" width="9.5703125" style="1" bestFit="1" customWidth="1"/>
    <col min="4213" max="4213" width="0" style="1" hidden="1" customWidth="1"/>
    <col min="4214" max="4215" width="10.5703125" style="1" bestFit="1" customWidth="1"/>
    <col min="4216" max="4216" width="9.5703125" style="1" bestFit="1" customWidth="1"/>
    <col min="4217" max="4217" width="12.140625" style="1" bestFit="1" customWidth="1"/>
    <col min="4218" max="4218" width="9.5703125" style="1" bestFit="1" customWidth="1"/>
    <col min="4219" max="4219" width="12.140625" style="1" bestFit="1" customWidth="1"/>
    <col min="4220" max="4221" width="10.5703125" style="1" bestFit="1" customWidth="1"/>
    <col min="4222" max="4222" width="10.5703125" style="1" customWidth="1"/>
    <col min="4223" max="4223" width="10.5703125" style="1" bestFit="1" customWidth="1"/>
    <col min="4224" max="4224" width="0" style="1" hidden="1" customWidth="1"/>
    <col min="4225" max="4225" width="10.5703125" style="1" bestFit="1" customWidth="1"/>
    <col min="4226" max="4227" width="9.5703125" style="1" bestFit="1" customWidth="1"/>
    <col min="4228" max="4228" width="13.140625" style="1" bestFit="1" customWidth="1"/>
    <col min="4229" max="4229" width="15.140625" style="1" customWidth="1"/>
    <col min="4230" max="4230" width="0" style="1" hidden="1" customWidth="1"/>
    <col min="4231" max="4231" width="13.5703125" style="1" customWidth="1"/>
    <col min="4232" max="4232" width="16.7109375" style="1" customWidth="1"/>
    <col min="4233" max="4455" width="9.140625" style="1"/>
    <col min="4456" max="4456" width="3.5703125" style="1" customWidth="1"/>
    <col min="4457" max="4457" width="37.7109375" style="1" customWidth="1"/>
    <col min="4458" max="4458" width="12.5703125" style="1" customWidth="1"/>
    <col min="4459" max="4461" width="9.5703125" style="1" bestFit="1" customWidth="1"/>
    <col min="4462" max="4462" width="10.5703125" style="1" bestFit="1" customWidth="1"/>
    <col min="4463" max="4463" width="9.5703125" style="1" bestFit="1" customWidth="1"/>
    <col min="4464" max="4464" width="10.5703125" style="1" bestFit="1" customWidth="1"/>
    <col min="4465" max="4465" width="12.28515625" style="1" customWidth="1"/>
    <col min="4466" max="4466" width="10.5703125" style="1" bestFit="1" customWidth="1"/>
    <col min="4467" max="4467" width="10.140625" style="1" customWidth="1"/>
    <col min="4468" max="4468" width="9.5703125" style="1" bestFit="1" customWidth="1"/>
    <col min="4469" max="4469" width="0" style="1" hidden="1" customWidth="1"/>
    <col min="4470" max="4471" width="10.5703125" style="1" bestFit="1" customWidth="1"/>
    <col min="4472" max="4472" width="9.5703125" style="1" bestFit="1" customWidth="1"/>
    <col min="4473" max="4473" width="12.140625" style="1" bestFit="1" customWidth="1"/>
    <col min="4474" max="4474" width="9.5703125" style="1" bestFit="1" customWidth="1"/>
    <col min="4475" max="4475" width="12.140625" style="1" bestFit="1" customWidth="1"/>
    <col min="4476" max="4477" width="10.5703125" style="1" bestFit="1" customWidth="1"/>
    <col min="4478" max="4478" width="10.5703125" style="1" customWidth="1"/>
    <col min="4479" max="4479" width="10.5703125" style="1" bestFit="1" customWidth="1"/>
    <col min="4480" max="4480" width="0" style="1" hidden="1" customWidth="1"/>
    <col min="4481" max="4481" width="10.5703125" style="1" bestFit="1" customWidth="1"/>
    <col min="4482" max="4483" width="9.5703125" style="1" bestFit="1" customWidth="1"/>
    <col min="4484" max="4484" width="13.140625" style="1" bestFit="1" customWidth="1"/>
    <col min="4485" max="4485" width="15.140625" style="1" customWidth="1"/>
    <col min="4486" max="4486" width="0" style="1" hidden="1" customWidth="1"/>
    <col min="4487" max="4487" width="13.5703125" style="1" customWidth="1"/>
    <col min="4488" max="4488" width="16.7109375" style="1" customWidth="1"/>
    <col min="4489" max="4711" width="9.140625" style="1"/>
    <col min="4712" max="4712" width="3.5703125" style="1" customWidth="1"/>
    <col min="4713" max="4713" width="37.7109375" style="1" customWidth="1"/>
    <col min="4714" max="4714" width="12.5703125" style="1" customWidth="1"/>
    <col min="4715" max="4717" width="9.5703125" style="1" bestFit="1" customWidth="1"/>
    <col min="4718" max="4718" width="10.5703125" style="1" bestFit="1" customWidth="1"/>
    <col min="4719" max="4719" width="9.5703125" style="1" bestFit="1" customWidth="1"/>
    <col min="4720" max="4720" width="10.5703125" style="1" bestFit="1" customWidth="1"/>
    <col min="4721" max="4721" width="12.28515625" style="1" customWidth="1"/>
    <col min="4722" max="4722" width="10.5703125" style="1" bestFit="1" customWidth="1"/>
    <col min="4723" max="4723" width="10.140625" style="1" customWidth="1"/>
    <col min="4724" max="4724" width="9.5703125" style="1" bestFit="1" customWidth="1"/>
    <col min="4725" max="4725" width="0" style="1" hidden="1" customWidth="1"/>
    <col min="4726" max="4727" width="10.5703125" style="1" bestFit="1" customWidth="1"/>
    <col min="4728" max="4728" width="9.5703125" style="1" bestFit="1" customWidth="1"/>
    <col min="4729" max="4729" width="12.140625" style="1" bestFit="1" customWidth="1"/>
    <col min="4730" max="4730" width="9.5703125" style="1" bestFit="1" customWidth="1"/>
    <col min="4731" max="4731" width="12.140625" style="1" bestFit="1" customWidth="1"/>
    <col min="4732" max="4733" width="10.5703125" style="1" bestFit="1" customWidth="1"/>
    <col min="4734" max="4734" width="10.5703125" style="1" customWidth="1"/>
    <col min="4735" max="4735" width="10.5703125" style="1" bestFit="1" customWidth="1"/>
    <col min="4736" max="4736" width="0" style="1" hidden="1" customWidth="1"/>
    <col min="4737" max="4737" width="10.5703125" style="1" bestFit="1" customWidth="1"/>
    <col min="4738" max="4739" width="9.5703125" style="1" bestFit="1" customWidth="1"/>
    <col min="4740" max="4740" width="13.140625" style="1" bestFit="1" customWidth="1"/>
    <col min="4741" max="4741" width="15.140625" style="1" customWidth="1"/>
    <col min="4742" max="4742" width="0" style="1" hidden="1" customWidth="1"/>
    <col min="4743" max="4743" width="13.5703125" style="1" customWidth="1"/>
    <col min="4744" max="4744" width="16.7109375" style="1" customWidth="1"/>
    <col min="4745" max="4967" width="9.140625" style="1"/>
    <col min="4968" max="4968" width="3.5703125" style="1" customWidth="1"/>
    <col min="4969" max="4969" width="37.7109375" style="1" customWidth="1"/>
    <col min="4970" max="4970" width="12.5703125" style="1" customWidth="1"/>
    <col min="4971" max="4973" width="9.5703125" style="1" bestFit="1" customWidth="1"/>
    <col min="4974" max="4974" width="10.5703125" style="1" bestFit="1" customWidth="1"/>
    <col min="4975" max="4975" width="9.5703125" style="1" bestFit="1" customWidth="1"/>
    <col min="4976" max="4976" width="10.5703125" style="1" bestFit="1" customWidth="1"/>
    <col min="4977" max="4977" width="12.28515625" style="1" customWidth="1"/>
    <col min="4978" max="4978" width="10.5703125" style="1" bestFit="1" customWidth="1"/>
    <col min="4979" max="4979" width="10.140625" style="1" customWidth="1"/>
    <col min="4980" max="4980" width="9.5703125" style="1" bestFit="1" customWidth="1"/>
    <col min="4981" max="4981" width="0" style="1" hidden="1" customWidth="1"/>
    <col min="4982" max="4983" width="10.5703125" style="1" bestFit="1" customWidth="1"/>
    <col min="4984" max="4984" width="9.5703125" style="1" bestFit="1" customWidth="1"/>
    <col min="4985" max="4985" width="12.140625" style="1" bestFit="1" customWidth="1"/>
    <col min="4986" max="4986" width="9.5703125" style="1" bestFit="1" customWidth="1"/>
    <col min="4987" max="4987" width="12.140625" style="1" bestFit="1" customWidth="1"/>
    <col min="4988" max="4989" width="10.5703125" style="1" bestFit="1" customWidth="1"/>
    <col min="4990" max="4990" width="10.5703125" style="1" customWidth="1"/>
    <col min="4991" max="4991" width="10.5703125" style="1" bestFit="1" customWidth="1"/>
    <col min="4992" max="4992" width="0" style="1" hidden="1" customWidth="1"/>
    <col min="4993" max="4993" width="10.5703125" style="1" bestFit="1" customWidth="1"/>
    <col min="4994" max="4995" width="9.5703125" style="1" bestFit="1" customWidth="1"/>
    <col min="4996" max="4996" width="13.140625" style="1" bestFit="1" customWidth="1"/>
    <col min="4997" max="4997" width="15.140625" style="1" customWidth="1"/>
    <col min="4998" max="4998" width="0" style="1" hidden="1" customWidth="1"/>
    <col min="4999" max="4999" width="13.5703125" style="1" customWidth="1"/>
    <col min="5000" max="5000" width="16.7109375" style="1" customWidth="1"/>
    <col min="5001" max="5223" width="9.140625" style="1"/>
    <col min="5224" max="5224" width="3.5703125" style="1" customWidth="1"/>
    <col min="5225" max="5225" width="37.7109375" style="1" customWidth="1"/>
    <col min="5226" max="5226" width="12.5703125" style="1" customWidth="1"/>
    <col min="5227" max="5229" width="9.5703125" style="1" bestFit="1" customWidth="1"/>
    <col min="5230" max="5230" width="10.5703125" style="1" bestFit="1" customWidth="1"/>
    <col min="5231" max="5231" width="9.5703125" style="1" bestFit="1" customWidth="1"/>
    <col min="5232" max="5232" width="10.5703125" style="1" bestFit="1" customWidth="1"/>
    <col min="5233" max="5233" width="12.28515625" style="1" customWidth="1"/>
    <col min="5234" max="5234" width="10.5703125" style="1" bestFit="1" customWidth="1"/>
    <col min="5235" max="5235" width="10.140625" style="1" customWidth="1"/>
    <col min="5236" max="5236" width="9.5703125" style="1" bestFit="1" customWidth="1"/>
    <col min="5237" max="5237" width="0" style="1" hidden="1" customWidth="1"/>
    <col min="5238" max="5239" width="10.5703125" style="1" bestFit="1" customWidth="1"/>
    <col min="5240" max="5240" width="9.5703125" style="1" bestFit="1" customWidth="1"/>
    <col min="5241" max="5241" width="12.140625" style="1" bestFit="1" customWidth="1"/>
    <col min="5242" max="5242" width="9.5703125" style="1" bestFit="1" customWidth="1"/>
    <col min="5243" max="5243" width="12.140625" style="1" bestFit="1" customWidth="1"/>
    <col min="5244" max="5245" width="10.5703125" style="1" bestFit="1" customWidth="1"/>
    <col min="5246" max="5246" width="10.5703125" style="1" customWidth="1"/>
    <col min="5247" max="5247" width="10.5703125" style="1" bestFit="1" customWidth="1"/>
    <col min="5248" max="5248" width="0" style="1" hidden="1" customWidth="1"/>
    <col min="5249" max="5249" width="10.5703125" style="1" bestFit="1" customWidth="1"/>
    <col min="5250" max="5251" width="9.5703125" style="1" bestFit="1" customWidth="1"/>
    <col min="5252" max="5252" width="13.140625" style="1" bestFit="1" customWidth="1"/>
    <col min="5253" max="5253" width="15.140625" style="1" customWidth="1"/>
    <col min="5254" max="5254" width="0" style="1" hidden="1" customWidth="1"/>
    <col min="5255" max="5255" width="13.5703125" style="1" customWidth="1"/>
    <col min="5256" max="5256" width="16.7109375" style="1" customWidth="1"/>
    <col min="5257" max="5479" width="9.140625" style="1"/>
    <col min="5480" max="5480" width="3.5703125" style="1" customWidth="1"/>
    <col min="5481" max="5481" width="37.7109375" style="1" customWidth="1"/>
    <col min="5482" max="5482" width="12.5703125" style="1" customWidth="1"/>
    <col min="5483" max="5485" width="9.5703125" style="1" bestFit="1" customWidth="1"/>
    <col min="5486" max="5486" width="10.5703125" style="1" bestFit="1" customWidth="1"/>
    <col min="5487" max="5487" width="9.5703125" style="1" bestFit="1" customWidth="1"/>
    <col min="5488" max="5488" width="10.5703125" style="1" bestFit="1" customWidth="1"/>
    <col min="5489" max="5489" width="12.28515625" style="1" customWidth="1"/>
    <col min="5490" max="5490" width="10.5703125" style="1" bestFit="1" customWidth="1"/>
    <col min="5491" max="5491" width="10.140625" style="1" customWidth="1"/>
    <col min="5492" max="5492" width="9.5703125" style="1" bestFit="1" customWidth="1"/>
    <col min="5493" max="5493" width="0" style="1" hidden="1" customWidth="1"/>
    <col min="5494" max="5495" width="10.5703125" style="1" bestFit="1" customWidth="1"/>
    <col min="5496" max="5496" width="9.5703125" style="1" bestFit="1" customWidth="1"/>
    <col min="5497" max="5497" width="12.140625" style="1" bestFit="1" customWidth="1"/>
    <col min="5498" max="5498" width="9.5703125" style="1" bestFit="1" customWidth="1"/>
    <col min="5499" max="5499" width="12.140625" style="1" bestFit="1" customWidth="1"/>
    <col min="5500" max="5501" width="10.5703125" style="1" bestFit="1" customWidth="1"/>
    <col min="5502" max="5502" width="10.5703125" style="1" customWidth="1"/>
    <col min="5503" max="5503" width="10.5703125" style="1" bestFit="1" customWidth="1"/>
    <col min="5504" max="5504" width="0" style="1" hidden="1" customWidth="1"/>
    <col min="5505" max="5505" width="10.5703125" style="1" bestFit="1" customWidth="1"/>
    <col min="5506" max="5507" width="9.5703125" style="1" bestFit="1" customWidth="1"/>
    <col min="5508" max="5508" width="13.140625" style="1" bestFit="1" customWidth="1"/>
    <col min="5509" max="5509" width="15.140625" style="1" customWidth="1"/>
    <col min="5510" max="5510" width="0" style="1" hidden="1" customWidth="1"/>
    <col min="5511" max="5511" width="13.5703125" style="1" customWidth="1"/>
    <col min="5512" max="5512" width="16.7109375" style="1" customWidth="1"/>
    <col min="5513" max="5735" width="9.140625" style="1"/>
    <col min="5736" max="5736" width="3.5703125" style="1" customWidth="1"/>
    <col min="5737" max="5737" width="37.7109375" style="1" customWidth="1"/>
    <col min="5738" max="5738" width="12.5703125" style="1" customWidth="1"/>
    <col min="5739" max="5741" width="9.5703125" style="1" bestFit="1" customWidth="1"/>
    <col min="5742" max="5742" width="10.5703125" style="1" bestFit="1" customWidth="1"/>
    <col min="5743" max="5743" width="9.5703125" style="1" bestFit="1" customWidth="1"/>
    <col min="5744" max="5744" width="10.5703125" style="1" bestFit="1" customWidth="1"/>
    <col min="5745" max="5745" width="12.28515625" style="1" customWidth="1"/>
    <col min="5746" max="5746" width="10.5703125" style="1" bestFit="1" customWidth="1"/>
    <col min="5747" max="5747" width="10.140625" style="1" customWidth="1"/>
    <col min="5748" max="5748" width="9.5703125" style="1" bestFit="1" customWidth="1"/>
    <col min="5749" max="5749" width="0" style="1" hidden="1" customWidth="1"/>
    <col min="5750" max="5751" width="10.5703125" style="1" bestFit="1" customWidth="1"/>
    <col min="5752" max="5752" width="9.5703125" style="1" bestFit="1" customWidth="1"/>
    <col min="5753" max="5753" width="12.140625" style="1" bestFit="1" customWidth="1"/>
    <col min="5754" max="5754" width="9.5703125" style="1" bestFit="1" customWidth="1"/>
    <col min="5755" max="5755" width="12.140625" style="1" bestFit="1" customWidth="1"/>
    <col min="5756" max="5757" width="10.5703125" style="1" bestFit="1" customWidth="1"/>
    <col min="5758" max="5758" width="10.5703125" style="1" customWidth="1"/>
    <col min="5759" max="5759" width="10.5703125" style="1" bestFit="1" customWidth="1"/>
    <col min="5760" max="5760" width="0" style="1" hidden="1" customWidth="1"/>
    <col min="5761" max="5761" width="10.5703125" style="1" bestFit="1" customWidth="1"/>
    <col min="5762" max="5763" width="9.5703125" style="1" bestFit="1" customWidth="1"/>
    <col min="5764" max="5764" width="13.140625" style="1" bestFit="1" customWidth="1"/>
    <col min="5765" max="5765" width="15.140625" style="1" customWidth="1"/>
    <col min="5766" max="5766" width="0" style="1" hidden="1" customWidth="1"/>
    <col min="5767" max="5767" width="13.5703125" style="1" customWidth="1"/>
    <col min="5768" max="5768" width="16.7109375" style="1" customWidth="1"/>
    <col min="5769" max="5991" width="9.140625" style="1"/>
    <col min="5992" max="5992" width="3.5703125" style="1" customWidth="1"/>
    <col min="5993" max="5993" width="37.7109375" style="1" customWidth="1"/>
    <col min="5994" max="5994" width="12.5703125" style="1" customWidth="1"/>
    <col min="5995" max="5997" width="9.5703125" style="1" bestFit="1" customWidth="1"/>
    <col min="5998" max="5998" width="10.5703125" style="1" bestFit="1" customWidth="1"/>
    <col min="5999" max="5999" width="9.5703125" style="1" bestFit="1" customWidth="1"/>
    <col min="6000" max="6000" width="10.5703125" style="1" bestFit="1" customWidth="1"/>
    <col min="6001" max="6001" width="12.28515625" style="1" customWidth="1"/>
    <col min="6002" max="6002" width="10.5703125" style="1" bestFit="1" customWidth="1"/>
    <col min="6003" max="6003" width="10.140625" style="1" customWidth="1"/>
    <col min="6004" max="6004" width="9.5703125" style="1" bestFit="1" customWidth="1"/>
    <col min="6005" max="6005" width="0" style="1" hidden="1" customWidth="1"/>
    <col min="6006" max="6007" width="10.5703125" style="1" bestFit="1" customWidth="1"/>
    <col min="6008" max="6008" width="9.5703125" style="1" bestFit="1" customWidth="1"/>
    <col min="6009" max="6009" width="12.140625" style="1" bestFit="1" customWidth="1"/>
    <col min="6010" max="6010" width="9.5703125" style="1" bestFit="1" customWidth="1"/>
    <col min="6011" max="6011" width="12.140625" style="1" bestFit="1" customWidth="1"/>
    <col min="6012" max="6013" width="10.5703125" style="1" bestFit="1" customWidth="1"/>
    <col min="6014" max="6014" width="10.5703125" style="1" customWidth="1"/>
    <col min="6015" max="6015" width="10.5703125" style="1" bestFit="1" customWidth="1"/>
    <col min="6016" max="6016" width="0" style="1" hidden="1" customWidth="1"/>
    <col min="6017" max="6017" width="10.5703125" style="1" bestFit="1" customWidth="1"/>
    <col min="6018" max="6019" width="9.5703125" style="1" bestFit="1" customWidth="1"/>
    <col min="6020" max="6020" width="13.140625" style="1" bestFit="1" customWidth="1"/>
    <col min="6021" max="6021" width="15.140625" style="1" customWidth="1"/>
    <col min="6022" max="6022" width="0" style="1" hidden="1" customWidth="1"/>
    <col min="6023" max="6023" width="13.5703125" style="1" customWidth="1"/>
    <col min="6024" max="6024" width="16.7109375" style="1" customWidth="1"/>
    <col min="6025" max="6247" width="9.140625" style="1"/>
    <col min="6248" max="6248" width="3.5703125" style="1" customWidth="1"/>
    <col min="6249" max="6249" width="37.7109375" style="1" customWidth="1"/>
    <col min="6250" max="6250" width="12.5703125" style="1" customWidth="1"/>
    <col min="6251" max="6253" width="9.5703125" style="1" bestFit="1" customWidth="1"/>
    <col min="6254" max="6254" width="10.5703125" style="1" bestFit="1" customWidth="1"/>
    <col min="6255" max="6255" width="9.5703125" style="1" bestFit="1" customWidth="1"/>
    <col min="6256" max="6256" width="10.5703125" style="1" bestFit="1" customWidth="1"/>
    <col min="6257" max="6257" width="12.28515625" style="1" customWidth="1"/>
    <col min="6258" max="6258" width="10.5703125" style="1" bestFit="1" customWidth="1"/>
    <col min="6259" max="6259" width="10.140625" style="1" customWidth="1"/>
    <col min="6260" max="6260" width="9.5703125" style="1" bestFit="1" customWidth="1"/>
    <col min="6261" max="6261" width="0" style="1" hidden="1" customWidth="1"/>
    <col min="6262" max="6263" width="10.5703125" style="1" bestFit="1" customWidth="1"/>
    <col min="6264" max="6264" width="9.5703125" style="1" bestFit="1" customWidth="1"/>
    <col min="6265" max="6265" width="12.140625" style="1" bestFit="1" customWidth="1"/>
    <col min="6266" max="6266" width="9.5703125" style="1" bestFit="1" customWidth="1"/>
    <col min="6267" max="6267" width="12.140625" style="1" bestFit="1" customWidth="1"/>
    <col min="6268" max="6269" width="10.5703125" style="1" bestFit="1" customWidth="1"/>
    <col min="6270" max="6270" width="10.5703125" style="1" customWidth="1"/>
    <col min="6271" max="6271" width="10.5703125" style="1" bestFit="1" customWidth="1"/>
    <col min="6272" max="6272" width="0" style="1" hidden="1" customWidth="1"/>
    <col min="6273" max="6273" width="10.5703125" style="1" bestFit="1" customWidth="1"/>
    <col min="6274" max="6275" width="9.5703125" style="1" bestFit="1" customWidth="1"/>
    <col min="6276" max="6276" width="13.140625" style="1" bestFit="1" customWidth="1"/>
    <col min="6277" max="6277" width="15.140625" style="1" customWidth="1"/>
    <col min="6278" max="6278" width="0" style="1" hidden="1" customWidth="1"/>
    <col min="6279" max="6279" width="13.5703125" style="1" customWidth="1"/>
    <col min="6280" max="6280" width="16.7109375" style="1" customWidth="1"/>
    <col min="6281" max="6503" width="9.140625" style="1"/>
    <col min="6504" max="6504" width="3.5703125" style="1" customWidth="1"/>
    <col min="6505" max="6505" width="37.7109375" style="1" customWidth="1"/>
    <col min="6506" max="6506" width="12.5703125" style="1" customWidth="1"/>
    <col min="6507" max="6509" width="9.5703125" style="1" bestFit="1" customWidth="1"/>
    <col min="6510" max="6510" width="10.5703125" style="1" bestFit="1" customWidth="1"/>
    <col min="6511" max="6511" width="9.5703125" style="1" bestFit="1" customWidth="1"/>
    <col min="6512" max="6512" width="10.5703125" style="1" bestFit="1" customWidth="1"/>
    <col min="6513" max="6513" width="12.28515625" style="1" customWidth="1"/>
    <col min="6514" max="6514" width="10.5703125" style="1" bestFit="1" customWidth="1"/>
    <col min="6515" max="6515" width="10.140625" style="1" customWidth="1"/>
    <col min="6516" max="6516" width="9.5703125" style="1" bestFit="1" customWidth="1"/>
    <col min="6517" max="6517" width="0" style="1" hidden="1" customWidth="1"/>
    <col min="6518" max="6519" width="10.5703125" style="1" bestFit="1" customWidth="1"/>
    <col min="6520" max="6520" width="9.5703125" style="1" bestFit="1" customWidth="1"/>
    <col min="6521" max="6521" width="12.140625" style="1" bestFit="1" customWidth="1"/>
    <col min="6522" max="6522" width="9.5703125" style="1" bestFit="1" customWidth="1"/>
    <col min="6523" max="6523" width="12.140625" style="1" bestFit="1" customWidth="1"/>
    <col min="6524" max="6525" width="10.5703125" style="1" bestFit="1" customWidth="1"/>
    <col min="6526" max="6526" width="10.5703125" style="1" customWidth="1"/>
    <col min="6527" max="6527" width="10.5703125" style="1" bestFit="1" customWidth="1"/>
    <col min="6528" max="6528" width="0" style="1" hidden="1" customWidth="1"/>
    <col min="6529" max="6529" width="10.5703125" style="1" bestFit="1" customWidth="1"/>
    <col min="6530" max="6531" width="9.5703125" style="1" bestFit="1" customWidth="1"/>
    <col min="6532" max="6532" width="13.140625" style="1" bestFit="1" customWidth="1"/>
    <col min="6533" max="6533" width="15.140625" style="1" customWidth="1"/>
    <col min="6534" max="6534" width="0" style="1" hidden="1" customWidth="1"/>
    <col min="6535" max="6535" width="13.5703125" style="1" customWidth="1"/>
    <col min="6536" max="6536" width="16.7109375" style="1" customWidth="1"/>
    <col min="6537" max="6759" width="9.140625" style="1"/>
    <col min="6760" max="6760" width="3.5703125" style="1" customWidth="1"/>
    <col min="6761" max="6761" width="37.7109375" style="1" customWidth="1"/>
    <col min="6762" max="6762" width="12.5703125" style="1" customWidth="1"/>
    <col min="6763" max="6765" width="9.5703125" style="1" bestFit="1" customWidth="1"/>
    <col min="6766" max="6766" width="10.5703125" style="1" bestFit="1" customWidth="1"/>
    <col min="6767" max="6767" width="9.5703125" style="1" bestFit="1" customWidth="1"/>
    <col min="6768" max="6768" width="10.5703125" style="1" bestFit="1" customWidth="1"/>
    <col min="6769" max="6769" width="12.28515625" style="1" customWidth="1"/>
    <col min="6770" max="6770" width="10.5703125" style="1" bestFit="1" customWidth="1"/>
    <col min="6771" max="6771" width="10.140625" style="1" customWidth="1"/>
    <col min="6772" max="6772" width="9.5703125" style="1" bestFit="1" customWidth="1"/>
    <col min="6773" max="6773" width="0" style="1" hidden="1" customWidth="1"/>
    <col min="6774" max="6775" width="10.5703125" style="1" bestFit="1" customWidth="1"/>
    <col min="6776" max="6776" width="9.5703125" style="1" bestFit="1" customWidth="1"/>
    <col min="6777" max="6777" width="12.140625" style="1" bestFit="1" customWidth="1"/>
    <col min="6778" max="6778" width="9.5703125" style="1" bestFit="1" customWidth="1"/>
    <col min="6779" max="6779" width="12.140625" style="1" bestFit="1" customWidth="1"/>
    <col min="6780" max="6781" width="10.5703125" style="1" bestFit="1" customWidth="1"/>
    <col min="6782" max="6782" width="10.5703125" style="1" customWidth="1"/>
    <col min="6783" max="6783" width="10.5703125" style="1" bestFit="1" customWidth="1"/>
    <col min="6784" max="6784" width="0" style="1" hidden="1" customWidth="1"/>
    <col min="6785" max="6785" width="10.5703125" style="1" bestFit="1" customWidth="1"/>
    <col min="6786" max="6787" width="9.5703125" style="1" bestFit="1" customWidth="1"/>
    <col min="6788" max="6788" width="13.140625" style="1" bestFit="1" customWidth="1"/>
    <col min="6789" max="6789" width="15.140625" style="1" customWidth="1"/>
    <col min="6790" max="6790" width="0" style="1" hidden="1" customWidth="1"/>
    <col min="6791" max="6791" width="13.5703125" style="1" customWidth="1"/>
    <col min="6792" max="6792" width="16.7109375" style="1" customWidth="1"/>
    <col min="6793" max="7015" width="9.140625" style="1"/>
    <col min="7016" max="7016" width="3.5703125" style="1" customWidth="1"/>
    <col min="7017" max="7017" width="37.7109375" style="1" customWidth="1"/>
    <col min="7018" max="7018" width="12.5703125" style="1" customWidth="1"/>
    <col min="7019" max="7021" width="9.5703125" style="1" bestFit="1" customWidth="1"/>
    <col min="7022" max="7022" width="10.5703125" style="1" bestFit="1" customWidth="1"/>
    <col min="7023" max="7023" width="9.5703125" style="1" bestFit="1" customWidth="1"/>
    <col min="7024" max="7024" width="10.5703125" style="1" bestFit="1" customWidth="1"/>
    <col min="7025" max="7025" width="12.28515625" style="1" customWidth="1"/>
    <col min="7026" max="7026" width="10.5703125" style="1" bestFit="1" customWidth="1"/>
    <col min="7027" max="7027" width="10.140625" style="1" customWidth="1"/>
    <col min="7028" max="7028" width="9.5703125" style="1" bestFit="1" customWidth="1"/>
    <col min="7029" max="7029" width="0" style="1" hidden="1" customWidth="1"/>
    <col min="7030" max="7031" width="10.5703125" style="1" bestFit="1" customWidth="1"/>
    <col min="7032" max="7032" width="9.5703125" style="1" bestFit="1" customWidth="1"/>
    <col min="7033" max="7033" width="12.140625" style="1" bestFit="1" customWidth="1"/>
    <col min="7034" max="7034" width="9.5703125" style="1" bestFit="1" customWidth="1"/>
    <col min="7035" max="7035" width="12.140625" style="1" bestFit="1" customWidth="1"/>
    <col min="7036" max="7037" width="10.5703125" style="1" bestFit="1" customWidth="1"/>
    <col min="7038" max="7038" width="10.5703125" style="1" customWidth="1"/>
    <col min="7039" max="7039" width="10.5703125" style="1" bestFit="1" customWidth="1"/>
    <col min="7040" max="7040" width="0" style="1" hidden="1" customWidth="1"/>
    <col min="7041" max="7041" width="10.5703125" style="1" bestFit="1" customWidth="1"/>
    <col min="7042" max="7043" width="9.5703125" style="1" bestFit="1" customWidth="1"/>
    <col min="7044" max="7044" width="13.140625" style="1" bestFit="1" customWidth="1"/>
    <col min="7045" max="7045" width="15.140625" style="1" customWidth="1"/>
    <col min="7046" max="7046" width="0" style="1" hidden="1" customWidth="1"/>
    <col min="7047" max="7047" width="13.5703125" style="1" customWidth="1"/>
    <col min="7048" max="7048" width="16.7109375" style="1" customWidth="1"/>
    <col min="7049" max="7271" width="9.140625" style="1"/>
    <col min="7272" max="7272" width="3.5703125" style="1" customWidth="1"/>
    <col min="7273" max="7273" width="37.7109375" style="1" customWidth="1"/>
    <col min="7274" max="7274" width="12.5703125" style="1" customWidth="1"/>
    <col min="7275" max="7277" width="9.5703125" style="1" bestFit="1" customWidth="1"/>
    <col min="7278" max="7278" width="10.5703125" style="1" bestFit="1" customWidth="1"/>
    <col min="7279" max="7279" width="9.5703125" style="1" bestFit="1" customWidth="1"/>
    <col min="7280" max="7280" width="10.5703125" style="1" bestFit="1" customWidth="1"/>
    <col min="7281" max="7281" width="12.28515625" style="1" customWidth="1"/>
    <col min="7282" max="7282" width="10.5703125" style="1" bestFit="1" customWidth="1"/>
    <col min="7283" max="7283" width="10.140625" style="1" customWidth="1"/>
    <col min="7284" max="7284" width="9.5703125" style="1" bestFit="1" customWidth="1"/>
    <col min="7285" max="7285" width="0" style="1" hidden="1" customWidth="1"/>
    <col min="7286" max="7287" width="10.5703125" style="1" bestFit="1" customWidth="1"/>
    <col min="7288" max="7288" width="9.5703125" style="1" bestFit="1" customWidth="1"/>
    <col min="7289" max="7289" width="12.140625" style="1" bestFit="1" customWidth="1"/>
    <col min="7290" max="7290" width="9.5703125" style="1" bestFit="1" customWidth="1"/>
    <col min="7291" max="7291" width="12.140625" style="1" bestFit="1" customWidth="1"/>
    <col min="7292" max="7293" width="10.5703125" style="1" bestFit="1" customWidth="1"/>
    <col min="7294" max="7294" width="10.5703125" style="1" customWidth="1"/>
    <col min="7295" max="7295" width="10.5703125" style="1" bestFit="1" customWidth="1"/>
    <col min="7296" max="7296" width="0" style="1" hidden="1" customWidth="1"/>
    <col min="7297" max="7297" width="10.5703125" style="1" bestFit="1" customWidth="1"/>
    <col min="7298" max="7299" width="9.5703125" style="1" bestFit="1" customWidth="1"/>
    <col min="7300" max="7300" width="13.140625" style="1" bestFit="1" customWidth="1"/>
    <col min="7301" max="7301" width="15.140625" style="1" customWidth="1"/>
    <col min="7302" max="7302" width="0" style="1" hidden="1" customWidth="1"/>
    <col min="7303" max="7303" width="13.5703125" style="1" customWidth="1"/>
    <col min="7304" max="7304" width="16.7109375" style="1" customWidth="1"/>
    <col min="7305" max="7527" width="9.140625" style="1"/>
    <col min="7528" max="7528" width="3.5703125" style="1" customWidth="1"/>
    <col min="7529" max="7529" width="37.7109375" style="1" customWidth="1"/>
    <col min="7530" max="7530" width="12.5703125" style="1" customWidth="1"/>
    <col min="7531" max="7533" width="9.5703125" style="1" bestFit="1" customWidth="1"/>
    <col min="7534" max="7534" width="10.5703125" style="1" bestFit="1" customWidth="1"/>
    <col min="7535" max="7535" width="9.5703125" style="1" bestFit="1" customWidth="1"/>
    <col min="7536" max="7536" width="10.5703125" style="1" bestFit="1" customWidth="1"/>
    <col min="7537" max="7537" width="12.28515625" style="1" customWidth="1"/>
    <col min="7538" max="7538" width="10.5703125" style="1" bestFit="1" customWidth="1"/>
    <col min="7539" max="7539" width="10.140625" style="1" customWidth="1"/>
    <col min="7540" max="7540" width="9.5703125" style="1" bestFit="1" customWidth="1"/>
    <col min="7541" max="7541" width="0" style="1" hidden="1" customWidth="1"/>
    <col min="7542" max="7543" width="10.5703125" style="1" bestFit="1" customWidth="1"/>
    <col min="7544" max="7544" width="9.5703125" style="1" bestFit="1" customWidth="1"/>
    <col min="7545" max="7545" width="12.140625" style="1" bestFit="1" customWidth="1"/>
    <col min="7546" max="7546" width="9.5703125" style="1" bestFit="1" customWidth="1"/>
    <col min="7547" max="7547" width="12.140625" style="1" bestFit="1" customWidth="1"/>
    <col min="7548" max="7549" width="10.5703125" style="1" bestFit="1" customWidth="1"/>
    <col min="7550" max="7550" width="10.5703125" style="1" customWidth="1"/>
    <col min="7551" max="7551" width="10.5703125" style="1" bestFit="1" customWidth="1"/>
    <col min="7552" max="7552" width="0" style="1" hidden="1" customWidth="1"/>
    <col min="7553" max="7553" width="10.5703125" style="1" bestFit="1" customWidth="1"/>
    <col min="7554" max="7555" width="9.5703125" style="1" bestFit="1" customWidth="1"/>
    <col min="7556" max="7556" width="13.140625" style="1" bestFit="1" customWidth="1"/>
    <col min="7557" max="7557" width="15.140625" style="1" customWidth="1"/>
    <col min="7558" max="7558" width="0" style="1" hidden="1" customWidth="1"/>
    <col min="7559" max="7559" width="13.5703125" style="1" customWidth="1"/>
    <col min="7560" max="7560" width="16.7109375" style="1" customWidth="1"/>
    <col min="7561" max="7783" width="9.140625" style="1"/>
    <col min="7784" max="7784" width="3.5703125" style="1" customWidth="1"/>
    <col min="7785" max="7785" width="37.7109375" style="1" customWidth="1"/>
    <col min="7786" max="7786" width="12.5703125" style="1" customWidth="1"/>
    <col min="7787" max="7789" width="9.5703125" style="1" bestFit="1" customWidth="1"/>
    <col min="7790" max="7790" width="10.5703125" style="1" bestFit="1" customWidth="1"/>
    <col min="7791" max="7791" width="9.5703125" style="1" bestFit="1" customWidth="1"/>
    <col min="7792" max="7792" width="10.5703125" style="1" bestFit="1" customWidth="1"/>
    <col min="7793" max="7793" width="12.28515625" style="1" customWidth="1"/>
    <col min="7794" max="7794" width="10.5703125" style="1" bestFit="1" customWidth="1"/>
    <col min="7795" max="7795" width="10.140625" style="1" customWidth="1"/>
    <col min="7796" max="7796" width="9.5703125" style="1" bestFit="1" customWidth="1"/>
    <col min="7797" max="7797" width="0" style="1" hidden="1" customWidth="1"/>
    <col min="7798" max="7799" width="10.5703125" style="1" bestFit="1" customWidth="1"/>
    <col min="7800" max="7800" width="9.5703125" style="1" bestFit="1" customWidth="1"/>
    <col min="7801" max="7801" width="12.140625" style="1" bestFit="1" customWidth="1"/>
    <col min="7802" max="7802" width="9.5703125" style="1" bestFit="1" customWidth="1"/>
    <col min="7803" max="7803" width="12.140625" style="1" bestFit="1" customWidth="1"/>
    <col min="7804" max="7805" width="10.5703125" style="1" bestFit="1" customWidth="1"/>
    <col min="7806" max="7806" width="10.5703125" style="1" customWidth="1"/>
    <col min="7807" max="7807" width="10.5703125" style="1" bestFit="1" customWidth="1"/>
    <col min="7808" max="7808" width="0" style="1" hidden="1" customWidth="1"/>
    <col min="7809" max="7809" width="10.5703125" style="1" bestFit="1" customWidth="1"/>
    <col min="7810" max="7811" width="9.5703125" style="1" bestFit="1" customWidth="1"/>
    <col min="7812" max="7812" width="13.140625" style="1" bestFit="1" customWidth="1"/>
    <col min="7813" max="7813" width="15.140625" style="1" customWidth="1"/>
    <col min="7814" max="7814" width="0" style="1" hidden="1" customWidth="1"/>
    <col min="7815" max="7815" width="13.5703125" style="1" customWidth="1"/>
    <col min="7816" max="7816" width="16.7109375" style="1" customWidth="1"/>
    <col min="7817" max="8039" width="9.140625" style="1"/>
    <col min="8040" max="8040" width="3.5703125" style="1" customWidth="1"/>
    <col min="8041" max="8041" width="37.7109375" style="1" customWidth="1"/>
    <col min="8042" max="8042" width="12.5703125" style="1" customWidth="1"/>
    <col min="8043" max="8045" width="9.5703125" style="1" bestFit="1" customWidth="1"/>
    <col min="8046" max="8046" width="10.5703125" style="1" bestFit="1" customWidth="1"/>
    <col min="8047" max="8047" width="9.5703125" style="1" bestFit="1" customWidth="1"/>
    <col min="8048" max="8048" width="10.5703125" style="1" bestFit="1" customWidth="1"/>
    <col min="8049" max="8049" width="12.28515625" style="1" customWidth="1"/>
    <col min="8050" max="8050" width="10.5703125" style="1" bestFit="1" customWidth="1"/>
    <col min="8051" max="8051" width="10.140625" style="1" customWidth="1"/>
    <col min="8052" max="8052" width="9.5703125" style="1" bestFit="1" customWidth="1"/>
    <col min="8053" max="8053" width="0" style="1" hidden="1" customWidth="1"/>
    <col min="8054" max="8055" width="10.5703125" style="1" bestFit="1" customWidth="1"/>
    <col min="8056" max="8056" width="9.5703125" style="1" bestFit="1" customWidth="1"/>
    <col min="8057" max="8057" width="12.140625" style="1" bestFit="1" customWidth="1"/>
    <col min="8058" max="8058" width="9.5703125" style="1" bestFit="1" customWidth="1"/>
    <col min="8059" max="8059" width="12.140625" style="1" bestFit="1" customWidth="1"/>
    <col min="8060" max="8061" width="10.5703125" style="1" bestFit="1" customWidth="1"/>
    <col min="8062" max="8062" width="10.5703125" style="1" customWidth="1"/>
    <col min="8063" max="8063" width="10.5703125" style="1" bestFit="1" customWidth="1"/>
    <col min="8064" max="8064" width="0" style="1" hidden="1" customWidth="1"/>
    <col min="8065" max="8065" width="10.5703125" style="1" bestFit="1" customWidth="1"/>
    <col min="8066" max="8067" width="9.5703125" style="1" bestFit="1" customWidth="1"/>
    <col min="8068" max="8068" width="13.140625" style="1" bestFit="1" customWidth="1"/>
    <col min="8069" max="8069" width="15.140625" style="1" customWidth="1"/>
    <col min="8070" max="8070" width="0" style="1" hidden="1" customWidth="1"/>
    <col min="8071" max="8071" width="13.5703125" style="1" customWidth="1"/>
    <col min="8072" max="8072" width="16.7109375" style="1" customWidth="1"/>
    <col min="8073" max="8295" width="9.140625" style="1"/>
    <col min="8296" max="8296" width="3.5703125" style="1" customWidth="1"/>
    <col min="8297" max="8297" width="37.7109375" style="1" customWidth="1"/>
    <col min="8298" max="8298" width="12.5703125" style="1" customWidth="1"/>
    <col min="8299" max="8301" width="9.5703125" style="1" bestFit="1" customWidth="1"/>
    <col min="8302" max="8302" width="10.5703125" style="1" bestFit="1" customWidth="1"/>
    <col min="8303" max="8303" width="9.5703125" style="1" bestFit="1" customWidth="1"/>
    <col min="8304" max="8304" width="10.5703125" style="1" bestFit="1" customWidth="1"/>
    <col min="8305" max="8305" width="12.28515625" style="1" customWidth="1"/>
    <col min="8306" max="8306" width="10.5703125" style="1" bestFit="1" customWidth="1"/>
    <col min="8307" max="8307" width="10.140625" style="1" customWidth="1"/>
    <col min="8308" max="8308" width="9.5703125" style="1" bestFit="1" customWidth="1"/>
    <col min="8309" max="8309" width="0" style="1" hidden="1" customWidth="1"/>
    <col min="8310" max="8311" width="10.5703125" style="1" bestFit="1" customWidth="1"/>
    <col min="8312" max="8312" width="9.5703125" style="1" bestFit="1" customWidth="1"/>
    <col min="8313" max="8313" width="12.140625" style="1" bestFit="1" customWidth="1"/>
    <col min="8314" max="8314" width="9.5703125" style="1" bestFit="1" customWidth="1"/>
    <col min="8315" max="8315" width="12.140625" style="1" bestFit="1" customWidth="1"/>
    <col min="8316" max="8317" width="10.5703125" style="1" bestFit="1" customWidth="1"/>
    <col min="8318" max="8318" width="10.5703125" style="1" customWidth="1"/>
    <col min="8319" max="8319" width="10.5703125" style="1" bestFit="1" customWidth="1"/>
    <col min="8320" max="8320" width="0" style="1" hidden="1" customWidth="1"/>
    <col min="8321" max="8321" width="10.5703125" style="1" bestFit="1" customWidth="1"/>
    <col min="8322" max="8323" width="9.5703125" style="1" bestFit="1" customWidth="1"/>
    <col min="8324" max="8324" width="13.140625" style="1" bestFit="1" customWidth="1"/>
    <col min="8325" max="8325" width="15.140625" style="1" customWidth="1"/>
    <col min="8326" max="8326" width="0" style="1" hidden="1" customWidth="1"/>
    <col min="8327" max="8327" width="13.5703125" style="1" customWidth="1"/>
    <col min="8328" max="8328" width="16.7109375" style="1" customWidth="1"/>
    <col min="8329" max="8551" width="9.140625" style="1"/>
    <col min="8552" max="8552" width="3.5703125" style="1" customWidth="1"/>
    <col min="8553" max="8553" width="37.7109375" style="1" customWidth="1"/>
    <col min="8554" max="8554" width="12.5703125" style="1" customWidth="1"/>
    <col min="8555" max="8557" width="9.5703125" style="1" bestFit="1" customWidth="1"/>
    <col min="8558" max="8558" width="10.5703125" style="1" bestFit="1" customWidth="1"/>
    <col min="8559" max="8559" width="9.5703125" style="1" bestFit="1" customWidth="1"/>
    <col min="8560" max="8560" width="10.5703125" style="1" bestFit="1" customWidth="1"/>
    <col min="8561" max="8561" width="12.28515625" style="1" customWidth="1"/>
    <col min="8562" max="8562" width="10.5703125" style="1" bestFit="1" customWidth="1"/>
    <col min="8563" max="8563" width="10.140625" style="1" customWidth="1"/>
    <col min="8564" max="8564" width="9.5703125" style="1" bestFit="1" customWidth="1"/>
    <col min="8565" max="8565" width="0" style="1" hidden="1" customWidth="1"/>
    <col min="8566" max="8567" width="10.5703125" style="1" bestFit="1" customWidth="1"/>
    <col min="8568" max="8568" width="9.5703125" style="1" bestFit="1" customWidth="1"/>
    <col min="8569" max="8569" width="12.140625" style="1" bestFit="1" customWidth="1"/>
    <col min="8570" max="8570" width="9.5703125" style="1" bestFit="1" customWidth="1"/>
    <col min="8571" max="8571" width="12.140625" style="1" bestFit="1" customWidth="1"/>
    <col min="8572" max="8573" width="10.5703125" style="1" bestFit="1" customWidth="1"/>
    <col min="8574" max="8574" width="10.5703125" style="1" customWidth="1"/>
    <col min="8575" max="8575" width="10.5703125" style="1" bestFit="1" customWidth="1"/>
    <col min="8576" max="8576" width="0" style="1" hidden="1" customWidth="1"/>
    <col min="8577" max="8577" width="10.5703125" style="1" bestFit="1" customWidth="1"/>
    <col min="8578" max="8579" width="9.5703125" style="1" bestFit="1" customWidth="1"/>
    <col min="8580" max="8580" width="13.140625" style="1" bestFit="1" customWidth="1"/>
    <col min="8581" max="8581" width="15.140625" style="1" customWidth="1"/>
    <col min="8582" max="8582" width="0" style="1" hidden="1" customWidth="1"/>
    <col min="8583" max="8583" width="13.5703125" style="1" customWidth="1"/>
    <col min="8584" max="8584" width="16.7109375" style="1" customWidth="1"/>
    <col min="8585" max="8807" width="9.140625" style="1"/>
    <col min="8808" max="8808" width="3.5703125" style="1" customWidth="1"/>
    <col min="8809" max="8809" width="37.7109375" style="1" customWidth="1"/>
    <col min="8810" max="8810" width="12.5703125" style="1" customWidth="1"/>
    <col min="8811" max="8813" width="9.5703125" style="1" bestFit="1" customWidth="1"/>
    <col min="8814" max="8814" width="10.5703125" style="1" bestFit="1" customWidth="1"/>
    <col min="8815" max="8815" width="9.5703125" style="1" bestFit="1" customWidth="1"/>
    <col min="8816" max="8816" width="10.5703125" style="1" bestFit="1" customWidth="1"/>
    <col min="8817" max="8817" width="12.28515625" style="1" customWidth="1"/>
    <col min="8818" max="8818" width="10.5703125" style="1" bestFit="1" customWidth="1"/>
    <col min="8819" max="8819" width="10.140625" style="1" customWidth="1"/>
    <col min="8820" max="8820" width="9.5703125" style="1" bestFit="1" customWidth="1"/>
    <col min="8821" max="8821" width="0" style="1" hidden="1" customWidth="1"/>
    <col min="8822" max="8823" width="10.5703125" style="1" bestFit="1" customWidth="1"/>
    <col min="8824" max="8824" width="9.5703125" style="1" bestFit="1" customWidth="1"/>
    <col min="8825" max="8825" width="12.140625" style="1" bestFit="1" customWidth="1"/>
    <col min="8826" max="8826" width="9.5703125" style="1" bestFit="1" customWidth="1"/>
    <col min="8827" max="8827" width="12.140625" style="1" bestFit="1" customWidth="1"/>
    <col min="8828" max="8829" width="10.5703125" style="1" bestFit="1" customWidth="1"/>
    <col min="8830" max="8830" width="10.5703125" style="1" customWidth="1"/>
    <col min="8831" max="8831" width="10.5703125" style="1" bestFit="1" customWidth="1"/>
    <col min="8832" max="8832" width="0" style="1" hidden="1" customWidth="1"/>
    <col min="8833" max="8833" width="10.5703125" style="1" bestFit="1" customWidth="1"/>
    <col min="8834" max="8835" width="9.5703125" style="1" bestFit="1" customWidth="1"/>
    <col min="8836" max="8836" width="13.140625" style="1" bestFit="1" customWidth="1"/>
    <col min="8837" max="8837" width="15.140625" style="1" customWidth="1"/>
    <col min="8838" max="8838" width="0" style="1" hidden="1" customWidth="1"/>
    <col min="8839" max="8839" width="13.5703125" style="1" customWidth="1"/>
    <col min="8840" max="8840" width="16.7109375" style="1" customWidth="1"/>
    <col min="8841" max="9063" width="9.140625" style="1"/>
    <col min="9064" max="9064" width="3.5703125" style="1" customWidth="1"/>
    <col min="9065" max="9065" width="37.7109375" style="1" customWidth="1"/>
    <col min="9066" max="9066" width="12.5703125" style="1" customWidth="1"/>
    <col min="9067" max="9069" width="9.5703125" style="1" bestFit="1" customWidth="1"/>
    <col min="9070" max="9070" width="10.5703125" style="1" bestFit="1" customWidth="1"/>
    <col min="9071" max="9071" width="9.5703125" style="1" bestFit="1" customWidth="1"/>
    <col min="9072" max="9072" width="10.5703125" style="1" bestFit="1" customWidth="1"/>
    <col min="9073" max="9073" width="12.28515625" style="1" customWidth="1"/>
    <col min="9074" max="9074" width="10.5703125" style="1" bestFit="1" customWidth="1"/>
    <col min="9075" max="9075" width="10.140625" style="1" customWidth="1"/>
    <col min="9076" max="9076" width="9.5703125" style="1" bestFit="1" customWidth="1"/>
    <col min="9077" max="9077" width="0" style="1" hidden="1" customWidth="1"/>
    <col min="9078" max="9079" width="10.5703125" style="1" bestFit="1" customWidth="1"/>
    <col min="9080" max="9080" width="9.5703125" style="1" bestFit="1" customWidth="1"/>
    <col min="9081" max="9081" width="12.140625" style="1" bestFit="1" customWidth="1"/>
    <col min="9082" max="9082" width="9.5703125" style="1" bestFit="1" customWidth="1"/>
    <col min="9083" max="9083" width="12.140625" style="1" bestFit="1" customWidth="1"/>
    <col min="9084" max="9085" width="10.5703125" style="1" bestFit="1" customWidth="1"/>
    <col min="9086" max="9086" width="10.5703125" style="1" customWidth="1"/>
    <col min="9087" max="9087" width="10.5703125" style="1" bestFit="1" customWidth="1"/>
    <col min="9088" max="9088" width="0" style="1" hidden="1" customWidth="1"/>
    <col min="9089" max="9089" width="10.5703125" style="1" bestFit="1" customWidth="1"/>
    <col min="9090" max="9091" width="9.5703125" style="1" bestFit="1" customWidth="1"/>
    <col min="9092" max="9092" width="13.140625" style="1" bestFit="1" customWidth="1"/>
    <col min="9093" max="9093" width="15.140625" style="1" customWidth="1"/>
    <col min="9094" max="9094" width="0" style="1" hidden="1" customWidth="1"/>
    <col min="9095" max="9095" width="13.5703125" style="1" customWidth="1"/>
    <col min="9096" max="9096" width="16.7109375" style="1" customWidth="1"/>
    <col min="9097" max="9319" width="9.140625" style="1"/>
    <col min="9320" max="9320" width="3.5703125" style="1" customWidth="1"/>
    <col min="9321" max="9321" width="37.7109375" style="1" customWidth="1"/>
    <col min="9322" max="9322" width="12.5703125" style="1" customWidth="1"/>
    <col min="9323" max="9325" width="9.5703125" style="1" bestFit="1" customWidth="1"/>
    <col min="9326" max="9326" width="10.5703125" style="1" bestFit="1" customWidth="1"/>
    <col min="9327" max="9327" width="9.5703125" style="1" bestFit="1" customWidth="1"/>
    <col min="9328" max="9328" width="10.5703125" style="1" bestFit="1" customWidth="1"/>
    <col min="9329" max="9329" width="12.28515625" style="1" customWidth="1"/>
    <col min="9330" max="9330" width="10.5703125" style="1" bestFit="1" customWidth="1"/>
    <col min="9331" max="9331" width="10.140625" style="1" customWidth="1"/>
    <col min="9332" max="9332" width="9.5703125" style="1" bestFit="1" customWidth="1"/>
    <col min="9333" max="9333" width="0" style="1" hidden="1" customWidth="1"/>
    <col min="9334" max="9335" width="10.5703125" style="1" bestFit="1" customWidth="1"/>
    <col min="9336" max="9336" width="9.5703125" style="1" bestFit="1" customWidth="1"/>
    <col min="9337" max="9337" width="12.140625" style="1" bestFit="1" customWidth="1"/>
    <col min="9338" max="9338" width="9.5703125" style="1" bestFit="1" customWidth="1"/>
    <col min="9339" max="9339" width="12.140625" style="1" bestFit="1" customWidth="1"/>
    <col min="9340" max="9341" width="10.5703125" style="1" bestFit="1" customWidth="1"/>
    <col min="9342" max="9342" width="10.5703125" style="1" customWidth="1"/>
    <col min="9343" max="9343" width="10.5703125" style="1" bestFit="1" customWidth="1"/>
    <col min="9344" max="9344" width="0" style="1" hidden="1" customWidth="1"/>
    <col min="9345" max="9345" width="10.5703125" style="1" bestFit="1" customWidth="1"/>
    <col min="9346" max="9347" width="9.5703125" style="1" bestFit="1" customWidth="1"/>
    <col min="9348" max="9348" width="13.140625" style="1" bestFit="1" customWidth="1"/>
    <col min="9349" max="9349" width="15.140625" style="1" customWidth="1"/>
    <col min="9350" max="9350" width="0" style="1" hidden="1" customWidth="1"/>
    <col min="9351" max="9351" width="13.5703125" style="1" customWidth="1"/>
    <col min="9352" max="9352" width="16.7109375" style="1" customWidth="1"/>
    <col min="9353" max="9575" width="9.140625" style="1"/>
    <col min="9576" max="9576" width="3.5703125" style="1" customWidth="1"/>
    <col min="9577" max="9577" width="37.7109375" style="1" customWidth="1"/>
    <col min="9578" max="9578" width="12.5703125" style="1" customWidth="1"/>
    <col min="9579" max="9581" width="9.5703125" style="1" bestFit="1" customWidth="1"/>
    <col min="9582" max="9582" width="10.5703125" style="1" bestFit="1" customWidth="1"/>
    <col min="9583" max="9583" width="9.5703125" style="1" bestFit="1" customWidth="1"/>
    <col min="9584" max="9584" width="10.5703125" style="1" bestFit="1" customWidth="1"/>
    <col min="9585" max="9585" width="12.28515625" style="1" customWidth="1"/>
    <col min="9586" max="9586" width="10.5703125" style="1" bestFit="1" customWidth="1"/>
    <col min="9587" max="9587" width="10.140625" style="1" customWidth="1"/>
    <col min="9588" max="9588" width="9.5703125" style="1" bestFit="1" customWidth="1"/>
    <col min="9589" max="9589" width="0" style="1" hidden="1" customWidth="1"/>
    <col min="9590" max="9591" width="10.5703125" style="1" bestFit="1" customWidth="1"/>
    <col min="9592" max="9592" width="9.5703125" style="1" bestFit="1" customWidth="1"/>
    <col min="9593" max="9593" width="12.140625" style="1" bestFit="1" customWidth="1"/>
    <col min="9594" max="9594" width="9.5703125" style="1" bestFit="1" customWidth="1"/>
    <col min="9595" max="9595" width="12.140625" style="1" bestFit="1" customWidth="1"/>
    <col min="9596" max="9597" width="10.5703125" style="1" bestFit="1" customWidth="1"/>
    <col min="9598" max="9598" width="10.5703125" style="1" customWidth="1"/>
    <col min="9599" max="9599" width="10.5703125" style="1" bestFit="1" customWidth="1"/>
    <col min="9600" max="9600" width="0" style="1" hidden="1" customWidth="1"/>
    <col min="9601" max="9601" width="10.5703125" style="1" bestFit="1" customWidth="1"/>
    <col min="9602" max="9603" width="9.5703125" style="1" bestFit="1" customWidth="1"/>
    <col min="9604" max="9604" width="13.140625" style="1" bestFit="1" customWidth="1"/>
    <col min="9605" max="9605" width="15.140625" style="1" customWidth="1"/>
    <col min="9606" max="9606" width="0" style="1" hidden="1" customWidth="1"/>
    <col min="9607" max="9607" width="13.5703125" style="1" customWidth="1"/>
    <col min="9608" max="9608" width="16.7109375" style="1" customWidth="1"/>
    <col min="9609" max="9831" width="9.140625" style="1"/>
    <col min="9832" max="9832" width="3.5703125" style="1" customWidth="1"/>
    <col min="9833" max="9833" width="37.7109375" style="1" customWidth="1"/>
    <col min="9834" max="9834" width="12.5703125" style="1" customWidth="1"/>
    <col min="9835" max="9837" width="9.5703125" style="1" bestFit="1" customWidth="1"/>
    <col min="9838" max="9838" width="10.5703125" style="1" bestFit="1" customWidth="1"/>
    <col min="9839" max="9839" width="9.5703125" style="1" bestFit="1" customWidth="1"/>
    <col min="9840" max="9840" width="10.5703125" style="1" bestFit="1" customWidth="1"/>
    <col min="9841" max="9841" width="12.28515625" style="1" customWidth="1"/>
    <col min="9842" max="9842" width="10.5703125" style="1" bestFit="1" customWidth="1"/>
    <col min="9843" max="9843" width="10.140625" style="1" customWidth="1"/>
    <col min="9844" max="9844" width="9.5703125" style="1" bestFit="1" customWidth="1"/>
    <col min="9845" max="9845" width="0" style="1" hidden="1" customWidth="1"/>
    <col min="9846" max="9847" width="10.5703125" style="1" bestFit="1" customWidth="1"/>
    <col min="9848" max="9848" width="9.5703125" style="1" bestFit="1" customWidth="1"/>
    <col min="9849" max="9849" width="12.140625" style="1" bestFit="1" customWidth="1"/>
    <col min="9850" max="9850" width="9.5703125" style="1" bestFit="1" customWidth="1"/>
    <col min="9851" max="9851" width="12.140625" style="1" bestFit="1" customWidth="1"/>
    <col min="9852" max="9853" width="10.5703125" style="1" bestFit="1" customWidth="1"/>
    <col min="9854" max="9854" width="10.5703125" style="1" customWidth="1"/>
    <col min="9855" max="9855" width="10.5703125" style="1" bestFit="1" customWidth="1"/>
    <col min="9856" max="9856" width="0" style="1" hidden="1" customWidth="1"/>
    <col min="9857" max="9857" width="10.5703125" style="1" bestFit="1" customWidth="1"/>
    <col min="9858" max="9859" width="9.5703125" style="1" bestFit="1" customWidth="1"/>
    <col min="9860" max="9860" width="13.140625" style="1" bestFit="1" customWidth="1"/>
    <col min="9861" max="9861" width="15.140625" style="1" customWidth="1"/>
    <col min="9862" max="9862" width="0" style="1" hidden="1" customWidth="1"/>
    <col min="9863" max="9863" width="13.5703125" style="1" customWidth="1"/>
    <col min="9864" max="9864" width="16.7109375" style="1" customWidth="1"/>
    <col min="9865" max="10087" width="9.140625" style="1"/>
    <col min="10088" max="10088" width="3.5703125" style="1" customWidth="1"/>
    <col min="10089" max="10089" width="37.7109375" style="1" customWidth="1"/>
    <col min="10090" max="10090" width="12.5703125" style="1" customWidth="1"/>
    <col min="10091" max="10093" width="9.5703125" style="1" bestFit="1" customWidth="1"/>
    <col min="10094" max="10094" width="10.5703125" style="1" bestFit="1" customWidth="1"/>
    <col min="10095" max="10095" width="9.5703125" style="1" bestFit="1" customWidth="1"/>
    <col min="10096" max="10096" width="10.5703125" style="1" bestFit="1" customWidth="1"/>
    <col min="10097" max="10097" width="12.28515625" style="1" customWidth="1"/>
    <col min="10098" max="10098" width="10.5703125" style="1" bestFit="1" customWidth="1"/>
    <col min="10099" max="10099" width="10.140625" style="1" customWidth="1"/>
    <col min="10100" max="10100" width="9.5703125" style="1" bestFit="1" customWidth="1"/>
    <col min="10101" max="10101" width="0" style="1" hidden="1" customWidth="1"/>
    <col min="10102" max="10103" width="10.5703125" style="1" bestFit="1" customWidth="1"/>
    <col min="10104" max="10104" width="9.5703125" style="1" bestFit="1" customWidth="1"/>
    <col min="10105" max="10105" width="12.140625" style="1" bestFit="1" customWidth="1"/>
    <col min="10106" max="10106" width="9.5703125" style="1" bestFit="1" customWidth="1"/>
    <col min="10107" max="10107" width="12.140625" style="1" bestFit="1" customWidth="1"/>
    <col min="10108" max="10109" width="10.5703125" style="1" bestFit="1" customWidth="1"/>
    <col min="10110" max="10110" width="10.5703125" style="1" customWidth="1"/>
    <col min="10111" max="10111" width="10.5703125" style="1" bestFit="1" customWidth="1"/>
    <col min="10112" max="10112" width="0" style="1" hidden="1" customWidth="1"/>
    <col min="10113" max="10113" width="10.5703125" style="1" bestFit="1" customWidth="1"/>
    <col min="10114" max="10115" width="9.5703125" style="1" bestFit="1" customWidth="1"/>
    <col min="10116" max="10116" width="13.140625" style="1" bestFit="1" customWidth="1"/>
    <col min="10117" max="10117" width="15.140625" style="1" customWidth="1"/>
    <col min="10118" max="10118" width="0" style="1" hidden="1" customWidth="1"/>
    <col min="10119" max="10119" width="13.5703125" style="1" customWidth="1"/>
    <col min="10120" max="10120" width="16.7109375" style="1" customWidth="1"/>
    <col min="10121" max="10343" width="9.140625" style="1"/>
    <col min="10344" max="10344" width="3.5703125" style="1" customWidth="1"/>
    <col min="10345" max="10345" width="37.7109375" style="1" customWidth="1"/>
    <col min="10346" max="10346" width="12.5703125" style="1" customWidth="1"/>
    <col min="10347" max="10349" width="9.5703125" style="1" bestFit="1" customWidth="1"/>
    <col min="10350" max="10350" width="10.5703125" style="1" bestFit="1" customWidth="1"/>
    <col min="10351" max="10351" width="9.5703125" style="1" bestFit="1" customWidth="1"/>
    <col min="10352" max="10352" width="10.5703125" style="1" bestFit="1" customWidth="1"/>
    <col min="10353" max="10353" width="12.28515625" style="1" customWidth="1"/>
    <col min="10354" max="10354" width="10.5703125" style="1" bestFit="1" customWidth="1"/>
    <col min="10355" max="10355" width="10.140625" style="1" customWidth="1"/>
    <col min="10356" max="10356" width="9.5703125" style="1" bestFit="1" customWidth="1"/>
    <col min="10357" max="10357" width="0" style="1" hidden="1" customWidth="1"/>
    <col min="10358" max="10359" width="10.5703125" style="1" bestFit="1" customWidth="1"/>
    <col min="10360" max="10360" width="9.5703125" style="1" bestFit="1" customWidth="1"/>
    <col min="10361" max="10361" width="12.140625" style="1" bestFit="1" customWidth="1"/>
    <col min="10362" max="10362" width="9.5703125" style="1" bestFit="1" customWidth="1"/>
    <col min="10363" max="10363" width="12.140625" style="1" bestFit="1" customWidth="1"/>
    <col min="10364" max="10365" width="10.5703125" style="1" bestFit="1" customWidth="1"/>
    <col min="10366" max="10366" width="10.5703125" style="1" customWidth="1"/>
    <col min="10367" max="10367" width="10.5703125" style="1" bestFit="1" customWidth="1"/>
    <col min="10368" max="10368" width="0" style="1" hidden="1" customWidth="1"/>
    <col min="10369" max="10369" width="10.5703125" style="1" bestFit="1" customWidth="1"/>
    <col min="10370" max="10371" width="9.5703125" style="1" bestFit="1" customWidth="1"/>
    <col min="10372" max="10372" width="13.140625" style="1" bestFit="1" customWidth="1"/>
    <col min="10373" max="10373" width="15.140625" style="1" customWidth="1"/>
    <col min="10374" max="10374" width="0" style="1" hidden="1" customWidth="1"/>
    <col min="10375" max="10375" width="13.5703125" style="1" customWidth="1"/>
    <col min="10376" max="10376" width="16.7109375" style="1" customWidth="1"/>
    <col min="10377" max="10599" width="9.140625" style="1"/>
    <col min="10600" max="10600" width="3.5703125" style="1" customWidth="1"/>
    <col min="10601" max="10601" width="37.7109375" style="1" customWidth="1"/>
    <col min="10602" max="10602" width="12.5703125" style="1" customWidth="1"/>
    <col min="10603" max="10605" width="9.5703125" style="1" bestFit="1" customWidth="1"/>
    <col min="10606" max="10606" width="10.5703125" style="1" bestFit="1" customWidth="1"/>
    <col min="10607" max="10607" width="9.5703125" style="1" bestFit="1" customWidth="1"/>
    <col min="10608" max="10608" width="10.5703125" style="1" bestFit="1" customWidth="1"/>
    <col min="10609" max="10609" width="12.28515625" style="1" customWidth="1"/>
    <col min="10610" max="10610" width="10.5703125" style="1" bestFit="1" customWidth="1"/>
    <col min="10611" max="10611" width="10.140625" style="1" customWidth="1"/>
    <col min="10612" max="10612" width="9.5703125" style="1" bestFit="1" customWidth="1"/>
    <col min="10613" max="10613" width="0" style="1" hidden="1" customWidth="1"/>
    <col min="10614" max="10615" width="10.5703125" style="1" bestFit="1" customWidth="1"/>
    <col min="10616" max="10616" width="9.5703125" style="1" bestFit="1" customWidth="1"/>
    <col min="10617" max="10617" width="12.140625" style="1" bestFit="1" customWidth="1"/>
    <col min="10618" max="10618" width="9.5703125" style="1" bestFit="1" customWidth="1"/>
    <col min="10619" max="10619" width="12.140625" style="1" bestFit="1" customWidth="1"/>
    <col min="10620" max="10621" width="10.5703125" style="1" bestFit="1" customWidth="1"/>
    <col min="10622" max="10622" width="10.5703125" style="1" customWidth="1"/>
    <col min="10623" max="10623" width="10.5703125" style="1" bestFit="1" customWidth="1"/>
    <col min="10624" max="10624" width="0" style="1" hidden="1" customWidth="1"/>
    <col min="10625" max="10625" width="10.5703125" style="1" bestFit="1" customWidth="1"/>
    <col min="10626" max="10627" width="9.5703125" style="1" bestFit="1" customWidth="1"/>
    <col min="10628" max="10628" width="13.140625" style="1" bestFit="1" customWidth="1"/>
    <col min="10629" max="10629" width="15.140625" style="1" customWidth="1"/>
    <col min="10630" max="10630" width="0" style="1" hidden="1" customWidth="1"/>
    <col min="10631" max="10631" width="13.5703125" style="1" customWidth="1"/>
    <col min="10632" max="10632" width="16.7109375" style="1" customWidth="1"/>
    <col min="10633" max="10855" width="9.140625" style="1"/>
    <col min="10856" max="10856" width="3.5703125" style="1" customWidth="1"/>
    <col min="10857" max="10857" width="37.7109375" style="1" customWidth="1"/>
    <col min="10858" max="10858" width="12.5703125" style="1" customWidth="1"/>
    <col min="10859" max="10861" width="9.5703125" style="1" bestFit="1" customWidth="1"/>
    <col min="10862" max="10862" width="10.5703125" style="1" bestFit="1" customWidth="1"/>
    <col min="10863" max="10863" width="9.5703125" style="1" bestFit="1" customWidth="1"/>
    <col min="10864" max="10864" width="10.5703125" style="1" bestFit="1" customWidth="1"/>
    <col min="10865" max="10865" width="12.28515625" style="1" customWidth="1"/>
    <col min="10866" max="10866" width="10.5703125" style="1" bestFit="1" customWidth="1"/>
    <col min="10867" max="10867" width="10.140625" style="1" customWidth="1"/>
    <col min="10868" max="10868" width="9.5703125" style="1" bestFit="1" customWidth="1"/>
    <col min="10869" max="10869" width="0" style="1" hidden="1" customWidth="1"/>
    <col min="10870" max="10871" width="10.5703125" style="1" bestFit="1" customWidth="1"/>
    <col min="10872" max="10872" width="9.5703125" style="1" bestFit="1" customWidth="1"/>
    <col min="10873" max="10873" width="12.140625" style="1" bestFit="1" customWidth="1"/>
    <col min="10874" max="10874" width="9.5703125" style="1" bestFit="1" customWidth="1"/>
    <col min="10875" max="10875" width="12.140625" style="1" bestFit="1" customWidth="1"/>
    <col min="10876" max="10877" width="10.5703125" style="1" bestFit="1" customWidth="1"/>
    <col min="10878" max="10878" width="10.5703125" style="1" customWidth="1"/>
    <col min="10879" max="10879" width="10.5703125" style="1" bestFit="1" customWidth="1"/>
    <col min="10880" max="10880" width="0" style="1" hidden="1" customWidth="1"/>
    <col min="10881" max="10881" width="10.5703125" style="1" bestFit="1" customWidth="1"/>
    <col min="10882" max="10883" width="9.5703125" style="1" bestFit="1" customWidth="1"/>
    <col min="10884" max="10884" width="13.140625" style="1" bestFit="1" customWidth="1"/>
    <col min="10885" max="10885" width="15.140625" style="1" customWidth="1"/>
    <col min="10886" max="10886" width="0" style="1" hidden="1" customWidth="1"/>
    <col min="10887" max="10887" width="13.5703125" style="1" customWidth="1"/>
    <col min="10888" max="10888" width="16.7109375" style="1" customWidth="1"/>
    <col min="10889" max="11111" width="9.140625" style="1"/>
    <col min="11112" max="11112" width="3.5703125" style="1" customWidth="1"/>
    <col min="11113" max="11113" width="37.7109375" style="1" customWidth="1"/>
    <col min="11114" max="11114" width="12.5703125" style="1" customWidth="1"/>
    <col min="11115" max="11117" width="9.5703125" style="1" bestFit="1" customWidth="1"/>
    <col min="11118" max="11118" width="10.5703125" style="1" bestFit="1" customWidth="1"/>
    <col min="11119" max="11119" width="9.5703125" style="1" bestFit="1" customWidth="1"/>
    <col min="11120" max="11120" width="10.5703125" style="1" bestFit="1" customWidth="1"/>
    <col min="11121" max="11121" width="12.28515625" style="1" customWidth="1"/>
    <col min="11122" max="11122" width="10.5703125" style="1" bestFit="1" customWidth="1"/>
    <col min="11123" max="11123" width="10.140625" style="1" customWidth="1"/>
    <col min="11124" max="11124" width="9.5703125" style="1" bestFit="1" customWidth="1"/>
    <col min="11125" max="11125" width="0" style="1" hidden="1" customWidth="1"/>
    <col min="11126" max="11127" width="10.5703125" style="1" bestFit="1" customWidth="1"/>
    <col min="11128" max="11128" width="9.5703125" style="1" bestFit="1" customWidth="1"/>
    <col min="11129" max="11129" width="12.140625" style="1" bestFit="1" customWidth="1"/>
    <col min="11130" max="11130" width="9.5703125" style="1" bestFit="1" customWidth="1"/>
    <col min="11131" max="11131" width="12.140625" style="1" bestFit="1" customWidth="1"/>
    <col min="11132" max="11133" width="10.5703125" style="1" bestFit="1" customWidth="1"/>
    <col min="11134" max="11134" width="10.5703125" style="1" customWidth="1"/>
    <col min="11135" max="11135" width="10.5703125" style="1" bestFit="1" customWidth="1"/>
    <col min="11136" max="11136" width="0" style="1" hidden="1" customWidth="1"/>
    <col min="11137" max="11137" width="10.5703125" style="1" bestFit="1" customWidth="1"/>
    <col min="11138" max="11139" width="9.5703125" style="1" bestFit="1" customWidth="1"/>
    <col min="11140" max="11140" width="13.140625" style="1" bestFit="1" customWidth="1"/>
    <col min="11141" max="11141" width="15.140625" style="1" customWidth="1"/>
    <col min="11142" max="11142" width="0" style="1" hidden="1" customWidth="1"/>
    <col min="11143" max="11143" width="13.5703125" style="1" customWidth="1"/>
    <col min="11144" max="11144" width="16.7109375" style="1" customWidth="1"/>
    <col min="11145" max="11367" width="9.140625" style="1"/>
    <col min="11368" max="11368" width="3.5703125" style="1" customWidth="1"/>
    <col min="11369" max="11369" width="37.7109375" style="1" customWidth="1"/>
    <col min="11370" max="11370" width="12.5703125" style="1" customWidth="1"/>
    <col min="11371" max="11373" width="9.5703125" style="1" bestFit="1" customWidth="1"/>
    <col min="11374" max="11374" width="10.5703125" style="1" bestFit="1" customWidth="1"/>
    <col min="11375" max="11375" width="9.5703125" style="1" bestFit="1" customWidth="1"/>
    <col min="11376" max="11376" width="10.5703125" style="1" bestFit="1" customWidth="1"/>
    <col min="11377" max="11377" width="12.28515625" style="1" customWidth="1"/>
    <col min="11378" max="11378" width="10.5703125" style="1" bestFit="1" customWidth="1"/>
    <col min="11379" max="11379" width="10.140625" style="1" customWidth="1"/>
    <col min="11380" max="11380" width="9.5703125" style="1" bestFit="1" customWidth="1"/>
    <col min="11381" max="11381" width="0" style="1" hidden="1" customWidth="1"/>
    <col min="11382" max="11383" width="10.5703125" style="1" bestFit="1" customWidth="1"/>
    <col min="11384" max="11384" width="9.5703125" style="1" bestFit="1" customWidth="1"/>
    <col min="11385" max="11385" width="12.140625" style="1" bestFit="1" customWidth="1"/>
    <col min="11386" max="11386" width="9.5703125" style="1" bestFit="1" customWidth="1"/>
    <col min="11387" max="11387" width="12.140625" style="1" bestFit="1" customWidth="1"/>
    <col min="11388" max="11389" width="10.5703125" style="1" bestFit="1" customWidth="1"/>
    <col min="11390" max="11390" width="10.5703125" style="1" customWidth="1"/>
    <col min="11391" max="11391" width="10.5703125" style="1" bestFit="1" customWidth="1"/>
    <col min="11392" max="11392" width="0" style="1" hidden="1" customWidth="1"/>
    <col min="11393" max="11393" width="10.5703125" style="1" bestFit="1" customWidth="1"/>
    <col min="11394" max="11395" width="9.5703125" style="1" bestFit="1" customWidth="1"/>
    <col min="11396" max="11396" width="13.140625" style="1" bestFit="1" customWidth="1"/>
    <col min="11397" max="11397" width="15.140625" style="1" customWidth="1"/>
    <col min="11398" max="11398" width="0" style="1" hidden="1" customWidth="1"/>
    <col min="11399" max="11399" width="13.5703125" style="1" customWidth="1"/>
    <col min="11400" max="11400" width="16.7109375" style="1" customWidth="1"/>
    <col min="11401" max="11623" width="9.140625" style="1"/>
    <col min="11624" max="11624" width="3.5703125" style="1" customWidth="1"/>
    <col min="11625" max="11625" width="37.7109375" style="1" customWidth="1"/>
    <col min="11626" max="11626" width="12.5703125" style="1" customWidth="1"/>
    <col min="11627" max="11629" width="9.5703125" style="1" bestFit="1" customWidth="1"/>
    <col min="11630" max="11630" width="10.5703125" style="1" bestFit="1" customWidth="1"/>
    <col min="11631" max="11631" width="9.5703125" style="1" bestFit="1" customWidth="1"/>
    <col min="11632" max="11632" width="10.5703125" style="1" bestFit="1" customWidth="1"/>
    <col min="11633" max="11633" width="12.28515625" style="1" customWidth="1"/>
    <col min="11634" max="11634" width="10.5703125" style="1" bestFit="1" customWidth="1"/>
    <col min="11635" max="11635" width="10.140625" style="1" customWidth="1"/>
    <col min="11636" max="11636" width="9.5703125" style="1" bestFit="1" customWidth="1"/>
    <col min="11637" max="11637" width="0" style="1" hidden="1" customWidth="1"/>
    <col min="11638" max="11639" width="10.5703125" style="1" bestFit="1" customWidth="1"/>
    <col min="11640" max="11640" width="9.5703125" style="1" bestFit="1" customWidth="1"/>
    <col min="11641" max="11641" width="12.140625" style="1" bestFit="1" customWidth="1"/>
    <col min="11642" max="11642" width="9.5703125" style="1" bestFit="1" customWidth="1"/>
    <col min="11643" max="11643" width="12.140625" style="1" bestFit="1" customWidth="1"/>
    <col min="11644" max="11645" width="10.5703125" style="1" bestFit="1" customWidth="1"/>
    <col min="11646" max="11646" width="10.5703125" style="1" customWidth="1"/>
    <col min="11647" max="11647" width="10.5703125" style="1" bestFit="1" customWidth="1"/>
    <col min="11648" max="11648" width="0" style="1" hidden="1" customWidth="1"/>
    <col min="11649" max="11649" width="10.5703125" style="1" bestFit="1" customWidth="1"/>
    <col min="11650" max="11651" width="9.5703125" style="1" bestFit="1" customWidth="1"/>
    <col min="11652" max="11652" width="13.140625" style="1" bestFit="1" customWidth="1"/>
    <col min="11653" max="11653" width="15.140625" style="1" customWidth="1"/>
    <col min="11654" max="11654" width="0" style="1" hidden="1" customWidth="1"/>
    <col min="11655" max="11655" width="13.5703125" style="1" customWidth="1"/>
    <col min="11656" max="11656" width="16.7109375" style="1" customWidth="1"/>
    <col min="11657" max="11879" width="9.140625" style="1"/>
    <col min="11880" max="11880" width="3.5703125" style="1" customWidth="1"/>
    <col min="11881" max="11881" width="37.7109375" style="1" customWidth="1"/>
    <col min="11882" max="11882" width="12.5703125" style="1" customWidth="1"/>
    <col min="11883" max="11885" width="9.5703125" style="1" bestFit="1" customWidth="1"/>
    <col min="11886" max="11886" width="10.5703125" style="1" bestFit="1" customWidth="1"/>
    <col min="11887" max="11887" width="9.5703125" style="1" bestFit="1" customWidth="1"/>
    <col min="11888" max="11888" width="10.5703125" style="1" bestFit="1" customWidth="1"/>
    <col min="11889" max="11889" width="12.28515625" style="1" customWidth="1"/>
    <col min="11890" max="11890" width="10.5703125" style="1" bestFit="1" customWidth="1"/>
    <col min="11891" max="11891" width="10.140625" style="1" customWidth="1"/>
    <col min="11892" max="11892" width="9.5703125" style="1" bestFit="1" customWidth="1"/>
    <col min="11893" max="11893" width="0" style="1" hidden="1" customWidth="1"/>
    <col min="11894" max="11895" width="10.5703125" style="1" bestFit="1" customWidth="1"/>
    <col min="11896" max="11896" width="9.5703125" style="1" bestFit="1" customWidth="1"/>
    <col min="11897" max="11897" width="12.140625" style="1" bestFit="1" customWidth="1"/>
    <col min="11898" max="11898" width="9.5703125" style="1" bestFit="1" customWidth="1"/>
    <col min="11899" max="11899" width="12.140625" style="1" bestFit="1" customWidth="1"/>
    <col min="11900" max="11901" width="10.5703125" style="1" bestFit="1" customWidth="1"/>
    <col min="11902" max="11902" width="10.5703125" style="1" customWidth="1"/>
    <col min="11903" max="11903" width="10.5703125" style="1" bestFit="1" customWidth="1"/>
    <col min="11904" max="11904" width="0" style="1" hidden="1" customWidth="1"/>
    <col min="11905" max="11905" width="10.5703125" style="1" bestFit="1" customWidth="1"/>
    <col min="11906" max="11907" width="9.5703125" style="1" bestFit="1" customWidth="1"/>
    <col min="11908" max="11908" width="13.140625" style="1" bestFit="1" customWidth="1"/>
    <col min="11909" max="11909" width="15.140625" style="1" customWidth="1"/>
    <col min="11910" max="11910" width="0" style="1" hidden="1" customWidth="1"/>
    <col min="11911" max="11911" width="13.5703125" style="1" customWidth="1"/>
    <col min="11912" max="11912" width="16.7109375" style="1" customWidth="1"/>
    <col min="11913" max="12135" width="9.140625" style="1"/>
    <col min="12136" max="12136" width="3.5703125" style="1" customWidth="1"/>
    <col min="12137" max="12137" width="37.7109375" style="1" customWidth="1"/>
    <col min="12138" max="12138" width="12.5703125" style="1" customWidth="1"/>
    <col min="12139" max="12141" width="9.5703125" style="1" bestFit="1" customWidth="1"/>
    <col min="12142" max="12142" width="10.5703125" style="1" bestFit="1" customWidth="1"/>
    <col min="12143" max="12143" width="9.5703125" style="1" bestFit="1" customWidth="1"/>
    <col min="12144" max="12144" width="10.5703125" style="1" bestFit="1" customWidth="1"/>
    <col min="12145" max="12145" width="12.28515625" style="1" customWidth="1"/>
    <col min="12146" max="12146" width="10.5703125" style="1" bestFit="1" customWidth="1"/>
    <col min="12147" max="12147" width="10.140625" style="1" customWidth="1"/>
    <col min="12148" max="12148" width="9.5703125" style="1" bestFit="1" customWidth="1"/>
    <col min="12149" max="12149" width="0" style="1" hidden="1" customWidth="1"/>
    <col min="12150" max="12151" width="10.5703125" style="1" bestFit="1" customWidth="1"/>
    <col min="12152" max="12152" width="9.5703125" style="1" bestFit="1" customWidth="1"/>
    <col min="12153" max="12153" width="12.140625" style="1" bestFit="1" customWidth="1"/>
    <col min="12154" max="12154" width="9.5703125" style="1" bestFit="1" customWidth="1"/>
    <col min="12155" max="12155" width="12.140625" style="1" bestFit="1" customWidth="1"/>
    <col min="12156" max="12157" width="10.5703125" style="1" bestFit="1" customWidth="1"/>
    <col min="12158" max="12158" width="10.5703125" style="1" customWidth="1"/>
    <col min="12159" max="12159" width="10.5703125" style="1" bestFit="1" customWidth="1"/>
    <col min="12160" max="12160" width="0" style="1" hidden="1" customWidth="1"/>
    <col min="12161" max="12161" width="10.5703125" style="1" bestFit="1" customWidth="1"/>
    <col min="12162" max="12163" width="9.5703125" style="1" bestFit="1" customWidth="1"/>
    <col min="12164" max="12164" width="13.140625" style="1" bestFit="1" customWidth="1"/>
    <col min="12165" max="12165" width="15.140625" style="1" customWidth="1"/>
    <col min="12166" max="12166" width="0" style="1" hidden="1" customWidth="1"/>
    <col min="12167" max="12167" width="13.5703125" style="1" customWidth="1"/>
    <col min="12168" max="12168" width="16.7109375" style="1" customWidth="1"/>
    <col min="12169" max="12391" width="9.140625" style="1"/>
    <col min="12392" max="12392" width="3.5703125" style="1" customWidth="1"/>
    <col min="12393" max="12393" width="37.7109375" style="1" customWidth="1"/>
    <col min="12394" max="12394" width="12.5703125" style="1" customWidth="1"/>
    <col min="12395" max="12397" width="9.5703125" style="1" bestFit="1" customWidth="1"/>
    <col min="12398" max="12398" width="10.5703125" style="1" bestFit="1" customWidth="1"/>
    <col min="12399" max="12399" width="9.5703125" style="1" bestFit="1" customWidth="1"/>
    <col min="12400" max="12400" width="10.5703125" style="1" bestFit="1" customWidth="1"/>
    <col min="12401" max="12401" width="12.28515625" style="1" customWidth="1"/>
    <col min="12402" max="12402" width="10.5703125" style="1" bestFit="1" customWidth="1"/>
    <col min="12403" max="12403" width="10.140625" style="1" customWidth="1"/>
    <col min="12404" max="12404" width="9.5703125" style="1" bestFit="1" customWidth="1"/>
    <col min="12405" max="12405" width="0" style="1" hidden="1" customWidth="1"/>
    <col min="12406" max="12407" width="10.5703125" style="1" bestFit="1" customWidth="1"/>
    <col min="12408" max="12408" width="9.5703125" style="1" bestFit="1" customWidth="1"/>
    <col min="12409" max="12409" width="12.140625" style="1" bestFit="1" customWidth="1"/>
    <col min="12410" max="12410" width="9.5703125" style="1" bestFit="1" customWidth="1"/>
    <col min="12411" max="12411" width="12.140625" style="1" bestFit="1" customWidth="1"/>
    <col min="12412" max="12413" width="10.5703125" style="1" bestFit="1" customWidth="1"/>
    <col min="12414" max="12414" width="10.5703125" style="1" customWidth="1"/>
    <col min="12415" max="12415" width="10.5703125" style="1" bestFit="1" customWidth="1"/>
    <col min="12416" max="12416" width="0" style="1" hidden="1" customWidth="1"/>
    <col min="12417" max="12417" width="10.5703125" style="1" bestFit="1" customWidth="1"/>
    <col min="12418" max="12419" width="9.5703125" style="1" bestFit="1" customWidth="1"/>
    <col min="12420" max="12420" width="13.140625" style="1" bestFit="1" customWidth="1"/>
    <col min="12421" max="12421" width="15.140625" style="1" customWidth="1"/>
    <col min="12422" max="12422" width="0" style="1" hidden="1" customWidth="1"/>
    <col min="12423" max="12423" width="13.5703125" style="1" customWidth="1"/>
    <col min="12424" max="12424" width="16.7109375" style="1" customWidth="1"/>
    <col min="12425" max="12647" width="9.140625" style="1"/>
    <col min="12648" max="12648" width="3.5703125" style="1" customWidth="1"/>
    <col min="12649" max="12649" width="37.7109375" style="1" customWidth="1"/>
    <col min="12650" max="12650" width="12.5703125" style="1" customWidth="1"/>
    <col min="12651" max="12653" width="9.5703125" style="1" bestFit="1" customWidth="1"/>
    <col min="12654" max="12654" width="10.5703125" style="1" bestFit="1" customWidth="1"/>
    <col min="12655" max="12655" width="9.5703125" style="1" bestFit="1" customWidth="1"/>
    <col min="12656" max="12656" width="10.5703125" style="1" bestFit="1" customWidth="1"/>
    <col min="12657" max="12657" width="12.28515625" style="1" customWidth="1"/>
    <col min="12658" max="12658" width="10.5703125" style="1" bestFit="1" customWidth="1"/>
    <col min="12659" max="12659" width="10.140625" style="1" customWidth="1"/>
    <col min="12660" max="12660" width="9.5703125" style="1" bestFit="1" customWidth="1"/>
    <col min="12661" max="12661" width="0" style="1" hidden="1" customWidth="1"/>
    <col min="12662" max="12663" width="10.5703125" style="1" bestFit="1" customWidth="1"/>
    <col min="12664" max="12664" width="9.5703125" style="1" bestFit="1" customWidth="1"/>
    <col min="12665" max="12665" width="12.140625" style="1" bestFit="1" customWidth="1"/>
    <col min="12666" max="12666" width="9.5703125" style="1" bestFit="1" customWidth="1"/>
    <col min="12667" max="12667" width="12.140625" style="1" bestFit="1" customWidth="1"/>
    <col min="12668" max="12669" width="10.5703125" style="1" bestFit="1" customWidth="1"/>
    <col min="12670" max="12670" width="10.5703125" style="1" customWidth="1"/>
    <col min="12671" max="12671" width="10.5703125" style="1" bestFit="1" customWidth="1"/>
    <col min="12672" max="12672" width="0" style="1" hidden="1" customWidth="1"/>
    <col min="12673" max="12673" width="10.5703125" style="1" bestFit="1" customWidth="1"/>
    <col min="12674" max="12675" width="9.5703125" style="1" bestFit="1" customWidth="1"/>
    <col min="12676" max="12676" width="13.140625" style="1" bestFit="1" customWidth="1"/>
    <col min="12677" max="12677" width="15.140625" style="1" customWidth="1"/>
    <col min="12678" max="12678" width="0" style="1" hidden="1" customWidth="1"/>
    <col min="12679" max="12679" width="13.5703125" style="1" customWidth="1"/>
    <col min="12680" max="12680" width="16.7109375" style="1" customWidth="1"/>
    <col min="12681" max="12903" width="9.140625" style="1"/>
    <col min="12904" max="12904" width="3.5703125" style="1" customWidth="1"/>
    <col min="12905" max="12905" width="37.7109375" style="1" customWidth="1"/>
    <col min="12906" max="12906" width="12.5703125" style="1" customWidth="1"/>
    <col min="12907" max="12909" width="9.5703125" style="1" bestFit="1" customWidth="1"/>
    <col min="12910" max="12910" width="10.5703125" style="1" bestFit="1" customWidth="1"/>
    <col min="12911" max="12911" width="9.5703125" style="1" bestFit="1" customWidth="1"/>
    <col min="12912" max="12912" width="10.5703125" style="1" bestFit="1" customWidth="1"/>
    <col min="12913" max="12913" width="12.28515625" style="1" customWidth="1"/>
    <col min="12914" max="12914" width="10.5703125" style="1" bestFit="1" customWidth="1"/>
    <col min="12915" max="12915" width="10.140625" style="1" customWidth="1"/>
    <col min="12916" max="12916" width="9.5703125" style="1" bestFit="1" customWidth="1"/>
    <col min="12917" max="12917" width="0" style="1" hidden="1" customWidth="1"/>
    <col min="12918" max="12919" width="10.5703125" style="1" bestFit="1" customWidth="1"/>
    <col min="12920" max="12920" width="9.5703125" style="1" bestFit="1" customWidth="1"/>
    <col min="12921" max="12921" width="12.140625" style="1" bestFit="1" customWidth="1"/>
    <col min="12922" max="12922" width="9.5703125" style="1" bestFit="1" customWidth="1"/>
    <col min="12923" max="12923" width="12.140625" style="1" bestFit="1" customWidth="1"/>
    <col min="12924" max="12925" width="10.5703125" style="1" bestFit="1" customWidth="1"/>
    <col min="12926" max="12926" width="10.5703125" style="1" customWidth="1"/>
    <col min="12927" max="12927" width="10.5703125" style="1" bestFit="1" customWidth="1"/>
    <col min="12928" max="12928" width="0" style="1" hidden="1" customWidth="1"/>
    <col min="12929" max="12929" width="10.5703125" style="1" bestFit="1" customWidth="1"/>
    <col min="12930" max="12931" width="9.5703125" style="1" bestFit="1" customWidth="1"/>
    <col min="12932" max="12932" width="13.140625" style="1" bestFit="1" customWidth="1"/>
    <col min="12933" max="12933" width="15.140625" style="1" customWidth="1"/>
    <col min="12934" max="12934" width="0" style="1" hidden="1" customWidth="1"/>
    <col min="12935" max="12935" width="13.5703125" style="1" customWidth="1"/>
    <col min="12936" max="12936" width="16.7109375" style="1" customWidth="1"/>
    <col min="12937" max="13159" width="9.140625" style="1"/>
    <col min="13160" max="13160" width="3.5703125" style="1" customWidth="1"/>
    <col min="13161" max="13161" width="37.7109375" style="1" customWidth="1"/>
    <col min="13162" max="13162" width="12.5703125" style="1" customWidth="1"/>
    <col min="13163" max="13165" width="9.5703125" style="1" bestFit="1" customWidth="1"/>
    <col min="13166" max="13166" width="10.5703125" style="1" bestFit="1" customWidth="1"/>
    <col min="13167" max="13167" width="9.5703125" style="1" bestFit="1" customWidth="1"/>
    <col min="13168" max="13168" width="10.5703125" style="1" bestFit="1" customWidth="1"/>
    <col min="13169" max="13169" width="12.28515625" style="1" customWidth="1"/>
    <col min="13170" max="13170" width="10.5703125" style="1" bestFit="1" customWidth="1"/>
    <col min="13171" max="13171" width="10.140625" style="1" customWidth="1"/>
    <col min="13172" max="13172" width="9.5703125" style="1" bestFit="1" customWidth="1"/>
    <col min="13173" max="13173" width="0" style="1" hidden="1" customWidth="1"/>
    <col min="13174" max="13175" width="10.5703125" style="1" bestFit="1" customWidth="1"/>
    <col min="13176" max="13176" width="9.5703125" style="1" bestFit="1" customWidth="1"/>
    <col min="13177" max="13177" width="12.140625" style="1" bestFit="1" customWidth="1"/>
    <col min="13178" max="13178" width="9.5703125" style="1" bestFit="1" customWidth="1"/>
    <col min="13179" max="13179" width="12.140625" style="1" bestFit="1" customWidth="1"/>
    <col min="13180" max="13181" width="10.5703125" style="1" bestFit="1" customWidth="1"/>
    <col min="13182" max="13182" width="10.5703125" style="1" customWidth="1"/>
    <col min="13183" max="13183" width="10.5703125" style="1" bestFit="1" customWidth="1"/>
    <col min="13184" max="13184" width="0" style="1" hidden="1" customWidth="1"/>
    <col min="13185" max="13185" width="10.5703125" style="1" bestFit="1" customWidth="1"/>
    <col min="13186" max="13187" width="9.5703125" style="1" bestFit="1" customWidth="1"/>
    <col min="13188" max="13188" width="13.140625" style="1" bestFit="1" customWidth="1"/>
    <col min="13189" max="13189" width="15.140625" style="1" customWidth="1"/>
    <col min="13190" max="13190" width="0" style="1" hidden="1" customWidth="1"/>
    <col min="13191" max="13191" width="13.5703125" style="1" customWidth="1"/>
    <col min="13192" max="13192" width="16.7109375" style="1" customWidth="1"/>
    <col min="13193" max="13415" width="9.140625" style="1"/>
    <col min="13416" max="13416" width="3.5703125" style="1" customWidth="1"/>
    <col min="13417" max="13417" width="37.7109375" style="1" customWidth="1"/>
    <col min="13418" max="13418" width="12.5703125" style="1" customWidth="1"/>
    <col min="13419" max="13421" width="9.5703125" style="1" bestFit="1" customWidth="1"/>
    <col min="13422" max="13422" width="10.5703125" style="1" bestFit="1" customWidth="1"/>
    <col min="13423" max="13423" width="9.5703125" style="1" bestFit="1" customWidth="1"/>
    <col min="13424" max="13424" width="10.5703125" style="1" bestFit="1" customWidth="1"/>
    <col min="13425" max="13425" width="12.28515625" style="1" customWidth="1"/>
    <col min="13426" max="13426" width="10.5703125" style="1" bestFit="1" customWidth="1"/>
    <col min="13427" max="13427" width="10.140625" style="1" customWidth="1"/>
    <col min="13428" max="13428" width="9.5703125" style="1" bestFit="1" customWidth="1"/>
    <col min="13429" max="13429" width="0" style="1" hidden="1" customWidth="1"/>
    <col min="13430" max="13431" width="10.5703125" style="1" bestFit="1" customWidth="1"/>
    <col min="13432" max="13432" width="9.5703125" style="1" bestFit="1" customWidth="1"/>
    <col min="13433" max="13433" width="12.140625" style="1" bestFit="1" customWidth="1"/>
    <col min="13434" max="13434" width="9.5703125" style="1" bestFit="1" customWidth="1"/>
    <col min="13435" max="13435" width="12.140625" style="1" bestFit="1" customWidth="1"/>
    <col min="13436" max="13437" width="10.5703125" style="1" bestFit="1" customWidth="1"/>
    <col min="13438" max="13438" width="10.5703125" style="1" customWidth="1"/>
    <col min="13439" max="13439" width="10.5703125" style="1" bestFit="1" customWidth="1"/>
    <col min="13440" max="13440" width="0" style="1" hidden="1" customWidth="1"/>
    <col min="13441" max="13441" width="10.5703125" style="1" bestFit="1" customWidth="1"/>
    <col min="13442" max="13443" width="9.5703125" style="1" bestFit="1" customWidth="1"/>
    <col min="13444" max="13444" width="13.140625" style="1" bestFit="1" customWidth="1"/>
    <col min="13445" max="13445" width="15.140625" style="1" customWidth="1"/>
    <col min="13446" max="13446" width="0" style="1" hidden="1" customWidth="1"/>
    <col min="13447" max="13447" width="13.5703125" style="1" customWidth="1"/>
    <col min="13448" max="13448" width="16.7109375" style="1" customWidth="1"/>
    <col min="13449" max="13671" width="9.140625" style="1"/>
    <col min="13672" max="13672" width="3.5703125" style="1" customWidth="1"/>
    <col min="13673" max="13673" width="37.7109375" style="1" customWidth="1"/>
    <col min="13674" max="13674" width="12.5703125" style="1" customWidth="1"/>
    <col min="13675" max="13677" width="9.5703125" style="1" bestFit="1" customWidth="1"/>
    <col min="13678" max="13678" width="10.5703125" style="1" bestFit="1" customWidth="1"/>
    <col min="13679" max="13679" width="9.5703125" style="1" bestFit="1" customWidth="1"/>
    <col min="13680" max="13680" width="10.5703125" style="1" bestFit="1" customWidth="1"/>
    <col min="13681" max="13681" width="12.28515625" style="1" customWidth="1"/>
    <col min="13682" max="13682" width="10.5703125" style="1" bestFit="1" customWidth="1"/>
    <col min="13683" max="13683" width="10.140625" style="1" customWidth="1"/>
    <col min="13684" max="13684" width="9.5703125" style="1" bestFit="1" customWidth="1"/>
    <col min="13685" max="13685" width="0" style="1" hidden="1" customWidth="1"/>
    <col min="13686" max="13687" width="10.5703125" style="1" bestFit="1" customWidth="1"/>
    <col min="13688" max="13688" width="9.5703125" style="1" bestFit="1" customWidth="1"/>
    <col min="13689" max="13689" width="12.140625" style="1" bestFit="1" customWidth="1"/>
    <col min="13690" max="13690" width="9.5703125" style="1" bestFit="1" customWidth="1"/>
    <col min="13691" max="13691" width="12.140625" style="1" bestFit="1" customWidth="1"/>
    <col min="13692" max="13693" width="10.5703125" style="1" bestFit="1" customWidth="1"/>
    <col min="13694" max="13694" width="10.5703125" style="1" customWidth="1"/>
    <col min="13695" max="13695" width="10.5703125" style="1" bestFit="1" customWidth="1"/>
    <col min="13696" max="13696" width="0" style="1" hidden="1" customWidth="1"/>
    <col min="13697" max="13697" width="10.5703125" style="1" bestFit="1" customWidth="1"/>
    <col min="13698" max="13699" width="9.5703125" style="1" bestFit="1" customWidth="1"/>
    <col min="13700" max="13700" width="13.140625" style="1" bestFit="1" customWidth="1"/>
    <col min="13701" max="13701" width="15.140625" style="1" customWidth="1"/>
    <col min="13702" max="13702" width="0" style="1" hidden="1" customWidth="1"/>
    <col min="13703" max="13703" width="13.5703125" style="1" customWidth="1"/>
    <col min="13704" max="13704" width="16.7109375" style="1" customWidth="1"/>
    <col min="13705" max="13927" width="9.140625" style="1"/>
    <col min="13928" max="13928" width="3.5703125" style="1" customWidth="1"/>
    <col min="13929" max="13929" width="37.7109375" style="1" customWidth="1"/>
    <col min="13930" max="13930" width="12.5703125" style="1" customWidth="1"/>
    <col min="13931" max="13933" width="9.5703125" style="1" bestFit="1" customWidth="1"/>
    <col min="13934" max="13934" width="10.5703125" style="1" bestFit="1" customWidth="1"/>
    <col min="13935" max="13935" width="9.5703125" style="1" bestFit="1" customWidth="1"/>
    <col min="13936" max="13936" width="10.5703125" style="1" bestFit="1" customWidth="1"/>
    <col min="13937" max="13937" width="12.28515625" style="1" customWidth="1"/>
    <col min="13938" max="13938" width="10.5703125" style="1" bestFit="1" customWidth="1"/>
    <col min="13939" max="13939" width="10.140625" style="1" customWidth="1"/>
    <col min="13940" max="13940" width="9.5703125" style="1" bestFit="1" customWidth="1"/>
    <col min="13941" max="13941" width="0" style="1" hidden="1" customWidth="1"/>
    <col min="13942" max="13943" width="10.5703125" style="1" bestFit="1" customWidth="1"/>
    <col min="13944" max="13944" width="9.5703125" style="1" bestFit="1" customWidth="1"/>
    <col min="13945" max="13945" width="12.140625" style="1" bestFit="1" customWidth="1"/>
    <col min="13946" max="13946" width="9.5703125" style="1" bestFit="1" customWidth="1"/>
    <col min="13947" max="13947" width="12.140625" style="1" bestFit="1" customWidth="1"/>
    <col min="13948" max="13949" width="10.5703125" style="1" bestFit="1" customWidth="1"/>
    <col min="13950" max="13950" width="10.5703125" style="1" customWidth="1"/>
    <col min="13951" max="13951" width="10.5703125" style="1" bestFit="1" customWidth="1"/>
    <col min="13952" max="13952" width="0" style="1" hidden="1" customWidth="1"/>
    <col min="13953" max="13953" width="10.5703125" style="1" bestFit="1" customWidth="1"/>
    <col min="13954" max="13955" width="9.5703125" style="1" bestFit="1" customWidth="1"/>
    <col min="13956" max="13956" width="13.140625" style="1" bestFit="1" customWidth="1"/>
    <col min="13957" max="13957" width="15.140625" style="1" customWidth="1"/>
    <col min="13958" max="13958" width="0" style="1" hidden="1" customWidth="1"/>
    <col min="13959" max="13959" width="13.5703125" style="1" customWidth="1"/>
    <col min="13960" max="13960" width="16.7109375" style="1" customWidth="1"/>
    <col min="13961" max="14183" width="9.140625" style="1"/>
    <col min="14184" max="14184" width="3.5703125" style="1" customWidth="1"/>
    <col min="14185" max="14185" width="37.7109375" style="1" customWidth="1"/>
    <col min="14186" max="14186" width="12.5703125" style="1" customWidth="1"/>
    <col min="14187" max="14189" width="9.5703125" style="1" bestFit="1" customWidth="1"/>
    <col min="14190" max="14190" width="10.5703125" style="1" bestFit="1" customWidth="1"/>
    <col min="14191" max="14191" width="9.5703125" style="1" bestFit="1" customWidth="1"/>
    <col min="14192" max="14192" width="10.5703125" style="1" bestFit="1" customWidth="1"/>
    <col min="14193" max="14193" width="12.28515625" style="1" customWidth="1"/>
    <col min="14194" max="14194" width="10.5703125" style="1" bestFit="1" customWidth="1"/>
    <col min="14195" max="14195" width="10.140625" style="1" customWidth="1"/>
    <col min="14196" max="14196" width="9.5703125" style="1" bestFit="1" customWidth="1"/>
    <col min="14197" max="14197" width="0" style="1" hidden="1" customWidth="1"/>
    <col min="14198" max="14199" width="10.5703125" style="1" bestFit="1" customWidth="1"/>
    <col min="14200" max="14200" width="9.5703125" style="1" bestFit="1" customWidth="1"/>
    <col min="14201" max="14201" width="12.140625" style="1" bestFit="1" customWidth="1"/>
    <col min="14202" max="14202" width="9.5703125" style="1" bestFit="1" customWidth="1"/>
    <col min="14203" max="14203" width="12.140625" style="1" bestFit="1" customWidth="1"/>
    <col min="14204" max="14205" width="10.5703125" style="1" bestFit="1" customWidth="1"/>
    <col min="14206" max="14206" width="10.5703125" style="1" customWidth="1"/>
    <col min="14207" max="14207" width="10.5703125" style="1" bestFit="1" customWidth="1"/>
    <col min="14208" max="14208" width="0" style="1" hidden="1" customWidth="1"/>
    <col min="14209" max="14209" width="10.5703125" style="1" bestFit="1" customWidth="1"/>
    <col min="14210" max="14211" width="9.5703125" style="1" bestFit="1" customWidth="1"/>
    <col min="14212" max="14212" width="13.140625" style="1" bestFit="1" customWidth="1"/>
    <col min="14213" max="14213" width="15.140625" style="1" customWidth="1"/>
    <col min="14214" max="14214" width="0" style="1" hidden="1" customWidth="1"/>
    <col min="14215" max="14215" width="13.5703125" style="1" customWidth="1"/>
    <col min="14216" max="14216" width="16.7109375" style="1" customWidth="1"/>
    <col min="14217" max="14439" width="9.140625" style="1"/>
    <col min="14440" max="14440" width="3.5703125" style="1" customWidth="1"/>
    <col min="14441" max="14441" width="37.7109375" style="1" customWidth="1"/>
    <col min="14442" max="14442" width="12.5703125" style="1" customWidth="1"/>
    <col min="14443" max="14445" width="9.5703125" style="1" bestFit="1" customWidth="1"/>
    <col min="14446" max="14446" width="10.5703125" style="1" bestFit="1" customWidth="1"/>
    <col min="14447" max="14447" width="9.5703125" style="1" bestFit="1" customWidth="1"/>
    <col min="14448" max="14448" width="10.5703125" style="1" bestFit="1" customWidth="1"/>
    <col min="14449" max="14449" width="12.28515625" style="1" customWidth="1"/>
    <col min="14450" max="14450" width="10.5703125" style="1" bestFit="1" customWidth="1"/>
    <col min="14451" max="14451" width="10.140625" style="1" customWidth="1"/>
    <col min="14452" max="14452" width="9.5703125" style="1" bestFit="1" customWidth="1"/>
    <col min="14453" max="14453" width="0" style="1" hidden="1" customWidth="1"/>
    <col min="14454" max="14455" width="10.5703125" style="1" bestFit="1" customWidth="1"/>
    <col min="14456" max="14456" width="9.5703125" style="1" bestFit="1" customWidth="1"/>
    <col min="14457" max="14457" width="12.140625" style="1" bestFit="1" customWidth="1"/>
    <col min="14458" max="14458" width="9.5703125" style="1" bestFit="1" customWidth="1"/>
    <col min="14459" max="14459" width="12.140625" style="1" bestFit="1" customWidth="1"/>
    <col min="14460" max="14461" width="10.5703125" style="1" bestFit="1" customWidth="1"/>
    <col min="14462" max="14462" width="10.5703125" style="1" customWidth="1"/>
    <col min="14463" max="14463" width="10.5703125" style="1" bestFit="1" customWidth="1"/>
    <col min="14464" max="14464" width="0" style="1" hidden="1" customWidth="1"/>
    <col min="14465" max="14465" width="10.5703125" style="1" bestFit="1" customWidth="1"/>
    <col min="14466" max="14467" width="9.5703125" style="1" bestFit="1" customWidth="1"/>
    <col min="14468" max="14468" width="13.140625" style="1" bestFit="1" customWidth="1"/>
    <col min="14469" max="14469" width="15.140625" style="1" customWidth="1"/>
    <col min="14470" max="14470" width="0" style="1" hidden="1" customWidth="1"/>
    <col min="14471" max="14471" width="13.5703125" style="1" customWidth="1"/>
    <col min="14472" max="14472" width="16.7109375" style="1" customWidth="1"/>
    <col min="14473" max="14695" width="9.140625" style="1"/>
    <col min="14696" max="14696" width="3.5703125" style="1" customWidth="1"/>
    <col min="14697" max="14697" width="37.7109375" style="1" customWidth="1"/>
    <col min="14698" max="14698" width="12.5703125" style="1" customWidth="1"/>
    <col min="14699" max="14701" width="9.5703125" style="1" bestFit="1" customWidth="1"/>
    <col min="14702" max="14702" width="10.5703125" style="1" bestFit="1" customWidth="1"/>
    <col min="14703" max="14703" width="9.5703125" style="1" bestFit="1" customWidth="1"/>
    <col min="14704" max="14704" width="10.5703125" style="1" bestFit="1" customWidth="1"/>
    <col min="14705" max="14705" width="12.28515625" style="1" customWidth="1"/>
    <col min="14706" max="14706" width="10.5703125" style="1" bestFit="1" customWidth="1"/>
    <col min="14707" max="14707" width="10.140625" style="1" customWidth="1"/>
    <col min="14708" max="14708" width="9.5703125" style="1" bestFit="1" customWidth="1"/>
    <col min="14709" max="14709" width="0" style="1" hidden="1" customWidth="1"/>
    <col min="14710" max="14711" width="10.5703125" style="1" bestFit="1" customWidth="1"/>
    <col min="14712" max="14712" width="9.5703125" style="1" bestFit="1" customWidth="1"/>
    <col min="14713" max="14713" width="12.140625" style="1" bestFit="1" customWidth="1"/>
    <col min="14714" max="14714" width="9.5703125" style="1" bestFit="1" customWidth="1"/>
    <col min="14715" max="14715" width="12.140625" style="1" bestFit="1" customWidth="1"/>
    <col min="14716" max="14717" width="10.5703125" style="1" bestFit="1" customWidth="1"/>
    <col min="14718" max="14718" width="10.5703125" style="1" customWidth="1"/>
    <col min="14719" max="14719" width="10.5703125" style="1" bestFit="1" customWidth="1"/>
    <col min="14720" max="14720" width="0" style="1" hidden="1" customWidth="1"/>
    <col min="14721" max="14721" width="10.5703125" style="1" bestFit="1" customWidth="1"/>
    <col min="14722" max="14723" width="9.5703125" style="1" bestFit="1" customWidth="1"/>
    <col min="14724" max="14724" width="13.140625" style="1" bestFit="1" customWidth="1"/>
    <col min="14725" max="14725" width="15.140625" style="1" customWidth="1"/>
    <col min="14726" max="14726" width="0" style="1" hidden="1" customWidth="1"/>
    <col min="14727" max="14727" width="13.5703125" style="1" customWidth="1"/>
    <col min="14728" max="14728" width="16.7109375" style="1" customWidth="1"/>
    <col min="14729" max="14951" width="9.140625" style="1"/>
    <col min="14952" max="14952" width="3.5703125" style="1" customWidth="1"/>
    <col min="14953" max="14953" width="37.7109375" style="1" customWidth="1"/>
    <col min="14954" max="14954" width="12.5703125" style="1" customWidth="1"/>
    <col min="14955" max="14957" width="9.5703125" style="1" bestFit="1" customWidth="1"/>
    <col min="14958" max="14958" width="10.5703125" style="1" bestFit="1" customWidth="1"/>
    <col min="14959" max="14959" width="9.5703125" style="1" bestFit="1" customWidth="1"/>
    <col min="14960" max="14960" width="10.5703125" style="1" bestFit="1" customWidth="1"/>
    <col min="14961" max="14961" width="12.28515625" style="1" customWidth="1"/>
    <col min="14962" max="14962" width="10.5703125" style="1" bestFit="1" customWidth="1"/>
    <col min="14963" max="14963" width="10.140625" style="1" customWidth="1"/>
    <col min="14964" max="14964" width="9.5703125" style="1" bestFit="1" customWidth="1"/>
    <col min="14965" max="14965" width="0" style="1" hidden="1" customWidth="1"/>
    <col min="14966" max="14967" width="10.5703125" style="1" bestFit="1" customWidth="1"/>
    <col min="14968" max="14968" width="9.5703125" style="1" bestFit="1" customWidth="1"/>
    <col min="14969" max="14969" width="12.140625" style="1" bestFit="1" customWidth="1"/>
    <col min="14970" max="14970" width="9.5703125" style="1" bestFit="1" customWidth="1"/>
    <col min="14971" max="14971" width="12.140625" style="1" bestFit="1" customWidth="1"/>
    <col min="14972" max="14973" width="10.5703125" style="1" bestFit="1" customWidth="1"/>
    <col min="14974" max="14974" width="10.5703125" style="1" customWidth="1"/>
    <col min="14975" max="14975" width="10.5703125" style="1" bestFit="1" customWidth="1"/>
    <col min="14976" max="14976" width="0" style="1" hidden="1" customWidth="1"/>
    <col min="14977" max="14977" width="10.5703125" style="1" bestFit="1" customWidth="1"/>
    <col min="14978" max="14979" width="9.5703125" style="1" bestFit="1" customWidth="1"/>
    <col min="14980" max="14980" width="13.140625" style="1" bestFit="1" customWidth="1"/>
    <col min="14981" max="14981" width="15.140625" style="1" customWidth="1"/>
    <col min="14982" max="14982" width="0" style="1" hidden="1" customWidth="1"/>
    <col min="14983" max="14983" width="13.5703125" style="1" customWidth="1"/>
    <col min="14984" max="14984" width="16.7109375" style="1" customWidth="1"/>
    <col min="14985" max="15207" width="9.140625" style="1"/>
    <col min="15208" max="15208" width="3.5703125" style="1" customWidth="1"/>
    <col min="15209" max="15209" width="37.7109375" style="1" customWidth="1"/>
    <col min="15210" max="15210" width="12.5703125" style="1" customWidth="1"/>
    <col min="15211" max="15213" width="9.5703125" style="1" bestFit="1" customWidth="1"/>
    <col min="15214" max="15214" width="10.5703125" style="1" bestFit="1" customWidth="1"/>
    <col min="15215" max="15215" width="9.5703125" style="1" bestFit="1" customWidth="1"/>
    <col min="15216" max="15216" width="10.5703125" style="1" bestFit="1" customWidth="1"/>
    <col min="15217" max="15217" width="12.28515625" style="1" customWidth="1"/>
    <col min="15218" max="15218" width="10.5703125" style="1" bestFit="1" customWidth="1"/>
    <col min="15219" max="15219" width="10.140625" style="1" customWidth="1"/>
    <col min="15220" max="15220" width="9.5703125" style="1" bestFit="1" customWidth="1"/>
    <col min="15221" max="15221" width="0" style="1" hidden="1" customWidth="1"/>
    <col min="15222" max="15223" width="10.5703125" style="1" bestFit="1" customWidth="1"/>
    <col min="15224" max="15224" width="9.5703125" style="1" bestFit="1" customWidth="1"/>
    <col min="15225" max="15225" width="12.140625" style="1" bestFit="1" customWidth="1"/>
    <col min="15226" max="15226" width="9.5703125" style="1" bestFit="1" customWidth="1"/>
    <col min="15227" max="15227" width="12.140625" style="1" bestFit="1" customWidth="1"/>
    <col min="15228" max="15229" width="10.5703125" style="1" bestFit="1" customWidth="1"/>
    <col min="15230" max="15230" width="10.5703125" style="1" customWidth="1"/>
    <col min="15231" max="15231" width="10.5703125" style="1" bestFit="1" customWidth="1"/>
    <col min="15232" max="15232" width="0" style="1" hidden="1" customWidth="1"/>
    <col min="15233" max="15233" width="10.5703125" style="1" bestFit="1" customWidth="1"/>
    <col min="15234" max="15235" width="9.5703125" style="1" bestFit="1" customWidth="1"/>
    <col min="15236" max="15236" width="13.140625" style="1" bestFit="1" customWidth="1"/>
    <col min="15237" max="15237" width="15.140625" style="1" customWidth="1"/>
    <col min="15238" max="15238" width="0" style="1" hidden="1" customWidth="1"/>
    <col min="15239" max="15239" width="13.5703125" style="1" customWidth="1"/>
    <col min="15240" max="15240" width="16.7109375" style="1" customWidth="1"/>
    <col min="15241" max="15463" width="9.140625" style="1"/>
    <col min="15464" max="15464" width="3.5703125" style="1" customWidth="1"/>
    <col min="15465" max="15465" width="37.7109375" style="1" customWidth="1"/>
    <col min="15466" max="15466" width="12.5703125" style="1" customWidth="1"/>
    <col min="15467" max="15469" width="9.5703125" style="1" bestFit="1" customWidth="1"/>
    <col min="15470" max="15470" width="10.5703125" style="1" bestFit="1" customWidth="1"/>
    <col min="15471" max="15471" width="9.5703125" style="1" bestFit="1" customWidth="1"/>
    <col min="15472" max="15472" width="10.5703125" style="1" bestFit="1" customWidth="1"/>
    <col min="15473" max="15473" width="12.28515625" style="1" customWidth="1"/>
    <col min="15474" max="15474" width="10.5703125" style="1" bestFit="1" customWidth="1"/>
    <col min="15475" max="15475" width="10.140625" style="1" customWidth="1"/>
    <col min="15476" max="15476" width="9.5703125" style="1" bestFit="1" customWidth="1"/>
    <col min="15477" max="15477" width="0" style="1" hidden="1" customWidth="1"/>
    <col min="15478" max="15479" width="10.5703125" style="1" bestFit="1" customWidth="1"/>
    <col min="15480" max="15480" width="9.5703125" style="1" bestFit="1" customWidth="1"/>
    <col min="15481" max="15481" width="12.140625" style="1" bestFit="1" customWidth="1"/>
    <col min="15482" max="15482" width="9.5703125" style="1" bestFit="1" customWidth="1"/>
    <col min="15483" max="15483" width="12.140625" style="1" bestFit="1" customWidth="1"/>
    <col min="15484" max="15485" width="10.5703125" style="1" bestFit="1" customWidth="1"/>
    <col min="15486" max="15486" width="10.5703125" style="1" customWidth="1"/>
    <col min="15487" max="15487" width="10.5703125" style="1" bestFit="1" customWidth="1"/>
    <col min="15488" max="15488" width="0" style="1" hidden="1" customWidth="1"/>
    <col min="15489" max="15489" width="10.5703125" style="1" bestFit="1" customWidth="1"/>
    <col min="15490" max="15491" width="9.5703125" style="1" bestFit="1" customWidth="1"/>
    <col min="15492" max="15492" width="13.140625" style="1" bestFit="1" customWidth="1"/>
    <col min="15493" max="15493" width="15.140625" style="1" customWidth="1"/>
    <col min="15494" max="15494" width="0" style="1" hidden="1" customWidth="1"/>
    <col min="15495" max="15495" width="13.5703125" style="1" customWidth="1"/>
    <col min="15496" max="15496" width="16.7109375" style="1" customWidth="1"/>
    <col min="15497" max="15719" width="9.140625" style="1"/>
    <col min="15720" max="15720" width="3.5703125" style="1" customWidth="1"/>
    <col min="15721" max="15721" width="37.7109375" style="1" customWidth="1"/>
    <col min="15722" max="15722" width="12.5703125" style="1" customWidth="1"/>
    <col min="15723" max="15725" width="9.5703125" style="1" bestFit="1" customWidth="1"/>
    <col min="15726" max="15726" width="10.5703125" style="1" bestFit="1" customWidth="1"/>
    <col min="15727" max="15727" width="9.5703125" style="1" bestFit="1" customWidth="1"/>
    <col min="15728" max="15728" width="10.5703125" style="1" bestFit="1" customWidth="1"/>
    <col min="15729" max="15729" width="12.28515625" style="1" customWidth="1"/>
    <col min="15730" max="15730" width="10.5703125" style="1" bestFit="1" customWidth="1"/>
    <col min="15731" max="15731" width="10.140625" style="1" customWidth="1"/>
    <col min="15732" max="15732" width="9.5703125" style="1" bestFit="1" customWidth="1"/>
    <col min="15733" max="15733" width="0" style="1" hidden="1" customWidth="1"/>
    <col min="15734" max="15735" width="10.5703125" style="1" bestFit="1" customWidth="1"/>
    <col min="15736" max="15736" width="9.5703125" style="1" bestFit="1" customWidth="1"/>
    <col min="15737" max="15737" width="12.140625" style="1" bestFit="1" customWidth="1"/>
    <col min="15738" max="15738" width="9.5703125" style="1" bestFit="1" customWidth="1"/>
    <col min="15739" max="15739" width="12.140625" style="1" bestFit="1" customWidth="1"/>
    <col min="15740" max="15741" width="10.5703125" style="1" bestFit="1" customWidth="1"/>
    <col min="15742" max="15742" width="10.5703125" style="1" customWidth="1"/>
    <col min="15743" max="15743" width="10.5703125" style="1" bestFit="1" customWidth="1"/>
    <col min="15744" max="15744" width="0" style="1" hidden="1" customWidth="1"/>
    <col min="15745" max="15745" width="10.5703125" style="1" bestFit="1" customWidth="1"/>
    <col min="15746" max="15747" width="9.5703125" style="1" bestFit="1" customWidth="1"/>
    <col min="15748" max="15748" width="13.140625" style="1" bestFit="1" customWidth="1"/>
    <col min="15749" max="15749" width="15.140625" style="1" customWidth="1"/>
    <col min="15750" max="15750" width="0" style="1" hidden="1" customWidth="1"/>
    <col min="15751" max="15751" width="13.5703125" style="1" customWidth="1"/>
    <col min="15752" max="15752" width="16.7109375" style="1" customWidth="1"/>
    <col min="15753" max="15975" width="9.140625" style="1"/>
    <col min="15976" max="15976" width="3.5703125" style="1" customWidth="1"/>
    <col min="15977" max="15977" width="37.7109375" style="1" customWidth="1"/>
    <col min="15978" max="15978" width="12.5703125" style="1" customWidth="1"/>
    <col min="15979" max="15981" width="9.5703125" style="1" bestFit="1" customWidth="1"/>
    <col min="15982" max="15982" width="10.5703125" style="1" bestFit="1" customWidth="1"/>
    <col min="15983" max="15983" width="9.5703125" style="1" bestFit="1" customWidth="1"/>
    <col min="15984" max="15984" width="10.5703125" style="1" bestFit="1" customWidth="1"/>
    <col min="15985" max="15985" width="12.28515625" style="1" customWidth="1"/>
    <col min="15986" max="15986" width="10.5703125" style="1" bestFit="1" customWidth="1"/>
    <col min="15987" max="15987" width="10.140625" style="1" customWidth="1"/>
    <col min="15988" max="15988" width="9.5703125" style="1" bestFit="1" customWidth="1"/>
    <col min="15989" max="15989" width="0" style="1" hidden="1" customWidth="1"/>
    <col min="15990" max="15991" width="10.5703125" style="1" bestFit="1" customWidth="1"/>
    <col min="15992" max="15992" width="9.5703125" style="1" bestFit="1" customWidth="1"/>
    <col min="15993" max="15993" width="12.140625" style="1" bestFit="1" customWidth="1"/>
    <col min="15994" max="15994" width="9.5703125" style="1" bestFit="1" customWidth="1"/>
    <col min="15995" max="15995" width="12.140625" style="1" bestFit="1" customWidth="1"/>
    <col min="15996" max="15997" width="10.5703125" style="1" bestFit="1" customWidth="1"/>
    <col min="15998" max="15998" width="10.5703125" style="1" customWidth="1"/>
    <col min="15999" max="15999" width="10.5703125" style="1" bestFit="1" customWidth="1"/>
    <col min="16000" max="16000" width="0" style="1" hidden="1" customWidth="1"/>
    <col min="16001" max="16001" width="10.5703125" style="1" bestFit="1" customWidth="1"/>
    <col min="16002" max="16003" width="9.5703125" style="1" bestFit="1" customWidth="1"/>
    <col min="16004" max="16004" width="13.140625" style="1" bestFit="1" customWidth="1"/>
    <col min="16005" max="16005" width="15.140625" style="1" customWidth="1"/>
    <col min="16006" max="16006" width="0" style="1" hidden="1" customWidth="1"/>
    <col min="16007" max="16007" width="13.5703125" style="1" customWidth="1"/>
    <col min="16008" max="16008" width="16.7109375" style="1" customWidth="1"/>
    <col min="16009" max="16384" width="9.140625" style="1"/>
  </cols>
  <sheetData>
    <row r="1" spans="1:18" ht="28.5" customHeight="1" x14ac:dyDescent="0.35">
      <c r="B1" s="2"/>
      <c r="M1" s="259" t="s">
        <v>280</v>
      </c>
    </row>
    <row r="2" spans="1:18" ht="141.75" hidden="1" customHeight="1" x14ac:dyDescent="0.2">
      <c r="A2" s="6"/>
      <c r="B2" s="2"/>
    </row>
    <row r="3" spans="1:18" ht="141.75" hidden="1" customHeight="1" x14ac:dyDescent="0.2">
      <c r="A3" s="6"/>
      <c r="B3" s="2"/>
    </row>
    <row r="4" spans="1:18" ht="67.5" customHeight="1" x14ac:dyDescent="0.2">
      <c r="A4" s="6"/>
      <c r="B4" s="219" t="s">
        <v>141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8" ht="141.75" hidden="1" customHeight="1" x14ac:dyDescent="0.2">
      <c r="A5" s="6"/>
      <c r="B5" s="6"/>
    </row>
    <row r="6" spans="1:18" ht="141.75" hidden="1" customHeight="1" x14ac:dyDescent="0.2">
      <c r="A6" s="6"/>
      <c r="B6" s="6"/>
    </row>
    <row r="7" spans="1:18" s="11" customFormat="1" ht="141.75" hidden="1" customHeight="1" x14ac:dyDescent="0.35">
      <c r="A7" s="6"/>
      <c r="B7" s="8"/>
      <c r="C7" s="9"/>
      <c r="D7" s="9"/>
      <c r="E7" s="9"/>
      <c r="F7" s="9"/>
      <c r="G7" s="9"/>
      <c r="H7" s="10"/>
      <c r="I7" s="9"/>
      <c r="J7" s="9"/>
      <c r="K7" s="10"/>
      <c r="L7" s="9"/>
      <c r="M7" s="9"/>
      <c r="N7" s="9"/>
    </row>
    <row r="8" spans="1:18" ht="3.75" customHeight="1" x14ac:dyDescent="0.2">
      <c r="A8" s="12"/>
      <c r="B8" s="12"/>
    </row>
    <row r="9" spans="1:18" s="21" customFormat="1" ht="48" customHeight="1" x14ac:dyDescent="0.4">
      <c r="A9" s="220" t="s">
        <v>1</v>
      </c>
      <c r="B9" s="220" t="s">
        <v>2</v>
      </c>
      <c r="C9" s="202" t="s">
        <v>6</v>
      </c>
      <c r="D9" s="221" t="s">
        <v>142</v>
      </c>
      <c r="E9" s="221" t="s">
        <v>143</v>
      </c>
      <c r="F9" s="199" t="s">
        <v>10</v>
      </c>
      <c r="G9" s="198" t="s">
        <v>144</v>
      </c>
      <c r="H9" s="18"/>
      <c r="I9" s="199" t="s">
        <v>14</v>
      </c>
      <c r="J9" s="198" t="s">
        <v>15</v>
      </c>
      <c r="K9" s="18"/>
      <c r="L9" s="200" t="s">
        <v>16</v>
      </c>
      <c r="M9" s="201" t="s">
        <v>17</v>
      </c>
      <c r="N9" s="198" t="s">
        <v>145</v>
      </c>
    </row>
    <row r="10" spans="1:18" ht="149.25" customHeight="1" x14ac:dyDescent="0.2">
      <c r="A10" s="220"/>
      <c r="B10" s="220"/>
      <c r="C10" s="203"/>
      <c r="D10" s="221"/>
      <c r="E10" s="221"/>
      <c r="F10" s="199"/>
      <c r="G10" s="198"/>
      <c r="H10" s="18"/>
      <c r="I10" s="199"/>
      <c r="J10" s="198"/>
      <c r="K10" s="18"/>
      <c r="L10" s="200"/>
      <c r="M10" s="201"/>
      <c r="N10" s="198"/>
    </row>
    <row r="11" spans="1:18" s="33" customFormat="1" ht="12.75" customHeight="1" x14ac:dyDescent="0.25">
      <c r="A11" s="27">
        <v>1</v>
      </c>
      <c r="B11" s="28">
        <v>2</v>
      </c>
      <c r="C11" s="29">
        <v>31</v>
      </c>
      <c r="D11" s="29">
        <v>3</v>
      </c>
      <c r="E11" s="29">
        <v>4</v>
      </c>
      <c r="F11" s="29">
        <v>5</v>
      </c>
      <c r="G11" s="29">
        <v>6</v>
      </c>
      <c r="H11" s="31"/>
      <c r="I11" s="29">
        <v>32</v>
      </c>
      <c r="J11" s="29">
        <v>33</v>
      </c>
      <c r="K11" s="31"/>
      <c r="L11" s="29">
        <v>7</v>
      </c>
      <c r="M11" s="32">
        <v>8</v>
      </c>
      <c r="N11" s="29">
        <v>9</v>
      </c>
    </row>
    <row r="12" spans="1:18" ht="33" x14ac:dyDescent="0.25">
      <c r="A12" s="34">
        <v>1</v>
      </c>
      <c r="B12" s="35" t="s">
        <v>48</v>
      </c>
      <c r="C12" s="41" t="e">
        <f>#REF!+#REF!</f>
        <v>#REF!</v>
      </c>
      <c r="D12" s="45">
        <f>'[2]2024_АПП_забол'!AG12</f>
        <v>3600</v>
      </c>
      <c r="E12" s="45">
        <v>680</v>
      </c>
      <c r="F12" s="46">
        <f>[6]V_МО____нов!BY17</f>
        <v>596</v>
      </c>
      <c r="G12" s="47">
        <f>D12-F12</f>
        <v>3004</v>
      </c>
      <c r="H12" s="48"/>
      <c r="I12" s="46">
        <f>'[4]АПП заб обращ 21_нов'!AD11</f>
        <v>45411</v>
      </c>
      <c r="J12" s="47" t="e">
        <f>#REF!-I12</f>
        <v>#REF!</v>
      </c>
      <c r="K12" s="48"/>
      <c r="L12" s="47">
        <f>'[4]ФАКТ за 9 мес. 2023'!BY11</f>
        <v>72</v>
      </c>
      <c r="M12" s="49">
        <f>ROUND(L12/9*12,0)</f>
        <v>96</v>
      </c>
      <c r="N12" s="47">
        <f>E12-M12</f>
        <v>584</v>
      </c>
      <c r="O12" s="216" t="s">
        <v>146</v>
      </c>
      <c r="P12" s="217"/>
      <c r="Q12" s="217"/>
      <c r="R12" s="217"/>
    </row>
    <row r="13" spans="1:18" s="50" customFormat="1" ht="33" x14ac:dyDescent="0.25">
      <c r="A13" s="34">
        <v>2</v>
      </c>
      <c r="B13" s="35" t="s">
        <v>49</v>
      </c>
      <c r="C13" s="41" t="e">
        <f>#REF!+#REF!</f>
        <v>#REF!</v>
      </c>
      <c r="D13" s="110">
        <f>'[2]2024_АПП_забол'!AG13</f>
        <v>0</v>
      </c>
      <c r="E13" s="47">
        <f t="shared" ref="E13:E53" si="0">ROUND(D13*$F$105,0)</f>
        <v>0</v>
      </c>
      <c r="F13" s="46">
        <f>[6]V_МО____нов!BY18</f>
        <v>0</v>
      </c>
      <c r="G13" s="47">
        <f t="shared" ref="G13:G53" si="1">D13-F13</f>
        <v>0</v>
      </c>
      <c r="H13" s="48"/>
      <c r="I13" s="46">
        <f>'[4]АПП заб обращ 21_нов'!AD12</f>
        <v>18394</v>
      </c>
      <c r="J13" s="47" t="e">
        <f>#REF!-I13</f>
        <v>#REF!</v>
      </c>
      <c r="K13" s="48"/>
      <c r="L13" s="47">
        <f>'[4]ФАКТ за 9 мес. 2023'!BY12</f>
        <v>0</v>
      </c>
      <c r="M13" s="49">
        <f>ROUND(L13/9*12,0)</f>
        <v>0</v>
      </c>
      <c r="N13" s="47">
        <f t="shared" ref="N13:N53" si="2">E13-M13</f>
        <v>0</v>
      </c>
    </row>
    <row r="14" spans="1:18" ht="23.25" customHeight="1" x14ac:dyDescent="0.25">
      <c r="A14" s="34">
        <v>3</v>
      </c>
      <c r="B14" s="35" t="s">
        <v>50</v>
      </c>
      <c r="C14" s="41" t="e">
        <f>#REF!+#REF!</f>
        <v>#REF!</v>
      </c>
      <c r="D14" s="110">
        <f>'[2]2024_АПП_забол'!AG14</f>
        <v>0</v>
      </c>
      <c r="E14" s="47">
        <f t="shared" si="0"/>
        <v>0</v>
      </c>
      <c r="F14" s="46">
        <f>[6]V_МО____нов!BY19</f>
        <v>0</v>
      </c>
      <c r="G14" s="47">
        <f t="shared" si="1"/>
        <v>0</v>
      </c>
      <c r="H14" s="48"/>
      <c r="I14" s="46">
        <f>'[4]АПП заб обращ 21_нов'!AD13</f>
        <v>31068</v>
      </c>
      <c r="J14" s="47" t="e">
        <f>#REF!-I14</f>
        <v>#REF!</v>
      </c>
      <c r="K14" s="48"/>
      <c r="L14" s="47">
        <f>'[4]ФАКТ за 9 мес. 2023'!BY13</f>
        <v>0</v>
      </c>
      <c r="M14" s="49">
        <f>ROUND(L14/9*12,0)</f>
        <v>0</v>
      </c>
      <c r="N14" s="47">
        <f t="shared" si="2"/>
        <v>0</v>
      </c>
    </row>
    <row r="15" spans="1:18" ht="23.25" customHeight="1" x14ac:dyDescent="0.25">
      <c r="A15" s="34">
        <v>4</v>
      </c>
      <c r="B15" s="51" t="s">
        <v>51</v>
      </c>
      <c r="C15" s="41" t="e">
        <f>#REF!+#REF!</f>
        <v>#REF!</v>
      </c>
      <c r="D15" s="110">
        <f>'[2]2024_АПП_забол'!AG15</f>
        <v>0</v>
      </c>
      <c r="E15" s="47">
        <f t="shared" si="0"/>
        <v>0</v>
      </c>
      <c r="F15" s="46">
        <f>[6]V_МО____нов!BY20</f>
        <v>0</v>
      </c>
      <c r="G15" s="47">
        <f t="shared" si="1"/>
        <v>0</v>
      </c>
      <c r="H15" s="48"/>
      <c r="I15" s="46">
        <f>'[4]АПП заб обращ 21_нов'!AD14</f>
        <v>0</v>
      </c>
      <c r="J15" s="47" t="e">
        <f>#REF!-I15</f>
        <v>#REF!</v>
      </c>
      <c r="K15" s="48"/>
      <c r="L15" s="47">
        <f>'[4]ФАКТ за 9 мес. 2023'!BY14</f>
        <v>0</v>
      </c>
      <c r="M15" s="49">
        <f>ROUND(L15/9*12,0)</f>
        <v>0</v>
      </c>
      <c r="N15" s="47">
        <f t="shared" si="2"/>
        <v>0</v>
      </c>
    </row>
    <row r="16" spans="1:18" ht="23.25" customHeight="1" x14ac:dyDescent="0.25">
      <c r="A16" s="34">
        <v>5</v>
      </c>
      <c r="B16" s="52" t="s">
        <v>52</v>
      </c>
      <c r="C16" s="41" t="e">
        <f>#REF!+#REF!</f>
        <v>#REF!</v>
      </c>
      <c r="D16" s="110">
        <f>'[2]2024_АПП_забол'!AG16</f>
        <v>0</v>
      </c>
      <c r="E16" s="47">
        <f t="shared" si="0"/>
        <v>0</v>
      </c>
      <c r="F16" s="46">
        <f>[6]V_МО____нов!BY21</f>
        <v>0</v>
      </c>
      <c r="G16" s="47">
        <f t="shared" si="1"/>
        <v>0</v>
      </c>
      <c r="H16" s="48"/>
      <c r="I16" s="46">
        <f>'[4]АПП заб обращ 21_нов'!AD15</f>
        <v>2623</v>
      </c>
      <c r="J16" s="47" t="e">
        <f>#REF!-I16</f>
        <v>#REF!</v>
      </c>
      <c r="K16" s="48"/>
      <c r="L16" s="47">
        <f>'[4]ФАКТ за 9 мес. 2023'!BY15</f>
        <v>0</v>
      </c>
      <c r="M16" s="49">
        <f>ROUND(L16/9*12,0)</f>
        <v>0</v>
      </c>
      <c r="N16" s="47">
        <f t="shared" si="2"/>
        <v>0</v>
      </c>
    </row>
    <row r="17" spans="1:14" ht="18.75" x14ac:dyDescent="0.25">
      <c r="A17" s="53"/>
      <c r="B17" s="54" t="s">
        <v>53</v>
      </c>
      <c r="C17" s="55" t="e">
        <f t="shared" ref="C17:E17" si="3">SUM(C12:C16)</f>
        <v>#REF!</v>
      </c>
      <c r="D17" s="55">
        <f t="shared" si="3"/>
        <v>3600</v>
      </c>
      <c r="E17" s="55">
        <f t="shared" si="3"/>
        <v>680</v>
      </c>
      <c r="F17" s="55">
        <f>SUM(F12:F16)</f>
        <v>596</v>
      </c>
      <c r="G17" s="55">
        <f>SUM(G12:G16)</f>
        <v>3004</v>
      </c>
      <c r="H17" s="57"/>
      <c r="I17" s="55">
        <f>SUM(I12:I16)</f>
        <v>97496</v>
      </c>
      <c r="J17" s="55" t="e">
        <f>SUM(J12:J16)</f>
        <v>#REF!</v>
      </c>
      <c r="K17" s="57"/>
      <c r="L17" s="55">
        <f>SUM(L12:L16)</f>
        <v>72</v>
      </c>
      <c r="M17" s="58">
        <f t="shared" ref="M17:N17" si="4">SUM(M12:M16)</f>
        <v>96</v>
      </c>
      <c r="N17" s="55">
        <f t="shared" si="4"/>
        <v>584</v>
      </c>
    </row>
    <row r="18" spans="1:14" s="5" customFormat="1" ht="21.75" customHeight="1" x14ac:dyDescent="0.25">
      <c r="A18" s="34">
        <v>6</v>
      </c>
      <c r="B18" s="52" t="s">
        <v>54</v>
      </c>
      <c r="C18" s="41" t="e">
        <f>#REF!+#REF!</f>
        <v>#REF!</v>
      </c>
      <c r="D18" s="45">
        <f>'[2]2024_АПП_забол'!AG18</f>
        <v>500</v>
      </c>
      <c r="E18" s="45">
        <f>D18</f>
        <v>500</v>
      </c>
      <c r="F18" s="46">
        <f>[6]V_МО____нов!BY23</f>
        <v>500</v>
      </c>
      <c r="G18" s="47">
        <f t="shared" si="1"/>
        <v>0</v>
      </c>
      <c r="H18" s="48"/>
      <c r="I18" s="46">
        <f>'[4]АПП заб обращ 21_нов'!AD17</f>
        <v>439576</v>
      </c>
      <c r="J18" s="47" t="e">
        <f>#REF!-I18</f>
        <v>#REF!</v>
      </c>
      <c r="K18" s="48"/>
      <c r="L18" s="47">
        <f>'[4]ФАКТ за 9 мес. 2023'!BY17</f>
        <v>296</v>
      </c>
      <c r="M18" s="49">
        <f t="shared" ref="M18:M23" si="5">ROUND(L18/9*12,0)</f>
        <v>395</v>
      </c>
      <c r="N18" s="47">
        <f t="shared" si="2"/>
        <v>105</v>
      </c>
    </row>
    <row r="19" spans="1:14" ht="18.75" x14ac:dyDescent="0.25">
      <c r="A19" s="34">
        <f>A18+1</f>
        <v>7</v>
      </c>
      <c r="B19" s="52" t="s">
        <v>55</v>
      </c>
      <c r="C19" s="41" t="e">
        <f>#REF!+#REF!</f>
        <v>#REF!</v>
      </c>
      <c r="D19" s="45">
        <f>'[2]2024_АПП_забол'!AG19</f>
        <v>525</v>
      </c>
      <c r="E19" s="45">
        <f>D19</f>
        <v>525</v>
      </c>
      <c r="F19" s="46">
        <f>[6]V_МО____нов!BY24</f>
        <v>525</v>
      </c>
      <c r="G19" s="47">
        <f t="shared" si="1"/>
        <v>0</v>
      </c>
      <c r="H19" s="48"/>
      <c r="I19" s="46">
        <f>'[4]АПП заб обращ 21_нов'!AD18</f>
        <v>4336</v>
      </c>
      <c r="J19" s="47" t="e">
        <f>#REF!-I19</f>
        <v>#REF!</v>
      </c>
      <c r="K19" s="48"/>
      <c r="L19" s="47">
        <f>'[4]ФАКТ за 9 мес. 2023'!BY18</f>
        <v>290</v>
      </c>
      <c r="M19" s="49">
        <f t="shared" si="5"/>
        <v>387</v>
      </c>
      <c r="N19" s="47">
        <f t="shared" si="2"/>
        <v>138</v>
      </c>
    </row>
    <row r="20" spans="1:14" ht="18.75" x14ac:dyDescent="0.25">
      <c r="A20" s="34">
        <f t="shared" ref="A20:A23" si="6">A19+1</f>
        <v>8</v>
      </c>
      <c r="B20" s="52" t="s">
        <v>56</v>
      </c>
      <c r="C20" s="41" t="e">
        <f>#REF!+#REF!</f>
        <v>#REF!</v>
      </c>
      <c r="D20" s="47">
        <f>'[2]2024_АПП_забол'!AG20</f>
        <v>0</v>
      </c>
      <c r="E20" s="47">
        <f t="shared" si="0"/>
        <v>0</v>
      </c>
      <c r="F20" s="46">
        <f>[6]V_МО____нов!BY25</f>
        <v>0</v>
      </c>
      <c r="G20" s="47">
        <f t="shared" si="1"/>
        <v>0</v>
      </c>
      <c r="H20" s="48"/>
      <c r="I20" s="46">
        <f>'[4]АПП заб обращ 21_нов'!AD19</f>
        <v>0</v>
      </c>
      <c r="J20" s="47" t="e">
        <f>#REF!-I20</f>
        <v>#REF!</v>
      </c>
      <c r="K20" s="48"/>
      <c r="L20" s="47">
        <f>'[4]ФАКТ за 9 мес. 2023'!BY19</f>
        <v>0</v>
      </c>
      <c r="M20" s="49">
        <f t="shared" si="5"/>
        <v>0</v>
      </c>
      <c r="N20" s="47">
        <f t="shared" si="2"/>
        <v>0</v>
      </c>
    </row>
    <row r="21" spans="1:14" ht="18.75" x14ac:dyDescent="0.25">
      <c r="A21" s="34">
        <f t="shared" si="6"/>
        <v>9</v>
      </c>
      <c r="B21" s="52" t="s">
        <v>57</v>
      </c>
      <c r="C21" s="41" t="e">
        <f>#REF!+#REF!</f>
        <v>#REF!</v>
      </c>
      <c r="D21" s="47">
        <f>'[2]2024_АПП_забол'!AG21</f>
        <v>0</v>
      </c>
      <c r="E21" s="47">
        <f t="shared" si="0"/>
        <v>0</v>
      </c>
      <c r="F21" s="46">
        <f>[6]V_МО____нов!BY26</f>
        <v>0</v>
      </c>
      <c r="G21" s="47">
        <f t="shared" si="1"/>
        <v>0</v>
      </c>
      <c r="H21" s="48"/>
      <c r="I21" s="46">
        <f>'[4]АПП заб обращ 21_нов'!AD20</f>
        <v>292535</v>
      </c>
      <c r="J21" s="47" t="e">
        <f>#REF!-I21</f>
        <v>#REF!</v>
      </c>
      <c r="K21" s="48"/>
      <c r="L21" s="47">
        <f>'[4]ФАКТ за 9 мес. 2023'!BY20</f>
        <v>0</v>
      </c>
      <c r="M21" s="49">
        <f t="shared" si="5"/>
        <v>0</v>
      </c>
      <c r="N21" s="47">
        <f t="shared" si="2"/>
        <v>0</v>
      </c>
    </row>
    <row r="22" spans="1:14" ht="25.5" customHeight="1" x14ac:dyDescent="0.25">
      <c r="A22" s="34">
        <f t="shared" si="6"/>
        <v>10</v>
      </c>
      <c r="B22" s="52" t="s">
        <v>58</v>
      </c>
      <c r="C22" s="41" t="e">
        <f>#REF!+#REF!</f>
        <v>#REF!</v>
      </c>
      <c r="D22" s="47">
        <f>'[2]2024_АПП_забол'!AG22</f>
        <v>0</v>
      </c>
      <c r="E22" s="47">
        <f t="shared" si="0"/>
        <v>0</v>
      </c>
      <c r="F22" s="46">
        <f>[6]V_МО____нов!BY27</f>
        <v>0</v>
      </c>
      <c r="G22" s="47">
        <f t="shared" si="1"/>
        <v>0</v>
      </c>
      <c r="H22" s="48"/>
      <c r="I22" s="46">
        <f>'[4]АПП заб обращ 21_нов'!AD21</f>
        <v>68742</v>
      </c>
      <c r="J22" s="47" t="e">
        <f>#REF!-I22</f>
        <v>#REF!</v>
      </c>
      <c r="K22" s="48"/>
      <c r="L22" s="47">
        <f>'[4]ФАКТ за 9 мес. 2023'!BY21</f>
        <v>0</v>
      </c>
      <c r="M22" s="49">
        <f t="shared" si="5"/>
        <v>0</v>
      </c>
      <c r="N22" s="47">
        <f t="shared" si="2"/>
        <v>0</v>
      </c>
    </row>
    <row r="23" spans="1:14" ht="23.25" customHeight="1" x14ac:dyDescent="0.25">
      <c r="A23" s="34">
        <f t="shared" si="6"/>
        <v>11</v>
      </c>
      <c r="B23" s="52" t="s">
        <v>59</v>
      </c>
      <c r="C23" s="41" t="e">
        <f>#REF!+#REF!</f>
        <v>#REF!</v>
      </c>
      <c r="D23" s="45">
        <f>'[2]2024_АПП_забол'!AG23</f>
        <v>500</v>
      </c>
      <c r="E23" s="45">
        <f>D23</f>
        <v>500</v>
      </c>
      <c r="F23" s="46">
        <f>[6]V_МО____нов!BY28</f>
        <v>500</v>
      </c>
      <c r="G23" s="47">
        <f t="shared" si="1"/>
        <v>0</v>
      </c>
      <c r="H23" s="48"/>
      <c r="I23" s="46">
        <f>'[4]АПП заб обращ 21_нов'!AD22</f>
        <v>151127</v>
      </c>
      <c r="J23" s="47" t="e">
        <f>#REF!-I23</f>
        <v>#REF!</v>
      </c>
      <c r="K23" s="48"/>
      <c r="L23" s="47">
        <f>'[4]ФАКТ за 9 мес. 2023'!BY22</f>
        <v>252</v>
      </c>
      <c r="M23" s="49">
        <f t="shared" si="5"/>
        <v>336</v>
      </c>
      <c r="N23" s="47">
        <f t="shared" si="2"/>
        <v>164</v>
      </c>
    </row>
    <row r="24" spans="1:14" ht="24" customHeight="1" x14ac:dyDescent="0.25">
      <c r="A24" s="53"/>
      <c r="B24" s="54" t="s">
        <v>60</v>
      </c>
      <c r="C24" s="55" t="e">
        <f t="shared" ref="C24:E24" si="7">SUM(C18:C23)</f>
        <v>#REF!</v>
      </c>
      <c r="D24" s="55">
        <f t="shared" si="7"/>
        <v>1525</v>
      </c>
      <c r="E24" s="55">
        <f t="shared" si="7"/>
        <v>1525</v>
      </c>
      <c r="F24" s="55">
        <f>SUM(F18:F23)</f>
        <v>1525</v>
      </c>
      <c r="G24" s="55">
        <f>SUM(G18:G23)</f>
        <v>0</v>
      </c>
      <c r="H24" s="57"/>
      <c r="I24" s="55">
        <f>SUM(I18:I23)</f>
        <v>956316</v>
      </c>
      <c r="J24" s="55" t="e">
        <f>SUM(J18:J23)</f>
        <v>#REF!</v>
      </c>
      <c r="K24" s="57"/>
      <c r="L24" s="55">
        <f>SUM(L18:L23)</f>
        <v>838</v>
      </c>
      <c r="M24" s="58">
        <f t="shared" ref="M24:N24" si="8">SUM(M18:M23)</f>
        <v>1118</v>
      </c>
      <c r="N24" s="55">
        <f t="shared" si="8"/>
        <v>407</v>
      </c>
    </row>
    <row r="25" spans="1:14" ht="24.75" customHeight="1" x14ac:dyDescent="0.25">
      <c r="A25" s="61">
        <v>12</v>
      </c>
      <c r="B25" s="62" t="s">
        <v>61</v>
      </c>
      <c r="C25" s="41" t="e">
        <f>#REF!+#REF!</f>
        <v>#REF!</v>
      </c>
      <c r="D25" s="47">
        <f>'[2]2024_АПП_забол'!AG25</f>
        <v>0</v>
      </c>
      <c r="E25" s="47">
        <f t="shared" si="0"/>
        <v>0</v>
      </c>
      <c r="F25" s="46">
        <f>[6]V_МО____нов!BY30</f>
        <v>0</v>
      </c>
      <c r="G25" s="47">
        <f t="shared" si="1"/>
        <v>0</v>
      </c>
      <c r="H25" s="48"/>
      <c r="I25" s="46">
        <f>'[4]АПП заб обращ 21_нов'!AD24</f>
        <v>43589</v>
      </c>
      <c r="J25" s="47" t="e">
        <f>#REF!-I25</f>
        <v>#REF!</v>
      </c>
      <c r="K25" s="48"/>
      <c r="L25" s="47">
        <f>'[4]ФАКТ за 9 мес. 2023'!BY24</f>
        <v>0</v>
      </c>
      <c r="M25" s="49">
        <f>ROUND(L25/9*12,0)</f>
        <v>0</v>
      </c>
      <c r="N25" s="47">
        <f t="shared" si="2"/>
        <v>0</v>
      </c>
    </row>
    <row r="26" spans="1:14" ht="26.25" customHeight="1" x14ac:dyDescent="0.25">
      <c r="A26" s="61">
        <v>13</v>
      </c>
      <c r="B26" s="62" t="s">
        <v>62</v>
      </c>
      <c r="C26" s="41" t="e">
        <f>#REF!+#REF!</f>
        <v>#REF!</v>
      </c>
      <c r="D26" s="45">
        <f>'[2]2024_АПП_забол'!AG26</f>
        <v>600</v>
      </c>
      <c r="E26" s="45">
        <f>D26</f>
        <v>600</v>
      </c>
      <c r="F26" s="46">
        <f>[6]V_МО____нов!BY31</f>
        <v>528</v>
      </c>
      <c r="G26" s="47">
        <f t="shared" si="1"/>
        <v>72</v>
      </c>
      <c r="H26" s="48"/>
      <c r="I26" s="46">
        <f>'[4]АПП заб обращ 21_нов'!AD25</f>
        <v>62428</v>
      </c>
      <c r="J26" s="47" t="e">
        <f>#REF!-I26</f>
        <v>#REF!</v>
      </c>
      <c r="K26" s="48"/>
      <c r="L26" s="47">
        <f>'[4]ФАКТ за 9 мес. 2023'!BY25</f>
        <v>470</v>
      </c>
      <c r="M26" s="49">
        <f>ROUND(L26/9*12,0)</f>
        <v>627</v>
      </c>
      <c r="N26" s="47">
        <f t="shared" si="2"/>
        <v>-27</v>
      </c>
    </row>
    <row r="27" spans="1:14" ht="18.75" x14ac:dyDescent="0.25">
      <c r="A27" s="61">
        <v>14</v>
      </c>
      <c r="B27" s="62" t="s">
        <v>63</v>
      </c>
      <c r="C27" s="41" t="e">
        <f>#REF!+#REF!</f>
        <v>#REF!</v>
      </c>
      <c r="D27" s="47">
        <f>'[2]2024_АПП_забол'!AG27</f>
        <v>0</v>
      </c>
      <c r="E27" s="47">
        <f t="shared" si="0"/>
        <v>0</v>
      </c>
      <c r="F27" s="46">
        <f>[6]V_МО____нов!BY32</f>
        <v>0</v>
      </c>
      <c r="G27" s="47">
        <f t="shared" si="1"/>
        <v>0</v>
      </c>
      <c r="H27" s="48"/>
      <c r="I27" s="46">
        <f>'[4]АПП заб обращ 21_нов'!AD26</f>
        <v>99499</v>
      </c>
      <c r="J27" s="47" t="e">
        <f>#REF!-I27</f>
        <v>#REF!</v>
      </c>
      <c r="K27" s="48"/>
      <c r="L27" s="47">
        <f>'[4]ФАКТ за 9 мес. 2023'!BY26</f>
        <v>0</v>
      </c>
      <c r="M27" s="49">
        <f>ROUND(L27/9*12,0)</f>
        <v>0</v>
      </c>
      <c r="N27" s="47">
        <f t="shared" si="2"/>
        <v>0</v>
      </c>
    </row>
    <row r="28" spans="1:14" ht="22.5" customHeight="1" x14ac:dyDescent="0.25">
      <c r="A28" s="53"/>
      <c r="B28" s="54" t="s">
        <v>64</v>
      </c>
      <c r="C28" s="55" t="e">
        <f t="shared" ref="C28:E28" si="9">SUM(C25:C27)</f>
        <v>#REF!</v>
      </c>
      <c r="D28" s="55">
        <f t="shared" si="9"/>
        <v>600</v>
      </c>
      <c r="E28" s="55">
        <f t="shared" si="9"/>
        <v>600</v>
      </c>
      <c r="F28" s="55">
        <f>SUM(F25:F27)</f>
        <v>528</v>
      </c>
      <c r="G28" s="55">
        <f>SUM(G25:G27)</f>
        <v>72</v>
      </c>
      <c r="H28" s="57"/>
      <c r="I28" s="55">
        <f>SUM(I25:I27)</f>
        <v>205516</v>
      </c>
      <c r="J28" s="55" t="e">
        <f>SUM(J25:J27)</f>
        <v>#REF!</v>
      </c>
      <c r="K28" s="57"/>
      <c r="L28" s="55">
        <f>SUM(L25:L27)</f>
        <v>470</v>
      </c>
      <c r="M28" s="58">
        <f t="shared" ref="M28:N28" si="10">SUM(M25:M27)</f>
        <v>627</v>
      </c>
      <c r="N28" s="55">
        <f t="shared" si="10"/>
        <v>-27</v>
      </c>
    </row>
    <row r="29" spans="1:14" ht="18.75" x14ac:dyDescent="0.25">
      <c r="A29" s="64">
        <v>15</v>
      </c>
      <c r="B29" s="52" t="s">
        <v>65</v>
      </c>
      <c r="C29" s="41" t="e">
        <f>#REF!+#REF!</f>
        <v>#REF!</v>
      </c>
      <c r="D29" s="47">
        <f>'[2]2024_АПП_забол'!AG29</f>
        <v>0</v>
      </c>
      <c r="E29" s="47">
        <f t="shared" si="0"/>
        <v>0</v>
      </c>
      <c r="F29" s="46">
        <f>[6]V_МО____нов!BY34</f>
        <v>0</v>
      </c>
      <c r="G29" s="47">
        <f t="shared" si="1"/>
        <v>0</v>
      </c>
      <c r="H29" s="48"/>
      <c r="I29" s="46">
        <f>'[4]АПП заб обращ 21_нов'!AD28</f>
        <v>27594</v>
      </c>
      <c r="J29" s="47" t="e">
        <f>#REF!-I29</f>
        <v>#REF!</v>
      </c>
      <c r="K29" s="48"/>
      <c r="L29" s="47">
        <f>'[4]ФАКТ за 9 мес. 2023'!BY28</f>
        <v>0</v>
      </c>
      <c r="M29" s="49">
        <f t="shared" ref="M29:M53" si="11">ROUND(L29/9*12,0)</f>
        <v>0</v>
      </c>
      <c r="N29" s="47">
        <f t="shared" si="2"/>
        <v>0</v>
      </c>
    </row>
    <row r="30" spans="1:14" ht="24.75" customHeight="1" x14ac:dyDescent="0.25">
      <c r="A30" s="64">
        <f>A29+1</f>
        <v>16</v>
      </c>
      <c r="B30" s="52" t="s">
        <v>66</v>
      </c>
      <c r="C30" s="41" t="e">
        <f>#REF!+#REF!</f>
        <v>#REF!</v>
      </c>
      <c r="D30" s="47">
        <f>'[2]2024_АПП_забол'!AG30</f>
        <v>0</v>
      </c>
      <c r="E30" s="47">
        <f t="shared" si="0"/>
        <v>0</v>
      </c>
      <c r="F30" s="46">
        <f>[6]V_МО____нов!BY35</f>
        <v>0</v>
      </c>
      <c r="G30" s="47">
        <f t="shared" si="1"/>
        <v>0</v>
      </c>
      <c r="H30" s="48"/>
      <c r="I30" s="46">
        <f>'[4]АПП заб обращ 21_нов'!AD29</f>
        <v>38024</v>
      </c>
      <c r="J30" s="47" t="e">
        <f>#REF!-I30</f>
        <v>#REF!</v>
      </c>
      <c r="K30" s="48"/>
      <c r="L30" s="47">
        <f>'[4]ФАКТ за 9 мес. 2023'!BY29</f>
        <v>0</v>
      </c>
      <c r="M30" s="49">
        <f t="shared" si="11"/>
        <v>0</v>
      </c>
      <c r="N30" s="47">
        <f t="shared" si="2"/>
        <v>0</v>
      </c>
    </row>
    <row r="31" spans="1:14" ht="18.75" x14ac:dyDescent="0.25">
      <c r="A31" s="64">
        <f t="shared" ref="A31:A53" si="12">A30+1</f>
        <v>17</v>
      </c>
      <c r="B31" s="52" t="s">
        <v>67</v>
      </c>
      <c r="C31" s="41" t="e">
        <f>#REF!+#REF!</f>
        <v>#REF!</v>
      </c>
      <c r="D31" s="47">
        <f>'[2]2024_АПП_забол'!AG31</f>
        <v>0</v>
      </c>
      <c r="E31" s="47">
        <f t="shared" si="0"/>
        <v>0</v>
      </c>
      <c r="F31" s="46">
        <f>[6]V_МО____нов!BY36</f>
        <v>0</v>
      </c>
      <c r="G31" s="47">
        <f t="shared" si="1"/>
        <v>0</v>
      </c>
      <c r="H31" s="48"/>
      <c r="I31" s="46">
        <f>'[4]АПП заб обращ 21_нов'!AD30</f>
        <v>65670</v>
      </c>
      <c r="J31" s="47" t="e">
        <f>#REF!-I31</f>
        <v>#REF!</v>
      </c>
      <c r="K31" s="48"/>
      <c r="L31" s="47">
        <f>'[4]ФАКТ за 9 мес. 2023'!BY30</f>
        <v>0</v>
      </c>
      <c r="M31" s="49">
        <f t="shared" si="11"/>
        <v>0</v>
      </c>
      <c r="N31" s="47">
        <f t="shared" si="2"/>
        <v>0</v>
      </c>
    </row>
    <row r="32" spans="1:14" ht="19.5" customHeight="1" x14ac:dyDescent="0.25">
      <c r="A32" s="64">
        <f t="shared" si="12"/>
        <v>18</v>
      </c>
      <c r="B32" s="52" t="s">
        <v>68</v>
      </c>
      <c r="C32" s="41" t="e">
        <f>#REF!+#REF!</f>
        <v>#REF!</v>
      </c>
      <c r="D32" s="47">
        <f>'[2]2024_АПП_забол'!AG32</f>
        <v>0</v>
      </c>
      <c r="E32" s="47">
        <f t="shared" si="0"/>
        <v>0</v>
      </c>
      <c r="F32" s="46">
        <f>[6]V_МО____нов!BY37</f>
        <v>0</v>
      </c>
      <c r="G32" s="47">
        <f t="shared" si="1"/>
        <v>0</v>
      </c>
      <c r="H32" s="48"/>
      <c r="I32" s="46">
        <f>'[4]АПП заб обращ 21_нов'!AD31</f>
        <v>61087</v>
      </c>
      <c r="J32" s="47" t="e">
        <f>#REF!-I32</f>
        <v>#REF!</v>
      </c>
      <c r="K32" s="48"/>
      <c r="L32" s="47">
        <f>'[4]ФАКТ за 9 мес. 2023'!BY31</f>
        <v>0</v>
      </c>
      <c r="M32" s="49">
        <f t="shared" si="11"/>
        <v>0</v>
      </c>
      <c r="N32" s="47">
        <f t="shared" si="2"/>
        <v>0</v>
      </c>
    </row>
    <row r="33" spans="1:14" ht="19.5" customHeight="1" x14ac:dyDescent="0.25">
      <c r="A33" s="64">
        <f t="shared" si="12"/>
        <v>19</v>
      </c>
      <c r="B33" s="52" t="s">
        <v>69</v>
      </c>
      <c r="C33" s="41" t="e">
        <f>#REF!+#REF!</f>
        <v>#REF!</v>
      </c>
      <c r="D33" s="47">
        <f>'[2]2024_АПП_забол'!AG33</f>
        <v>0</v>
      </c>
      <c r="E33" s="47">
        <f t="shared" si="0"/>
        <v>0</v>
      </c>
      <c r="F33" s="46">
        <f>[6]V_МО____нов!BY38</f>
        <v>0</v>
      </c>
      <c r="G33" s="47">
        <f t="shared" si="1"/>
        <v>0</v>
      </c>
      <c r="H33" s="48"/>
      <c r="I33" s="46">
        <f>'[4]АПП заб обращ 21_нов'!AD32</f>
        <v>26948</v>
      </c>
      <c r="J33" s="47" t="e">
        <f>#REF!-I33</f>
        <v>#REF!</v>
      </c>
      <c r="K33" s="48"/>
      <c r="L33" s="47">
        <f>'[4]ФАКТ за 9 мес. 2023'!BY32</f>
        <v>0</v>
      </c>
      <c r="M33" s="49">
        <f t="shared" si="11"/>
        <v>0</v>
      </c>
      <c r="N33" s="47">
        <f t="shared" si="2"/>
        <v>0</v>
      </c>
    </row>
    <row r="34" spans="1:14" ht="19.5" customHeight="1" x14ac:dyDescent="0.25">
      <c r="A34" s="64">
        <f t="shared" si="12"/>
        <v>20</v>
      </c>
      <c r="B34" s="52" t="s">
        <v>70</v>
      </c>
      <c r="C34" s="41" t="e">
        <f>#REF!+#REF!</f>
        <v>#REF!</v>
      </c>
      <c r="D34" s="47">
        <f>'[2]2024_АПП_забол'!AG34</f>
        <v>0</v>
      </c>
      <c r="E34" s="47">
        <f t="shared" si="0"/>
        <v>0</v>
      </c>
      <c r="F34" s="46">
        <f>[6]V_МО____нов!BY39</f>
        <v>0</v>
      </c>
      <c r="G34" s="47">
        <f t="shared" si="1"/>
        <v>0</v>
      </c>
      <c r="H34" s="48"/>
      <c r="I34" s="46">
        <f>'[4]АПП заб обращ 21_нов'!AD33</f>
        <v>14664</v>
      </c>
      <c r="J34" s="47" t="e">
        <f>#REF!-I34</f>
        <v>#REF!</v>
      </c>
      <c r="K34" s="48"/>
      <c r="L34" s="47">
        <f>'[4]ФАКТ за 9 мес. 2023'!BY33</f>
        <v>0</v>
      </c>
      <c r="M34" s="49">
        <f t="shared" si="11"/>
        <v>0</v>
      </c>
      <c r="N34" s="47">
        <f t="shared" si="2"/>
        <v>0</v>
      </c>
    </row>
    <row r="35" spans="1:14" ht="25.5" customHeight="1" x14ac:dyDescent="0.25">
      <c r="A35" s="64">
        <f t="shared" si="12"/>
        <v>21</v>
      </c>
      <c r="B35" s="52" t="s">
        <v>71</v>
      </c>
      <c r="C35" s="41" t="e">
        <f>#REF!+#REF!</f>
        <v>#REF!</v>
      </c>
      <c r="D35" s="45">
        <f>'[2]2024_АПП_забол'!AG35</f>
        <v>525</v>
      </c>
      <c r="E35" s="45">
        <f>D35</f>
        <v>525</v>
      </c>
      <c r="F35" s="46">
        <f>[6]V_МО____нов!BY40</f>
        <v>525</v>
      </c>
      <c r="G35" s="47">
        <f t="shared" si="1"/>
        <v>0</v>
      </c>
      <c r="H35" s="48"/>
      <c r="I35" s="46">
        <f>'[4]АПП заб обращ 21_нов'!AD34</f>
        <v>57319</v>
      </c>
      <c r="J35" s="47" t="e">
        <f>#REF!-I35</f>
        <v>#REF!</v>
      </c>
      <c r="K35" s="48"/>
      <c r="L35" s="47">
        <f>'[4]ФАКТ за 9 мес. 2023'!BY34</f>
        <v>426</v>
      </c>
      <c r="M35" s="49">
        <f t="shared" si="11"/>
        <v>568</v>
      </c>
      <c r="N35" s="47">
        <f t="shared" si="2"/>
        <v>-43</v>
      </c>
    </row>
    <row r="36" spans="1:14" ht="25.5" customHeight="1" x14ac:dyDescent="0.25">
      <c r="A36" s="64">
        <f t="shared" si="12"/>
        <v>22</v>
      </c>
      <c r="B36" s="52" t="s">
        <v>72</v>
      </c>
      <c r="C36" s="41" t="e">
        <f>#REF!+#REF!</f>
        <v>#REF!</v>
      </c>
      <c r="D36" s="47">
        <f>'[2]2024_АПП_забол'!AG36</f>
        <v>0</v>
      </c>
      <c r="E36" s="47">
        <f t="shared" si="0"/>
        <v>0</v>
      </c>
      <c r="F36" s="46">
        <f>[6]V_МО____нов!BY41</f>
        <v>0</v>
      </c>
      <c r="G36" s="47">
        <f t="shared" si="1"/>
        <v>0</v>
      </c>
      <c r="H36" s="48"/>
      <c r="I36" s="46">
        <f>'[4]АПП заб обращ 21_нов'!AD35</f>
        <v>47048</v>
      </c>
      <c r="J36" s="47" t="e">
        <f>#REF!-I36</f>
        <v>#REF!</v>
      </c>
      <c r="K36" s="48"/>
      <c r="L36" s="47">
        <f>'[4]ФАКТ за 9 мес. 2023'!BY35</f>
        <v>0</v>
      </c>
      <c r="M36" s="49">
        <f t="shared" si="11"/>
        <v>0</v>
      </c>
      <c r="N36" s="47">
        <f t="shared" si="2"/>
        <v>0</v>
      </c>
    </row>
    <row r="37" spans="1:14" ht="19.5" customHeight="1" x14ac:dyDescent="0.25">
      <c r="A37" s="64">
        <f t="shared" si="12"/>
        <v>23</v>
      </c>
      <c r="B37" s="52" t="s">
        <v>73</v>
      </c>
      <c r="C37" s="41" t="e">
        <f>#REF!+#REF!</f>
        <v>#REF!</v>
      </c>
      <c r="D37" s="47">
        <f>'[2]2024_АПП_забол'!AG37</f>
        <v>0</v>
      </c>
      <c r="E37" s="47">
        <f t="shared" si="0"/>
        <v>0</v>
      </c>
      <c r="F37" s="46">
        <f>[6]V_МО____нов!BY42</f>
        <v>0</v>
      </c>
      <c r="G37" s="47">
        <f t="shared" si="1"/>
        <v>0</v>
      </c>
      <c r="H37" s="48"/>
      <c r="I37" s="46">
        <f>'[4]АПП заб обращ 21_нов'!AD36</f>
        <v>16607</v>
      </c>
      <c r="J37" s="47" t="e">
        <f>#REF!-I37</f>
        <v>#REF!</v>
      </c>
      <c r="K37" s="48"/>
      <c r="L37" s="47">
        <f>'[4]ФАКТ за 9 мес. 2023'!BY36</f>
        <v>0</v>
      </c>
      <c r="M37" s="49">
        <f t="shared" si="11"/>
        <v>0</v>
      </c>
      <c r="N37" s="47">
        <f t="shared" si="2"/>
        <v>0</v>
      </c>
    </row>
    <row r="38" spans="1:14" ht="19.5" customHeight="1" x14ac:dyDescent="0.25">
      <c r="A38" s="64">
        <f t="shared" si="12"/>
        <v>24</v>
      </c>
      <c r="B38" s="52" t="s">
        <v>74</v>
      </c>
      <c r="C38" s="41" t="e">
        <f>#REF!+#REF!</f>
        <v>#REF!</v>
      </c>
      <c r="D38" s="47">
        <f>'[2]2024_АПП_забол'!AG38</f>
        <v>0</v>
      </c>
      <c r="E38" s="47">
        <f t="shared" si="0"/>
        <v>0</v>
      </c>
      <c r="F38" s="46">
        <f>[6]V_МО____нов!BY43</f>
        <v>0</v>
      </c>
      <c r="G38" s="47">
        <f t="shared" si="1"/>
        <v>0</v>
      </c>
      <c r="H38" s="48"/>
      <c r="I38" s="46">
        <f>'[4]АПП заб обращ 21_нов'!AD37</f>
        <v>23907</v>
      </c>
      <c r="J38" s="47" t="e">
        <f>#REF!-I38</f>
        <v>#REF!</v>
      </c>
      <c r="K38" s="48"/>
      <c r="L38" s="47">
        <f>'[4]ФАКТ за 9 мес. 2023'!BY37</f>
        <v>0</v>
      </c>
      <c r="M38" s="49">
        <f t="shared" si="11"/>
        <v>0</v>
      </c>
      <c r="N38" s="47">
        <f t="shared" si="2"/>
        <v>0</v>
      </c>
    </row>
    <row r="39" spans="1:14" ht="19.5" customHeight="1" x14ac:dyDescent="0.25">
      <c r="A39" s="64">
        <f t="shared" si="12"/>
        <v>25</v>
      </c>
      <c r="B39" s="52" t="s">
        <v>75</v>
      </c>
      <c r="C39" s="41" t="e">
        <f>#REF!+#REF!</f>
        <v>#REF!</v>
      </c>
      <c r="D39" s="47">
        <f>'[2]2024_АПП_забол'!AG39</f>
        <v>0</v>
      </c>
      <c r="E39" s="47">
        <f t="shared" si="0"/>
        <v>0</v>
      </c>
      <c r="F39" s="46">
        <f>[6]V_МО____нов!BY44</f>
        <v>0</v>
      </c>
      <c r="G39" s="47">
        <f t="shared" si="1"/>
        <v>0</v>
      </c>
      <c r="H39" s="48"/>
      <c r="I39" s="46">
        <f>'[4]АПП заб обращ 21_нов'!AD38</f>
        <v>34980</v>
      </c>
      <c r="J39" s="47" t="e">
        <f>#REF!-I39</f>
        <v>#REF!</v>
      </c>
      <c r="K39" s="48"/>
      <c r="L39" s="47">
        <f>'[4]ФАКТ за 9 мес. 2023'!BY38</f>
        <v>0</v>
      </c>
      <c r="M39" s="49">
        <f t="shared" si="11"/>
        <v>0</v>
      </c>
      <c r="N39" s="47">
        <f t="shared" si="2"/>
        <v>0</v>
      </c>
    </row>
    <row r="40" spans="1:14" ht="19.5" customHeight="1" x14ac:dyDescent="0.25">
      <c r="A40" s="64">
        <f t="shared" si="12"/>
        <v>26</v>
      </c>
      <c r="B40" s="52" t="s">
        <v>76</v>
      </c>
      <c r="C40" s="41" t="e">
        <f>#REF!+#REF!</f>
        <v>#REF!</v>
      </c>
      <c r="D40" s="47">
        <f>'[2]2024_АПП_забол'!AG40</f>
        <v>0</v>
      </c>
      <c r="E40" s="47">
        <f t="shared" si="0"/>
        <v>0</v>
      </c>
      <c r="F40" s="46">
        <f>[6]V_МО____нов!BY45</f>
        <v>0</v>
      </c>
      <c r="G40" s="47">
        <f t="shared" si="1"/>
        <v>0</v>
      </c>
      <c r="H40" s="48"/>
      <c r="I40" s="46">
        <f>'[4]АПП заб обращ 21_нов'!AD39</f>
        <v>107122</v>
      </c>
      <c r="J40" s="47" t="e">
        <f>#REF!-I40</f>
        <v>#REF!</v>
      </c>
      <c r="K40" s="48"/>
      <c r="L40" s="47">
        <f>'[4]ФАКТ за 9 мес. 2023'!BY39</f>
        <v>0</v>
      </c>
      <c r="M40" s="49">
        <f t="shared" si="11"/>
        <v>0</v>
      </c>
      <c r="N40" s="47">
        <f t="shared" si="2"/>
        <v>0</v>
      </c>
    </row>
    <row r="41" spans="1:14" ht="19.5" customHeight="1" x14ac:dyDescent="0.25">
      <c r="A41" s="64">
        <f t="shared" si="12"/>
        <v>27</v>
      </c>
      <c r="B41" s="52" t="s">
        <v>77</v>
      </c>
      <c r="C41" s="41" t="e">
        <f>#REF!+#REF!</f>
        <v>#REF!</v>
      </c>
      <c r="D41" s="47">
        <f>'[2]2024_АПП_забол'!AG41</f>
        <v>0</v>
      </c>
      <c r="E41" s="47">
        <f t="shared" si="0"/>
        <v>0</v>
      </c>
      <c r="F41" s="46">
        <f>[6]V_МО____нов!BY46</f>
        <v>0</v>
      </c>
      <c r="G41" s="47">
        <f t="shared" si="1"/>
        <v>0</v>
      </c>
      <c r="H41" s="48"/>
      <c r="I41" s="46">
        <f>'[4]АПП заб обращ 21_нов'!AD40</f>
        <v>48289</v>
      </c>
      <c r="J41" s="47" t="e">
        <f>#REF!-I41</f>
        <v>#REF!</v>
      </c>
      <c r="K41" s="48"/>
      <c r="L41" s="47">
        <f>'[4]ФАКТ за 9 мес. 2023'!BY40</f>
        <v>0</v>
      </c>
      <c r="M41" s="49">
        <f t="shared" si="11"/>
        <v>0</v>
      </c>
      <c r="N41" s="47">
        <f t="shared" si="2"/>
        <v>0</v>
      </c>
    </row>
    <row r="42" spans="1:14" ht="28.5" customHeight="1" x14ac:dyDescent="0.25">
      <c r="A42" s="64">
        <f t="shared" si="12"/>
        <v>28</v>
      </c>
      <c r="B42" s="52" t="s">
        <v>78</v>
      </c>
      <c r="C42" s="41" t="e">
        <f>#REF!+#REF!</f>
        <v>#REF!</v>
      </c>
      <c r="D42" s="45">
        <f>'[2]2024_АПП_забол'!AG42</f>
        <v>500</v>
      </c>
      <c r="E42" s="45">
        <f>D42</f>
        <v>500</v>
      </c>
      <c r="F42" s="46">
        <f>[6]V_МО____нов!BY47</f>
        <v>500</v>
      </c>
      <c r="G42" s="47">
        <f t="shared" si="1"/>
        <v>0</v>
      </c>
      <c r="H42" s="48"/>
      <c r="I42" s="46">
        <f>'[4]АПП заб обращ 21_нов'!AD41</f>
        <v>78200</v>
      </c>
      <c r="J42" s="47" t="e">
        <f>#REF!-I42</f>
        <v>#REF!</v>
      </c>
      <c r="K42" s="48"/>
      <c r="L42" s="47">
        <f>'[4]ФАКТ за 9 мес. 2023'!BY41</f>
        <v>370</v>
      </c>
      <c r="M42" s="49">
        <f t="shared" si="11"/>
        <v>493</v>
      </c>
      <c r="N42" s="47">
        <f t="shared" si="2"/>
        <v>7</v>
      </c>
    </row>
    <row r="43" spans="1:14" ht="18.75" x14ac:dyDescent="0.25">
      <c r="A43" s="64">
        <f t="shared" si="12"/>
        <v>29</v>
      </c>
      <c r="B43" s="52" t="s">
        <v>79</v>
      </c>
      <c r="C43" s="41" t="e">
        <f>#REF!+#REF!</f>
        <v>#REF!</v>
      </c>
      <c r="D43" s="47">
        <f>'[2]2024_АПП_забол'!AG43</f>
        <v>0</v>
      </c>
      <c r="E43" s="47">
        <f t="shared" si="0"/>
        <v>0</v>
      </c>
      <c r="F43" s="46">
        <f>[6]V_МО____нов!BY48</f>
        <v>0</v>
      </c>
      <c r="G43" s="47">
        <f t="shared" si="1"/>
        <v>0</v>
      </c>
      <c r="H43" s="48"/>
      <c r="I43" s="46">
        <f>'[4]АПП заб обращ 21_нов'!AD42</f>
        <v>23730</v>
      </c>
      <c r="J43" s="47" t="e">
        <f>#REF!-I43</f>
        <v>#REF!</v>
      </c>
      <c r="K43" s="48"/>
      <c r="L43" s="47">
        <f>'[4]ФАКТ за 9 мес. 2023'!BY42</f>
        <v>0</v>
      </c>
      <c r="M43" s="49">
        <f t="shared" si="11"/>
        <v>0</v>
      </c>
      <c r="N43" s="47">
        <f t="shared" si="2"/>
        <v>0</v>
      </c>
    </row>
    <row r="44" spans="1:14" ht="22.5" customHeight="1" x14ac:dyDescent="0.25">
      <c r="A44" s="64">
        <f t="shared" si="12"/>
        <v>30</v>
      </c>
      <c r="B44" s="52" t="s">
        <v>80</v>
      </c>
      <c r="C44" s="41" t="e">
        <f>#REF!+#REF!</f>
        <v>#REF!</v>
      </c>
      <c r="D44" s="47">
        <f>'[2]2024_АПП_забол'!AG44</f>
        <v>0</v>
      </c>
      <c r="E44" s="47">
        <f t="shared" si="0"/>
        <v>0</v>
      </c>
      <c r="F44" s="46">
        <f>[6]V_МО____нов!BY49</f>
        <v>0</v>
      </c>
      <c r="G44" s="47">
        <f t="shared" si="1"/>
        <v>0</v>
      </c>
      <c r="H44" s="48"/>
      <c r="I44" s="46">
        <f>'[4]АПП заб обращ 21_нов'!AD43</f>
        <v>23277</v>
      </c>
      <c r="J44" s="47" t="e">
        <f>#REF!-I44</f>
        <v>#REF!</v>
      </c>
      <c r="K44" s="48"/>
      <c r="L44" s="47">
        <f>'[4]ФАКТ за 9 мес. 2023'!BY43</f>
        <v>0</v>
      </c>
      <c r="M44" s="49">
        <f t="shared" si="11"/>
        <v>0</v>
      </c>
      <c r="N44" s="47">
        <f t="shared" si="2"/>
        <v>0</v>
      </c>
    </row>
    <row r="45" spans="1:14" ht="19.5" customHeight="1" x14ac:dyDescent="0.25">
      <c r="A45" s="64">
        <f t="shared" si="12"/>
        <v>31</v>
      </c>
      <c r="B45" s="52" t="s">
        <v>81</v>
      </c>
      <c r="C45" s="41" t="e">
        <f>#REF!+#REF!</f>
        <v>#REF!</v>
      </c>
      <c r="D45" s="47">
        <f>'[2]2024_АПП_забол'!AG45</f>
        <v>0</v>
      </c>
      <c r="E45" s="47">
        <f t="shared" si="0"/>
        <v>0</v>
      </c>
      <c r="F45" s="46">
        <f>[6]V_МО____нов!BY50</f>
        <v>0</v>
      </c>
      <c r="G45" s="47">
        <f t="shared" si="1"/>
        <v>0</v>
      </c>
      <c r="H45" s="48"/>
      <c r="I45" s="46">
        <f>'[4]АПП заб обращ 21_нов'!AD44</f>
        <v>83346</v>
      </c>
      <c r="J45" s="47" t="e">
        <f>#REF!-I45</f>
        <v>#REF!</v>
      </c>
      <c r="K45" s="48"/>
      <c r="L45" s="47">
        <f>'[4]ФАКТ за 9 мес. 2023'!BY44</f>
        <v>0</v>
      </c>
      <c r="M45" s="49">
        <f t="shared" si="11"/>
        <v>0</v>
      </c>
      <c r="N45" s="47">
        <f t="shared" si="2"/>
        <v>0</v>
      </c>
    </row>
    <row r="46" spans="1:14" ht="19.5" customHeight="1" x14ac:dyDescent="0.25">
      <c r="A46" s="64">
        <f t="shared" si="12"/>
        <v>32</v>
      </c>
      <c r="B46" s="52" t="s">
        <v>82</v>
      </c>
      <c r="C46" s="41" t="e">
        <f>#REF!+#REF!</f>
        <v>#REF!</v>
      </c>
      <c r="D46" s="47">
        <f>'[2]2024_АПП_забол'!AG46</f>
        <v>0</v>
      </c>
      <c r="E46" s="47">
        <f t="shared" si="0"/>
        <v>0</v>
      </c>
      <c r="F46" s="46">
        <f>[6]V_МО____нов!BY51</f>
        <v>0</v>
      </c>
      <c r="G46" s="47">
        <f t="shared" si="1"/>
        <v>0</v>
      </c>
      <c r="H46" s="48"/>
      <c r="I46" s="46">
        <f>'[4]АПП заб обращ 21_нов'!AD45</f>
        <v>21319</v>
      </c>
      <c r="J46" s="47" t="e">
        <f>#REF!-I46</f>
        <v>#REF!</v>
      </c>
      <c r="K46" s="48"/>
      <c r="L46" s="47">
        <f>'[4]ФАКТ за 9 мес. 2023'!BY45</f>
        <v>0</v>
      </c>
      <c r="M46" s="49">
        <f t="shared" si="11"/>
        <v>0</v>
      </c>
      <c r="N46" s="47">
        <f t="shared" si="2"/>
        <v>0</v>
      </c>
    </row>
    <row r="47" spans="1:14" ht="30" customHeight="1" x14ac:dyDescent="0.25">
      <c r="A47" s="64">
        <f t="shared" si="12"/>
        <v>33</v>
      </c>
      <c r="B47" s="52" t="s">
        <v>83</v>
      </c>
      <c r="C47" s="41" t="e">
        <f>#REF!+#REF!</f>
        <v>#REF!</v>
      </c>
      <c r="D47" s="47">
        <f>'[2]2024_АПП_забол'!AG47</f>
        <v>0</v>
      </c>
      <c r="E47" s="47">
        <f t="shared" si="0"/>
        <v>0</v>
      </c>
      <c r="F47" s="46">
        <f>[6]V_МО____нов!BY52</f>
        <v>0</v>
      </c>
      <c r="G47" s="47">
        <f t="shared" si="1"/>
        <v>0</v>
      </c>
      <c r="H47" s="48"/>
      <c r="I47" s="46">
        <f>'[4]АПП заб обращ 21_нов'!AD46</f>
        <v>0</v>
      </c>
      <c r="J47" s="47" t="e">
        <f>#REF!-I47</f>
        <v>#REF!</v>
      </c>
      <c r="K47" s="48"/>
      <c r="L47" s="47">
        <f>'[4]ФАКТ за 9 мес. 2023'!BY46</f>
        <v>0</v>
      </c>
      <c r="M47" s="49">
        <f t="shared" si="11"/>
        <v>0</v>
      </c>
      <c r="N47" s="47">
        <f t="shared" si="2"/>
        <v>0</v>
      </c>
    </row>
    <row r="48" spans="1:14" ht="33" x14ac:dyDescent="0.25">
      <c r="A48" s="64">
        <f t="shared" si="12"/>
        <v>34</v>
      </c>
      <c r="B48" s="52" t="s">
        <v>84</v>
      </c>
      <c r="C48" s="41" t="e">
        <f>#REF!+#REF!</f>
        <v>#REF!</v>
      </c>
      <c r="D48" s="47">
        <f>'[2]2024_АПП_забол'!AG48</f>
        <v>0</v>
      </c>
      <c r="E48" s="47">
        <f t="shared" si="0"/>
        <v>0</v>
      </c>
      <c r="F48" s="46">
        <f>[6]V_МО____нов!BY53</f>
        <v>0</v>
      </c>
      <c r="G48" s="47">
        <f t="shared" si="1"/>
        <v>0</v>
      </c>
      <c r="H48" s="48"/>
      <c r="I48" s="46">
        <f>'[4]АПП заб обращ 21_нов'!AD47</f>
        <v>2792</v>
      </c>
      <c r="J48" s="47" t="e">
        <f>#REF!-I48</f>
        <v>#REF!</v>
      </c>
      <c r="K48" s="48"/>
      <c r="L48" s="47">
        <f>'[4]ФАКТ за 9 мес. 2023'!BY47</f>
        <v>0</v>
      </c>
      <c r="M48" s="49">
        <f t="shared" si="11"/>
        <v>0</v>
      </c>
      <c r="N48" s="47">
        <f t="shared" si="2"/>
        <v>0</v>
      </c>
    </row>
    <row r="49" spans="1:14" ht="24.75" customHeight="1" x14ac:dyDescent="0.25">
      <c r="A49" s="64">
        <f t="shared" si="12"/>
        <v>35</v>
      </c>
      <c r="B49" s="52" t="s">
        <v>85</v>
      </c>
      <c r="C49" s="41" t="e">
        <f>#REF!+#REF!</f>
        <v>#REF!</v>
      </c>
      <c r="D49" s="47">
        <f>'[2]2024_АПП_забол'!AG49</f>
        <v>0</v>
      </c>
      <c r="E49" s="47">
        <f t="shared" si="0"/>
        <v>0</v>
      </c>
      <c r="F49" s="46">
        <f>[6]V_МО____нов!BY54</f>
        <v>0</v>
      </c>
      <c r="G49" s="47">
        <f t="shared" si="1"/>
        <v>0</v>
      </c>
      <c r="H49" s="48"/>
      <c r="I49" s="46">
        <f>'[4]АПП заб обращ 21_нов'!AD48</f>
        <v>0</v>
      </c>
      <c r="J49" s="47" t="e">
        <f>#REF!-I49</f>
        <v>#REF!</v>
      </c>
      <c r="K49" s="48"/>
      <c r="L49" s="47">
        <f>'[4]ФАКТ за 9 мес. 2023'!BY48</f>
        <v>0</v>
      </c>
      <c r="M49" s="67">
        <f t="shared" si="11"/>
        <v>0</v>
      </c>
      <c r="N49" s="47">
        <f t="shared" si="2"/>
        <v>0</v>
      </c>
    </row>
    <row r="50" spans="1:14" ht="42.75" customHeight="1" x14ac:dyDescent="0.25">
      <c r="A50" s="64">
        <f t="shared" si="12"/>
        <v>36</v>
      </c>
      <c r="B50" s="52" t="s">
        <v>86</v>
      </c>
      <c r="C50" s="41" t="e">
        <f>#REF!+#REF!</f>
        <v>#REF!</v>
      </c>
      <c r="D50" s="47">
        <f>'[2]2024_АПП_забол'!AG50</f>
        <v>0</v>
      </c>
      <c r="E50" s="47">
        <f t="shared" si="0"/>
        <v>0</v>
      </c>
      <c r="F50" s="46">
        <f>[6]V_МО____нов!BY55</f>
        <v>0</v>
      </c>
      <c r="G50" s="47">
        <f t="shared" si="1"/>
        <v>0</v>
      </c>
      <c r="H50" s="48"/>
      <c r="I50" s="46">
        <f>'[4]АПП заб обращ 21_нов'!AD49</f>
        <v>0</v>
      </c>
      <c r="J50" s="47" t="e">
        <f>#REF!-I50</f>
        <v>#REF!</v>
      </c>
      <c r="K50" s="48"/>
      <c r="L50" s="47">
        <f>'[4]ФАКТ за 9 мес. 2023'!BY49</f>
        <v>0</v>
      </c>
      <c r="M50" s="67">
        <f t="shared" si="11"/>
        <v>0</v>
      </c>
      <c r="N50" s="47">
        <f t="shared" si="2"/>
        <v>0</v>
      </c>
    </row>
    <row r="51" spans="1:14" ht="18.75" x14ac:dyDescent="0.25">
      <c r="A51" s="64">
        <f t="shared" si="12"/>
        <v>37</v>
      </c>
      <c r="B51" s="52" t="s">
        <v>87</v>
      </c>
      <c r="C51" s="41" t="e">
        <f>#REF!+#REF!</f>
        <v>#REF!</v>
      </c>
      <c r="D51" s="47">
        <f>'[2]2024_АПП_забол'!AG51</f>
        <v>0</v>
      </c>
      <c r="E51" s="47">
        <f t="shared" si="0"/>
        <v>0</v>
      </c>
      <c r="F51" s="46">
        <f>[6]V_МО____нов!BY56</f>
        <v>0</v>
      </c>
      <c r="G51" s="47">
        <f t="shared" si="1"/>
        <v>0</v>
      </c>
      <c r="H51" s="48"/>
      <c r="I51" s="46">
        <f>'[4]АПП заб обращ 21_нов'!AD50</f>
        <v>0</v>
      </c>
      <c r="J51" s="47" t="e">
        <f>#REF!-I51</f>
        <v>#REF!</v>
      </c>
      <c r="K51" s="48"/>
      <c r="L51" s="47">
        <f>'[4]ФАКТ за 9 мес. 2023'!BY50</f>
        <v>0</v>
      </c>
      <c r="M51" s="67">
        <f t="shared" si="11"/>
        <v>0</v>
      </c>
      <c r="N51" s="47">
        <f t="shared" si="2"/>
        <v>0</v>
      </c>
    </row>
    <row r="52" spans="1:14" ht="25.5" customHeight="1" x14ac:dyDescent="0.25">
      <c r="A52" s="64">
        <f t="shared" si="12"/>
        <v>38</v>
      </c>
      <c r="B52" s="52" t="s">
        <v>88</v>
      </c>
      <c r="C52" s="41" t="e">
        <f>#REF!+#REF!</f>
        <v>#REF!</v>
      </c>
      <c r="D52" s="47">
        <f>'[2]2024_АПП_забол'!AG52</f>
        <v>0</v>
      </c>
      <c r="E52" s="47">
        <f t="shared" si="0"/>
        <v>0</v>
      </c>
      <c r="F52" s="46">
        <f>[6]V_МО____нов!BY57</f>
        <v>0</v>
      </c>
      <c r="G52" s="47">
        <f t="shared" si="1"/>
        <v>0</v>
      </c>
      <c r="H52" s="48"/>
      <c r="I52" s="46">
        <f>'[4]АПП заб обращ 21_нов'!AD51</f>
        <v>0</v>
      </c>
      <c r="J52" s="47" t="e">
        <f>#REF!-I52</f>
        <v>#REF!</v>
      </c>
      <c r="K52" s="48"/>
      <c r="L52" s="47">
        <f>'[4]ФАКТ за 9 мес. 2023'!BY51</f>
        <v>0</v>
      </c>
      <c r="M52" s="67">
        <f t="shared" si="11"/>
        <v>0</v>
      </c>
      <c r="N52" s="47">
        <f t="shared" si="2"/>
        <v>0</v>
      </c>
    </row>
    <row r="53" spans="1:14" ht="18.75" x14ac:dyDescent="0.25">
      <c r="A53" s="64">
        <f t="shared" si="12"/>
        <v>39</v>
      </c>
      <c r="B53" s="52" t="s">
        <v>89</v>
      </c>
      <c r="C53" s="41" t="e">
        <f>#REF!+#REF!</f>
        <v>#REF!</v>
      </c>
      <c r="D53" s="47">
        <f>'[2]2024_АПП_забол'!AG53</f>
        <v>0</v>
      </c>
      <c r="E53" s="47">
        <f t="shared" si="0"/>
        <v>0</v>
      </c>
      <c r="F53" s="46">
        <f>[6]V_МО____нов!BY58</f>
        <v>0</v>
      </c>
      <c r="G53" s="47">
        <f t="shared" si="1"/>
        <v>0</v>
      </c>
      <c r="H53" s="48"/>
      <c r="I53" s="46">
        <f>'[4]АПП заб обращ 21_нов'!AD52</f>
        <v>0</v>
      </c>
      <c r="J53" s="47" t="e">
        <f>#REF!-I53</f>
        <v>#REF!</v>
      </c>
      <c r="K53" s="48"/>
      <c r="L53" s="47">
        <f>'[4]ФАКТ за 9 мес. 2023'!BY52</f>
        <v>0</v>
      </c>
      <c r="M53" s="67">
        <f t="shared" si="11"/>
        <v>0</v>
      </c>
      <c r="N53" s="47">
        <f t="shared" si="2"/>
        <v>0</v>
      </c>
    </row>
    <row r="54" spans="1:14" ht="33" x14ac:dyDescent="0.25">
      <c r="A54" s="53"/>
      <c r="B54" s="54" t="s">
        <v>90</v>
      </c>
      <c r="C54" s="55" t="e">
        <f t="shared" ref="C54:E54" si="13">SUM(C29:C53)</f>
        <v>#REF!</v>
      </c>
      <c r="D54" s="55">
        <f t="shared" si="13"/>
        <v>1025</v>
      </c>
      <c r="E54" s="55">
        <f t="shared" si="13"/>
        <v>1025</v>
      </c>
      <c r="F54" s="55">
        <f>SUM(F29:F53)</f>
        <v>1025</v>
      </c>
      <c r="G54" s="55">
        <f t="shared" ref="G54" si="14">SUM(G29:G53)</f>
        <v>0</v>
      </c>
      <c r="H54" s="57"/>
      <c r="I54" s="55">
        <f>SUM(I29:I53)</f>
        <v>801923</v>
      </c>
      <c r="J54" s="55" t="e">
        <f>SUM(J29:J53)</f>
        <v>#REF!</v>
      </c>
      <c r="K54" s="57"/>
      <c r="L54" s="55">
        <f>SUM(L29:L53)</f>
        <v>796</v>
      </c>
      <c r="M54" s="55">
        <f t="shared" ref="M54:N54" si="15">SUM(M29:M53)</f>
        <v>1061</v>
      </c>
      <c r="N54" s="55">
        <f t="shared" si="15"/>
        <v>-36</v>
      </c>
    </row>
    <row r="55" spans="1:14" ht="18.75" x14ac:dyDescent="0.25">
      <c r="A55" s="53"/>
      <c r="B55" s="54" t="s">
        <v>91</v>
      </c>
      <c r="C55" s="55" t="e">
        <f t="shared" ref="C55:E55" si="16">C17+C24+C28+C54</f>
        <v>#REF!</v>
      </c>
      <c r="D55" s="55">
        <f t="shared" si="16"/>
        <v>6750</v>
      </c>
      <c r="E55" s="55">
        <f t="shared" si="16"/>
        <v>3830</v>
      </c>
      <c r="F55" s="55">
        <f>F17+F24+F28+F54</f>
        <v>3674</v>
      </c>
      <c r="G55" s="55">
        <f t="shared" ref="G55" si="17">G17+G24+G28+G54</f>
        <v>3076</v>
      </c>
      <c r="H55" s="57"/>
      <c r="I55" s="55">
        <f>I17+I24+I28+I54</f>
        <v>2061251</v>
      </c>
      <c r="J55" s="55" t="e">
        <f>J17+J24+J28+J54</f>
        <v>#REF!</v>
      </c>
      <c r="K55" s="57"/>
      <c r="L55" s="55">
        <f>L17+L24+L28+L54</f>
        <v>2176</v>
      </c>
      <c r="M55" s="55">
        <f t="shared" ref="M55:N55" si="18">M17+M24+M28+M54</f>
        <v>2902</v>
      </c>
      <c r="N55" s="55">
        <f t="shared" si="18"/>
        <v>928</v>
      </c>
    </row>
    <row r="56" spans="1:14" ht="27.75" customHeight="1" x14ac:dyDescent="0.25">
      <c r="A56" s="68">
        <v>40</v>
      </c>
      <c r="B56" s="69" t="s">
        <v>92</v>
      </c>
      <c r="C56" s="41" t="e">
        <f>#REF!+#REF!</f>
        <v>#REF!</v>
      </c>
      <c r="D56" s="47">
        <f>'[2]2024_АПП_забол'!AG56</f>
        <v>0</v>
      </c>
      <c r="E56" s="47">
        <f t="shared" ref="E56" si="19">ROUND(D56*$F$105,0)</f>
        <v>0</v>
      </c>
      <c r="F56" s="46">
        <f>[6]V_МО____нов!BY61</f>
        <v>0</v>
      </c>
      <c r="G56" s="47">
        <f t="shared" ref="G56" si="20">D56-F56</f>
        <v>0</v>
      </c>
      <c r="H56" s="48"/>
      <c r="I56" s="46">
        <f>'[4]АПП заб обращ 21_нов'!AD55</f>
        <v>0</v>
      </c>
      <c r="J56" s="47" t="e">
        <f>#REF!-I56</f>
        <v>#REF!</v>
      </c>
      <c r="K56" s="48"/>
      <c r="L56" s="47">
        <f>'[4]ФАКТ за 9 мес. 2023'!BY55</f>
        <v>0</v>
      </c>
      <c r="M56" s="67">
        <f>ROUND(L56/9*12,0)</f>
        <v>0</v>
      </c>
      <c r="N56" s="47">
        <f t="shared" ref="N56" si="21">E56-M56</f>
        <v>0</v>
      </c>
    </row>
    <row r="57" spans="1:14" ht="20.25" customHeight="1" x14ac:dyDescent="0.25">
      <c r="A57" s="53"/>
      <c r="B57" s="54" t="s">
        <v>93</v>
      </c>
      <c r="C57" s="55" t="e">
        <f t="shared" ref="C57:E57" si="22">C56</f>
        <v>#REF!</v>
      </c>
      <c r="D57" s="55">
        <f t="shared" si="22"/>
        <v>0</v>
      </c>
      <c r="E57" s="55">
        <f t="shared" si="22"/>
        <v>0</v>
      </c>
      <c r="F57" s="55">
        <f>F56</f>
        <v>0</v>
      </c>
      <c r="G57" s="55">
        <f>G56</f>
        <v>0</v>
      </c>
      <c r="H57" s="57"/>
      <c r="I57" s="55">
        <f>I56</f>
        <v>0</v>
      </c>
      <c r="J57" s="55" t="e">
        <f>J56</f>
        <v>#REF!</v>
      </c>
      <c r="K57" s="57"/>
      <c r="L57" s="55">
        <f>L56</f>
        <v>0</v>
      </c>
      <c r="M57" s="55">
        <f t="shared" ref="M57:N57" si="23">M56</f>
        <v>0</v>
      </c>
      <c r="N57" s="55">
        <f t="shared" si="23"/>
        <v>0</v>
      </c>
    </row>
    <row r="58" spans="1:14" ht="22.5" customHeight="1" x14ac:dyDescent="0.25">
      <c r="A58" s="70">
        <v>41</v>
      </c>
      <c r="B58" s="52" t="s">
        <v>94</v>
      </c>
      <c r="C58" s="41" t="e">
        <f>#REF!+#REF!</f>
        <v>#REF!</v>
      </c>
      <c r="D58" s="47">
        <f>'[2]2024_АПП_забол'!AG58</f>
        <v>0</v>
      </c>
      <c r="E58" s="47">
        <f t="shared" ref="E58:E62" si="24">ROUND(D58*$F$105,0)</f>
        <v>0</v>
      </c>
      <c r="F58" s="46">
        <f>[6]V_МО____нов!BY63</f>
        <v>0</v>
      </c>
      <c r="G58" s="47">
        <f t="shared" ref="G58:G62" si="25">D58-F58</f>
        <v>0</v>
      </c>
      <c r="H58" s="48"/>
      <c r="I58" s="46"/>
      <c r="J58" s="47" t="e">
        <f>#REF!-I58</f>
        <v>#REF!</v>
      </c>
      <c r="K58" s="48"/>
      <c r="L58" s="47">
        <f>'[4]ФАКТ за 9 мес. 2023'!BY57</f>
        <v>0</v>
      </c>
      <c r="M58" s="67">
        <f>ROUND(L58/9*12,0)</f>
        <v>0</v>
      </c>
      <c r="N58" s="47">
        <f t="shared" ref="N58:N62" si="26">E58-M58</f>
        <v>0</v>
      </c>
    </row>
    <row r="59" spans="1:14" ht="18.75" x14ac:dyDescent="0.25">
      <c r="A59" s="70">
        <f>A58+1</f>
        <v>42</v>
      </c>
      <c r="B59" s="52" t="s">
        <v>95</v>
      </c>
      <c r="C59" s="41" t="e">
        <f>#REF!+#REF!</f>
        <v>#REF!</v>
      </c>
      <c r="D59" s="47">
        <f>'[2]2024_АПП_забол'!AG59</f>
        <v>0</v>
      </c>
      <c r="E59" s="47">
        <f t="shared" si="24"/>
        <v>0</v>
      </c>
      <c r="F59" s="46">
        <f>[6]V_МО____нов!BY64</f>
        <v>0</v>
      </c>
      <c r="G59" s="47">
        <f t="shared" si="25"/>
        <v>0</v>
      </c>
      <c r="H59" s="57"/>
      <c r="I59" s="55">
        <f>I58</f>
        <v>0</v>
      </c>
      <c r="J59" s="55" t="e">
        <f>J58</f>
        <v>#REF!</v>
      </c>
      <c r="K59" s="57"/>
      <c r="L59" s="47">
        <f>'[4]ФАКТ за 9 мес. 2023'!BY58</f>
        <v>0</v>
      </c>
      <c r="M59" s="67">
        <f>ROUND(L59/9*12,0)</f>
        <v>0</v>
      </c>
      <c r="N59" s="47">
        <f t="shared" si="26"/>
        <v>0</v>
      </c>
    </row>
    <row r="60" spans="1:14" ht="18.75" customHeight="1" x14ac:dyDescent="0.25">
      <c r="A60" s="70">
        <f t="shared" ref="A60:A62" si="27">A59+1</f>
        <v>43</v>
      </c>
      <c r="B60" s="52" t="s">
        <v>96</v>
      </c>
      <c r="C60" s="41" t="e">
        <f>#REF!+#REF!</f>
        <v>#REF!</v>
      </c>
      <c r="D60" s="47">
        <f>'[2]2024_АПП_забол'!AG60</f>
        <v>0</v>
      </c>
      <c r="E60" s="47">
        <f t="shared" si="24"/>
        <v>0</v>
      </c>
      <c r="F60" s="46">
        <f>[6]V_МО____нов!BY65</f>
        <v>0</v>
      </c>
      <c r="G60" s="47">
        <f t="shared" si="25"/>
        <v>0</v>
      </c>
      <c r="H60" s="48"/>
      <c r="I60" s="46">
        <f>'[4]АПП заб обращ 21_нов'!AD59</f>
        <v>80543</v>
      </c>
      <c r="J60" s="47" t="e">
        <f>#REF!-I60</f>
        <v>#REF!</v>
      </c>
      <c r="K60" s="48"/>
      <c r="L60" s="47">
        <f>'[4]ФАКТ за 9 мес. 2023'!BY59</f>
        <v>0</v>
      </c>
      <c r="M60" s="67">
        <f>ROUND(L60/9*12,0)</f>
        <v>0</v>
      </c>
      <c r="N60" s="47">
        <f t="shared" si="26"/>
        <v>0</v>
      </c>
    </row>
    <row r="61" spans="1:14" ht="26.25" customHeight="1" x14ac:dyDescent="0.25">
      <c r="A61" s="70">
        <f t="shared" si="27"/>
        <v>44</v>
      </c>
      <c r="B61" s="52" t="s">
        <v>97</v>
      </c>
      <c r="C61" s="41" t="e">
        <f>#REF!+#REF!</f>
        <v>#REF!</v>
      </c>
      <c r="D61" s="47">
        <f>'[2]2024_АПП_забол'!AG61</f>
        <v>0</v>
      </c>
      <c r="E61" s="47">
        <f t="shared" si="24"/>
        <v>0</v>
      </c>
      <c r="F61" s="46">
        <f>[6]V_МО____нов!BY66</f>
        <v>0</v>
      </c>
      <c r="G61" s="47">
        <f t="shared" si="25"/>
        <v>0</v>
      </c>
      <c r="H61" s="48"/>
      <c r="I61" s="46">
        <f>'[4]АПП заб обращ 21_нов'!AD60</f>
        <v>1981</v>
      </c>
      <c r="J61" s="47" t="e">
        <f>#REF!-I61</f>
        <v>#REF!</v>
      </c>
      <c r="K61" s="48"/>
      <c r="L61" s="47">
        <f>'[4]ФАКТ за 9 мес. 2023'!BY60</f>
        <v>0</v>
      </c>
      <c r="M61" s="67">
        <f>ROUND(L61/9*12,0)</f>
        <v>0</v>
      </c>
      <c r="N61" s="47">
        <f t="shared" si="26"/>
        <v>0</v>
      </c>
    </row>
    <row r="62" spans="1:14" ht="24.75" customHeight="1" x14ac:dyDescent="0.25">
      <c r="A62" s="70">
        <f t="shared" si="27"/>
        <v>45</v>
      </c>
      <c r="B62" s="71" t="s">
        <v>98</v>
      </c>
      <c r="C62" s="41" t="e">
        <f>#REF!+#REF!</f>
        <v>#REF!</v>
      </c>
      <c r="D62" s="47">
        <f>'[2]2024_АПП_забол'!AG62</f>
        <v>0</v>
      </c>
      <c r="E62" s="47">
        <f t="shared" si="24"/>
        <v>0</v>
      </c>
      <c r="F62" s="46">
        <f>[6]V_МО____нов!BY67</f>
        <v>0</v>
      </c>
      <c r="G62" s="47">
        <f t="shared" si="25"/>
        <v>0</v>
      </c>
      <c r="H62" s="48"/>
      <c r="I62" s="46">
        <f>'[4]АПП заб обращ 21_нов'!AD61</f>
        <v>450</v>
      </c>
      <c r="J62" s="47" t="e">
        <f>#REF!-I62</f>
        <v>#REF!</v>
      </c>
      <c r="K62" s="48"/>
      <c r="L62" s="47">
        <f>'[4]ФАКТ за 9 мес. 2023'!BY61</f>
        <v>0</v>
      </c>
      <c r="M62" s="67">
        <f>ROUND(L62/9*12,0)</f>
        <v>0</v>
      </c>
      <c r="N62" s="47">
        <f t="shared" si="26"/>
        <v>0</v>
      </c>
    </row>
    <row r="63" spans="1:14" ht="28.5" customHeight="1" x14ac:dyDescent="0.25">
      <c r="A63" s="53"/>
      <c r="B63" s="54" t="s">
        <v>99</v>
      </c>
      <c r="C63" s="55" t="e">
        <f t="shared" ref="C63:N63" si="28">SUM(C58:C62)</f>
        <v>#REF!</v>
      </c>
      <c r="D63" s="55">
        <f t="shared" si="28"/>
        <v>0</v>
      </c>
      <c r="E63" s="55">
        <f t="shared" si="28"/>
        <v>0</v>
      </c>
      <c r="F63" s="55">
        <f t="shared" si="28"/>
        <v>0</v>
      </c>
      <c r="G63" s="55">
        <f t="shared" si="28"/>
        <v>0</v>
      </c>
      <c r="H63" s="55">
        <f t="shared" si="28"/>
        <v>0</v>
      </c>
      <c r="I63" s="55">
        <f t="shared" si="28"/>
        <v>82974</v>
      </c>
      <c r="J63" s="55" t="e">
        <f t="shared" si="28"/>
        <v>#REF!</v>
      </c>
      <c r="K63" s="55">
        <f t="shared" si="28"/>
        <v>0</v>
      </c>
      <c r="L63" s="55">
        <f t="shared" si="28"/>
        <v>0</v>
      </c>
      <c r="M63" s="55">
        <f t="shared" si="28"/>
        <v>0</v>
      </c>
      <c r="N63" s="55">
        <f t="shared" si="28"/>
        <v>0</v>
      </c>
    </row>
    <row r="64" spans="1:14" ht="24" customHeight="1" x14ac:dyDescent="0.25">
      <c r="A64" s="70">
        <v>46</v>
      </c>
      <c r="B64" s="52" t="s">
        <v>100</v>
      </c>
      <c r="C64" s="36">
        <f>'[2]2023_АПП_забол_рабочий'!C65</f>
        <v>1800</v>
      </c>
      <c r="D64" s="110">
        <f>'[2]2024_АПП_забол'!AG64</f>
        <v>0</v>
      </c>
      <c r="E64" s="110">
        <f t="shared" ref="E64:E97" si="29">ROUND(D64*$F$105,0)</f>
        <v>0</v>
      </c>
      <c r="F64" s="46">
        <f>[6]V_МО____нов!BY69</f>
        <v>0</v>
      </c>
      <c r="G64" s="47">
        <f t="shared" ref="G64:G100" si="30">D64-F64</f>
        <v>0</v>
      </c>
      <c r="H64" s="48"/>
      <c r="I64" s="46">
        <f>'[4]АПП заб обращ 21_нов'!AD63</f>
        <v>28931</v>
      </c>
      <c r="J64" s="47" t="e">
        <f>#REF!-I64</f>
        <v>#REF!</v>
      </c>
      <c r="K64" s="48"/>
      <c r="L64" s="47">
        <f>'[4]ФАКТ за 9 мес. 2023'!BY63</f>
        <v>0</v>
      </c>
      <c r="M64" s="67">
        <f t="shared" ref="M64:M100" si="31">ROUND(L64/9*12,0)</f>
        <v>0</v>
      </c>
      <c r="N64" s="47">
        <f t="shared" ref="N64:N100" si="32">E64-M64</f>
        <v>0</v>
      </c>
    </row>
    <row r="65" spans="1:14" ht="24" customHeight="1" x14ac:dyDescent="0.25">
      <c r="A65" s="70">
        <f>A64+1</f>
        <v>47</v>
      </c>
      <c r="B65" s="52" t="s">
        <v>101</v>
      </c>
      <c r="C65" s="36">
        <f>'[2]2023_АПП_забол_рабочий'!C66</f>
        <v>2765</v>
      </c>
      <c r="D65" s="47">
        <f>'[2]2024_АПП_забол'!AG65</f>
        <v>0</v>
      </c>
      <c r="E65" s="47">
        <f t="shared" si="29"/>
        <v>0</v>
      </c>
      <c r="F65" s="46">
        <f>[6]V_МО____нов!BY70</f>
        <v>0</v>
      </c>
      <c r="G65" s="47">
        <f t="shared" si="30"/>
        <v>0</v>
      </c>
      <c r="H65" s="57"/>
      <c r="I65" s="55">
        <f>SUM(I60:I64)</f>
        <v>194879</v>
      </c>
      <c r="J65" s="55" t="e">
        <f>SUM(J60:J64)</f>
        <v>#REF!</v>
      </c>
      <c r="K65" s="57"/>
      <c r="L65" s="47">
        <f>'[4]ФАКТ за 9 мес. 2023'!BY64</f>
        <v>0</v>
      </c>
      <c r="M65" s="67">
        <f t="shared" si="31"/>
        <v>0</v>
      </c>
      <c r="N65" s="47">
        <f t="shared" si="32"/>
        <v>0</v>
      </c>
    </row>
    <row r="66" spans="1:14" ht="22.5" customHeight="1" x14ac:dyDescent="0.25">
      <c r="A66" s="70">
        <f t="shared" ref="A66:A97" si="33">A65+1</f>
        <v>48</v>
      </c>
      <c r="B66" s="52" t="s">
        <v>102</v>
      </c>
      <c r="C66" s="36">
        <f>'[2]2023_АПП_забол_рабочий'!C67</f>
        <v>0</v>
      </c>
      <c r="D66" s="47">
        <f>'[2]2024_АПП_забол'!AG66</f>
        <v>0</v>
      </c>
      <c r="E66" s="47">
        <f t="shared" si="29"/>
        <v>0</v>
      </c>
      <c r="F66" s="46">
        <f>[6]V_МО____нов!BY71</f>
        <v>0</v>
      </c>
      <c r="G66" s="47">
        <f t="shared" si="30"/>
        <v>0</v>
      </c>
      <c r="H66" s="48"/>
      <c r="I66" s="46">
        <f>'[4]АПП заб обращ 21_нов'!AD66</f>
        <v>28147</v>
      </c>
      <c r="J66" s="47" t="e">
        <f>#REF!-I66</f>
        <v>#REF!</v>
      </c>
      <c r="K66" s="48"/>
      <c r="L66" s="47">
        <f>'[4]ФАКТ за 9 мес. 2023'!BY65</f>
        <v>0</v>
      </c>
      <c r="M66" s="67">
        <f t="shared" si="31"/>
        <v>0</v>
      </c>
      <c r="N66" s="47">
        <f t="shared" si="32"/>
        <v>0</v>
      </c>
    </row>
    <row r="67" spans="1:14" ht="26.25" customHeight="1" x14ac:dyDescent="0.25">
      <c r="A67" s="70">
        <f t="shared" si="33"/>
        <v>49</v>
      </c>
      <c r="B67" s="71" t="s">
        <v>103</v>
      </c>
      <c r="C67" s="36">
        <f>'[2]2023_АПП_забол_рабочий'!C68</f>
        <v>0</v>
      </c>
      <c r="D67" s="47">
        <f>'[2]2024_АПП_забол'!AG67</f>
        <v>0</v>
      </c>
      <c r="E67" s="47">
        <f t="shared" si="29"/>
        <v>0</v>
      </c>
      <c r="F67" s="46">
        <f>[6]V_МО____нов!BY72</f>
        <v>0</v>
      </c>
      <c r="G67" s="47">
        <f t="shared" si="30"/>
        <v>0</v>
      </c>
      <c r="H67" s="48"/>
      <c r="I67" s="46">
        <f>'[4]АПП заб обращ 21_нов'!AD67</f>
        <v>22357</v>
      </c>
      <c r="J67" s="47" t="e">
        <f>#REF!-I67</f>
        <v>#REF!</v>
      </c>
      <c r="K67" s="48"/>
      <c r="L67" s="47">
        <f>'[4]ФАКТ за 9 мес. 2023'!BY66</f>
        <v>0</v>
      </c>
      <c r="M67" s="67">
        <f t="shared" si="31"/>
        <v>0</v>
      </c>
      <c r="N67" s="47">
        <f t="shared" si="32"/>
        <v>0</v>
      </c>
    </row>
    <row r="68" spans="1:14" ht="18.75" x14ac:dyDescent="0.25">
      <c r="A68" s="70">
        <f t="shared" si="33"/>
        <v>50</v>
      </c>
      <c r="B68" s="72" t="s">
        <v>104</v>
      </c>
      <c r="C68" s="36">
        <f>'[2]2023_АПП_забол_рабочий'!C69</f>
        <v>0</v>
      </c>
      <c r="D68" s="47">
        <f>'[2]2024_АПП_забол'!AG68</f>
        <v>0</v>
      </c>
      <c r="E68" s="47">
        <f t="shared" si="29"/>
        <v>0</v>
      </c>
      <c r="F68" s="46">
        <f>[6]V_МО____нов!BY73</f>
        <v>0</v>
      </c>
      <c r="G68" s="47">
        <f t="shared" si="30"/>
        <v>0</v>
      </c>
      <c r="H68" s="48"/>
      <c r="I68" s="46"/>
      <c r="J68" s="47" t="e">
        <f>#REF!-I68</f>
        <v>#REF!</v>
      </c>
      <c r="K68" s="48"/>
      <c r="L68" s="47">
        <f>'[4]ФАКТ за 9 мес. 2023'!BY67</f>
        <v>0</v>
      </c>
      <c r="M68" s="67">
        <f t="shared" si="31"/>
        <v>0</v>
      </c>
      <c r="N68" s="47">
        <f t="shared" si="32"/>
        <v>0</v>
      </c>
    </row>
    <row r="69" spans="1:14" ht="18.75" x14ac:dyDescent="0.25">
      <c r="A69" s="70">
        <f t="shared" si="33"/>
        <v>51</v>
      </c>
      <c r="B69" s="73" t="s">
        <v>105</v>
      </c>
      <c r="C69" s="36">
        <f>'[2]2023_АПП_забол_рабочий'!C70</f>
        <v>0</v>
      </c>
      <c r="D69" s="47">
        <f>'[2]2024_АПП_забол'!AG69</f>
        <v>0</v>
      </c>
      <c r="E69" s="47">
        <f t="shared" si="29"/>
        <v>0</v>
      </c>
      <c r="F69" s="46">
        <f>[6]V_МО____нов!BY74</f>
        <v>0</v>
      </c>
      <c r="G69" s="47">
        <f t="shared" si="30"/>
        <v>0</v>
      </c>
      <c r="H69" s="48"/>
      <c r="I69" s="46"/>
      <c r="J69" s="47" t="e">
        <f>#REF!-I69</f>
        <v>#REF!</v>
      </c>
      <c r="K69" s="48"/>
      <c r="L69" s="47">
        <f>'[4]ФАКТ за 9 мес. 2023'!BY68</f>
        <v>0</v>
      </c>
      <c r="M69" s="67">
        <f t="shared" si="31"/>
        <v>0</v>
      </c>
      <c r="N69" s="47">
        <f t="shared" si="32"/>
        <v>0</v>
      </c>
    </row>
    <row r="70" spans="1:14" ht="18.75" x14ac:dyDescent="0.25">
      <c r="A70" s="70">
        <f t="shared" si="33"/>
        <v>52</v>
      </c>
      <c r="B70" s="74" t="s">
        <v>106</v>
      </c>
      <c r="C70" s="36">
        <f>'[2]2023_АПП_забол_рабочий'!C71</f>
        <v>0</v>
      </c>
      <c r="D70" s="47">
        <f>'[2]2024_АПП_забол'!AG70</f>
        <v>0</v>
      </c>
      <c r="E70" s="47">
        <f t="shared" si="29"/>
        <v>0</v>
      </c>
      <c r="F70" s="46">
        <f>[6]V_МО____нов!BY75</f>
        <v>0</v>
      </c>
      <c r="G70" s="47">
        <f t="shared" si="30"/>
        <v>0</v>
      </c>
      <c r="H70" s="48"/>
      <c r="I70" s="46"/>
      <c r="J70" s="47" t="e">
        <f>#REF!-I70</f>
        <v>#REF!</v>
      </c>
      <c r="K70" s="48"/>
      <c r="L70" s="47">
        <f>'[4]ФАКТ за 9 мес. 2023'!BY69</f>
        <v>0</v>
      </c>
      <c r="M70" s="67">
        <f t="shared" si="31"/>
        <v>0</v>
      </c>
      <c r="N70" s="47">
        <f t="shared" si="32"/>
        <v>0</v>
      </c>
    </row>
    <row r="71" spans="1:14" ht="18.75" x14ac:dyDescent="0.25">
      <c r="A71" s="70">
        <f t="shared" si="33"/>
        <v>53</v>
      </c>
      <c r="B71" s="72" t="s">
        <v>107</v>
      </c>
      <c r="C71" s="36">
        <f>'[2]2023_АПП_забол_рабочий'!C72</f>
        <v>0</v>
      </c>
      <c r="D71" s="47">
        <f>'[2]2024_АПП_забол'!AG71</f>
        <v>0</v>
      </c>
      <c r="E71" s="47">
        <f t="shared" si="29"/>
        <v>0</v>
      </c>
      <c r="F71" s="46">
        <f>[6]V_МО____нов!BY76</f>
        <v>0</v>
      </c>
      <c r="G71" s="47">
        <f t="shared" si="30"/>
        <v>0</v>
      </c>
      <c r="H71" s="48"/>
      <c r="I71" s="46"/>
      <c r="J71" s="47" t="e">
        <f>#REF!-I71</f>
        <v>#REF!</v>
      </c>
      <c r="K71" s="48"/>
      <c r="L71" s="47">
        <f>'[4]ФАКТ за 9 мес. 2023'!BY70</f>
        <v>0</v>
      </c>
      <c r="M71" s="67">
        <f t="shared" si="31"/>
        <v>0</v>
      </c>
      <c r="N71" s="47">
        <f t="shared" si="32"/>
        <v>0</v>
      </c>
    </row>
    <row r="72" spans="1:14" ht="18.75" x14ac:dyDescent="0.25">
      <c r="A72" s="70">
        <f t="shared" si="33"/>
        <v>54</v>
      </c>
      <c r="B72" s="72" t="s">
        <v>108</v>
      </c>
      <c r="C72" s="36">
        <f>'[2]2023_АПП_забол_рабочий'!C73</f>
        <v>0</v>
      </c>
      <c r="D72" s="47">
        <f>'[2]2024_АПП_забол'!AG72</f>
        <v>0</v>
      </c>
      <c r="E72" s="47">
        <f t="shared" si="29"/>
        <v>0</v>
      </c>
      <c r="F72" s="46">
        <f>[6]V_МО____нов!BY77</f>
        <v>0</v>
      </c>
      <c r="G72" s="47">
        <f t="shared" si="30"/>
        <v>0</v>
      </c>
      <c r="H72" s="48"/>
      <c r="I72" s="46"/>
      <c r="J72" s="47" t="e">
        <f>#REF!-I72</f>
        <v>#REF!</v>
      </c>
      <c r="K72" s="48"/>
      <c r="L72" s="47">
        <f>'[4]ФАКТ за 9 мес. 2023'!BY71</f>
        <v>0</v>
      </c>
      <c r="M72" s="67">
        <f t="shared" si="31"/>
        <v>0</v>
      </c>
      <c r="N72" s="47">
        <f t="shared" si="32"/>
        <v>0</v>
      </c>
    </row>
    <row r="73" spans="1:14" s="5" customFormat="1" ht="27.75" customHeight="1" x14ac:dyDescent="0.25">
      <c r="A73" s="70">
        <f t="shared" si="33"/>
        <v>55</v>
      </c>
      <c r="B73" s="71" t="s">
        <v>109</v>
      </c>
      <c r="C73" s="36">
        <f>'[2]2023_АПП_забол_рабочий'!C74</f>
        <v>269</v>
      </c>
      <c r="D73" s="47">
        <f>'[2]2024_АПП_забол'!AG73</f>
        <v>0</v>
      </c>
      <c r="E73" s="47">
        <f t="shared" si="29"/>
        <v>0</v>
      </c>
      <c r="F73" s="46">
        <f>[6]V_МО____нов!BY78</f>
        <v>0</v>
      </c>
      <c r="G73" s="47">
        <f t="shared" si="30"/>
        <v>0</v>
      </c>
      <c r="H73" s="48"/>
      <c r="I73" s="46">
        <f>'[4]АПП заб обращ 21_нов'!AD73</f>
        <v>24</v>
      </c>
      <c r="J73" s="47" t="e">
        <f>#REF!-I73</f>
        <v>#REF!</v>
      </c>
      <c r="K73" s="48"/>
      <c r="L73" s="47">
        <f>'[4]ФАКТ за 9 мес. 2023'!BY72</f>
        <v>0</v>
      </c>
      <c r="M73" s="67">
        <f t="shared" si="31"/>
        <v>0</v>
      </c>
      <c r="N73" s="47">
        <f t="shared" si="32"/>
        <v>0</v>
      </c>
    </row>
    <row r="74" spans="1:14" ht="21" customHeight="1" x14ac:dyDescent="0.25">
      <c r="A74" s="70">
        <f t="shared" si="33"/>
        <v>56</v>
      </c>
      <c r="B74" s="52" t="s">
        <v>110</v>
      </c>
      <c r="C74" s="36">
        <f>'[2]2023_АПП_забол_рабочий'!C75</f>
        <v>0</v>
      </c>
      <c r="D74" s="47">
        <f>'[2]2024_АПП_забол'!AG74</f>
        <v>0</v>
      </c>
      <c r="E74" s="47">
        <f t="shared" si="29"/>
        <v>0</v>
      </c>
      <c r="F74" s="46">
        <f>[6]V_МО____нов!BY79</f>
        <v>0</v>
      </c>
      <c r="G74" s="47">
        <f t="shared" si="30"/>
        <v>0</v>
      </c>
      <c r="H74" s="48"/>
      <c r="I74" s="46">
        <f>'[4]АПП заб обращ 21_нов'!AD74</f>
        <v>3867</v>
      </c>
      <c r="J74" s="47" t="e">
        <f>#REF!-I74</f>
        <v>#REF!</v>
      </c>
      <c r="K74" s="48"/>
      <c r="L74" s="47">
        <f>'[4]ФАКТ за 9 мес. 2023'!BY73</f>
        <v>0</v>
      </c>
      <c r="M74" s="67">
        <f t="shared" si="31"/>
        <v>0</v>
      </c>
      <c r="N74" s="47">
        <f t="shared" si="32"/>
        <v>0</v>
      </c>
    </row>
    <row r="75" spans="1:14" ht="26.25" customHeight="1" x14ac:dyDescent="0.25">
      <c r="A75" s="70">
        <f t="shared" si="33"/>
        <v>57</v>
      </c>
      <c r="B75" s="71" t="s">
        <v>111</v>
      </c>
      <c r="C75" s="36">
        <f>'[2]2023_АПП_забол_рабочий'!C76</f>
        <v>0</v>
      </c>
      <c r="D75" s="47">
        <f>'[2]2024_АПП_забол'!AG75</f>
        <v>0</v>
      </c>
      <c r="E75" s="47">
        <f t="shared" si="29"/>
        <v>0</v>
      </c>
      <c r="F75" s="46">
        <f>[6]V_МО____нов!BY80</f>
        <v>0</v>
      </c>
      <c r="G75" s="47">
        <f t="shared" si="30"/>
        <v>0</v>
      </c>
      <c r="H75" s="48"/>
      <c r="I75" s="46">
        <f>'[4]АПП заб обращ 21_нов'!AD75</f>
        <v>1033</v>
      </c>
      <c r="J75" s="47" t="e">
        <f>#REF!-I75</f>
        <v>#REF!</v>
      </c>
      <c r="K75" s="48"/>
      <c r="L75" s="47">
        <f>'[4]ФАКТ за 9 мес. 2023'!BY74</f>
        <v>0</v>
      </c>
      <c r="M75" s="67">
        <f t="shared" si="31"/>
        <v>0</v>
      </c>
      <c r="N75" s="47">
        <f t="shared" si="32"/>
        <v>0</v>
      </c>
    </row>
    <row r="76" spans="1:14" ht="18.75" x14ac:dyDescent="0.25">
      <c r="A76" s="70">
        <f t="shared" si="33"/>
        <v>58</v>
      </c>
      <c r="B76" s="71" t="s">
        <v>112</v>
      </c>
      <c r="C76" s="36">
        <f>'[2]2023_АПП_забол_рабочий'!C77</f>
        <v>0</v>
      </c>
      <c r="D76" s="47">
        <f>'[2]2024_АПП_забол'!AG76</f>
        <v>0</v>
      </c>
      <c r="E76" s="47">
        <f t="shared" si="29"/>
        <v>0</v>
      </c>
      <c r="F76" s="46">
        <f>[6]V_МО____нов!BY81</f>
        <v>0</v>
      </c>
      <c r="G76" s="47">
        <f t="shared" si="30"/>
        <v>0</v>
      </c>
      <c r="H76" s="48"/>
      <c r="I76" s="46">
        <f>'[4]АПП заб обращ 21_нов'!AD76</f>
        <v>7525</v>
      </c>
      <c r="J76" s="47" t="e">
        <f>#REF!-I76</f>
        <v>#REF!</v>
      </c>
      <c r="K76" s="48"/>
      <c r="L76" s="47">
        <f>'[4]ФАКТ за 9 мес. 2023'!BY75</f>
        <v>0</v>
      </c>
      <c r="M76" s="67">
        <f t="shared" si="31"/>
        <v>0</v>
      </c>
      <c r="N76" s="47">
        <f t="shared" si="32"/>
        <v>0</v>
      </c>
    </row>
    <row r="77" spans="1:14" ht="18.75" x14ac:dyDescent="0.25">
      <c r="A77" s="70">
        <f t="shared" si="33"/>
        <v>59</v>
      </c>
      <c r="B77" s="71" t="s">
        <v>113</v>
      </c>
      <c r="C77" s="36">
        <f>'[2]2023_АПП_забол_рабочий'!C78</f>
        <v>0</v>
      </c>
      <c r="D77" s="47">
        <f>'[2]2024_АПП_забол'!AG77</f>
        <v>0</v>
      </c>
      <c r="E77" s="47">
        <f t="shared" si="29"/>
        <v>0</v>
      </c>
      <c r="F77" s="46">
        <f>[6]V_МО____нов!BY82</f>
        <v>0</v>
      </c>
      <c r="G77" s="47">
        <f t="shared" si="30"/>
        <v>0</v>
      </c>
      <c r="H77" s="48"/>
      <c r="I77" s="46"/>
      <c r="J77" s="47" t="e">
        <f>#REF!-I77</f>
        <v>#REF!</v>
      </c>
      <c r="K77" s="48"/>
      <c r="L77" s="47">
        <f>'[4]ФАКТ за 9 мес. 2023'!BY76</f>
        <v>0</v>
      </c>
      <c r="M77" s="67">
        <f t="shared" si="31"/>
        <v>0</v>
      </c>
      <c r="N77" s="47">
        <f t="shared" si="32"/>
        <v>0</v>
      </c>
    </row>
    <row r="78" spans="1:14" ht="18.75" x14ac:dyDescent="0.25">
      <c r="A78" s="70">
        <f t="shared" si="33"/>
        <v>60</v>
      </c>
      <c r="B78" s="75" t="s">
        <v>114</v>
      </c>
      <c r="C78" s="36">
        <f>'[2]2023_АПП_забол_рабочий'!C79</f>
        <v>0</v>
      </c>
      <c r="D78" s="47">
        <f>'[2]2024_АПП_забол'!AG78</f>
        <v>0</v>
      </c>
      <c r="E78" s="47">
        <f t="shared" si="29"/>
        <v>0</v>
      </c>
      <c r="F78" s="46">
        <f>[6]V_МО____нов!BY83</f>
        <v>0</v>
      </c>
      <c r="G78" s="47">
        <f t="shared" si="30"/>
        <v>0</v>
      </c>
      <c r="H78" s="48"/>
      <c r="I78" s="46"/>
      <c r="J78" s="47" t="e">
        <f>#REF!-I78</f>
        <v>#REF!</v>
      </c>
      <c r="K78" s="48"/>
      <c r="L78" s="47">
        <f>'[4]ФАКТ за 9 мес. 2023'!BY77</f>
        <v>0</v>
      </c>
      <c r="M78" s="67">
        <f t="shared" si="31"/>
        <v>0</v>
      </c>
      <c r="N78" s="47">
        <f t="shared" si="32"/>
        <v>0</v>
      </c>
    </row>
    <row r="79" spans="1:14" ht="18.75" x14ac:dyDescent="0.25">
      <c r="A79" s="70">
        <f t="shared" si="33"/>
        <v>61</v>
      </c>
      <c r="B79" s="75" t="s">
        <v>115</v>
      </c>
      <c r="C79" s="36">
        <f>'[2]2023_АПП_забол_рабочий'!C80</f>
        <v>0</v>
      </c>
      <c r="D79" s="47">
        <f>'[2]2024_АПП_забол'!AG79</f>
        <v>0</v>
      </c>
      <c r="E79" s="47">
        <f t="shared" si="29"/>
        <v>0</v>
      </c>
      <c r="F79" s="46">
        <f>[6]V_МО____нов!BY84</f>
        <v>0</v>
      </c>
      <c r="G79" s="47">
        <f t="shared" si="30"/>
        <v>0</v>
      </c>
      <c r="H79" s="48"/>
      <c r="I79" s="46"/>
      <c r="J79" s="47" t="e">
        <f>#REF!-I79</f>
        <v>#REF!</v>
      </c>
      <c r="K79" s="48"/>
      <c r="L79" s="47">
        <f>'[4]ФАКТ за 9 мес. 2023'!BY78</f>
        <v>0</v>
      </c>
      <c r="M79" s="67">
        <f t="shared" si="31"/>
        <v>0</v>
      </c>
      <c r="N79" s="47">
        <f t="shared" si="32"/>
        <v>0</v>
      </c>
    </row>
    <row r="80" spans="1:14" ht="18.75" x14ac:dyDescent="0.25">
      <c r="A80" s="70">
        <f t="shared" si="33"/>
        <v>62</v>
      </c>
      <c r="B80" s="75" t="s">
        <v>116</v>
      </c>
      <c r="C80" s="36">
        <f>'[2]2023_АПП_забол_рабочий'!C81</f>
        <v>0</v>
      </c>
      <c r="D80" s="47">
        <f>'[2]2024_АПП_забол'!AG80</f>
        <v>0</v>
      </c>
      <c r="E80" s="47">
        <f t="shared" si="29"/>
        <v>0</v>
      </c>
      <c r="F80" s="46">
        <f>[6]V_МО____нов!BY85</f>
        <v>0</v>
      </c>
      <c r="G80" s="47">
        <f t="shared" si="30"/>
        <v>0</v>
      </c>
      <c r="H80" s="48"/>
      <c r="I80" s="46">
        <f>'[4]АПП заб обращ 21_нов'!AD80</f>
        <v>19954</v>
      </c>
      <c r="J80" s="47" t="e">
        <f>#REF!-I80</f>
        <v>#REF!</v>
      </c>
      <c r="K80" s="48"/>
      <c r="L80" s="47">
        <f>'[4]ФАКТ за 9 мес. 2023'!BY79</f>
        <v>0</v>
      </c>
      <c r="M80" s="67">
        <f t="shared" si="31"/>
        <v>0</v>
      </c>
      <c r="N80" s="47">
        <f t="shared" si="32"/>
        <v>0</v>
      </c>
    </row>
    <row r="81" spans="1:14" ht="26.25" customHeight="1" x14ac:dyDescent="0.25">
      <c r="A81" s="70">
        <f t="shared" si="33"/>
        <v>63</v>
      </c>
      <c r="B81" s="75" t="s">
        <v>117</v>
      </c>
      <c r="C81" s="36">
        <f>'[2]2023_АПП_забол_рабочий'!C82</f>
        <v>0</v>
      </c>
      <c r="D81" s="47">
        <f>'[2]2024_АПП_забол'!AG81</f>
        <v>0</v>
      </c>
      <c r="E81" s="47">
        <f t="shared" si="29"/>
        <v>0</v>
      </c>
      <c r="F81" s="46">
        <f>[6]V_МО____нов!BY86</f>
        <v>0</v>
      </c>
      <c r="G81" s="47">
        <f t="shared" si="30"/>
        <v>0</v>
      </c>
      <c r="H81" s="48"/>
      <c r="I81" s="46">
        <f>'[4]АПП заб обращ 21_нов'!AD83</f>
        <v>1500</v>
      </c>
      <c r="J81" s="47" t="e">
        <f>#REF!-I81</f>
        <v>#REF!</v>
      </c>
      <c r="K81" s="48"/>
      <c r="L81" s="47">
        <f>'[4]ФАКТ за 9 мес. 2023'!BY80</f>
        <v>0</v>
      </c>
      <c r="M81" s="67">
        <f t="shared" si="31"/>
        <v>0</v>
      </c>
      <c r="N81" s="47">
        <f t="shared" si="32"/>
        <v>0</v>
      </c>
    </row>
    <row r="82" spans="1:14" ht="18.75" x14ac:dyDescent="0.25">
      <c r="A82" s="70">
        <f t="shared" si="33"/>
        <v>64</v>
      </c>
      <c r="B82" s="75" t="s">
        <v>118</v>
      </c>
      <c r="C82" s="36">
        <f>'[2]2023_АПП_забол_рабочий'!C83</f>
        <v>0</v>
      </c>
      <c r="D82" s="47">
        <f>'[2]2024_АПП_забол'!AG82</f>
        <v>0</v>
      </c>
      <c r="E82" s="47">
        <f t="shared" si="29"/>
        <v>0</v>
      </c>
      <c r="F82" s="46">
        <f>[6]V_МО____нов!BY87</f>
        <v>0</v>
      </c>
      <c r="G82" s="47">
        <f t="shared" si="30"/>
        <v>0</v>
      </c>
      <c r="H82" s="48"/>
      <c r="I82" s="46">
        <f>'[4]АПП заб обращ 21_нов'!AD84</f>
        <v>0</v>
      </c>
      <c r="J82" s="47" t="e">
        <f>#REF!-I82</f>
        <v>#REF!</v>
      </c>
      <c r="K82" s="48"/>
      <c r="L82" s="47">
        <f>'[4]ФАКТ за 9 мес. 2023'!BY81</f>
        <v>0</v>
      </c>
      <c r="M82" s="67">
        <f t="shared" si="31"/>
        <v>0</v>
      </c>
      <c r="N82" s="47">
        <f t="shared" si="32"/>
        <v>0</v>
      </c>
    </row>
    <row r="83" spans="1:14" ht="18.75" x14ac:dyDescent="0.25">
      <c r="A83" s="70">
        <f t="shared" si="33"/>
        <v>65</v>
      </c>
      <c r="B83" s="75" t="s">
        <v>119</v>
      </c>
      <c r="C83" s="36">
        <f>'[2]2023_АПП_забол_рабочий'!C84</f>
        <v>0</v>
      </c>
      <c r="D83" s="47">
        <f>'[2]2024_АПП_забол'!AG83</f>
        <v>0</v>
      </c>
      <c r="E83" s="47">
        <f t="shared" si="29"/>
        <v>0</v>
      </c>
      <c r="F83" s="46">
        <f>[6]V_МО____нов!BY88</f>
        <v>0</v>
      </c>
      <c r="G83" s="47">
        <f t="shared" si="30"/>
        <v>0</v>
      </c>
      <c r="H83" s="48"/>
      <c r="I83" s="46">
        <f>'[4]АПП заб обращ 21_нов'!AD85</f>
        <v>2964</v>
      </c>
      <c r="J83" s="47" t="e">
        <f>#REF!-I83</f>
        <v>#REF!</v>
      </c>
      <c r="K83" s="48"/>
      <c r="L83" s="47">
        <f>'[4]ФАКТ за 9 мес. 2023'!BY82</f>
        <v>0</v>
      </c>
      <c r="M83" s="67">
        <f t="shared" si="31"/>
        <v>0</v>
      </c>
      <c r="N83" s="47">
        <f t="shared" si="32"/>
        <v>0</v>
      </c>
    </row>
    <row r="84" spans="1:14" ht="22.5" customHeight="1" x14ac:dyDescent="0.25">
      <c r="A84" s="70">
        <f t="shared" si="33"/>
        <v>66</v>
      </c>
      <c r="B84" s="75" t="s">
        <v>120</v>
      </c>
      <c r="C84" s="36">
        <f>'[2]2023_АПП_забол_рабочий'!C85</f>
        <v>0</v>
      </c>
      <c r="D84" s="47">
        <f>'[2]2024_АПП_забол'!AG84</f>
        <v>0</v>
      </c>
      <c r="E84" s="47">
        <f t="shared" si="29"/>
        <v>0</v>
      </c>
      <c r="F84" s="46">
        <f>[6]V_МО____нов!BY89</f>
        <v>0</v>
      </c>
      <c r="G84" s="47">
        <f t="shared" si="30"/>
        <v>0</v>
      </c>
      <c r="H84" s="48"/>
      <c r="I84" s="46"/>
      <c r="J84" s="47" t="e">
        <f>#REF!-I84</f>
        <v>#REF!</v>
      </c>
      <c r="K84" s="48"/>
      <c r="L84" s="47">
        <f>'[4]ФАКТ за 9 мес. 2023'!BY83</f>
        <v>0</v>
      </c>
      <c r="M84" s="67">
        <f t="shared" si="31"/>
        <v>0</v>
      </c>
      <c r="N84" s="47">
        <f t="shared" si="32"/>
        <v>0</v>
      </c>
    </row>
    <row r="85" spans="1:14" ht="18.75" x14ac:dyDescent="0.25">
      <c r="A85" s="70">
        <f t="shared" si="33"/>
        <v>67</v>
      </c>
      <c r="B85" s="75" t="s">
        <v>121</v>
      </c>
      <c r="C85" s="36">
        <f>'[2]2023_АПП_забол_рабочий'!C86</f>
        <v>0</v>
      </c>
      <c r="D85" s="47">
        <f>'[2]2024_АПП_забол'!AG85</f>
        <v>0</v>
      </c>
      <c r="E85" s="47">
        <f t="shared" si="29"/>
        <v>0</v>
      </c>
      <c r="F85" s="46">
        <f>[6]V_МО____нов!BY90</f>
        <v>0</v>
      </c>
      <c r="G85" s="47">
        <f t="shared" si="30"/>
        <v>0</v>
      </c>
      <c r="H85" s="48"/>
      <c r="I85" s="46"/>
      <c r="J85" s="47" t="e">
        <f>#REF!-I85</f>
        <v>#REF!</v>
      </c>
      <c r="K85" s="48"/>
      <c r="L85" s="47">
        <f>'[4]ФАКТ за 9 мес. 2023'!BY84</f>
        <v>0</v>
      </c>
      <c r="M85" s="67">
        <f t="shared" si="31"/>
        <v>0</v>
      </c>
      <c r="N85" s="47">
        <f t="shared" si="32"/>
        <v>0</v>
      </c>
    </row>
    <row r="86" spans="1:14" ht="18.75" x14ac:dyDescent="0.25">
      <c r="A86" s="70">
        <f t="shared" si="33"/>
        <v>68</v>
      </c>
      <c r="B86" s="75" t="s">
        <v>122</v>
      </c>
      <c r="C86" s="36">
        <f>'[2]2023_АПП_забол_рабочий'!C87</f>
        <v>1040</v>
      </c>
      <c r="D86" s="47">
        <f>'[2]2024_АПП_забол'!AG86</f>
        <v>0</v>
      </c>
      <c r="E86" s="47">
        <f t="shared" si="29"/>
        <v>0</v>
      </c>
      <c r="F86" s="46">
        <f>[6]V_МО____нов!BY91</f>
        <v>0</v>
      </c>
      <c r="G86" s="47">
        <f t="shared" si="30"/>
        <v>0</v>
      </c>
      <c r="H86" s="48"/>
      <c r="I86" s="46"/>
      <c r="J86" s="47" t="e">
        <f>#REF!-I86</f>
        <v>#REF!</v>
      </c>
      <c r="K86" s="48"/>
      <c r="L86" s="47">
        <f>'[4]ФАКТ за 9 мес. 2023'!BY85</f>
        <v>0</v>
      </c>
      <c r="M86" s="67">
        <f t="shared" si="31"/>
        <v>0</v>
      </c>
      <c r="N86" s="47">
        <f t="shared" si="32"/>
        <v>0</v>
      </c>
    </row>
    <row r="87" spans="1:14" ht="18.75" x14ac:dyDescent="0.25">
      <c r="A87" s="70">
        <f t="shared" si="33"/>
        <v>69</v>
      </c>
      <c r="B87" s="75" t="s">
        <v>123</v>
      </c>
      <c r="C87" s="36">
        <f>'[2]2023_АПП_забол_рабочий'!C88</f>
        <v>0</v>
      </c>
      <c r="D87" s="47">
        <f>'[2]2024_АПП_забол'!AG87</f>
        <v>0</v>
      </c>
      <c r="E87" s="47">
        <f t="shared" si="29"/>
        <v>0</v>
      </c>
      <c r="F87" s="46">
        <f>[6]V_МО____нов!BY92</f>
        <v>0</v>
      </c>
      <c r="G87" s="47">
        <f t="shared" si="30"/>
        <v>0</v>
      </c>
      <c r="H87" s="48"/>
      <c r="I87" s="46">
        <f>'[4]АПП заб обращ 21_нов'!AD89</f>
        <v>3502</v>
      </c>
      <c r="J87" s="47" t="e">
        <f>#REF!-I87</f>
        <v>#REF!</v>
      </c>
      <c r="K87" s="48"/>
      <c r="L87" s="47">
        <f>'[4]ФАКТ за 9 мес. 2023'!BY86</f>
        <v>0</v>
      </c>
      <c r="M87" s="67">
        <f t="shared" si="31"/>
        <v>0</v>
      </c>
      <c r="N87" s="47">
        <f t="shared" si="32"/>
        <v>0</v>
      </c>
    </row>
    <row r="88" spans="1:14" ht="18.75" x14ac:dyDescent="0.25">
      <c r="A88" s="70">
        <f t="shared" si="33"/>
        <v>70</v>
      </c>
      <c r="B88" s="75" t="s">
        <v>124</v>
      </c>
      <c r="C88" s="36">
        <f>'[2]2023_АПП_забол_рабочий'!C89</f>
        <v>0</v>
      </c>
      <c r="D88" s="47">
        <f>'[2]2024_АПП_забол'!AG88</f>
        <v>0</v>
      </c>
      <c r="E88" s="47">
        <f t="shared" si="29"/>
        <v>0</v>
      </c>
      <c r="F88" s="46">
        <f>[6]V_МО____нов!BY93</f>
        <v>0</v>
      </c>
      <c r="G88" s="47">
        <f t="shared" si="30"/>
        <v>0</v>
      </c>
      <c r="H88" s="48"/>
      <c r="I88" s="46"/>
      <c r="J88" s="47" t="e">
        <f>#REF!-I88</f>
        <v>#REF!</v>
      </c>
      <c r="K88" s="48"/>
      <c r="L88" s="47">
        <f>'[4]ФАКТ за 9 мес. 2023'!BY87</f>
        <v>0</v>
      </c>
      <c r="M88" s="67">
        <f t="shared" si="31"/>
        <v>0</v>
      </c>
      <c r="N88" s="47">
        <f t="shared" si="32"/>
        <v>0</v>
      </c>
    </row>
    <row r="89" spans="1:14" ht="18.75" x14ac:dyDescent="0.25">
      <c r="A89" s="70">
        <f t="shared" si="33"/>
        <v>71</v>
      </c>
      <c r="B89" s="75" t="s">
        <v>125</v>
      </c>
      <c r="C89" s="36">
        <f>'[2]2023_АПП_забол_рабочий'!C90</f>
        <v>0</v>
      </c>
      <c r="D89" s="47">
        <f>'[2]2024_АПП_забол'!AG89</f>
        <v>0</v>
      </c>
      <c r="E89" s="47">
        <f t="shared" si="29"/>
        <v>0</v>
      </c>
      <c r="F89" s="46">
        <f>[6]V_МО____нов!BY94</f>
        <v>0</v>
      </c>
      <c r="G89" s="47">
        <f t="shared" si="30"/>
        <v>0</v>
      </c>
      <c r="H89" s="48"/>
      <c r="I89" s="46"/>
      <c r="J89" s="47" t="e">
        <f>#REF!-I89</f>
        <v>#REF!</v>
      </c>
      <c r="K89" s="48"/>
      <c r="L89" s="47">
        <f>'[4]ФАКТ за 9 мес. 2023'!BY88</f>
        <v>0</v>
      </c>
      <c r="M89" s="67">
        <f t="shared" si="31"/>
        <v>0</v>
      </c>
      <c r="N89" s="47">
        <f t="shared" si="32"/>
        <v>0</v>
      </c>
    </row>
    <row r="90" spans="1:14" ht="18.75" x14ac:dyDescent="0.25">
      <c r="A90" s="70">
        <f t="shared" si="33"/>
        <v>72</v>
      </c>
      <c r="B90" s="75" t="s">
        <v>126</v>
      </c>
      <c r="C90" s="36">
        <f>'[2]2023_АПП_забол_рабочий'!C91</f>
        <v>0</v>
      </c>
      <c r="D90" s="47">
        <f>'[2]2024_АПП_забол'!AG90</f>
        <v>0</v>
      </c>
      <c r="E90" s="47">
        <f t="shared" si="29"/>
        <v>0</v>
      </c>
      <c r="F90" s="46">
        <f>[6]V_МО____нов!BY95</f>
        <v>0</v>
      </c>
      <c r="G90" s="47">
        <f t="shared" si="30"/>
        <v>0</v>
      </c>
      <c r="H90" s="48"/>
      <c r="I90" s="46">
        <f>'[4]АПП заб обращ 21_нов'!AD92</f>
        <v>2069</v>
      </c>
      <c r="J90" s="47" t="e">
        <f>#REF!-I90</f>
        <v>#REF!</v>
      </c>
      <c r="K90" s="48"/>
      <c r="L90" s="47">
        <f>'[4]ФАКТ за 9 мес. 2023'!BY89</f>
        <v>0</v>
      </c>
      <c r="M90" s="67">
        <f t="shared" si="31"/>
        <v>0</v>
      </c>
      <c r="N90" s="47">
        <f t="shared" si="32"/>
        <v>0</v>
      </c>
    </row>
    <row r="91" spans="1:14" ht="18.75" x14ac:dyDescent="0.25">
      <c r="A91" s="70">
        <f t="shared" si="33"/>
        <v>73</v>
      </c>
      <c r="B91" s="75" t="s">
        <v>127</v>
      </c>
      <c r="C91" s="36">
        <f>'[2]2023_АПП_забол_рабочий'!C92</f>
        <v>0</v>
      </c>
      <c r="D91" s="47">
        <f>'[2]2024_АПП_забол'!AG91</f>
        <v>0</v>
      </c>
      <c r="E91" s="47">
        <f t="shared" si="29"/>
        <v>0</v>
      </c>
      <c r="F91" s="46">
        <f>[6]V_МО____нов!BY96</f>
        <v>0</v>
      </c>
      <c r="G91" s="47">
        <f t="shared" si="30"/>
        <v>0</v>
      </c>
      <c r="H91" s="48"/>
      <c r="I91" s="46"/>
      <c r="J91" s="47" t="e">
        <f>#REF!-I91</f>
        <v>#REF!</v>
      </c>
      <c r="K91" s="48"/>
      <c r="L91" s="47">
        <f>'[4]ФАКТ за 9 мес. 2023'!BY90</f>
        <v>0</v>
      </c>
      <c r="M91" s="67">
        <f t="shared" si="31"/>
        <v>0</v>
      </c>
      <c r="N91" s="47">
        <f t="shared" si="32"/>
        <v>0</v>
      </c>
    </row>
    <row r="92" spans="1:14" ht="18.75" x14ac:dyDescent="0.25">
      <c r="A92" s="70">
        <f t="shared" si="33"/>
        <v>74</v>
      </c>
      <c r="B92" s="75" t="s">
        <v>128</v>
      </c>
      <c r="C92" s="36">
        <f>'[2]2023_АПП_забол_рабочий'!C93</f>
        <v>0</v>
      </c>
      <c r="D92" s="47">
        <f>'[2]2024_АПП_забол'!AG92</f>
        <v>0</v>
      </c>
      <c r="E92" s="47">
        <f t="shared" si="29"/>
        <v>0</v>
      </c>
      <c r="F92" s="46">
        <f>[6]V_МО____нов!BY97</f>
        <v>0</v>
      </c>
      <c r="G92" s="47">
        <f t="shared" si="30"/>
        <v>0</v>
      </c>
      <c r="H92" s="48"/>
      <c r="I92" s="46"/>
      <c r="J92" s="47" t="e">
        <f>#REF!-I92</f>
        <v>#REF!</v>
      </c>
      <c r="K92" s="48"/>
      <c r="L92" s="47">
        <f>'[4]ФАКТ за 9 мес. 2023'!BY94</f>
        <v>0</v>
      </c>
      <c r="M92" s="67">
        <f t="shared" si="31"/>
        <v>0</v>
      </c>
      <c r="N92" s="47">
        <f t="shared" si="32"/>
        <v>0</v>
      </c>
    </row>
    <row r="93" spans="1:14" ht="18.75" x14ac:dyDescent="0.25">
      <c r="A93" s="70">
        <f t="shared" si="33"/>
        <v>75</v>
      </c>
      <c r="B93" s="75" t="s">
        <v>129</v>
      </c>
      <c r="C93" s="36">
        <f>'[2]2023_АПП_забол_рабочий'!C94</f>
        <v>0</v>
      </c>
      <c r="D93" s="47">
        <f>'[2]2024_АПП_забол'!AG93</f>
        <v>0</v>
      </c>
      <c r="E93" s="47">
        <f t="shared" si="29"/>
        <v>0</v>
      </c>
      <c r="F93" s="46">
        <f>[6]V_МО____нов!BY98</f>
        <v>0</v>
      </c>
      <c r="G93" s="47">
        <f t="shared" si="30"/>
        <v>0</v>
      </c>
      <c r="H93" s="48"/>
      <c r="I93" s="46"/>
      <c r="J93" s="47" t="e">
        <f>#REF!-I93</f>
        <v>#REF!</v>
      </c>
      <c r="K93" s="48"/>
      <c r="L93" s="47">
        <f>'[4]ФАКТ за 9 мес. 2023'!BY95</f>
        <v>0</v>
      </c>
      <c r="M93" s="67">
        <f t="shared" si="31"/>
        <v>0</v>
      </c>
      <c r="N93" s="47">
        <f t="shared" si="32"/>
        <v>0</v>
      </c>
    </row>
    <row r="94" spans="1:14" ht="18.75" x14ac:dyDescent="0.25">
      <c r="A94" s="70">
        <f t="shared" si="33"/>
        <v>76</v>
      </c>
      <c r="B94" s="76" t="s">
        <v>130</v>
      </c>
      <c r="C94" s="36">
        <f>'[2]2023_АПП_забол_рабочий'!C95</f>
        <v>0</v>
      </c>
      <c r="D94" s="47">
        <f>'[2]2024_АПП_забол'!AG94</f>
        <v>0</v>
      </c>
      <c r="E94" s="47">
        <f t="shared" si="29"/>
        <v>0</v>
      </c>
      <c r="F94" s="46">
        <f>[6]V_МО____нов!BY99</f>
        <v>0</v>
      </c>
      <c r="G94" s="47">
        <f t="shared" si="30"/>
        <v>0</v>
      </c>
      <c r="H94" s="48"/>
      <c r="I94" s="46"/>
      <c r="J94" s="47" t="e">
        <f>#REF!-I94</f>
        <v>#REF!</v>
      </c>
      <c r="K94" s="48"/>
      <c r="L94" s="47">
        <f>'[4]ФАКТ за 9 мес. 2023'!BY93</f>
        <v>0</v>
      </c>
      <c r="M94" s="67">
        <f t="shared" si="31"/>
        <v>0</v>
      </c>
      <c r="N94" s="47">
        <f t="shared" si="32"/>
        <v>0</v>
      </c>
    </row>
    <row r="95" spans="1:14" ht="18.75" x14ac:dyDescent="0.25">
      <c r="A95" s="70">
        <f t="shared" si="33"/>
        <v>77</v>
      </c>
      <c r="B95" s="76" t="s">
        <v>131</v>
      </c>
      <c r="C95" s="36">
        <f>'[2]2023_АПП_забол_рабочий'!C96</f>
        <v>0</v>
      </c>
      <c r="D95" s="47">
        <f>'[2]2024_АПП_забол'!AG95</f>
        <v>0</v>
      </c>
      <c r="E95" s="47">
        <f t="shared" si="29"/>
        <v>0</v>
      </c>
      <c r="F95" s="46">
        <f>[6]V_МО____нов!BY100</f>
        <v>0</v>
      </c>
      <c r="G95" s="47">
        <f t="shared" si="30"/>
        <v>0</v>
      </c>
      <c r="H95" s="48"/>
      <c r="I95" s="46"/>
      <c r="J95" s="47" t="e">
        <f>#REF!-I95</f>
        <v>#REF!</v>
      </c>
      <c r="K95" s="48"/>
      <c r="L95" s="47"/>
      <c r="M95" s="67">
        <f t="shared" si="31"/>
        <v>0</v>
      </c>
      <c r="N95" s="47">
        <f t="shared" si="32"/>
        <v>0</v>
      </c>
    </row>
    <row r="96" spans="1:14" ht="18.75" x14ac:dyDescent="0.25">
      <c r="A96" s="70">
        <f t="shared" si="33"/>
        <v>78</v>
      </c>
      <c r="B96" s="76" t="s">
        <v>132</v>
      </c>
      <c r="C96" s="36">
        <f>'[2]2023_АПП_забол_рабочий'!C97</f>
        <v>0</v>
      </c>
      <c r="D96" s="47">
        <f>'[2]2024_АПП_забол'!AG96</f>
        <v>0</v>
      </c>
      <c r="E96" s="47">
        <f t="shared" si="29"/>
        <v>0</v>
      </c>
      <c r="F96" s="46">
        <f>[6]V_МО____нов!BY101</f>
        <v>0</v>
      </c>
      <c r="G96" s="47">
        <f t="shared" si="30"/>
        <v>0</v>
      </c>
      <c r="H96" s="48"/>
      <c r="I96" s="46"/>
      <c r="J96" s="47" t="e">
        <f>#REF!-I96</f>
        <v>#REF!</v>
      </c>
      <c r="K96" s="48"/>
      <c r="L96" s="47"/>
      <c r="M96" s="67">
        <f t="shared" si="31"/>
        <v>0</v>
      </c>
      <c r="N96" s="47">
        <f t="shared" si="32"/>
        <v>0</v>
      </c>
    </row>
    <row r="97" spans="1:14" ht="18.75" x14ac:dyDescent="0.25">
      <c r="A97" s="70">
        <f t="shared" si="33"/>
        <v>79</v>
      </c>
      <c r="B97" s="76" t="s">
        <v>133</v>
      </c>
      <c r="C97" s="36">
        <f>'[2]2023_АПП_забол_рабочий'!C98</f>
        <v>0</v>
      </c>
      <c r="D97" s="47">
        <f>'[2]2024_АПП_забол'!AG97</f>
        <v>0</v>
      </c>
      <c r="E97" s="47">
        <f t="shared" si="29"/>
        <v>0</v>
      </c>
      <c r="F97" s="46">
        <f>[6]V_МО____нов!BY102</f>
        <v>0</v>
      </c>
      <c r="G97" s="47">
        <f t="shared" si="30"/>
        <v>0</v>
      </c>
      <c r="H97" s="48"/>
      <c r="I97" s="46"/>
      <c r="J97" s="47" t="e">
        <f>#REF!-I97</f>
        <v>#REF!</v>
      </c>
      <c r="K97" s="48"/>
      <c r="L97" s="47"/>
      <c r="M97" s="67">
        <f t="shared" si="31"/>
        <v>0</v>
      </c>
      <c r="N97" s="47">
        <f t="shared" si="32"/>
        <v>0</v>
      </c>
    </row>
    <row r="98" spans="1:14" ht="18.75" x14ac:dyDescent="0.25">
      <c r="A98" s="77"/>
      <c r="B98" s="54" t="s">
        <v>134</v>
      </c>
      <c r="C98" s="55">
        <f>SUM(C64:C97)</f>
        <v>5874</v>
      </c>
      <c r="D98" s="55">
        <f>SUM(D64:D97)</f>
        <v>0</v>
      </c>
      <c r="E98" s="55">
        <f>SUM(E64:E97)</f>
        <v>0</v>
      </c>
      <c r="F98" s="55">
        <f t="shared" ref="F98:G98" si="34">SUM(F64:F97)</f>
        <v>0</v>
      </c>
      <c r="G98" s="55">
        <f t="shared" si="34"/>
        <v>0</v>
      </c>
      <c r="H98" s="48"/>
      <c r="I98" s="46"/>
      <c r="J98" s="47" t="e">
        <f>#REF!-I98</f>
        <v>#REF!</v>
      </c>
      <c r="K98" s="48"/>
      <c r="L98" s="55">
        <f t="shared" ref="L98:N98" si="35">SUM(L64:L97)</f>
        <v>0</v>
      </c>
      <c r="M98" s="55">
        <f t="shared" si="35"/>
        <v>0</v>
      </c>
      <c r="N98" s="55">
        <f t="shared" si="35"/>
        <v>0</v>
      </c>
    </row>
    <row r="99" spans="1:14" ht="18.75" x14ac:dyDescent="0.25">
      <c r="A99" s="53"/>
      <c r="B99" s="54" t="s">
        <v>135</v>
      </c>
      <c r="C99" s="55" t="e">
        <f t="shared" ref="C99" si="36">C55+C57+C63+C98</f>
        <v>#REF!</v>
      </c>
      <c r="D99" s="55">
        <f>D55+D57+D63+D98</f>
        <v>6750</v>
      </c>
      <c r="E99" s="55">
        <f>E55+E57+E63+E98</f>
        <v>3830</v>
      </c>
      <c r="F99" s="55">
        <f t="shared" ref="F99:G99" si="37">F55+F57+F63+F98</f>
        <v>3674</v>
      </c>
      <c r="G99" s="55">
        <f t="shared" si="37"/>
        <v>3076</v>
      </c>
      <c r="H99" s="48"/>
      <c r="I99" s="46"/>
      <c r="J99" s="47" t="e">
        <f>#REF!-I99</f>
        <v>#REF!</v>
      </c>
      <c r="K99" s="48"/>
      <c r="L99" s="55">
        <f t="shared" ref="L99:N99" si="38">L55+L57+L63+L98</f>
        <v>2176</v>
      </c>
      <c r="M99" s="55">
        <f t="shared" si="38"/>
        <v>2902</v>
      </c>
      <c r="N99" s="55">
        <f t="shared" si="38"/>
        <v>928</v>
      </c>
    </row>
    <row r="100" spans="1:14" ht="49.5" x14ac:dyDescent="0.25">
      <c r="A100" s="70"/>
      <c r="B100" s="76" t="s">
        <v>136</v>
      </c>
      <c r="C100" s="36">
        <f>'[2]2023_АПП_забол_рабочий'!C101</f>
        <v>0</v>
      </c>
      <c r="D100" s="47">
        <v>5</v>
      </c>
      <c r="E100" s="47">
        <f>D100</f>
        <v>5</v>
      </c>
      <c r="F100" s="46">
        <f>[7]V_МО____нов!BS105</f>
        <v>0</v>
      </c>
      <c r="G100" s="47">
        <f t="shared" si="30"/>
        <v>5</v>
      </c>
      <c r="H100" s="48"/>
      <c r="I100" s="46"/>
      <c r="J100" s="47" t="e">
        <f>#REF!-I100</f>
        <v>#REF!</v>
      </c>
      <c r="K100" s="48"/>
      <c r="L100" s="47"/>
      <c r="M100" s="67">
        <f t="shared" si="31"/>
        <v>0</v>
      </c>
      <c r="N100" s="47">
        <f t="shared" si="32"/>
        <v>5</v>
      </c>
    </row>
    <row r="101" spans="1:14" ht="18.75" x14ac:dyDescent="0.25">
      <c r="A101" s="53"/>
      <c r="B101" s="54" t="s">
        <v>135</v>
      </c>
      <c r="C101" s="55" t="e">
        <f>C99+C100</f>
        <v>#REF!</v>
      </c>
      <c r="D101" s="55">
        <f t="shared" ref="D101" si="39">SUM(D64:D100)</f>
        <v>6755</v>
      </c>
      <c r="E101" s="55">
        <f t="shared" ref="E101:N101" si="40">SUM(E64:E100)</f>
        <v>3835</v>
      </c>
      <c r="F101" s="55">
        <f t="shared" si="40"/>
        <v>3674</v>
      </c>
      <c r="G101" s="55">
        <f t="shared" si="40"/>
        <v>3081</v>
      </c>
      <c r="H101" s="55">
        <f t="shared" si="40"/>
        <v>0</v>
      </c>
      <c r="I101" s="55">
        <f t="shared" si="40"/>
        <v>316752</v>
      </c>
      <c r="J101" s="55" t="e">
        <f t="shared" si="40"/>
        <v>#REF!</v>
      </c>
      <c r="K101" s="55">
        <f t="shared" si="40"/>
        <v>0</v>
      </c>
      <c r="L101" s="55">
        <f t="shared" si="40"/>
        <v>2176</v>
      </c>
      <c r="M101" s="55">
        <f t="shared" si="40"/>
        <v>2902</v>
      </c>
      <c r="N101" s="55">
        <f t="shared" si="40"/>
        <v>933</v>
      </c>
    </row>
    <row r="102" spans="1:14" ht="18.75" x14ac:dyDescent="0.3">
      <c r="A102" s="84"/>
      <c r="B102" s="85" t="s">
        <v>137</v>
      </c>
      <c r="C102" s="87"/>
      <c r="D102" s="87">
        <f>'2024_АПП_забол_по ГИС ОМС'!AC103</f>
        <v>1230737</v>
      </c>
      <c r="E102" s="87">
        <f>D102</f>
        <v>1230737</v>
      </c>
      <c r="F102" s="88"/>
      <c r="G102" s="88"/>
      <c r="H102" s="89"/>
      <c r="I102" s="88"/>
      <c r="J102" s="88"/>
      <c r="K102" s="89"/>
      <c r="L102" s="88"/>
      <c r="M102" s="88"/>
      <c r="N102" s="88"/>
    </row>
    <row r="103" spans="1:14" ht="18.75" x14ac:dyDescent="0.3">
      <c r="A103" s="84"/>
      <c r="B103" s="85" t="s">
        <v>138</v>
      </c>
      <c r="C103" s="90"/>
      <c r="D103" s="92">
        <v>3.1159999999999998E-3</v>
      </c>
      <c r="E103" s="92">
        <v>3.1159999999999998E-3</v>
      </c>
      <c r="F103" s="93"/>
      <c r="G103" s="94"/>
      <c r="H103" s="95"/>
      <c r="I103" s="93">
        <f>'[4]АПП заб обращ 21_нов'!AD64+'[4]АПП заб обращ 21_нов'!AD81+'[4]АПП заб обращ 21_нов'!AD93</f>
        <v>864</v>
      </c>
      <c r="J103" s="94"/>
      <c r="K103" s="95"/>
      <c r="L103" s="93"/>
      <c r="M103" s="93"/>
      <c r="N103" s="88"/>
    </row>
    <row r="104" spans="1:14" ht="19.5" customHeight="1" x14ac:dyDescent="0.3">
      <c r="A104" s="84"/>
      <c r="B104" s="96" t="s">
        <v>139</v>
      </c>
      <c r="C104" s="99"/>
      <c r="D104" s="99">
        <f>ROUND(D102*D103,0)</f>
        <v>3835</v>
      </c>
      <c r="E104" s="99">
        <f>ROUND(E102*E103,0)</f>
        <v>3835</v>
      </c>
      <c r="F104" s="111">
        <f>D101-5</f>
        <v>6750</v>
      </c>
      <c r="G104" s="218"/>
      <c r="H104" s="218"/>
      <c r="I104" s="218"/>
      <c r="J104" s="218"/>
      <c r="K104" s="218"/>
      <c r="L104" s="218"/>
      <c r="M104" s="218"/>
      <c r="N104" s="218"/>
    </row>
    <row r="105" spans="1:14" ht="43.5" customHeight="1" x14ac:dyDescent="0.3">
      <c r="A105" s="84"/>
      <c r="B105" s="101" t="s">
        <v>140</v>
      </c>
      <c r="C105" s="102"/>
      <c r="D105" s="102">
        <f>D104-D101</f>
        <v>-2920</v>
      </c>
      <c r="E105" s="102">
        <f>E104-E101</f>
        <v>0</v>
      </c>
      <c r="F105" s="112">
        <f>(E104-E100)/(F104-E100)</f>
        <v>0.5678280207561156</v>
      </c>
      <c r="G105" s="218"/>
      <c r="H105" s="218"/>
      <c r="I105" s="218"/>
      <c r="J105" s="218"/>
      <c r="K105" s="218"/>
      <c r="L105" s="218"/>
      <c r="M105" s="218"/>
      <c r="N105" s="218"/>
    </row>
    <row r="106" spans="1:14" ht="18.75" x14ac:dyDescent="0.3">
      <c r="M106" s="106"/>
      <c r="N106" s="88"/>
    </row>
    <row r="109" spans="1:14" ht="15" customHeight="1" x14ac:dyDescent="0.2">
      <c r="H109" s="1"/>
      <c r="K109" s="1"/>
    </row>
    <row r="110" spans="1:14" ht="15" customHeight="1" x14ac:dyDescent="0.2">
      <c r="H110" s="1"/>
      <c r="K110" s="1"/>
    </row>
    <row r="111" spans="1:14" ht="15" customHeight="1" x14ac:dyDescent="0.2">
      <c r="H111" s="1"/>
      <c r="K111" s="1"/>
    </row>
    <row r="112" spans="1:14" ht="15" customHeight="1" x14ac:dyDescent="0.2">
      <c r="H112" s="1"/>
      <c r="K112" s="1"/>
    </row>
    <row r="113" spans="8:11" ht="15" customHeight="1" x14ac:dyDescent="0.2">
      <c r="H113" s="1"/>
      <c r="K113" s="1"/>
    </row>
    <row r="114" spans="8:11" ht="15" customHeight="1" x14ac:dyDescent="0.2">
      <c r="H114" s="1"/>
      <c r="K114" s="1"/>
    </row>
    <row r="115" spans="8:11" ht="15" customHeight="1" x14ac:dyDescent="0.2">
      <c r="H115" s="1"/>
      <c r="K115" s="1"/>
    </row>
    <row r="116" spans="8:11" ht="15" customHeight="1" x14ac:dyDescent="0.2">
      <c r="H116" s="1"/>
      <c r="K116" s="1"/>
    </row>
  </sheetData>
  <mergeCells count="15">
    <mergeCell ref="B4:N4"/>
    <mergeCell ref="A9:A10"/>
    <mergeCell ref="B9:B10"/>
    <mergeCell ref="C9:C10"/>
    <mergeCell ref="D9:D10"/>
    <mergeCell ref="E9:E10"/>
    <mergeCell ref="F9:F10"/>
    <mergeCell ref="G9:G10"/>
    <mergeCell ref="I9:I10"/>
    <mergeCell ref="J9:J10"/>
    <mergeCell ref="L9:L10"/>
    <mergeCell ref="M9:M10"/>
    <mergeCell ref="N9:N10"/>
    <mergeCell ref="O12:R12"/>
    <mergeCell ref="G104:N105"/>
  </mergeCells>
  <conditionalFormatting sqref="J66:J100">
    <cfRule type="cellIs" dxfId="72" priority="15" operator="greaterThan">
      <formula>0</formula>
    </cfRule>
  </conditionalFormatting>
  <conditionalFormatting sqref="J56 J29:J53 J25:J27 J18:J23 J13:J16">
    <cfRule type="cellIs" dxfId="71" priority="17" operator="greaterThan">
      <formula>0</formula>
    </cfRule>
  </conditionalFormatting>
  <conditionalFormatting sqref="J60:J62 J58 J64">
    <cfRule type="cellIs" dxfId="70" priority="16" operator="greaterThan">
      <formula>0</formula>
    </cfRule>
  </conditionalFormatting>
  <conditionalFormatting sqref="N12:N16">
    <cfRule type="cellIs" dxfId="69" priority="13" operator="lessThan">
      <formula>0</formula>
    </cfRule>
  </conditionalFormatting>
  <conditionalFormatting sqref="J12">
    <cfRule type="cellIs" dxfId="68" priority="18" operator="greaterThan">
      <formula>0</formula>
    </cfRule>
  </conditionalFormatting>
  <conditionalFormatting sqref="G12:G16">
    <cfRule type="cellIs" dxfId="67" priority="14" operator="lessThan">
      <formula>0</formula>
    </cfRule>
  </conditionalFormatting>
  <conditionalFormatting sqref="G18:G23">
    <cfRule type="cellIs" dxfId="66" priority="12" operator="lessThan">
      <formula>0</formula>
    </cfRule>
  </conditionalFormatting>
  <conditionalFormatting sqref="G25:G27">
    <cfRule type="cellIs" dxfId="65" priority="11" operator="lessThan">
      <formula>0</formula>
    </cfRule>
  </conditionalFormatting>
  <conditionalFormatting sqref="G29:G53">
    <cfRule type="cellIs" dxfId="64" priority="10" operator="lessThan">
      <formula>0</formula>
    </cfRule>
  </conditionalFormatting>
  <conditionalFormatting sqref="G56">
    <cfRule type="cellIs" dxfId="63" priority="9" operator="lessThan">
      <formula>0</formula>
    </cfRule>
  </conditionalFormatting>
  <conditionalFormatting sqref="G58:G62">
    <cfRule type="cellIs" dxfId="62" priority="8" operator="lessThan">
      <formula>0</formula>
    </cfRule>
  </conditionalFormatting>
  <conditionalFormatting sqref="G64:G97 G100">
    <cfRule type="cellIs" dxfId="61" priority="7" operator="lessThan">
      <formula>0</formula>
    </cfRule>
  </conditionalFormatting>
  <conditionalFormatting sqref="N18:N23">
    <cfRule type="cellIs" dxfId="60" priority="6" operator="lessThan">
      <formula>0</formula>
    </cfRule>
  </conditionalFormatting>
  <conditionalFormatting sqref="N25:N27">
    <cfRule type="cellIs" dxfId="59" priority="5" operator="lessThan">
      <formula>0</formula>
    </cfRule>
  </conditionalFormatting>
  <conditionalFormatting sqref="N29:N53">
    <cfRule type="cellIs" dxfId="58" priority="4" operator="lessThan">
      <formula>0</formula>
    </cfRule>
  </conditionalFormatting>
  <conditionalFormatting sqref="N56">
    <cfRule type="cellIs" dxfId="57" priority="3" operator="lessThan">
      <formula>0</formula>
    </cfRule>
  </conditionalFormatting>
  <conditionalFormatting sqref="N58:N62">
    <cfRule type="cellIs" dxfId="56" priority="2" operator="lessThan">
      <formula>0</formula>
    </cfRule>
  </conditionalFormatting>
  <conditionalFormatting sqref="N64:N97 N100">
    <cfRule type="cellIs" dxfId="55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34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АПП_забол_АНАЛИЗ_спец-ти</vt:lpstr>
      <vt:lpstr>2024_АПП_забол_по ГИС ОМС</vt:lpstr>
      <vt:lpstr>2024_АПП_забол_ПРОЕКТ ТП</vt:lpstr>
      <vt:lpstr>2023_АПП_забол_Медреабилитация</vt:lpstr>
      <vt:lpstr>'2024_АПП_забол_по ГИС ОМС'!Заголовки_для_печати</vt:lpstr>
      <vt:lpstr>'2024_АПП_забол_ПРОЕКТ ТП'!Заголовки_для_печати</vt:lpstr>
      <vt:lpstr>'2023_АПП_забол_Медреабилитация'!Область_печати</vt:lpstr>
      <vt:lpstr>'2024_АПП_забол_по ГИС ОМС'!Область_печати</vt:lpstr>
      <vt:lpstr>'2024_АПП_забол_ПРОЕКТ ТП'!Область_печати</vt:lpstr>
      <vt:lpstr>'АПП_забол_АНАЛИЗ_спец-ти'!Область_печати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2023-10-26T09:59:49Z</cp:lastPrinted>
  <dcterms:created xsi:type="dcterms:W3CDTF">2023-10-26T09:24:22Z</dcterms:created>
  <dcterms:modified xsi:type="dcterms:W3CDTF">2023-10-26T10:11:16Z</dcterms:modified>
</cp:coreProperties>
</file>