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18 ТПОМС24\ТПОМС 2024\"/>
    </mc:Choice>
  </mc:AlternateContent>
  <bookViews>
    <workbookView xWindow="0" yWindow="0" windowWidth="28800" windowHeight="10035" activeTab="2"/>
  </bookViews>
  <sheets>
    <sheet name="2024_АПП_профил_по ГИС ОМС" sheetId="1" r:id="rId1"/>
    <sheet name="АПП_профил_анализ_СПЕЦ-ТИ" sheetId="2" r:id="rId2"/>
    <sheet name="2024_АПП_профил_ПРОЕКТ ТП (2)" sheetId="3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Database" localSheetId="0">#REF!</definedName>
    <definedName name="Database" localSheetId="2">#REF!</definedName>
    <definedName name="Kbcn" localSheetId="0">#REF!</definedName>
    <definedName name="Kbcn" localSheetId="2">#REF!</definedName>
    <definedName name="Kbcn" localSheetId="1">#REF!</definedName>
    <definedName name="Kbcn">#REF!</definedName>
    <definedName name="res2_range" localSheetId="0">#REF!</definedName>
    <definedName name="res2_range" localSheetId="2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>#REF!</definedName>
    <definedName name="_xlnm.Print_Titles" localSheetId="0">'2024_АПП_профил_по ГИС ОМС'!$A:$B</definedName>
    <definedName name="_xlnm.Print_Titles" localSheetId="2">'2024_АПП_профил_ПРОЕКТ ТП (2)'!$A:$B</definedName>
    <definedName name="_xlnm.Print_Area" localSheetId="0">'2024_АПП_профил_по ГИС ОМС'!$A$1:$BF$106</definedName>
    <definedName name="_xlnm.Print_Area" localSheetId="2">'2024_АПП_профил_ПРОЕКТ ТП (2)'!$A$1:$CB$110</definedName>
    <definedName name="_xlnm.Print_Area" localSheetId="1">'АПП_профил_анализ_СПЕЦ-ТИ'!$A$1:$Z$57</definedName>
    <definedName name="ЭКО" localSheetId="0">#REF!</definedName>
    <definedName name="ЭКО" localSheetId="2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S110" i="3" l="1"/>
  <c r="AW106" i="3"/>
  <c r="AW105" i="3"/>
  <c r="AO105" i="3"/>
  <c r="AO106" i="3" s="1"/>
  <c r="BY100" i="3"/>
  <c r="BX100" i="3"/>
  <c r="BU100" i="3"/>
  <c r="BP100" i="3"/>
  <c r="BN100" i="3"/>
  <c r="BS100" i="3" s="1"/>
  <c r="BT100" i="3" s="1"/>
  <c r="BC100" i="3"/>
  <c r="BB100" i="3"/>
  <c r="BA100" i="3"/>
  <c r="AZ100" i="3"/>
  <c r="AS100" i="3"/>
  <c r="AR100" i="3"/>
  <c r="AP100" i="3"/>
  <c r="AH100" i="3"/>
  <c r="AG100" i="3"/>
  <c r="AA100" i="3"/>
  <c r="Z100" i="3"/>
  <c r="X100" i="3"/>
  <c r="U100" i="3"/>
  <c r="T100" i="3"/>
  <c r="R100" i="3"/>
  <c r="P100" i="3"/>
  <c r="O100" i="3"/>
  <c r="N100" i="3"/>
  <c r="M100" i="3"/>
  <c r="L100" i="3"/>
  <c r="K100" i="3"/>
  <c r="J100" i="3"/>
  <c r="I100" i="3"/>
  <c r="H100" i="3"/>
  <c r="G100" i="3"/>
  <c r="F100" i="3"/>
  <c r="E100" i="3"/>
  <c r="D100" i="3"/>
  <c r="BQ98" i="3"/>
  <c r="BH98" i="3"/>
  <c r="BG98" i="3"/>
  <c r="BE98" i="3"/>
  <c r="BD98" i="3"/>
  <c r="BC98" i="3"/>
  <c r="BB98" i="3"/>
  <c r="BA98" i="3"/>
  <c r="AZ98" i="3"/>
  <c r="AU98" i="3"/>
  <c r="AT98" i="3"/>
  <c r="AS98" i="3"/>
  <c r="AR98" i="3"/>
  <c r="AC98" i="3"/>
  <c r="BZ97" i="3"/>
  <c r="BY97" i="3"/>
  <c r="BX97" i="3"/>
  <c r="BU97" i="3"/>
  <c r="BP97" i="3"/>
  <c r="BO97" i="3"/>
  <c r="BC97" i="3"/>
  <c r="BA97" i="3"/>
  <c r="AZ97" i="3"/>
  <c r="BB97" i="3" s="1"/>
  <c r="AS97" i="3"/>
  <c r="AR97" i="3"/>
  <c r="AP97" i="3"/>
  <c r="AN97" i="3"/>
  <c r="AH97" i="3"/>
  <c r="AG97" i="3"/>
  <c r="AC97" i="3"/>
  <c r="AB97" i="3"/>
  <c r="Z97" i="3"/>
  <c r="Y97" i="3"/>
  <c r="R97" i="3"/>
  <c r="P97" i="3"/>
  <c r="O97" i="3"/>
  <c r="N97" i="3"/>
  <c r="K97" i="3"/>
  <c r="J97" i="3"/>
  <c r="H97" i="3"/>
  <c r="F97" i="3"/>
  <c r="E97" i="3"/>
  <c r="D97" i="3"/>
  <c r="BZ96" i="3"/>
  <c r="BY96" i="3"/>
  <c r="BX96" i="3"/>
  <c r="BU96" i="3"/>
  <c r="BP96" i="3"/>
  <c r="BO96" i="3"/>
  <c r="BB96" i="3"/>
  <c r="BA96" i="3"/>
  <c r="BC96" i="3" s="1"/>
  <c r="AZ96" i="3"/>
  <c r="AS96" i="3"/>
  <c r="AR96" i="3"/>
  <c r="AP96" i="3"/>
  <c r="AN96" i="3"/>
  <c r="AH96" i="3"/>
  <c r="AG96" i="3"/>
  <c r="AC96" i="3"/>
  <c r="AB96" i="3"/>
  <c r="Z96" i="3"/>
  <c r="Y96" i="3"/>
  <c r="R96" i="3"/>
  <c r="P96" i="3"/>
  <c r="O96" i="3"/>
  <c r="N96" i="3"/>
  <c r="K96" i="3"/>
  <c r="J96" i="3"/>
  <c r="H96" i="3"/>
  <c r="F96" i="3"/>
  <c r="E96" i="3"/>
  <c r="D96" i="3"/>
  <c r="BZ95" i="3"/>
  <c r="BY95" i="3"/>
  <c r="BX95" i="3"/>
  <c r="BU95" i="3"/>
  <c r="BP95" i="3"/>
  <c r="BO95" i="3"/>
  <c r="BB95" i="3"/>
  <c r="BA95" i="3"/>
  <c r="BC95" i="3" s="1"/>
  <c r="AZ95" i="3"/>
  <c r="AS95" i="3"/>
  <c r="AR95" i="3"/>
  <c r="AP95" i="3"/>
  <c r="AN95" i="3"/>
  <c r="AH95" i="3"/>
  <c r="AG95" i="3"/>
  <c r="AC95" i="3"/>
  <c r="AB95" i="3"/>
  <c r="Z95" i="3"/>
  <c r="Y95" i="3"/>
  <c r="R95" i="3"/>
  <c r="P95" i="3"/>
  <c r="O95" i="3"/>
  <c r="N95" i="3"/>
  <c r="K95" i="3"/>
  <c r="J95" i="3"/>
  <c r="H95" i="3"/>
  <c r="F95" i="3"/>
  <c r="E95" i="3"/>
  <c r="D95" i="3"/>
  <c r="BZ94" i="3"/>
  <c r="BY94" i="3"/>
  <c r="BX94" i="3"/>
  <c r="BU94" i="3"/>
  <c r="BP94" i="3"/>
  <c r="BO94" i="3"/>
  <c r="BC94" i="3"/>
  <c r="BA94" i="3"/>
  <c r="AZ94" i="3"/>
  <c r="BB94" i="3" s="1"/>
  <c r="AS94" i="3"/>
  <c r="AR94" i="3"/>
  <c r="AP94" i="3"/>
  <c r="AN94" i="3"/>
  <c r="AH94" i="3"/>
  <c r="AG94" i="3"/>
  <c r="AC94" i="3"/>
  <c r="AB94" i="3"/>
  <c r="Z94" i="3"/>
  <c r="Y94" i="3"/>
  <c r="R94" i="3"/>
  <c r="P94" i="3"/>
  <c r="O94" i="3"/>
  <c r="N94" i="3"/>
  <c r="K94" i="3"/>
  <c r="J94" i="3"/>
  <c r="H94" i="3"/>
  <c r="F94" i="3"/>
  <c r="E94" i="3"/>
  <c r="D94" i="3"/>
  <c r="BZ93" i="3"/>
  <c r="BY93" i="3"/>
  <c r="BX93" i="3"/>
  <c r="BU93" i="3"/>
  <c r="BP93" i="3"/>
  <c r="BO93" i="3"/>
  <c r="BB93" i="3"/>
  <c r="BA93" i="3"/>
  <c r="BC93" i="3" s="1"/>
  <c r="AZ93" i="3"/>
  <c r="AS93" i="3"/>
  <c r="AR93" i="3"/>
  <c r="AP93" i="3"/>
  <c r="AN93" i="3"/>
  <c r="AH93" i="3"/>
  <c r="AG93" i="3"/>
  <c r="AC93" i="3"/>
  <c r="AB93" i="3"/>
  <c r="Z93" i="3"/>
  <c r="Y93" i="3"/>
  <c r="R93" i="3"/>
  <c r="P93" i="3"/>
  <c r="O93" i="3"/>
  <c r="N93" i="3"/>
  <c r="K93" i="3"/>
  <c r="J93" i="3"/>
  <c r="H93" i="3"/>
  <c r="F93" i="3"/>
  <c r="E93" i="3"/>
  <c r="D93" i="3"/>
  <c r="BZ92" i="3"/>
  <c r="BY92" i="3"/>
  <c r="BX92" i="3"/>
  <c r="BU92" i="3"/>
  <c r="BP92" i="3"/>
  <c r="BO92" i="3"/>
  <c r="BC92" i="3"/>
  <c r="BA92" i="3"/>
  <c r="AZ92" i="3"/>
  <c r="BB92" i="3" s="1"/>
  <c r="AS92" i="3"/>
  <c r="AR92" i="3"/>
  <c r="AP92" i="3"/>
  <c r="AN92" i="3"/>
  <c r="AH92" i="3"/>
  <c r="AG92" i="3"/>
  <c r="AC92" i="3"/>
  <c r="AB92" i="3"/>
  <c r="Z92" i="3"/>
  <c r="Y92" i="3"/>
  <c r="R92" i="3"/>
  <c r="P92" i="3"/>
  <c r="O92" i="3"/>
  <c r="N92" i="3"/>
  <c r="K92" i="3"/>
  <c r="J92" i="3"/>
  <c r="H92" i="3"/>
  <c r="F92" i="3"/>
  <c r="E92" i="3"/>
  <c r="D92" i="3"/>
  <c r="BZ91" i="3"/>
  <c r="BY91" i="3"/>
  <c r="BX91" i="3"/>
  <c r="BU91" i="3"/>
  <c r="BP91" i="3"/>
  <c r="BO91" i="3"/>
  <c r="BB91" i="3"/>
  <c r="BA91" i="3"/>
  <c r="BC91" i="3" s="1"/>
  <c r="AZ91" i="3"/>
  <c r="AS91" i="3"/>
  <c r="AR91" i="3"/>
  <c r="AP91" i="3"/>
  <c r="AN91" i="3"/>
  <c r="AH91" i="3"/>
  <c r="AG91" i="3"/>
  <c r="AC91" i="3"/>
  <c r="AB91" i="3"/>
  <c r="Z91" i="3"/>
  <c r="Y91" i="3"/>
  <c r="R91" i="3"/>
  <c r="P91" i="3"/>
  <c r="O91" i="3"/>
  <c r="N91" i="3"/>
  <c r="K91" i="3"/>
  <c r="J91" i="3"/>
  <c r="H91" i="3"/>
  <c r="F91" i="3"/>
  <c r="E91" i="3"/>
  <c r="D91" i="3"/>
  <c r="BZ90" i="3"/>
  <c r="BY90" i="3"/>
  <c r="BX90" i="3"/>
  <c r="BU90" i="3"/>
  <c r="BP90" i="3"/>
  <c r="BO90" i="3"/>
  <c r="BC90" i="3"/>
  <c r="BA90" i="3"/>
  <c r="AZ90" i="3"/>
  <c r="BB90" i="3" s="1"/>
  <c r="AW90" i="3"/>
  <c r="AS90" i="3"/>
  <c r="AR90" i="3"/>
  <c r="AP90" i="3"/>
  <c r="AN90" i="3"/>
  <c r="AH90" i="3"/>
  <c r="AG90" i="3"/>
  <c r="AC90" i="3"/>
  <c r="AB90" i="3"/>
  <c r="Z90" i="3"/>
  <c r="Y90" i="3"/>
  <c r="R90" i="3"/>
  <c r="P90" i="3"/>
  <c r="O90" i="3"/>
  <c r="N90" i="3"/>
  <c r="K90" i="3"/>
  <c r="J90" i="3"/>
  <c r="H90" i="3"/>
  <c r="F90" i="3"/>
  <c r="E90" i="3"/>
  <c r="D90" i="3"/>
  <c r="BZ89" i="3"/>
  <c r="BY89" i="3"/>
  <c r="BX89" i="3"/>
  <c r="BU89" i="3"/>
  <c r="BP89" i="3"/>
  <c r="BO89" i="3"/>
  <c r="BA89" i="3"/>
  <c r="BC89" i="3" s="1"/>
  <c r="AZ89" i="3"/>
  <c r="BB89" i="3" s="1"/>
  <c r="AS89" i="3"/>
  <c r="AR89" i="3"/>
  <c r="AP89" i="3"/>
  <c r="AN89" i="3"/>
  <c r="AH89" i="3"/>
  <c r="AG89" i="3"/>
  <c r="AC89" i="3"/>
  <c r="AB89" i="3"/>
  <c r="Z89" i="3"/>
  <c r="Y89" i="3"/>
  <c r="R89" i="3"/>
  <c r="P89" i="3"/>
  <c r="O89" i="3"/>
  <c r="N89" i="3"/>
  <c r="K89" i="3"/>
  <c r="J89" i="3"/>
  <c r="H89" i="3"/>
  <c r="F89" i="3"/>
  <c r="E89" i="3"/>
  <c r="D89" i="3"/>
  <c r="BZ88" i="3"/>
  <c r="BY88" i="3"/>
  <c r="BX88" i="3"/>
  <c r="BU88" i="3"/>
  <c r="BP88" i="3"/>
  <c r="BO88" i="3"/>
  <c r="BC88" i="3"/>
  <c r="BB88" i="3"/>
  <c r="BA88" i="3"/>
  <c r="AZ88" i="3"/>
  <c r="AS88" i="3"/>
  <c r="AR88" i="3"/>
  <c r="AP88" i="3"/>
  <c r="AN88" i="3"/>
  <c r="AH88" i="3"/>
  <c r="AG88" i="3"/>
  <c r="AC88" i="3"/>
  <c r="AB88" i="3"/>
  <c r="Z88" i="3"/>
  <c r="Y88" i="3"/>
  <c r="R88" i="3"/>
  <c r="P88" i="3"/>
  <c r="O88" i="3"/>
  <c r="N88" i="3"/>
  <c r="K88" i="3"/>
  <c r="J88" i="3"/>
  <c r="H88" i="3"/>
  <c r="F88" i="3"/>
  <c r="E88" i="3"/>
  <c r="D88" i="3"/>
  <c r="BZ87" i="3"/>
  <c r="BY87" i="3"/>
  <c r="BX87" i="3"/>
  <c r="BU87" i="3"/>
  <c r="BP87" i="3"/>
  <c r="BO87" i="3"/>
  <c r="BA87" i="3"/>
  <c r="BC87" i="3" s="1"/>
  <c r="AZ87" i="3"/>
  <c r="BB87" i="3" s="1"/>
  <c r="AW87" i="3"/>
  <c r="AS87" i="3"/>
  <c r="AR87" i="3"/>
  <c r="AP87" i="3"/>
  <c r="AN87" i="3"/>
  <c r="AH87" i="3"/>
  <c r="AG87" i="3"/>
  <c r="AC87" i="3"/>
  <c r="AB87" i="3"/>
  <c r="Z87" i="3"/>
  <c r="Y87" i="3"/>
  <c r="R87" i="3"/>
  <c r="P87" i="3"/>
  <c r="O87" i="3"/>
  <c r="N87" i="3"/>
  <c r="K87" i="3"/>
  <c r="J87" i="3"/>
  <c r="H87" i="3"/>
  <c r="F87" i="3"/>
  <c r="E87" i="3"/>
  <c r="D87" i="3"/>
  <c r="BZ86" i="3"/>
  <c r="BY86" i="3"/>
  <c r="BX86" i="3"/>
  <c r="BW86" i="3"/>
  <c r="CA86" i="3" s="1"/>
  <c r="BU86" i="3"/>
  <c r="BP86" i="3"/>
  <c r="BO86" i="3"/>
  <c r="BC86" i="3"/>
  <c r="BA86" i="3"/>
  <c r="AZ86" i="3"/>
  <c r="BB86" i="3" s="1"/>
  <c r="AS86" i="3"/>
  <c r="AR86" i="3"/>
  <c r="AP86" i="3"/>
  <c r="AN86" i="3"/>
  <c r="AH86" i="3"/>
  <c r="AG86" i="3"/>
  <c r="AC86" i="3"/>
  <c r="AB86" i="3"/>
  <c r="Z86" i="3"/>
  <c r="Y86" i="3"/>
  <c r="R86" i="3"/>
  <c r="P86" i="3"/>
  <c r="O86" i="3"/>
  <c r="N86" i="3"/>
  <c r="K86" i="3"/>
  <c r="J86" i="3"/>
  <c r="H86" i="3"/>
  <c r="F86" i="3"/>
  <c r="E86" i="3"/>
  <c r="D86" i="3"/>
  <c r="BZ85" i="3"/>
  <c r="BY85" i="3"/>
  <c r="BX85" i="3"/>
  <c r="BU85" i="3"/>
  <c r="BP85" i="3"/>
  <c r="BO85" i="3"/>
  <c r="BB85" i="3"/>
  <c r="BA85" i="3"/>
  <c r="BC85" i="3" s="1"/>
  <c r="AZ85" i="3"/>
  <c r="AS85" i="3"/>
  <c r="AR85" i="3"/>
  <c r="AP85" i="3"/>
  <c r="AN85" i="3"/>
  <c r="AH85" i="3"/>
  <c r="AG85" i="3"/>
  <c r="AC85" i="3"/>
  <c r="AB85" i="3"/>
  <c r="Z85" i="3"/>
  <c r="Y85" i="3"/>
  <c r="R85" i="3"/>
  <c r="P85" i="3"/>
  <c r="O85" i="3"/>
  <c r="N85" i="3"/>
  <c r="K85" i="3"/>
  <c r="J85" i="3"/>
  <c r="H85" i="3"/>
  <c r="F85" i="3"/>
  <c r="E85" i="3"/>
  <c r="D85" i="3"/>
  <c r="BZ84" i="3"/>
  <c r="BY84" i="3"/>
  <c r="BX84" i="3"/>
  <c r="BU84" i="3"/>
  <c r="BT84" i="3"/>
  <c r="BP84" i="3"/>
  <c r="BO84" i="3"/>
  <c r="BN84" i="3"/>
  <c r="BS84" i="3" s="1"/>
  <c r="BC84" i="3"/>
  <c r="BA84" i="3"/>
  <c r="AZ84" i="3"/>
  <c r="BB84" i="3" s="1"/>
  <c r="AS84" i="3"/>
  <c r="AR84" i="3"/>
  <c r="AP84" i="3"/>
  <c r="AN84" i="3"/>
  <c r="AH84" i="3"/>
  <c r="AG84" i="3"/>
  <c r="AC84" i="3"/>
  <c r="AB84" i="3"/>
  <c r="Z84" i="3"/>
  <c r="Y84" i="3"/>
  <c r="R84" i="3"/>
  <c r="P84" i="3"/>
  <c r="O84" i="3"/>
  <c r="N84" i="3"/>
  <c r="K84" i="3"/>
  <c r="J84" i="3"/>
  <c r="H84" i="3"/>
  <c r="F84" i="3"/>
  <c r="E84" i="3"/>
  <c r="D84" i="3"/>
  <c r="BZ83" i="3"/>
  <c r="BY83" i="3"/>
  <c r="BX83" i="3"/>
  <c r="BU83" i="3"/>
  <c r="BP83" i="3"/>
  <c r="BO83" i="3"/>
  <c r="BB83" i="3"/>
  <c r="BA83" i="3"/>
  <c r="BC83" i="3" s="1"/>
  <c r="AZ83" i="3"/>
  <c r="AW83" i="3"/>
  <c r="AS83" i="3"/>
  <c r="AR83" i="3"/>
  <c r="AP83" i="3"/>
  <c r="AN83" i="3"/>
  <c r="AH83" i="3"/>
  <c r="AG83" i="3"/>
  <c r="AC83" i="3"/>
  <c r="AB83" i="3"/>
  <c r="Z83" i="3"/>
  <c r="Y83" i="3"/>
  <c r="R83" i="3"/>
  <c r="P83" i="3"/>
  <c r="O83" i="3"/>
  <c r="N83" i="3"/>
  <c r="K83" i="3"/>
  <c r="J83" i="3"/>
  <c r="H83" i="3"/>
  <c r="F83" i="3"/>
  <c r="E83" i="3"/>
  <c r="D83" i="3"/>
  <c r="BZ82" i="3"/>
  <c r="BY82" i="3"/>
  <c r="BX82" i="3"/>
  <c r="BU82" i="3"/>
  <c r="BP82" i="3"/>
  <c r="BO82" i="3"/>
  <c r="BA82" i="3"/>
  <c r="BC82" i="3" s="1"/>
  <c r="AZ82" i="3"/>
  <c r="BB82" i="3" s="1"/>
  <c r="AW82" i="3"/>
  <c r="AS82" i="3"/>
  <c r="AR82" i="3"/>
  <c r="AP82" i="3"/>
  <c r="AN82" i="3"/>
  <c r="AH82" i="3"/>
  <c r="AG82" i="3"/>
  <c r="AC82" i="3"/>
  <c r="AB82" i="3"/>
  <c r="Z82" i="3"/>
  <c r="Y82" i="3"/>
  <c r="R82" i="3"/>
  <c r="P82" i="3"/>
  <c r="O82" i="3"/>
  <c r="N82" i="3"/>
  <c r="K82" i="3"/>
  <c r="J82" i="3"/>
  <c r="H82" i="3"/>
  <c r="F82" i="3"/>
  <c r="E82" i="3"/>
  <c r="D82" i="3"/>
  <c r="BZ81" i="3"/>
  <c r="BY81" i="3"/>
  <c r="BX81" i="3"/>
  <c r="BU81" i="3"/>
  <c r="BP81" i="3"/>
  <c r="BO81" i="3"/>
  <c r="BC81" i="3"/>
  <c r="BA81" i="3"/>
  <c r="AZ81" i="3"/>
  <c r="BB81" i="3" s="1"/>
  <c r="AW81" i="3"/>
  <c r="AS81" i="3"/>
  <c r="AR81" i="3"/>
  <c r="AP81" i="3"/>
  <c r="AN81" i="3"/>
  <c r="AH81" i="3"/>
  <c r="AG81" i="3"/>
  <c r="AC81" i="3"/>
  <c r="AB81" i="3"/>
  <c r="Z81" i="3"/>
  <c r="Y81" i="3"/>
  <c r="R81" i="3"/>
  <c r="P81" i="3"/>
  <c r="O81" i="3"/>
  <c r="N81" i="3"/>
  <c r="K81" i="3"/>
  <c r="J81" i="3"/>
  <c r="H81" i="3"/>
  <c r="F81" i="3"/>
  <c r="E81" i="3"/>
  <c r="D81" i="3"/>
  <c r="BZ80" i="3"/>
  <c r="BY80" i="3"/>
  <c r="BX80" i="3"/>
  <c r="BU80" i="3"/>
  <c r="BP80" i="3"/>
  <c r="BO80" i="3"/>
  <c r="BC80" i="3"/>
  <c r="BB80" i="3"/>
  <c r="BA80" i="3"/>
  <c r="AZ80" i="3"/>
  <c r="AW80" i="3"/>
  <c r="AS80" i="3"/>
  <c r="AR80" i="3"/>
  <c r="AP80" i="3"/>
  <c r="AN80" i="3"/>
  <c r="AH80" i="3"/>
  <c r="AG80" i="3"/>
  <c r="AC80" i="3"/>
  <c r="AB80" i="3"/>
  <c r="Z80" i="3"/>
  <c r="Y80" i="3"/>
  <c r="R80" i="3"/>
  <c r="P80" i="3"/>
  <c r="O80" i="3"/>
  <c r="N80" i="3"/>
  <c r="K80" i="3"/>
  <c r="J80" i="3"/>
  <c r="H80" i="3"/>
  <c r="F80" i="3"/>
  <c r="E80" i="3"/>
  <c r="D80" i="3"/>
  <c r="BZ79" i="3"/>
  <c r="BY79" i="3"/>
  <c r="BX79" i="3"/>
  <c r="BU79" i="3"/>
  <c r="BP79" i="3"/>
  <c r="BO79" i="3"/>
  <c r="BB79" i="3"/>
  <c r="BA79" i="3"/>
  <c r="BC79" i="3" s="1"/>
  <c r="AZ79" i="3"/>
  <c r="AS79" i="3"/>
  <c r="AR79" i="3"/>
  <c r="AP79" i="3"/>
  <c r="AN79" i="3"/>
  <c r="AH79" i="3"/>
  <c r="AG79" i="3"/>
  <c r="AC79" i="3"/>
  <c r="AB79" i="3"/>
  <c r="Z79" i="3"/>
  <c r="Y79" i="3"/>
  <c r="R79" i="3"/>
  <c r="P79" i="3"/>
  <c r="O79" i="3"/>
  <c r="N79" i="3"/>
  <c r="K79" i="3"/>
  <c r="J79" i="3"/>
  <c r="H79" i="3"/>
  <c r="F79" i="3"/>
  <c r="E79" i="3"/>
  <c r="D79" i="3"/>
  <c r="BZ78" i="3"/>
  <c r="BY78" i="3"/>
  <c r="BX78" i="3"/>
  <c r="BW78" i="3"/>
  <c r="CA78" i="3" s="1"/>
  <c r="BU78" i="3"/>
  <c r="BP78" i="3"/>
  <c r="BO78" i="3"/>
  <c r="BC78" i="3"/>
  <c r="BA78" i="3"/>
  <c r="AZ78" i="3"/>
  <c r="BB78" i="3" s="1"/>
  <c r="AS78" i="3"/>
  <c r="AR78" i="3"/>
  <c r="AP78" i="3"/>
  <c r="AN78" i="3"/>
  <c r="AH78" i="3"/>
  <c r="AG78" i="3"/>
  <c r="AC78" i="3"/>
  <c r="AB78" i="3"/>
  <c r="Z78" i="3"/>
  <c r="Y78" i="3"/>
  <c r="R78" i="3"/>
  <c r="P78" i="3"/>
  <c r="O78" i="3"/>
  <c r="N78" i="3"/>
  <c r="K78" i="3"/>
  <c r="J78" i="3"/>
  <c r="H78" i="3"/>
  <c r="F78" i="3"/>
  <c r="E78" i="3"/>
  <c r="D78" i="3"/>
  <c r="BZ77" i="3"/>
  <c r="BY77" i="3"/>
  <c r="BX77" i="3"/>
  <c r="BU77" i="3"/>
  <c r="BP77" i="3"/>
  <c r="BO77" i="3"/>
  <c r="BB77" i="3"/>
  <c r="BA77" i="3"/>
  <c r="BC77" i="3" s="1"/>
  <c r="BE77" i="3" s="1"/>
  <c r="BG77" i="3" s="1"/>
  <c r="AZ77" i="3"/>
  <c r="AU77" i="3"/>
  <c r="AS77" i="3"/>
  <c r="AR77" i="3"/>
  <c r="AP77" i="3"/>
  <c r="AN77" i="3"/>
  <c r="AH77" i="3"/>
  <c r="AG77" i="3"/>
  <c r="AE77" i="3"/>
  <c r="AC77" i="3"/>
  <c r="AB77" i="3"/>
  <c r="AA77" i="3"/>
  <c r="Z77" i="3"/>
  <c r="Y77" i="3"/>
  <c r="X77" i="3"/>
  <c r="W77" i="3"/>
  <c r="V77" i="3"/>
  <c r="U77" i="3"/>
  <c r="T77" i="3"/>
  <c r="R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C77" i="3"/>
  <c r="BZ76" i="3"/>
  <c r="BY76" i="3"/>
  <c r="BX76" i="3"/>
  <c r="BW76" i="3"/>
  <c r="CA76" i="3" s="1"/>
  <c r="BU76" i="3"/>
  <c r="BP76" i="3"/>
  <c r="BO76" i="3"/>
  <c r="BC76" i="3"/>
  <c r="BA76" i="3"/>
  <c r="AZ76" i="3"/>
  <c r="BB76" i="3" s="1"/>
  <c r="AW76" i="3"/>
  <c r="AS76" i="3"/>
  <c r="AR76" i="3"/>
  <c r="AP76" i="3"/>
  <c r="AN76" i="3"/>
  <c r="AH76" i="3"/>
  <c r="AG76" i="3"/>
  <c r="AC76" i="3"/>
  <c r="AB76" i="3"/>
  <c r="Z76" i="3"/>
  <c r="Y76" i="3"/>
  <c r="R76" i="3"/>
  <c r="P76" i="3"/>
  <c r="O76" i="3"/>
  <c r="N76" i="3"/>
  <c r="K76" i="3"/>
  <c r="J76" i="3"/>
  <c r="H76" i="3"/>
  <c r="F76" i="3"/>
  <c r="E76" i="3"/>
  <c r="D76" i="3"/>
  <c r="BZ75" i="3"/>
  <c r="BY75" i="3"/>
  <c r="BX75" i="3"/>
  <c r="BU75" i="3"/>
  <c r="BP75" i="3"/>
  <c r="BO75" i="3"/>
  <c r="BC75" i="3"/>
  <c r="BB75" i="3"/>
  <c r="BA75" i="3"/>
  <c r="AZ75" i="3"/>
  <c r="AW75" i="3"/>
  <c r="AS75" i="3"/>
  <c r="AR75" i="3"/>
  <c r="AP75" i="3"/>
  <c r="AN75" i="3"/>
  <c r="AH75" i="3"/>
  <c r="AG75" i="3"/>
  <c r="AC75" i="3"/>
  <c r="AB75" i="3"/>
  <c r="Z75" i="3"/>
  <c r="Y75" i="3"/>
  <c r="R75" i="3"/>
  <c r="P75" i="3"/>
  <c r="O75" i="3"/>
  <c r="N75" i="3"/>
  <c r="K75" i="3"/>
  <c r="J75" i="3"/>
  <c r="H75" i="3"/>
  <c r="F75" i="3"/>
  <c r="E75" i="3"/>
  <c r="D75" i="3"/>
  <c r="BZ74" i="3"/>
  <c r="BY74" i="3"/>
  <c r="BX74" i="3"/>
  <c r="BU74" i="3"/>
  <c r="BP74" i="3"/>
  <c r="BO74" i="3"/>
  <c r="BA74" i="3"/>
  <c r="BC74" i="3" s="1"/>
  <c r="AZ74" i="3"/>
  <c r="BB74" i="3" s="1"/>
  <c r="AW74" i="3"/>
  <c r="AS74" i="3"/>
  <c r="AR74" i="3"/>
  <c r="AP74" i="3"/>
  <c r="AN74" i="3"/>
  <c r="AH74" i="3"/>
  <c r="AG74" i="3"/>
  <c r="AC74" i="3"/>
  <c r="AB74" i="3"/>
  <c r="Z74" i="3"/>
  <c r="Y74" i="3"/>
  <c r="R74" i="3"/>
  <c r="P74" i="3"/>
  <c r="O74" i="3"/>
  <c r="N74" i="3"/>
  <c r="K74" i="3"/>
  <c r="J74" i="3"/>
  <c r="H74" i="3"/>
  <c r="F74" i="3"/>
  <c r="E74" i="3"/>
  <c r="D74" i="3"/>
  <c r="BZ73" i="3"/>
  <c r="BY73" i="3"/>
  <c r="BX73" i="3"/>
  <c r="BU73" i="3"/>
  <c r="BP73" i="3"/>
  <c r="BO73" i="3"/>
  <c r="BC73" i="3"/>
  <c r="BA73" i="3"/>
  <c r="AZ73" i="3"/>
  <c r="BB73" i="3" s="1"/>
  <c r="AW73" i="3"/>
  <c r="AS73" i="3"/>
  <c r="AR73" i="3"/>
  <c r="AP73" i="3"/>
  <c r="AN73" i="3"/>
  <c r="AH73" i="3"/>
  <c r="AG73" i="3"/>
  <c r="AC73" i="3"/>
  <c r="AB73" i="3"/>
  <c r="Z73" i="3"/>
  <c r="Y73" i="3"/>
  <c r="R73" i="3"/>
  <c r="P73" i="3"/>
  <c r="O73" i="3"/>
  <c r="N73" i="3"/>
  <c r="K73" i="3"/>
  <c r="J73" i="3"/>
  <c r="H73" i="3"/>
  <c r="F73" i="3"/>
  <c r="E73" i="3"/>
  <c r="D73" i="3"/>
  <c r="BZ72" i="3"/>
  <c r="BY72" i="3"/>
  <c r="BX72" i="3"/>
  <c r="BU72" i="3"/>
  <c r="BP72" i="3"/>
  <c r="BO72" i="3"/>
  <c r="BC72" i="3"/>
  <c r="BB72" i="3"/>
  <c r="BA72" i="3"/>
  <c r="AZ72" i="3"/>
  <c r="AS72" i="3"/>
  <c r="AR72" i="3"/>
  <c r="AP72" i="3"/>
  <c r="AN72" i="3"/>
  <c r="AH72" i="3"/>
  <c r="AH98" i="3" s="1"/>
  <c r="AG72" i="3"/>
  <c r="AC72" i="3"/>
  <c r="AB72" i="3"/>
  <c r="Z72" i="3"/>
  <c r="Y72" i="3"/>
  <c r="R72" i="3"/>
  <c r="P72" i="3"/>
  <c r="O72" i="3"/>
  <c r="N72" i="3"/>
  <c r="K72" i="3"/>
  <c r="J72" i="3"/>
  <c r="H72" i="3"/>
  <c r="F72" i="3"/>
  <c r="E72" i="3"/>
  <c r="D72" i="3"/>
  <c r="BZ71" i="3"/>
  <c r="BY71" i="3"/>
  <c r="BX71" i="3"/>
  <c r="BU71" i="3"/>
  <c r="BP71" i="3"/>
  <c r="BO71" i="3"/>
  <c r="BA71" i="3"/>
  <c r="BC71" i="3" s="1"/>
  <c r="AZ71" i="3"/>
  <c r="BB71" i="3" s="1"/>
  <c r="AS71" i="3"/>
  <c r="AR71" i="3"/>
  <c r="AP71" i="3"/>
  <c r="AN71" i="3"/>
  <c r="AH71" i="3"/>
  <c r="AG71" i="3"/>
  <c r="AC71" i="3"/>
  <c r="AB71" i="3"/>
  <c r="Z71" i="3"/>
  <c r="Y71" i="3"/>
  <c r="R71" i="3"/>
  <c r="P71" i="3"/>
  <c r="O71" i="3"/>
  <c r="N71" i="3"/>
  <c r="K71" i="3"/>
  <c r="J71" i="3"/>
  <c r="H71" i="3"/>
  <c r="F71" i="3"/>
  <c r="E71" i="3"/>
  <c r="D71" i="3"/>
  <c r="BZ70" i="3"/>
  <c r="BY70" i="3"/>
  <c r="BX70" i="3"/>
  <c r="BW70" i="3"/>
  <c r="CA70" i="3" s="1"/>
  <c r="BU70" i="3"/>
  <c r="BP70" i="3"/>
  <c r="BO70" i="3"/>
  <c r="BJ70" i="3"/>
  <c r="BJ71" i="3" s="1"/>
  <c r="BJ72" i="3" s="1"/>
  <c r="BJ73" i="3" s="1"/>
  <c r="BJ74" i="3" s="1"/>
  <c r="BJ75" i="3" s="1"/>
  <c r="BJ76" i="3" s="1"/>
  <c r="BJ77" i="3" s="1"/>
  <c r="BJ78" i="3" s="1"/>
  <c r="BJ79" i="3" s="1"/>
  <c r="BJ80" i="3" s="1"/>
  <c r="BJ81" i="3" s="1"/>
  <c r="BJ82" i="3" s="1"/>
  <c r="BJ83" i="3" s="1"/>
  <c r="BJ84" i="3" s="1"/>
  <c r="BJ85" i="3" s="1"/>
  <c r="BJ86" i="3" s="1"/>
  <c r="BJ87" i="3" s="1"/>
  <c r="BJ88" i="3" s="1"/>
  <c r="BJ89" i="3" s="1"/>
  <c r="BJ90" i="3" s="1"/>
  <c r="BJ91" i="3" s="1"/>
  <c r="BJ92" i="3" s="1"/>
  <c r="BJ93" i="3" s="1"/>
  <c r="BJ94" i="3" s="1"/>
  <c r="BJ95" i="3" s="1"/>
  <c r="BJ96" i="3" s="1"/>
  <c r="BJ97" i="3" s="1"/>
  <c r="BC70" i="3"/>
  <c r="BB70" i="3"/>
  <c r="BA70" i="3"/>
  <c r="AZ70" i="3"/>
  <c r="AS70" i="3"/>
  <c r="AR70" i="3"/>
  <c r="AP70" i="3"/>
  <c r="AN70" i="3"/>
  <c r="AH70" i="3"/>
  <c r="AG70" i="3"/>
  <c r="AC70" i="3"/>
  <c r="AB70" i="3"/>
  <c r="Z70" i="3"/>
  <c r="Y70" i="3"/>
  <c r="R70" i="3"/>
  <c r="P70" i="3"/>
  <c r="O70" i="3"/>
  <c r="N70" i="3"/>
  <c r="K70" i="3"/>
  <c r="J70" i="3"/>
  <c r="H70" i="3"/>
  <c r="F70" i="3"/>
  <c r="E70" i="3"/>
  <c r="D70" i="3"/>
  <c r="A70" i="3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BZ69" i="3"/>
  <c r="BY69" i="3"/>
  <c r="BX69" i="3"/>
  <c r="BU69" i="3"/>
  <c r="BP69" i="3"/>
  <c r="BO69" i="3"/>
  <c r="BA69" i="3"/>
  <c r="BC69" i="3" s="1"/>
  <c r="AZ69" i="3"/>
  <c r="BB69" i="3" s="1"/>
  <c r="AS69" i="3"/>
  <c r="AR69" i="3"/>
  <c r="AP69" i="3"/>
  <c r="AN69" i="3"/>
  <c r="AH69" i="3"/>
  <c r="AG69" i="3"/>
  <c r="AC69" i="3"/>
  <c r="AB69" i="3"/>
  <c r="Z69" i="3"/>
  <c r="Y69" i="3"/>
  <c r="R69" i="3"/>
  <c r="P69" i="3"/>
  <c r="O69" i="3"/>
  <c r="N69" i="3"/>
  <c r="K69" i="3"/>
  <c r="J69" i="3"/>
  <c r="H69" i="3"/>
  <c r="F69" i="3"/>
  <c r="E69" i="3"/>
  <c r="D69" i="3"/>
  <c r="BZ68" i="3"/>
  <c r="BY68" i="3"/>
  <c r="BX68" i="3"/>
  <c r="BU68" i="3"/>
  <c r="BP68" i="3"/>
  <c r="BO68" i="3"/>
  <c r="BC68" i="3"/>
  <c r="BB68" i="3"/>
  <c r="BA68" i="3"/>
  <c r="AZ68" i="3"/>
  <c r="AS68" i="3"/>
  <c r="AR68" i="3"/>
  <c r="AP68" i="3"/>
  <c r="AN68" i="3"/>
  <c r="AH68" i="3"/>
  <c r="AG68" i="3"/>
  <c r="AC68" i="3"/>
  <c r="AB68" i="3"/>
  <c r="Z68" i="3"/>
  <c r="Y68" i="3"/>
  <c r="R68" i="3"/>
  <c r="P68" i="3"/>
  <c r="O68" i="3"/>
  <c r="N68" i="3"/>
  <c r="K68" i="3"/>
  <c r="J68" i="3"/>
  <c r="H68" i="3"/>
  <c r="F68" i="3"/>
  <c r="E68" i="3"/>
  <c r="D68" i="3"/>
  <c r="BZ67" i="3"/>
  <c r="BY67" i="3"/>
  <c r="BX67" i="3"/>
  <c r="BU67" i="3"/>
  <c r="BT67" i="3"/>
  <c r="BP67" i="3"/>
  <c r="BO67" i="3"/>
  <c r="BA67" i="3"/>
  <c r="BC67" i="3" s="1"/>
  <c r="AZ67" i="3"/>
  <c r="BB67" i="3" s="1"/>
  <c r="AW67" i="3"/>
  <c r="AS67" i="3"/>
  <c r="AR67" i="3"/>
  <c r="AP67" i="3"/>
  <c r="AN67" i="3"/>
  <c r="AH67" i="3"/>
  <c r="AG67" i="3"/>
  <c r="AC67" i="3"/>
  <c r="AB67" i="3"/>
  <c r="Z67" i="3"/>
  <c r="Y67" i="3"/>
  <c r="R67" i="3"/>
  <c r="P67" i="3"/>
  <c r="O67" i="3"/>
  <c r="N67" i="3"/>
  <c r="K67" i="3"/>
  <c r="J67" i="3"/>
  <c r="H67" i="3"/>
  <c r="F67" i="3"/>
  <c r="E67" i="3"/>
  <c r="D67" i="3"/>
  <c r="BZ66" i="3"/>
  <c r="BY66" i="3"/>
  <c r="BX66" i="3"/>
  <c r="BU66" i="3"/>
  <c r="BP66" i="3"/>
  <c r="BO66" i="3"/>
  <c r="BJ66" i="3"/>
  <c r="BJ67" i="3" s="1"/>
  <c r="BJ68" i="3" s="1"/>
  <c r="BJ69" i="3" s="1"/>
  <c r="BC66" i="3"/>
  <c r="BA66" i="3"/>
  <c r="AZ66" i="3"/>
  <c r="BB66" i="3" s="1"/>
  <c r="AW66" i="3"/>
  <c r="AS66" i="3"/>
  <c r="AR66" i="3"/>
  <c r="AP66" i="3"/>
  <c r="AN66" i="3"/>
  <c r="AM66" i="3"/>
  <c r="AL66" i="3"/>
  <c r="AK66" i="3"/>
  <c r="AJ66" i="3"/>
  <c r="AI66" i="3"/>
  <c r="AH66" i="3"/>
  <c r="AG66" i="3"/>
  <c r="AC66" i="3"/>
  <c r="AB66" i="3"/>
  <c r="Z66" i="3"/>
  <c r="Y66" i="3"/>
  <c r="R66" i="3"/>
  <c r="P66" i="3"/>
  <c r="O66" i="3"/>
  <c r="N66" i="3"/>
  <c r="K66" i="3"/>
  <c r="J66" i="3"/>
  <c r="H66" i="3"/>
  <c r="F66" i="3"/>
  <c r="E66" i="3"/>
  <c r="D66" i="3"/>
  <c r="BZ65" i="3"/>
  <c r="BY65" i="3"/>
  <c r="BX65" i="3"/>
  <c r="BU65" i="3"/>
  <c r="BR65" i="3"/>
  <c r="BR98" i="3" s="1"/>
  <c r="BP65" i="3"/>
  <c r="BO65" i="3"/>
  <c r="BJ65" i="3"/>
  <c r="BA65" i="3"/>
  <c r="BC65" i="3" s="1"/>
  <c r="AZ65" i="3"/>
  <c r="BB65" i="3" s="1"/>
  <c r="AS65" i="3"/>
  <c r="AR65" i="3"/>
  <c r="AP65" i="3"/>
  <c r="AN65" i="3"/>
  <c r="AM65" i="3"/>
  <c r="AL65" i="3"/>
  <c r="AK65" i="3"/>
  <c r="AJ65" i="3"/>
  <c r="AI65" i="3"/>
  <c r="AH65" i="3"/>
  <c r="AG65" i="3"/>
  <c r="AC65" i="3"/>
  <c r="AB65" i="3"/>
  <c r="Z65" i="3"/>
  <c r="Y65" i="3"/>
  <c r="R65" i="3"/>
  <c r="P65" i="3"/>
  <c r="O65" i="3"/>
  <c r="N65" i="3"/>
  <c r="K65" i="3"/>
  <c r="J65" i="3"/>
  <c r="H65" i="3"/>
  <c r="F65" i="3"/>
  <c r="E65" i="3"/>
  <c r="D65" i="3"/>
  <c r="A65" i="3"/>
  <c r="A66" i="3" s="1"/>
  <c r="A67" i="3" s="1"/>
  <c r="A68" i="3" s="1"/>
  <c r="A69" i="3" s="1"/>
  <c r="BZ64" i="3"/>
  <c r="BY64" i="3"/>
  <c r="BX64" i="3"/>
  <c r="BU64" i="3"/>
  <c r="BP64" i="3"/>
  <c r="BO64" i="3"/>
  <c r="BC64" i="3"/>
  <c r="BA64" i="3"/>
  <c r="AZ64" i="3"/>
  <c r="BB64" i="3" s="1"/>
  <c r="AW64" i="3"/>
  <c r="AS64" i="3"/>
  <c r="AR64" i="3"/>
  <c r="AP64" i="3"/>
  <c r="AN64" i="3"/>
  <c r="AM64" i="3"/>
  <c r="AM98" i="3" s="1"/>
  <c r="AL64" i="3"/>
  <c r="AK64" i="3"/>
  <c r="AJ64" i="3"/>
  <c r="AI64" i="3"/>
  <c r="AI98" i="3" s="1"/>
  <c r="AH64" i="3"/>
  <c r="AG64" i="3"/>
  <c r="AC64" i="3"/>
  <c r="AB64" i="3"/>
  <c r="Z64" i="3"/>
  <c r="Y64" i="3"/>
  <c r="R64" i="3"/>
  <c r="P64" i="3"/>
  <c r="O64" i="3"/>
  <c r="N64" i="3"/>
  <c r="K64" i="3"/>
  <c r="J64" i="3"/>
  <c r="H64" i="3"/>
  <c r="F64" i="3"/>
  <c r="E64" i="3"/>
  <c r="E98" i="3" s="1"/>
  <c r="D64" i="3"/>
  <c r="BQ63" i="3"/>
  <c r="BB63" i="3"/>
  <c r="AY63" i="3"/>
  <c r="AW63" i="3"/>
  <c r="AV63" i="3"/>
  <c r="AG63" i="3"/>
  <c r="P63" i="3"/>
  <c r="BZ62" i="3"/>
  <c r="BY62" i="3"/>
  <c r="BX62" i="3"/>
  <c r="BU62" i="3"/>
  <c r="BR62" i="3"/>
  <c r="BR63" i="3" s="1"/>
  <c r="BP62" i="3"/>
  <c r="BO62" i="3"/>
  <c r="BC62" i="3"/>
  <c r="BB62" i="3"/>
  <c r="BA62" i="3"/>
  <c r="AZ62" i="3"/>
  <c r="AW62" i="3"/>
  <c r="AS62" i="3"/>
  <c r="AR62" i="3"/>
  <c r="AP62" i="3"/>
  <c r="AN62" i="3"/>
  <c r="AM62" i="3"/>
  <c r="AL62" i="3"/>
  <c r="AK62" i="3"/>
  <c r="AJ62" i="3"/>
  <c r="AI62" i="3"/>
  <c r="AH62" i="3"/>
  <c r="AG62" i="3"/>
  <c r="AC62" i="3"/>
  <c r="AB62" i="3"/>
  <c r="Z62" i="3"/>
  <c r="Y62" i="3"/>
  <c r="R62" i="3"/>
  <c r="P62" i="3"/>
  <c r="O62" i="3"/>
  <c r="N62" i="3"/>
  <c r="K62" i="3"/>
  <c r="J62" i="3"/>
  <c r="H62" i="3"/>
  <c r="F62" i="3"/>
  <c r="E62" i="3"/>
  <c r="D62" i="3"/>
  <c r="BZ61" i="3"/>
  <c r="BY61" i="3"/>
  <c r="BX61" i="3"/>
  <c r="BU61" i="3"/>
  <c r="BP61" i="3"/>
  <c r="BO61" i="3"/>
  <c r="BC61" i="3"/>
  <c r="BA61" i="3"/>
  <c r="AZ61" i="3"/>
  <c r="BB61" i="3" s="1"/>
  <c r="AW61" i="3"/>
  <c r="AS61" i="3"/>
  <c r="AR61" i="3"/>
  <c r="AP61" i="3"/>
  <c r="AN61" i="3"/>
  <c r="AM61" i="3"/>
  <c r="AL61" i="3"/>
  <c r="AK61" i="3"/>
  <c r="AK63" i="3" s="1"/>
  <c r="AJ61" i="3"/>
  <c r="AI61" i="3"/>
  <c r="AH61" i="3"/>
  <c r="AG61" i="3"/>
  <c r="AC61" i="3"/>
  <c r="AB61" i="3"/>
  <c r="Z61" i="3"/>
  <c r="Y61" i="3"/>
  <c r="R61" i="3"/>
  <c r="P61" i="3"/>
  <c r="O61" i="3"/>
  <c r="N61" i="3"/>
  <c r="K61" i="3"/>
  <c r="K63" i="3" s="1"/>
  <c r="J61" i="3"/>
  <c r="H61" i="3"/>
  <c r="F61" i="3"/>
  <c r="E61" i="3"/>
  <c r="D61" i="3"/>
  <c r="BZ60" i="3"/>
  <c r="BZ63" i="3" s="1"/>
  <c r="BY60" i="3"/>
  <c r="BX60" i="3"/>
  <c r="BU60" i="3"/>
  <c r="BP60" i="3"/>
  <c r="BO60" i="3"/>
  <c r="BC60" i="3"/>
  <c r="BA60" i="3"/>
  <c r="AZ60" i="3"/>
  <c r="BB60" i="3" s="1"/>
  <c r="AW60" i="3"/>
  <c r="AW65" i="3" s="1"/>
  <c r="AS60" i="3"/>
  <c r="AR60" i="3"/>
  <c r="AR63" i="3" s="1"/>
  <c r="AP60" i="3"/>
  <c r="AN60" i="3"/>
  <c r="AM60" i="3"/>
  <c r="AM63" i="3" s="1"/>
  <c r="AL60" i="3"/>
  <c r="AK60" i="3"/>
  <c r="AJ60" i="3"/>
  <c r="AI60" i="3"/>
  <c r="AI63" i="3" s="1"/>
  <c r="AH60" i="3"/>
  <c r="AG60" i="3"/>
  <c r="AC60" i="3"/>
  <c r="AB60" i="3"/>
  <c r="Z60" i="3"/>
  <c r="Y60" i="3"/>
  <c r="R60" i="3"/>
  <c r="P60" i="3"/>
  <c r="O60" i="3"/>
  <c r="N60" i="3"/>
  <c r="K60" i="3"/>
  <c r="J60" i="3"/>
  <c r="H60" i="3"/>
  <c r="F60" i="3"/>
  <c r="E60" i="3"/>
  <c r="E63" i="3" s="1"/>
  <c r="D60" i="3"/>
  <c r="BZ59" i="3"/>
  <c r="BY59" i="3"/>
  <c r="BX59" i="3"/>
  <c r="BU59" i="3"/>
  <c r="BR59" i="3"/>
  <c r="BP59" i="3"/>
  <c r="BO59" i="3"/>
  <c r="BJ59" i="3"/>
  <c r="BJ60" i="3" s="1"/>
  <c r="BJ61" i="3" s="1"/>
  <c r="BJ62" i="3" s="1"/>
  <c r="BC59" i="3"/>
  <c r="BA59" i="3"/>
  <c r="AZ59" i="3"/>
  <c r="BB59" i="3" s="1"/>
  <c r="AW59" i="3"/>
  <c r="AS59" i="3"/>
  <c r="AR59" i="3"/>
  <c r="AP59" i="3"/>
  <c r="AN59" i="3"/>
  <c r="AM59" i="3"/>
  <c r="AL59" i="3"/>
  <c r="AK59" i="3"/>
  <c r="AJ59" i="3"/>
  <c r="AI59" i="3"/>
  <c r="AH59" i="3"/>
  <c r="AG59" i="3"/>
  <c r="AC59" i="3"/>
  <c r="AB59" i="3"/>
  <c r="Z59" i="3"/>
  <c r="Y59" i="3"/>
  <c r="Y63" i="3" s="1"/>
  <c r="R59" i="3"/>
  <c r="P59" i="3"/>
  <c r="O59" i="3"/>
  <c r="N59" i="3"/>
  <c r="K59" i="3"/>
  <c r="J59" i="3"/>
  <c r="H59" i="3"/>
  <c r="F59" i="3"/>
  <c r="E59" i="3"/>
  <c r="D59" i="3"/>
  <c r="A59" i="3"/>
  <c r="A60" i="3" s="1"/>
  <c r="A61" i="3" s="1"/>
  <c r="A62" i="3" s="1"/>
  <c r="BZ58" i="3"/>
  <c r="BY58" i="3"/>
  <c r="BY63" i="3" s="1"/>
  <c r="BX58" i="3"/>
  <c r="BX63" i="3" s="1"/>
  <c r="BU58" i="3"/>
  <c r="BU63" i="3" s="1"/>
  <c r="BR58" i="3"/>
  <c r="BP58" i="3"/>
  <c r="BO58" i="3"/>
  <c r="BA58" i="3"/>
  <c r="AZ58" i="3"/>
  <c r="BB58" i="3" s="1"/>
  <c r="AS58" i="3"/>
  <c r="AS63" i="3" s="1"/>
  <c r="AR58" i="3"/>
  <c r="AP58" i="3"/>
  <c r="AP63" i="3" s="1"/>
  <c r="AN58" i="3"/>
  <c r="AM58" i="3"/>
  <c r="AL58" i="3"/>
  <c r="AL63" i="3" s="1"/>
  <c r="AK58" i="3"/>
  <c r="AJ58" i="3"/>
  <c r="AI58" i="3"/>
  <c r="AH58" i="3"/>
  <c r="AH63" i="3" s="1"/>
  <c r="AG58" i="3"/>
  <c r="AC58" i="3"/>
  <c r="AC63" i="3" s="1"/>
  <c r="AB58" i="3"/>
  <c r="AB63" i="3" s="1"/>
  <c r="AA58" i="3"/>
  <c r="Z58" i="3"/>
  <c r="X58" i="3"/>
  <c r="W58" i="3"/>
  <c r="V58" i="3"/>
  <c r="U58" i="3"/>
  <c r="T58" i="3"/>
  <c r="R58" i="3"/>
  <c r="R63" i="3" s="1"/>
  <c r="P58" i="3"/>
  <c r="O58" i="3"/>
  <c r="N58" i="3"/>
  <c r="N63" i="3" s="1"/>
  <c r="M58" i="3"/>
  <c r="L58" i="3"/>
  <c r="K58" i="3"/>
  <c r="J58" i="3"/>
  <c r="J63" i="3" s="1"/>
  <c r="I58" i="3"/>
  <c r="H58" i="3"/>
  <c r="G58" i="3"/>
  <c r="F58" i="3"/>
  <c r="E58" i="3"/>
  <c r="D58" i="3"/>
  <c r="D63" i="3" s="1"/>
  <c r="C58" i="3"/>
  <c r="BZ57" i="3"/>
  <c r="BX57" i="3"/>
  <c r="BU57" i="3"/>
  <c r="BR57" i="3"/>
  <c r="BQ57" i="3"/>
  <c r="BP57" i="3"/>
  <c r="BB57" i="3"/>
  <c r="AZ57" i="3"/>
  <c r="AR57" i="3"/>
  <c r="AM57" i="3"/>
  <c r="AK57" i="3"/>
  <c r="AG57" i="3"/>
  <c r="AC57" i="3"/>
  <c r="AB57" i="3"/>
  <c r="Y57" i="3"/>
  <c r="P57" i="3"/>
  <c r="E57" i="3"/>
  <c r="BZ56" i="3"/>
  <c r="BY56" i="3"/>
  <c r="BY57" i="3" s="1"/>
  <c r="BX56" i="3"/>
  <c r="BU56" i="3"/>
  <c r="BP56" i="3"/>
  <c r="BO56" i="3"/>
  <c r="BO57" i="3" s="1"/>
  <c r="BC56" i="3"/>
  <c r="BC57" i="3" s="1"/>
  <c r="BB56" i="3"/>
  <c r="BA56" i="3"/>
  <c r="BA57" i="3" s="1"/>
  <c r="AZ56" i="3"/>
  <c r="AW56" i="3"/>
  <c r="AW57" i="3" s="1"/>
  <c r="AS56" i="3"/>
  <c r="AS57" i="3" s="1"/>
  <c r="AR56" i="3"/>
  <c r="AP56" i="3"/>
  <c r="AP57" i="3" s="1"/>
  <c r="AN56" i="3"/>
  <c r="AN57" i="3" s="1"/>
  <c r="AM56" i="3"/>
  <c r="AL56" i="3"/>
  <c r="AL57" i="3" s="1"/>
  <c r="AK56" i="3"/>
  <c r="AJ56" i="3"/>
  <c r="AJ57" i="3" s="1"/>
  <c r="AI56" i="3"/>
  <c r="AI57" i="3" s="1"/>
  <c r="AH56" i="3"/>
  <c r="AH57" i="3" s="1"/>
  <c r="AG56" i="3"/>
  <c r="AC56" i="3"/>
  <c r="AB56" i="3"/>
  <c r="Z56" i="3"/>
  <c r="Z57" i="3" s="1"/>
  <c r="Y56" i="3"/>
  <c r="R56" i="3"/>
  <c r="R57" i="3" s="1"/>
  <c r="P56" i="3"/>
  <c r="O56" i="3"/>
  <c r="O57" i="3" s="1"/>
  <c r="N56" i="3"/>
  <c r="N57" i="3" s="1"/>
  <c r="K56" i="3"/>
  <c r="K57" i="3" s="1"/>
  <c r="J56" i="3"/>
  <c r="J57" i="3" s="1"/>
  <c r="H56" i="3"/>
  <c r="H57" i="3" s="1"/>
  <c r="F56" i="3"/>
  <c r="F57" i="3" s="1"/>
  <c r="E56" i="3"/>
  <c r="D56" i="3"/>
  <c r="D57" i="3" s="1"/>
  <c r="BQ54" i="3"/>
  <c r="BZ53" i="3"/>
  <c r="BX53" i="3"/>
  <c r="BU53" i="3"/>
  <c r="BP53" i="3"/>
  <c r="BO53" i="3"/>
  <c r="BC53" i="3"/>
  <c r="BB53" i="3"/>
  <c r="BA53" i="3"/>
  <c r="AZ53" i="3"/>
  <c r="AW53" i="3"/>
  <c r="AS53" i="3"/>
  <c r="AR53" i="3"/>
  <c r="AP53" i="3"/>
  <c r="AN53" i="3"/>
  <c r="AH53" i="3"/>
  <c r="AG53" i="3"/>
  <c r="AC53" i="3"/>
  <c r="AB53" i="3"/>
  <c r="Z53" i="3"/>
  <c r="Y53" i="3"/>
  <c r="R53" i="3"/>
  <c r="P53" i="3"/>
  <c r="O53" i="3"/>
  <c r="N53" i="3"/>
  <c r="K53" i="3"/>
  <c r="J53" i="3"/>
  <c r="H53" i="3"/>
  <c r="F53" i="3"/>
  <c r="E53" i="3"/>
  <c r="D53" i="3"/>
  <c r="BZ52" i="3"/>
  <c r="BY52" i="3"/>
  <c r="BX52" i="3"/>
  <c r="BU52" i="3"/>
  <c r="BP52" i="3"/>
  <c r="BO52" i="3"/>
  <c r="BA52" i="3"/>
  <c r="BC52" i="3" s="1"/>
  <c r="AZ52" i="3"/>
  <c r="BB52" i="3" s="1"/>
  <c r="AW52" i="3"/>
  <c r="AS52" i="3"/>
  <c r="AR52" i="3"/>
  <c r="AP52" i="3"/>
  <c r="AN52" i="3"/>
  <c r="AH52" i="3"/>
  <c r="AG52" i="3"/>
  <c r="AC52" i="3"/>
  <c r="AB52" i="3"/>
  <c r="Z52" i="3"/>
  <c r="Y52" i="3"/>
  <c r="R52" i="3"/>
  <c r="P52" i="3"/>
  <c r="O52" i="3"/>
  <c r="N52" i="3"/>
  <c r="K52" i="3"/>
  <c r="J52" i="3"/>
  <c r="H52" i="3"/>
  <c r="F52" i="3"/>
  <c r="E52" i="3"/>
  <c r="D52" i="3"/>
  <c r="BZ51" i="3"/>
  <c r="BY51" i="3"/>
  <c r="BX51" i="3"/>
  <c r="BU51" i="3"/>
  <c r="BP51" i="3"/>
  <c r="BO51" i="3"/>
  <c r="BA51" i="3"/>
  <c r="BC51" i="3" s="1"/>
  <c r="AZ51" i="3"/>
  <c r="BB51" i="3" s="1"/>
  <c r="AW51" i="3"/>
  <c r="AS51" i="3"/>
  <c r="AR51" i="3"/>
  <c r="AP51" i="3"/>
  <c r="AN51" i="3"/>
  <c r="AH51" i="3"/>
  <c r="AG51" i="3"/>
  <c r="AC51" i="3"/>
  <c r="AB51" i="3"/>
  <c r="Z51" i="3"/>
  <c r="Y51" i="3"/>
  <c r="R51" i="3"/>
  <c r="P51" i="3"/>
  <c r="O51" i="3"/>
  <c r="N51" i="3"/>
  <c r="K51" i="3"/>
  <c r="J51" i="3"/>
  <c r="H51" i="3"/>
  <c r="F51" i="3"/>
  <c r="E51" i="3"/>
  <c r="D51" i="3"/>
  <c r="BZ50" i="3"/>
  <c r="BY50" i="3"/>
  <c r="BX50" i="3"/>
  <c r="BU50" i="3"/>
  <c r="BP50" i="3"/>
  <c r="BO50" i="3"/>
  <c r="BC50" i="3"/>
  <c r="BA50" i="3"/>
  <c r="AZ50" i="3"/>
  <c r="BB50" i="3" s="1"/>
  <c r="AW50" i="3"/>
  <c r="AS50" i="3"/>
  <c r="AR50" i="3"/>
  <c r="AP50" i="3"/>
  <c r="AN50" i="3"/>
  <c r="AH50" i="3"/>
  <c r="AG50" i="3"/>
  <c r="AC50" i="3"/>
  <c r="AB50" i="3"/>
  <c r="Z50" i="3"/>
  <c r="Y50" i="3"/>
  <c r="R50" i="3"/>
  <c r="P50" i="3"/>
  <c r="O50" i="3"/>
  <c r="N50" i="3"/>
  <c r="K50" i="3"/>
  <c r="J50" i="3"/>
  <c r="H50" i="3"/>
  <c r="F50" i="3"/>
  <c r="E50" i="3"/>
  <c r="D50" i="3"/>
  <c r="BZ49" i="3"/>
  <c r="BY49" i="3"/>
  <c r="BX49" i="3"/>
  <c r="BU49" i="3"/>
  <c r="BP49" i="3"/>
  <c r="BO49" i="3"/>
  <c r="BB49" i="3"/>
  <c r="BA49" i="3"/>
  <c r="BC49" i="3" s="1"/>
  <c r="AZ49" i="3"/>
  <c r="AW49" i="3"/>
  <c r="AS49" i="3"/>
  <c r="AR49" i="3"/>
  <c r="AP49" i="3"/>
  <c r="AN49" i="3"/>
  <c r="AH49" i="3"/>
  <c r="AG49" i="3"/>
  <c r="AC49" i="3"/>
  <c r="AB49" i="3"/>
  <c r="Z49" i="3"/>
  <c r="Y49" i="3"/>
  <c r="R49" i="3"/>
  <c r="P49" i="3"/>
  <c r="O49" i="3"/>
  <c r="N49" i="3"/>
  <c r="K49" i="3"/>
  <c r="J49" i="3"/>
  <c r="H49" i="3"/>
  <c r="F49" i="3"/>
  <c r="E49" i="3"/>
  <c r="D49" i="3"/>
  <c r="BZ48" i="3"/>
  <c r="BY48" i="3"/>
  <c r="BX48" i="3"/>
  <c r="BU48" i="3"/>
  <c r="BP48" i="3"/>
  <c r="BO48" i="3"/>
  <c r="BB48" i="3"/>
  <c r="BA48" i="3"/>
  <c r="BC48" i="3" s="1"/>
  <c r="AZ48" i="3"/>
  <c r="AW48" i="3"/>
  <c r="AS48" i="3"/>
  <c r="AR48" i="3"/>
  <c r="AP48" i="3"/>
  <c r="AN48" i="3"/>
  <c r="AH48" i="3"/>
  <c r="AG48" i="3"/>
  <c r="AC48" i="3"/>
  <c r="AB48" i="3"/>
  <c r="Z48" i="3"/>
  <c r="Y48" i="3"/>
  <c r="R48" i="3"/>
  <c r="P48" i="3"/>
  <c r="O48" i="3"/>
  <c r="N48" i="3"/>
  <c r="K48" i="3"/>
  <c r="J48" i="3"/>
  <c r="H48" i="3"/>
  <c r="F48" i="3"/>
  <c r="E48" i="3"/>
  <c r="D48" i="3"/>
  <c r="BZ47" i="3"/>
  <c r="BY47" i="3"/>
  <c r="BX47" i="3"/>
  <c r="BU47" i="3"/>
  <c r="BP47" i="3"/>
  <c r="BO47" i="3"/>
  <c r="BC47" i="3"/>
  <c r="BA47" i="3"/>
  <c r="AZ47" i="3"/>
  <c r="BB47" i="3" s="1"/>
  <c r="AW47" i="3"/>
  <c r="AS47" i="3"/>
  <c r="AR47" i="3"/>
  <c r="AP47" i="3"/>
  <c r="AN47" i="3"/>
  <c r="AH47" i="3"/>
  <c r="AG47" i="3"/>
  <c r="AC47" i="3"/>
  <c r="AB47" i="3"/>
  <c r="Z47" i="3"/>
  <c r="Y47" i="3"/>
  <c r="R47" i="3"/>
  <c r="P47" i="3"/>
  <c r="O47" i="3"/>
  <c r="N47" i="3"/>
  <c r="K47" i="3"/>
  <c r="J47" i="3"/>
  <c r="H47" i="3"/>
  <c r="F47" i="3"/>
  <c r="E47" i="3"/>
  <c r="D47" i="3"/>
  <c r="BZ46" i="3"/>
  <c r="BY46" i="3"/>
  <c r="BX46" i="3"/>
  <c r="BU46" i="3"/>
  <c r="BR46" i="3"/>
  <c r="BP46" i="3"/>
  <c r="BO46" i="3"/>
  <c r="BA46" i="3"/>
  <c r="BC46" i="3" s="1"/>
  <c r="AZ46" i="3"/>
  <c r="BB46" i="3" s="1"/>
  <c r="AW46" i="3"/>
  <c r="AS46" i="3"/>
  <c r="AR46" i="3"/>
  <c r="AP46" i="3"/>
  <c r="AN46" i="3"/>
  <c r="AM46" i="3"/>
  <c r="AL46" i="3"/>
  <c r="AK46" i="3"/>
  <c r="AJ46" i="3"/>
  <c r="AI46" i="3"/>
  <c r="AH46" i="3"/>
  <c r="AG46" i="3"/>
  <c r="AC46" i="3"/>
  <c r="AB46" i="3"/>
  <c r="Z46" i="3"/>
  <c r="Y46" i="3"/>
  <c r="R46" i="3"/>
  <c r="P46" i="3"/>
  <c r="O46" i="3"/>
  <c r="N46" i="3"/>
  <c r="K46" i="3"/>
  <c r="J46" i="3"/>
  <c r="H46" i="3"/>
  <c r="F46" i="3"/>
  <c r="E46" i="3"/>
  <c r="D46" i="3"/>
  <c r="BZ45" i="3"/>
  <c r="BY45" i="3"/>
  <c r="BX45" i="3"/>
  <c r="BU45" i="3"/>
  <c r="BR45" i="3"/>
  <c r="BP45" i="3"/>
  <c r="BO45" i="3"/>
  <c r="BB45" i="3"/>
  <c r="BA45" i="3"/>
  <c r="BC45" i="3" s="1"/>
  <c r="AZ45" i="3"/>
  <c r="AW45" i="3"/>
  <c r="AS45" i="3"/>
  <c r="AR45" i="3"/>
  <c r="AP45" i="3"/>
  <c r="AN45" i="3"/>
  <c r="AM45" i="3"/>
  <c r="AL45" i="3"/>
  <c r="AK45" i="3"/>
  <c r="AJ45" i="3"/>
  <c r="AI45" i="3"/>
  <c r="AH45" i="3"/>
  <c r="AG45" i="3"/>
  <c r="AC45" i="3"/>
  <c r="AB45" i="3"/>
  <c r="Z45" i="3"/>
  <c r="Y45" i="3"/>
  <c r="R45" i="3"/>
  <c r="P45" i="3"/>
  <c r="O45" i="3"/>
  <c r="N45" i="3"/>
  <c r="K45" i="3"/>
  <c r="J45" i="3"/>
  <c r="H45" i="3"/>
  <c r="F45" i="3"/>
  <c r="E45" i="3"/>
  <c r="D45" i="3"/>
  <c r="BZ44" i="3"/>
  <c r="BY44" i="3"/>
  <c r="BX44" i="3"/>
  <c r="BU44" i="3"/>
  <c r="BR44" i="3"/>
  <c r="BP44" i="3"/>
  <c r="BO44" i="3"/>
  <c r="BB44" i="3"/>
  <c r="BA44" i="3"/>
  <c r="BC44" i="3" s="1"/>
  <c r="AZ44" i="3"/>
  <c r="AW44" i="3"/>
  <c r="AS44" i="3"/>
  <c r="AR44" i="3"/>
  <c r="AP44" i="3"/>
  <c r="AN44" i="3"/>
  <c r="AM44" i="3"/>
  <c r="AL44" i="3"/>
  <c r="AK44" i="3"/>
  <c r="AJ44" i="3"/>
  <c r="AI44" i="3"/>
  <c r="AH44" i="3"/>
  <c r="AG44" i="3"/>
  <c r="AC44" i="3"/>
  <c r="AB44" i="3"/>
  <c r="Z44" i="3"/>
  <c r="Y44" i="3"/>
  <c r="R44" i="3"/>
  <c r="P44" i="3"/>
  <c r="O44" i="3"/>
  <c r="N44" i="3"/>
  <c r="K44" i="3"/>
  <c r="J44" i="3"/>
  <c r="H44" i="3"/>
  <c r="F44" i="3"/>
  <c r="E44" i="3"/>
  <c r="D44" i="3"/>
  <c r="BZ43" i="3"/>
  <c r="BY43" i="3"/>
  <c r="BX43" i="3"/>
  <c r="BU43" i="3"/>
  <c r="BR43" i="3"/>
  <c r="BP43" i="3"/>
  <c r="BO43" i="3"/>
  <c r="BC43" i="3"/>
  <c r="BA43" i="3"/>
  <c r="AZ43" i="3"/>
  <c r="BB43" i="3" s="1"/>
  <c r="AW43" i="3"/>
  <c r="AS43" i="3"/>
  <c r="AR43" i="3"/>
  <c r="AP43" i="3"/>
  <c r="AN43" i="3"/>
  <c r="AM43" i="3"/>
  <c r="AL43" i="3"/>
  <c r="AK43" i="3"/>
  <c r="AJ43" i="3"/>
  <c r="AI43" i="3"/>
  <c r="AH43" i="3"/>
  <c r="AG43" i="3"/>
  <c r="AC43" i="3"/>
  <c r="AB43" i="3"/>
  <c r="Z43" i="3"/>
  <c r="Y43" i="3"/>
  <c r="R43" i="3"/>
  <c r="P43" i="3"/>
  <c r="O43" i="3"/>
  <c r="N43" i="3"/>
  <c r="K43" i="3"/>
  <c r="J43" i="3"/>
  <c r="H43" i="3"/>
  <c r="F43" i="3"/>
  <c r="E43" i="3"/>
  <c r="D43" i="3"/>
  <c r="BZ42" i="3"/>
  <c r="BY42" i="3"/>
  <c r="BX42" i="3"/>
  <c r="BU42" i="3"/>
  <c r="BR42" i="3"/>
  <c r="BP42" i="3"/>
  <c r="BO42" i="3"/>
  <c r="BA42" i="3"/>
  <c r="BC42" i="3" s="1"/>
  <c r="AZ42" i="3"/>
  <c r="BB42" i="3" s="1"/>
  <c r="AW42" i="3"/>
  <c r="AS42" i="3"/>
  <c r="AR42" i="3"/>
  <c r="AP42" i="3"/>
  <c r="AN42" i="3"/>
  <c r="AM42" i="3"/>
  <c r="AL42" i="3"/>
  <c r="AK42" i="3"/>
  <c r="AJ42" i="3"/>
  <c r="AI42" i="3"/>
  <c r="AH42" i="3"/>
  <c r="AG42" i="3"/>
  <c r="AC42" i="3"/>
  <c r="AB42" i="3"/>
  <c r="Z42" i="3"/>
  <c r="Y42" i="3"/>
  <c r="R42" i="3"/>
  <c r="P42" i="3"/>
  <c r="O42" i="3"/>
  <c r="N42" i="3"/>
  <c r="K42" i="3"/>
  <c r="J42" i="3"/>
  <c r="H42" i="3"/>
  <c r="F42" i="3"/>
  <c r="E42" i="3"/>
  <c r="D42" i="3"/>
  <c r="BZ41" i="3"/>
  <c r="BY41" i="3"/>
  <c r="BX41" i="3"/>
  <c r="BU41" i="3"/>
  <c r="BR41" i="3"/>
  <c r="BP41" i="3"/>
  <c r="BO41" i="3"/>
  <c r="BA41" i="3"/>
  <c r="BC41" i="3" s="1"/>
  <c r="AZ41" i="3"/>
  <c r="BB41" i="3" s="1"/>
  <c r="AW41" i="3"/>
  <c r="AS41" i="3"/>
  <c r="AR41" i="3"/>
  <c r="AP41" i="3"/>
  <c r="AN41" i="3"/>
  <c r="AM41" i="3"/>
  <c r="AL41" i="3"/>
  <c r="AK41" i="3"/>
  <c r="AJ41" i="3"/>
  <c r="AI41" i="3"/>
  <c r="AH41" i="3"/>
  <c r="AG41" i="3"/>
  <c r="AC41" i="3"/>
  <c r="AB41" i="3"/>
  <c r="Z41" i="3"/>
  <c r="Y41" i="3"/>
  <c r="R41" i="3"/>
  <c r="P41" i="3"/>
  <c r="O41" i="3"/>
  <c r="N41" i="3"/>
  <c r="K41" i="3"/>
  <c r="J41" i="3"/>
  <c r="H41" i="3"/>
  <c r="F41" i="3"/>
  <c r="E41" i="3"/>
  <c r="D41" i="3"/>
  <c r="BZ40" i="3"/>
  <c r="BY40" i="3"/>
  <c r="BX40" i="3"/>
  <c r="BU40" i="3"/>
  <c r="BR40" i="3"/>
  <c r="BP40" i="3"/>
  <c r="BO40" i="3"/>
  <c r="BC40" i="3"/>
  <c r="BB40" i="3"/>
  <c r="BA40" i="3"/>
  <c r="AZ40" i="3"/>
  <c r="AW40" i="3"/>
  <c r="AS40" i="3"/>
  <c r="AR40" i="3"/>
  <c r="AP40" i="3"/>
  <c r="AN40" i="3"/>
  <c r="AM40" i="3"/>
  <c r="AL40" i="3"/>
  <c r="AK40" i="3"/>
  <c r="AJ40" i="3"/>
  <c r="AI40" i="3"/>
  <c r="AH40" i="3"/>
  <c r="AG40" i="3"/>
  <c r="AC40" i="3"/>
  <c r="AB40" i="3"/>
  <c r="Z40" i="3"/>
  <c r="Y40" i="3"/>
  <c r="R40" i="3"/>
  <c r="P40" i="3"/>
  <c r="O40" i="3"/>
  <c r="N40" i="3"/>
  <c r="K40" i="3"/>
  <c r="J40" i="3"/>
  <c r="H40" i="3"/>
  <c r="F40" i="3"/>
  <c r="E40" i="3"/>
  <c r="D40" i="3"/>
  <c r="BZ39" i="3"/>
  <c r="BY39" i="3"/>
  <c r="BX39" i="3"/>
  <c r="BU39" i="3"/>
  <c r="BR39" i="3"/>
  <c r="BP39" i="3"/>
  <c r="BO39" i="3"/>
  <c r="BC39" i="3"/>
  <c r="BB39" i="3"/>
  <c r="BA39" i="3"/>
  <c r="AZ39" i="3"/>
  <c r="AW39" i="3"/>
  <c r="AS39" i="3"/>
  <c r="AR39" i="3"/>
  <c r="AP39" i="3"/>
  <c r="AN39" i="3"/>
  <c r="AM39" i="3"/>
  <c r="AL39" i="3"/>
  <c r="AK39" i="3"/>
  <c r="AJ39" i="3"/>
  <c r="AI39" i="3"/>
  <c r="AH39" i="3"/>
  <c r="AG39" i="3"/>
  <c r="AC39" i="3"/>
  <c r="AB39" i="3"/>
  <c r="Z39" i="3"/>
  <c r="Y39" i="3"/>
  <c r="R39" i="3"/>
  <c r="P39" i="3"/>
  <c r="O39" i="3"/>
  <c r="N39" i="3"/>
  <c r="K39" i="3"/>
  <c r="J39" i="3"/>
  <c r="H39" i="3"/>
  <c r="F39" i="3"/>
  <c r="E39" i="3"/>
  <c r="D39" i="3"/>
  <c r="BZ38" i="3"/>
  <c r="BY38" i="3"/>
  <c r="BX38" i="3"/>
  <c r="BU38" i="3"/>
  <c r="BR38" i="3"/>
  <c r="BP38" i="3"/>
  <c r="BO38" i="3"/>
  <c r="BA38" i="3"/>
  <c r="BC38" i="3" s="1"/>
  <c r="AZ38" i="3"/>
  <c r="BB38" i="3" s="1"/>
  <c r="AW38" i="3"/>
  <c r="AS38" i="3"/>
  <c r="AR38" i="3"/>
  <c r="AP38" i="3"/>
  <c r="AN38" i="3"/>
  <c r="AM38" i="3"/>
  <c r="AL38" i="3"/>
  <c r="AK38" i="3"/>
  <c r="AJ38" i="3"/>
  <c r="AI38" i="3"/>
  <c r="AH38" i="3"/>
  <c r="AG38" i="3"/>
  <c r="AC38" i="3"/>
  <c r="AB38" i="3"/>
  <c r="Z38" i="3"/>
  <c r="Y38" i="3"/>
  <c r="R38" i="3"/>
  <c r="P38" i="3"/>
  <c r="O38" i="3"/>
  <c r="N38" i="3"/>
  <c r="K38" i="3"/>
  <c r="J38" i="3"/>
  <c r="H38" i="3"/>
  <c r="F38" i="3"/>
  <c r="E38" i="3"/>
  <c r="D38" i="3"/>
  <c r="BZ37" i="3"/>
  <c r="BY37" i="3"/>
  <c r="BX37" i="3"/>
  <c r="BU37" i="3"/>
  <c r="BR37" i="3"/>
  <c r="BP37" i="3"/>
  <c r="BO37" i="3"/>
  <c r="BB37" i="3"/>
  <c r="BA37" i="3"/>
  <c r="BC37" i="3" s="1"/>
  <c r="AZ37" i="3"/>
  <c r="AW37" i="3"/>
  <c r="AS37" i="3"/>
  <c r="AR37" i="3"/>
  <c r="AP37" i="3"/>
  <c r="AN37" i="3"/>
  <c r="AM37" i="3"/>
  <c r="AL37" i="3"/>
  <c r="AL54" i="3" s="1"/>
  <c r="AK37" i="3"/>
  <c r="AJ37" i="3"/>
  <c r="AI37" i="3"/>
  <c r="AH37" i="3"/>
  <c r="AG37" i="3"/>
  <c r="AC37" i="3"/>
  <c r="AB37" i="3"/>
  <c r="Z37" i="3"/>
  <c r="Y37" i="3"/>
  <c r="R37" i="3"/>
  <c r="P37" i="3"/>
  <c r="O37" i="3"/>
  <c r="N37" i="3"/>
  <c r="K37" i="3"/>
  <c r="J37" i="3"/>
  <c r="H37" i="3"/>
  <c r="F37" i="3"/>
  <c r="E37" i="3"/>
  <c r="D37" i="3"/>
  <c r="BZ36" i="3"/>
  <c r="BY36" i="3"/>
  <c r="BX36" i="3"/>
  <c r="BU36" i="3"/>
  <c r="BR36" i="3"/>
  <c r="BP36" i="3"/>
  <c r="BO36" i="3"/>
  <c r="BB36" i="3"/>
  <c r="BA36" i="3"/>
  <c r="BC36" i="3" s="1"/>
  <c r="AZ36" i="3"/>
  <c r="AW36" i="3"/>
  <c r="AS36" i="3"/>
  <c r="AR36" i="3"/>
  <c r="AP36" i="3"/>
  <c r="AN36" i="3"/>
  <c r="AM36" i="3"/>
  <c r="AL36" i="3"/>
  <c r="AK36" i="3"/>
  <c r="AJ36" i="3"/>
  <c r="AI36" i="3"/>
  <c r="AH36" i="3"/>
  <c r="AG36" i="3"/>
  <c r="AC36" i="3"/>
  <c r="AB36" i="3"/>
  <c r="Z36" i="3"/>
  <c r="Y36" i="3"/>
  <c r="R36" i="3"/>
  <c r="P36" i="3"/>
  <c r="O36" i="3"/>
  <c r="N36" i="3"/>
  <c r="K36" i="3"/>
  <c r="J36" i="3"/>
  <c r="H36" i="3"/>
  <c r="F36" i="3"/>
  <c r="E36" i="3"/>
  <c r="D36" i="3"/>
  <c r="BZ35" i="3"/>
  <c r="BY35" i="3"/>
  <c r="BX35" i="3"/>
  <c r="BU35" i="3"/>
  <c r="BR35" i="3"/>
  <c r="BP35" i="3"/>
  <c r="BO35" i="3"/>
  <c r="BC35" i="3"/>
  <c r="BB35" i="3"/>
  <c r="BA35" i="3"/>
  <c r="AZ35" i="3"/>
  <c r="AW35" i="3"/>
  <c r="AS35" i="3"/>
  <c r="AR35" i="3"/>
  <c r="AP35" i="3"/>
  <c r="AN35" i="3"/>
  <c r="AM35" i="3"/>
  <c r="AL35" i="3"/>
  <c r="AK35" i="3"/>
  <c r="AJ35" i="3"/>
  <c r="AI35" i="3"/>
  <c r="AH35" i="3"/>
  <c r="AG35" i="3"/>
  <c r="AC35" i="3"/>
  <c r="AB35" i="3"/>
  <c r="Z35" i="3"/>
  <c r="Y35" i="3"/>
  <c r="R35" i="3"/>
  <c r="P35" i="3"/>
  <c r="O35" i="3"/>
  <c r="N35" i="3"/>
  <c r="K35" i="3"/>
  <c r="J35" i="3"/>
  <c r="H35" i="3"/>
  <c r="F35" i="3"/>
  <c r="E35" i="3"/>
  <c r="D35" i="3"/>
  <c r="BZ34" i="3"/>
  <c r="BY34" i="3"/>
  <c r="BX34" i="3"/>
  <c r="BU34" i="3"/>
  <c r="BR34" i="3"/>
  <c r="BP34" i="3"/>
  <c r="BO34" i="3"/>
  <c r="BC34" i="3"/>
  <c r="BA34" i="3"/>
  <c r="AZ34" i="3"/>
  <c r="BB34" i="3" s="1"/>
  <c r="AW34" i="3"/>
  <c r="AS34" i="3"/>
  <c r="AR34" i="3"/>
  <c r="AP34" i="3"/>
  <c r="AN34" i="3"/>
  <c r="AM34" i="3"/>
  <c r="AL34" i="3"/>
  <c r="AK34" i="3"/>
  <c r="AJ34" i="3"/>
  <c r="AI34" i="3"/>
  <c r="AH34" i="3"/>
  <c r="AG34" i="3"/>
  <c r="AC34" i="3"/>
  <c r="AB34" i="3"/>
  <c r="AB54" i="3" s="1"/>
  <c r="Z34" i="3"/>
  <c r="Y34" i="3"/>
  <c r="R34" i="3"/>
  <c r="P34" i="3"/>
  <c r="O34" i="3"/>
  <c r="N34" i="3"/>
  <c r="K34" i="3"/>
  <c r="J34" i="3"/>
  <c r="H34" i="3"/>
  <c r="F34" i="3"/>
  <c r="E34" i="3"/>
  <c r="D34" i="3"/>
  <c r="BZ33" i="3"/>
  <c r="BY33" i="3"/>
  <c r="BX33" i="3"/>
  <c r="BU33" i="3"/>
  <c r="BR33" i="3"/>
  <c r="BP33" i="3"/>
  <c r="BO33" i="3"/>
  <c r="BA33" i="3"/>
  <c r="BC33" i="3" s="1"/>
  <c r="AZ33" i="3"/>
  <c r="BB33" i="3" s="1"/>
  <c r="AW33" i="3"/>
  <c r="AS33" i="3"/>
  <c r="AR33" i="3"/>
  <c r="AP33" i="3"/>
  <c r="AN33" i="3"/>
  <c r="AM33" i="3"/>
  <c r="AL33" i="3"/>
  <c r="AK33" i="3"/>
  <c r="AJ33" i="3"/>
  <c r="AI33" i="3"/>
  <c r="AH33" i="3"/>
  <c r="AG33" i="3"/>
  <c r="AC33" i="3"/>
  <c r="AB33" i="3"/>
  <c r="Z33" i="3"/>
  <c r="Y33" i="3"/>
  <c r="R33" i="3"/>
  <c r="P33" i="3"/>
  <c r="O33" i="3"/>
  <c r="N33" i="3"/>
  <c r="K33" i="3"/>
  <c r="J33" i="3"/>
  <c r="H33" i="3"/>
  <c r="F33" i="3"/>
  <c r="E33" i="3"/>
  <c r="D33" i="3"/>
  <c r="BZ32" i="3"/>
  <c r="BY32" i="3"/>
  <c r="BX32" i="3"/>
  <c r="BU32" i="3"/>
  <c r="BR32" i="3"/>
  <c r="BP32" i="3"/>
  <c r="BO32" i="3"/>
  <c r="BB32" i="3"/>
  <c r="BA32" i="3"/>
  <c r="AZ32" i="3"/>
  <c r="AW32" i="3"/>
  <c r="AS32" i="3"/>
  <c r="AR32" i="3"/>
  <c r="AP32" i="3"/>
  <c r="AN32" i="3"/>
  <c r="AM32" i="3"/>
  <c r="AL32" i="3"/>
  <c r="AK32" i="3"/>
  <c r="AJ32" i="3"/>
  <c r="AI32" i="3"/>
  <c r="AH32" i="3"/>
  <c r="AG32" i="3"/>
  <c r="AC32" i="3"/>
  <c r="AB32" i="3"/>
  <c r="Z32" i="3"/>
  <c r="Y32" i="3"/>
  <c r="R32" i="3"/>
  <c r="P32" i="3"/>
  <c r="O32" i="3"/>
  <c r="N32" i="3"/>
  <c r="K32" i="3"/>
  <c r="J32" i="3"/>
  <c r="H32" i="3"/>
  <c r="F32" i="3"/>
  <c r="E32" i="3"/>
  <c r="D32" i="3"/>
  <c r="BZ31" i="3"/>
  <c r="BY31" i="3"/>
  <c r="BX31" i="3"/>
  <c r="BU31" i="3"/>
  <c r="BR31" i="3"/>
  <c r="BP31" i="3"/>
  <c r="BO31" i="3"/>
  <c r="BC31" i="3"/>
  <c r="BB31" i="3"/>
  <c r="BA31" i="3"/>
  <c r="AZ31" i="3"/>
  <c r="AW31" i="3"/>
  <c r="AS31" i="3"/>
  <c r="AR31" i="3"/>
  <c r="AP31" i="3"/>
  <c r="AN31" i="3"/>
  <c r="AM31" i="3"/>
  <c r="AL31" i="3"/>
  <c r="AK31" i="3"/>
  <c r="AJ31" i="3"/>
  <c r="AI31" i="3"/>
  <c r="AH31" i="3"/>
  <c r="AG31" i="3"/>
  <c r="AC31" i="3"/>
  <c r="AB31" i="3"/>
  <c r="Z31" i="3"/>
  <c r="Y31" i="3"/>
  <c r="R31" i="3"/>
  <c r="P31" i="3"/>
  <c r="O31" i="3"/>
  <c r="N31" i="3"/>
  <c r="K31" i="3"/>
  <c r="J31" i="3"/>
  <c r="H31" i="3"/>
  <c r="F31" i="3"/>
  <c r="E31" i="3"/>
  <c r="D31" i="3"/>
  <c r="BZ30" i="3"/>
  <c r="BY30" i="3"/>
  <c r="BX30" i="3"/>
  <c r="BU30" i="3"/>
  <c r="BR30" i="3"/>
  <c r="BR54" i="3" s="1"/>
  <c r="BP30" i="3"/>
  <c r="BO30" i="3"/>
  <c r="BJ30" i="3"/>
  <c r="BJ31" i="3" s="1"/>
  <c r="BJ32" i="3" s="1"/>
  <c r="BJ33" i="3" s="1"/>
  <c r="BJ34" i="3" s="1"/>
  <c r="BJ35" i="3" s="1"/>
  <c r="BJ36" i="3" s="1"/>
  <c r="BJ37" i="3" s="1"/>
  <c r="BJ38" i="3" s="1"/>
  <c r="BJ39" i="3" s="1"/>
  <c r="BJ40" i="3" s="1"/>
  <c r="BJ41" i="3" s="1"/>
  <c r="BJ42" i="3" s="1"/>
  <c r="BJ43" i="3" s="1"/>
  <c r="BJ44" i="3" s="1"/>
  <c r="BJ45" i="3" s="1"/>
  <c r="BJ46" i="3" s="1"/>
  <c r="BJ47" i="3" s="1"/>
  <c r="BJ48" i="3" s="1"/>
  <c r="BJ49" i="3" s="1"/>
  <c r="BJ50" i="3" s="1"/>
  <c r="BJ51" i="3" s="1"/>
  <c r="BJ52" i="3" s="1"/>
  <c r="BJ53" i="3" s="1"/>
  <c r="BC30" i="3"/>
  <c r="BA30" i="3"/>
  <c r="AZ30" i="3"/>
  <c r="BB30" i="3" s="1"/>
  <c r="AW30" i="3"/>
  <c r="AS30" i="3"/>
  <c r="AR30" i="3"/>
  <c r="AP30" i="3"/>
  <c r="AN30" i="3"/>
  <c r="AM30" i="3"/>
  <c r="AL30" i="3"/>
  <c r="AK30" i="3"/>
  <c r="AJ30" i="3"/>
  <c r="AI30" i="3"/>
  <c r="AH30" i="3"/>
  <c r="AG30" i="3"/>
  <c r="AC30" i="3"/>
  <c r="AB30" i="3"/>
  <c r="Z30" i="3"/>
  <c r="Y30" i="3"/>
  <c r="R30" i="3"/>
  <c r="P30" i="3"/>
  <c r="O30" i="3"/>
  <c r="N30" i="3"/>
  <c r="K30" i="3"/>
  <c r="J30" i="3"/>
  <c r="H30" i="3"/>
  <c r="F30" i="3"/>
  <c r="E30" i="3"/>
  <c r="D30" i="3"/>
  <c r="A30" i="3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BZ29" i="3"/>
  <c r="BY29" i="3"/>
  <c r="BX29" i="3"/>
  <c r="BU29" i="3"/>
  <c r="BR29" i="3"/>
  <c r="BP29" i="3"/>
  <c r="BO29" i="3"/>
  <c r="BO54" i="3" s="1"/>
  <c r="BC29" i="3"/>
  <c r="BA29" i="3"/>
  <c r="AZ29" i="3"/>
  <c r="BB29" i="3" s="1"/>
  <c r="AW29" i="3"/>
  <c r="AW54" i="3" s="1"/>
  <c r="AS29" i="3"/>
  <c r="AR29" i="3"/>
  <c r="AP29" i="3"/>
  <c r="AN29" i="3"/>
  <c r="AN54" i="3" s="1"/>
  <c r="AM29" i="3"/>
  <c r="AL29" i="3"/>
  <c r="AK29" i="3"/>
  <c r="AJ29" i="3"/>
  <c r="AJ54" i="3" s="1"/>
  <c r="AI29" i="3"/>
  <c r="AH29" i="3"/>
  <c r="AG29" i="3"/>
  <c r="AC29" i="3"/>
  <c r="AC54" i="3" s="1"/>
  <c r="AB29" i="3"/>
  <c r="Z29" i="3"/>
  <c r="Y29" i="3"/>
  <c r="Y54" i="3" s="1"/>
  <c r="R29" i="3"/>
  <c r="P29" i="3"/>
  <c r="O29" i="3"/>
  <c r="N29" i="3"/>
  <c r="N54" i="3" s="1"/>
  <c r="K29" i="3"/>
  <c r="J29" i="3"/>
  <c r="H29" i="3"/>
  <c r="F29" i="3"/>
  <c r="E29" i="3"/>
  <c r="E54" i="3" s="1"/>
  <c r="D29" i="3"/>
  <c r="BZ28" i="3"/>
  <c r="BR28" i="3"/>
  <c r="BQ28" i="3"/>
  <c r="BH28" i="3"/>
  <c r="AW28" i="3"/>
  <c r="Z28" i="3"/>
  <c r="Y28" i="3"/>
  <c r="BZ27" i="3"/>
  <c r="BY27" i="3"/>
  <c r="BX27" i="3"/>
  <c r="BU27" i="3"/>
  <c r="BR27" i="3"/>
  <c r="BP27" i="3"/>
  <c r="BO27" i="3"/>
  <c r="BC27" i="3"/>
  <c r="BA27" i="3"/>
  <c r="AZ27" i="3"/>
  <c r="BB27" i="3" s="1"/>
  <c r="AW27" i="3"/>
  <c r="AS27" i="3"/>
  <c r="AR27" i="3"/>
  <c r="AP27" i="3"/>
  <c r="AN27" i="3"/>
  <c r="AM27" i="3"/>
  <c r="AL27" i="3"/>
  <c r="AK27" i="3"/>
  <c r="AJ27" i="3"/>
  <c r="AI27" i="3"/>
  <c r="AH27" i="3"/>
  <c r="AG27" i="3"/>
  <c r="AC27" i="3"/>
  <c r="AB27" i="3"/>
  <c r="Z27" i="3"/>
  <c r="Y27" i="3"/>
  <c r="R27" i="3"/>
  <c r="P27" i="3"/>
  <c r="O27" i="3"/>
  <c r="N27" i="3"/>
  <c r="K27" i="3"/>
  <c r="J27" i="3"/>
  <c r="H27" i="3"/>
  <c r="F27" i="3"/>
  <c r="E27" i="3"/>
  <c r="D27" i="3"/>
  <c r="BZ26" i="3"/>
  <c r="BY26" i="3"/>
  <c r="BX26" i="3"/>
  <c r="BU26" i="3"/>
  <c r="BP26" i="3"/>
  <c r="BO26" i="3"/>
  <c r="BB26" i="3"/>
  <c r="BA26" i="3"/>
  <c r="BC26" i="3" s="1"/>
  <c r="AZ26" i="3"/>
  <c r="AW26" i="3"/>
  <c r="AS26" i="3"/>
  <c r="AR26" i="3"/>
  <c r="AR28" i="3" s="1"/>
  <c r="AP26" i="3"/>
  <c r="AN26" i="3"/>
  <c r="AM26" i="3"/>
  <c r="AM28" i="3" s="1"/>
  <c r="AL26" i="3"/>
  <c r="AK26" i="3"/>
  <c r="AJ26" i="3"/>
  <c r="AI26" i="3"/>
  <c r="AI28" i="3" s="1"/>
  <c r="AH26" i="3"/>
  <c r="AG26" i="3"/>
  <c r="AC26" i="3"/>
  <c r="AB26" i="3"/>
  <c r="Z26" i="3"/>
  <c r="Y26" i="3"/>
  <c r="R26" i="3"/>
  <c r="P26" i="3"/>
  <c r="O26" i="3"/>
  <c r="O28" i="3" s="1"/>
  <c r="N26" i="3"/>
  <c r="K26" i="3"/>
  <c r="K28" i="3" s="1"/>
  <c r="J26" i="3"/>
  <c r="H26" i="3"/>
  <c r="F26" i="3"/>
  <c r="E26" i="3"/>
  <c r="D26" i="3"/>
  <c r="BZ25" i="3"/>
  <c r="BY25" i="3"/>
  <c r="BY28" i="3" s="1"/>
  <c r="BX25" i="3"/>
  <c r="BU25" i="3"/>
  <c r="BU28" i="3" s="1"/>
  <c r="BP25" i="3"/>
  <c r="BP28" i="3" s="1"/>
  <c r="BO25" i="3"/>
  <c r="BO28" i="3" s="1"/>
  <c r="BA25" i="3"/>
  <c r="AZ25" i="3"/>
  <c r="BB25" i="3" s="1"/>
  <c r="AW25" i="3"/>
  <c r="AS25" i="3"/>
  <c r="AR25" i="3"/>
  <c r="AP25" i="3"/>
  <c r="AP28" i="3" s="1"/>
  <c r="AN25" i="3"/>
  <c r="AM25" i="3"/>
  <c r="AL25" i="3"/>
  <c r="AL28" i="3" s="1"/>
  <c r="AK25" i="3"/>
  <c r="AK28" i="3" s="1"/>
  <c r="AJ25" i="3"/>
  <c r="AI25" i="3"/>
  <c r="AH25" i="3"/>
  <c r="AH28" i="3" s="1"/>
  <c r="AG25" i="3"/>
  <c r="AG28" i="3" s="1"/>
  <c r="AC25" i="3"/>
  <c r="AC28" i="3" s="1"/>
  <c r="AB25" i="3"/>
  <c r="AB28" i="3" s="1"/>
  <c r="Z25" i="3"/>
  <c r="Y25" i="3"/>
  <c r="R25" i="3"/>
  <c r="R28" i="3" s="1"/>
  <c r="P25" i="3"/>
  <c r="P28" i="3" s="1"/>
  <c r="O25" i="3"/>
  <c r="N25" i="3"/>
  <c r="N28" i="3" s="1"/>
  <c r="K25" i="3"/>
  <c r="J25" i="3"/>
  <c r="J28" i="3" s="1"/>
  <c r="H25" i="3"/>
  <c r="H28" i="3" s="1"/>
  <c r="F25" i="3"/>
  <c r="F28" i="3" s="1"/>
  <c r="E25" i="3"/>
  <c r="E28" i="3" s="1"/>
  <c r="D25" i="3"/>
  <c r="BX24" i="3"/>
  <c r="BQ24" i="3"/>
  <c r="BO24" i="3"/>
  <c r="AW24" i="3"/>
  <c r="AL24" i="3"/>
  <c r="AK24" i="3"/>
  <c r="AG24" i="3"/>
  <c r="Z24" i="3"/>
  <c r="O24" i="3"/>
  <c r="E24" i="3"/>
  <c r="BZ23" i="3"/>
  <c r="BY23" i="3"/>
  <c r="BX23" i="3"/>
  <c r="BU23" i="3"/>
  <c r="BR23" i="3"/>
  <c r="BP23" i="3"/>
  <c r="BO23" i="3"/>
  <c r="BB23" i="3"/>
  <c r="BA23" i="3"/>
  <c r="BC23" i="3" s="1"/>
  <c r="AZ23" i="3"/>
  <c r="AW23" i="3"/>
  <c r="AS23" i="3"/>
  <c r="AR23" i="3"/>
  <c r="AP23" i="3"/>
  <c r="AP24" i="3" s="1"/>
  <c r="AN23" i="3"/>
  <c r="AM23" i="3"/>
  <c r="AL23" i="3"/>
  <c r="AK23" i="3"/>
  <c r="AJ23" i="3"/>
  <c r="AI23" i="3"/>
  <c r="AH23" i="3"/>
  <c r="AG23" i="3"/>
  <c r="AC23" i="3"/>
  <c r="AB23" i="3"/>
  <c r="Z23" i="3"/>
  <c r="Y23" i="3"/>
  <c r="R23" i="3"/>
  <c r="P23" i="3"/>
  <c r="O23" i="3"/>
  <c r="N23" i="3"/>
  <c r="K23" i="3"/>
  <c r="J23" i="3"/>
  <c r="H23" i="3"/>
  <c r="F23" i="3"/>
  <c r="E23" i="3"/>
  <c r="D23" i="3"/>
  <c r="BZ22" i="3"/>
  <c r="BY22" i="3"/>
  <c r="BX22" i="3"/>
  <c r="BU22" i="3"/>
  <c r="BP22" i="3"/>
  <c r="BO22" i="3"/>
  <c r="BC22" i="3"/>
  <c r="BA22" i="3"/>
  <c r="AZ22" i="3"/>
  <c r="BB22" i="3" s="1"/>
  <c r="AW22" i="3"/>
  <c r="AS22" i="3"/>
  <c r="AR22" i="3"/>
  <c r="AP22" i="3"/>
  <c r="AN22" i="3"/>
  <c r="AH22" i="3"/>
  <c r="AG22" i="3"/>
  <c r="AC22" i="3"/>
  <c r="AB22" i="3"/>
  <c r="Z22" i="3"/>
  <c r="Y22" i="3"/>
  <c r="R22" i="3"/>
  <c r="P22" i="3"/>
  <c r="O22" i="3"/>
  <c r="N22" i="3"/>
  <c r="K22" i="3"/>
  <c r="J22" i="3"/>
  <c r="H22" i="3"/>
  <c r="F22" i="3"/>
  <c r="E22" i="3"/>
  <c r="D22" i="3"/>
  <c r="BZ21" i="3"/>
  <c r="BY21" i="3"/>
  <c r="BX21" i="3"/>
  <c r="BU21" i="3"/>
  <c r="BP21" i="3"/>
  <c r="BO21" i="3"/>
  <c r="BC21" i="3"/>
  <c r="BB21" i="3"/>
  <c r="BA21" i="3"/>
  <c r="AZ21" i="3"/>
  <c r="AW21" i="3"/>
  <c r="AS21" i="3"/>
  <c r="AR21" i="3"/>
  <c r="AP21" i="3"/>
  <c r="AN21" i="3"/>
  <c r="AH21" i="3"/>
  <c r="AG21" i="3"/>
  <c r="AC21" i="3"/>
  <c r="AB21" i="3"/>
  <c r="Z21" i="3"/>
  <c r="Y21" i="3"/>
  <c r="R21" i="3"/>
  <c r="P21" i="3"/>
  <c r="O21" i="3"/>
  <c r="N21" i="3"/>
  <c r="K21" i="3"/>
  <c r="J21" i="3"/>
  <c r="H21" i="3"/>
  <c r="F21" i="3"/>
  <c r="E21" i="3"/>
  <c r="D21" i="3"/>
  <c r="BZ20" i="3"/>
  <c r="BY20" i="3"/>
  <c r="BX20" i="3"/>
  <c r="BU20" i="3"/>
  <c r="BP20" i="3"/>
  <c r="BO20" i="3"/>
  <c r="BC20" i="3"/>
  <c r="BB20" i="3"/>
  <c r="BA20" i="3"/>
  <c r="AZ20" i="3"/>
  <c r="AW20" i="3"/>
  <c r="AS20" i="3"/>
  <c r="AR20" i="3"/>
  <c r="AP20" i="3"/>
  <c r="AN20" i="3"/>
  <c r="AH20" i="3"/>
  <c r="AG20" i="3"/>
  <c r="AC20" i="3"/>
  <c r="AB20" i="3"/>
  <c r="Z20" i="3"/>
  <c r="Y20" i="3"/>
  <c r="R20" i="3"/>
  <c r="P20" i="3"/>
  <c r="O20" i="3"/>
  <c r="N20" i="3"/>
  <c r="K20" i="3"/>
  <c r="J20" i="3"/>
  <c r="H20" i="3"/>
  <c r="F20" i="3"/>
  <c r="E20" i="3"/>
  <c r="D20" i="3"/>
  <c r="BZ19" i="3"/>
  <c r="BY19" i="3"/>
  <c r="BX19" i="3"/>
  <c r="BU19" i="3"/>
  <c r="BP19" i="3"/>
  <c r="BO19" i="3"/>
  <c r="BJ19" i="3"/>
  <c r="BJ20" i="3" s="1"/>
  <c r="BJ21" i="3" s="1"/>
  <c r="BJ22" i="3" s="1"/>
  <c r="BJ23" i="3" s="1"/>
  <c r="BC19" i="3"/>
  <c r="BB19" i="3"/>
  <c r="BA19" i="3"/>
  <c r="AZ19" i="3"/>
  <c r="AW19" i="3"/>
  <c r="AS19" i="3"/>
  <c r="AR19" i="3"/>
  <c r="AP19" i="3"/>
  <c r="AN19" i="3"/>
  <c r="AH19" i="3"/>
  <c r="AG19" i="3"/>
  <c r="AC19" i="3"/>
  <c r="AB19" i="3"/>
  <c r="Z19" i="3"/>
  <c r="Y19" i="3"/>
  <c r="R19" i="3"/>
  <c r="P19" i="3"/>
  <c r="O19" i="3"/>
  <c r="N19" i="3"/>
  <c r="K19" i="3"/>
  <c r="J19" i="3"/>
  <c r="J24" i="3" s="1"/>
  <c r="H19" i="3"/>
  <c r="F19" i="3"/>
  <c r="F24" i="3" s="1"/>
  <c r="E19" i="3"/>
  <c r="D19" i="3"/>
  <c r="A19" i="3"/>
  <c r="A20" i="3" s="1"/>
  <c r="A21" i="3" s="1"/>
  <c r="A22" i="3" s="1"/>
  <c r="A23" i="3" s="1"/>
  <c r="BZ18" i="3"/>
  <c r="BY18" i="3"/>
  <c r="BX18" i="3"/>
  <c r="BU18" i="3"/>
  <c r="BU24" i="3" s="1"/>
  <c r="BR18" i="3"/>
  <c r="BR24" i="3" s="1"/>
  <c r="BP18" i="3"/>
  <c r="BO18" i="3"/>
  <c r="BC18" i="3"/>
  <c r="BB18" i="3"/>
  <c r="BA18" i="3"/>
  <c r="BA24" i="3" s="1"/>
  <c r="AZ18" i="3"/>
  <c r="AW18" i="3"/>
  <c r="AS18" i="3"/>
  <c r="AS24" i="3" s="1"/>
  <c r="AR18" i="3"/>
  <c r="AP18" i="3"/>
  <c r="AN18" i="3"/>
  <c r="AM18" i="3"/>
  <c r="AM24" i="3" s="1"/>
  <c r="AL18" i="3"/>
  <c r="AK18" i="3"/>
  <c r="AJ18" i="3"/>
  <c r="AI18" i="3"/>
  <c r="AI24" i="3" s="1"/>
  <c r="AH18" i="3"/>
  <c r="AG18" i="3"/>
  <c r="AC18" i="3"/>
  <c r="AC24" i="3" s="1"/>
  <c r="AB18" i="3"/>
  <c r="Z18" i="3"/>
  <c r="Y18" i="3"/>
  <c r="Y24" i="3" s="1"/>
  <c r="R18" i="3"/>
  <c r="P18" i="3"/>
  <c r="P24" i="3" s="1"/>
  <c r="O18" i="3"/>
  <c r="N18" i="3"/>
  <c r="N24" i="3" s="1"/>
  <c r="K18" i="3"/>
  <c r="K24" i="3" s="1"/>
  <c r="J18" i="3"/>
  <c r="H18" i="3"/>
  <c r="H24" i="3" s="1"/>
  <c r="F18" i="3"/>
  <c r="E18" i="3"/>
  <c r="D18" i="3"/>
  <c r="D24" i="3" s="1"/>
  <c r="BQ17" i="3"/>
  <c r="BQ55" i="3" s="1"/>
  <c r="BQ99" i="3" s="1"/>
  <c r="BQ101" i="3" s="1"/>
  <c r="AJ17" i="3"/>
  <c r="D17" i="3"/>
  <c r="BZ16" i="3"/>
  <c r="BY16" i="3"/>
  <c r="BX16" i="3"/>
  <c r="BU16" i="3"/>
  <c r="BP16" i="3"/>
  <c r="BO16" i="3"/>
  <c r="BA16" i="3"/>
  <c r="BC16" i="3" s="1"/>
  <c r="AZ16" i="3"/>
  <c r="BB16" i="3" s="1"/>
  <c r="AW16" i="3"/>
  <c r="AS16" i="3"/>
  <c r="AR16" i="3"/>
  <c r="AP16" i="3"/>
  <c r="AN16" i="3"/>
  <c r="AH16" i="3"/>
  <c r="AG16" i="3"/>
  <c r="AC16" i="3"/>
  <c r="AB16" i="3"/>
  <c r="AB17" i="3" s="1"/>
  <c r="Z16" i="3"/>
  <c r="Y16" i="3"/>
  <c r="R16" i="3"/>
  <c r="Q16" i="3"/>
  <c r="P16" i="3"/>
  <c r="O16" i="3"/>
  <c r="N16" i="3"/>
  <c r="K16" i="3"/>
  <c r="J16" i="3"/>
  <c r="H16" i="3"/>
  <c r="F16" i="3"/>
  <c r="E16" i="3"/>
  <c r="D16" i="3"/>
  <c r="BZ15" i="3"/>
  <c r="BY15" i="3"/>
  <c r="BX15" i="3"/>
  <c r="BU15" i="3"/>
  <c r="BP15" i="3"/>
  <c r="BO15" i="3"/>
  <c r="BA15" i="3"/>
  <c r="BC15" i="3" s="1"/>
  <c r="AZ15" i="3"/>
  <c r="BB15" i="3" s="1"/>
  <c r="AW15" i="3"/>
  <c r="AS15" i="3"/>
  <c r="AR15" i="3"/>
  <c r="AP15" i="3"/>
  <c r="AN15" i="3"/>
  <c r="AH15" i="3"/>
  <c r="AG15" i="3"/>
  <c r="AC15" i="3"/>
  <c r="AB15" i="3"/>
  <c r="Z15" i="3"/>
  <c r="Y15" i="3"/>
  <c r="R15" i="3"/>
  <c r="Q15" i="3"/>
  <c r="P15" i="3"/>
  <c r="O15" i="3"/>
  <c r="N15" i="3"/>
  <c r="K15" i="3"/>
  <c r="J15" i="3"/>
  <c r="H15" i="3"/>
  <c r="F15" i="3"/>
  <c r="E15" i="3"/>
  <c r="D15" i="3"/>
  <c r="BZ14" i="3"/>
  <c r="BY14" i="3"/>
  <c r="BX14" i="3"/>
  <c r="BU14" i="3"/>
  <c r="BP14" i="3"/>
  <c r="BO14" i="3"/>
  <c r="BA14" i="3"/>
  <c r="BC14" i="3" s="1"/>
  <c r="AZ14" i="3"/>
  <c r="BB14" i="3" s="1"/>
  <c r="AW14" i="3"/>
  <c r="AS14" i="3"/>
  <c r="AR14" i="3"/>
  <c r="AP14" i="3"/>
  <c r="AN14" i="3"/>
  <c r="AM14" i="3"/>
  <c r="AL14" i="3"/>
  <c r="AK14" i="3"/>
  <c r="AK17" i="3" s="1"/>
  <c r="AJ14" i="3"/>
  <c r="AI14" i="3"/>
  <c r="AH14" i="3"/>
  <c r="AG14" i="3"/>
  <c r="AC14" i="3"/>
  <c r="AC17" i="3" s="1"/>
  <c r="AC55" i="3" s="1"/>
  <c r="AC99" i="3" s="1"/>
  <c r="AC101" i="3" s="1"/>
  <c r="AB14" i="3"/>
  <c r="Z14" i="3"/>
  <c r="Y14" i="3"/>
  <c r="Y17" i="3" s="1"/>
  <c r="Y55" i="3" s="1"/>
  <c r="R14" i="3"/>
  <c r="Q14" i="3"/>
  <c r="P14" i="3"/>
  <c r="O14" i="3"/>
  <c r="N14" i="3"/>
  <c r="K14" i="3"/>
  <c r="J14" i="3"/>
  <c r="H14" i="3"/>
  <c r="F14" i="3"/>
  <c r="E14" i="3"/>
  <c r="E17" i="3" s="1"/>
  <c r="E55" i="3" s="1"/>
  <c r="E99" i="3" s="1"/>
  <c r="E101" i="3" s="1"/>
  <c r="D14" i="3"/>
  <c r="BZ13" i="3"/>
  <c r="BY13" i="3"/>
  <c r="BX13" i="3"/>
  <c r="BU13" i="3"/>
  <c r="BP13" i="3"/>
  <c r="BO13" i="3"/>
  <c r="BC13" i="3"/>
  <c r="BB13" i="3"/>
  <c r="BA13" i="3"/>
  <c r="AZ13" i="3"/>
  <c r="AW13" i="3"/>
  <c r="AS13" i="3"/>
  <c r="AS17" i="3" s="1"/>
  <c r="AR13" i="3"/>
  <c r="AP13" i="3"/>
  <c r="AN13" i="3"/>
  <c r="AN17" i="3" s="1"/>
  <c r="AM13" i="3"/>
  <c r="AL13" i="3"/>
  <c r="AK13" i="3"/>
  <c r="AJ13" i="3"/>
  <c r="AI13" i="3"/>
  <c r="AH13" i="3"/>
  <c r="AG13" i="3"/>
  <c r="AC13" i="3"/>
  <c r="AB13" i="3"/>
  <c r="Z13" i="3"/>
  <c r="Y13" i="3"/>
  <c r="R13" i="3"/>
  <c r="P13" i="3"/>
  <c r="P17" i="3" s="1"/>
  <c r="O13" i="3"/>
  <c r="N13" i="3"/>
  <c r="K13" i="3"/>
  <c r="J13" i="3"/>
  <c r="H13" i="3"/>
  <c r="F13" i="3"/>
  <c r="E13" i="3"/>
  <c r="D13" i="3"/>
  <c r="BZ12" i="3"/>
  <c r="BY12" i="3"/>
  <c r="BY17" i="3" s="1"/>
  <c r="BX12" i="3"/>
  <c r="BX17" i="3" s="1"/>
  <c r="BU12" i="3"/>
  <c r="BU17" i="3" s="1"/>
  <c r="BR12" i="3"/>
  <c r="BR17" i="3" s="1"/>
  <c r="BR55" i="3" s="1"/>
  <c r="BR99" i="3" s="1"/>
  <c r="BR101" i="3" s="1"/>
  <c r="BP12" i="3"/>
  <c r="BO12" i="3"/>
  <c r="BO17" i="3" s="1"/>
  <c r="BB12" i="3"/>
  <c r="BA12" i="3"/>
  <c r="AZ12" i="3"/>
  <c r="AW12" i="3"/>
  <c r="AW17" i="3" s="1"/>
  <c r="AW55" i="3" s="1"/>
  <c r="AS12" i="3"/>
  <c r="AR12" i="3"/>
  <c r="AR17" i="3" s="1"/>
  <c r="AP12" i="3"/>
  <c r="AP17" i="3" s="1"/>
  <c r="AN12" i="3"/>
  <c r="AM12" i="3"/>
  <c r="AL12" i="3"/>
  <c r="AL17" i="3" s="1"/>
  <c r="AK12" i="3"/>
  <c r="AJ12" i="3"/>
  <c r="AI12" i="3"/>
  <c r="AH12" i="3"/>
  <c r="AH17" i="3" s="1"/>
  <c r="AG12" i="3"/>
  <c r="AC12" i="3"/>
  <c r="AB12" i="3"/>
  <c r="Z12" i="3"/>
  <c r="Y12" i="3"/>
  <c r="R12" i="3"/>
  <c r="P12" i="3"/>
  <c r="O12" i="3"/>
  <c r="N12" i="3"/>
  <c r="K12" i="3"/>
  <c r="K17" i="3" s="1"/>
  <c r="J12" i="3"/>
  <c r="J17" i="3" s="1"/>
  <c r="H12" i="3"/>
  <c r="F12" i="3"/>
  <c r="F17" i="3" s="1"/>
  <c r="E12" i="3"/>
  <c r="D12" i="3"/>
  <c r="J54" i="2"/>
  <c r="G51" i="2"/>
  <c r="D51" i="2"/>
  <c r="Q50" i="2"/>
  <c r="P50" i="2"/>
  <c r="O50" i="2"/>
  <c r="N50" i="2"/>
  <c r="M50" i="2"/>
  <c r="L50" i="2"/>
  <c r="Q49" i="2"/>
  <c r="P49" i="2"/>
  <c r="O49" i="2"/>
  <c r="M49" i="2"/>
  <c r="R49" i="2" s="1"/>
  <c r="L49" i="2"/>
  <c r="G49" i="2"/>
  <c r="N49" i="2" s="1"/>
  <c r="F49" i="2"/>
  <c r="J49" i="2" s="1"/>
  <c r="W49" i="2" s="1"/>
  <c r="E49" i="2"/>
  <c r="X49" i="2" s="1"/>
  <c r="C49" i="2"/>
  <c r="Q48" i="2"/>
  <c r="P48" i="2"/>
  <c r="O48" i="2"/>
  <c r="N48" i="2"/>
  <c r="E48" i="2"/>
  <c r="Q47" i="2"/>
  <c r="P47" i="2"/>
  <c r="N47" i="2"/>
  <c r="E47" i="2"/>
  <c r="P46" i="2"/>
  <c r="N46" i="2"/>
  <c r="I46" i="2"/>
  <c r="Q46" i="2" s="1"/>
  <c r="V46" i="2" s="1"/>
  <c r="E46" i="2"/>
  <c r="P45" i="2"/>
  <c r="N45" i="2"/>
  <c r="E45" i="2"/>
  <c r="X44" i="2"/>
  <c r="Q44" i="2"/>
  <c r="P44" i="2"/>
  <c r="O44" i="2"/>
  <c r="L44" i="2" s="1"/>
  <c r="N44" i="2"/>
  <c r="M44" i="2"/>
  <c r="J44" i="2"/>
  <c r="W44" i="2" s="1"/>
  <c r="E44" i="2"/>
  <c r="P43" i="2"/>
  <c r="N43" i="2"/>
  <c r="E43" i="2"/>
  <c r="Q42" i="2"/>
  <c r="P42" i="2"/>
  <c r="O42" i="2"/>
  <c r="N42" i="2"/>
  <c r="M42" i="2"/>
  <c r="J42" i="2"/>
  <c r="W42" i="2" s="1"/>
  <c r="E42" i="2"/>
  <c r="X42" i="2" s="1"/>
  <c r="P41" i="2"/>
  <c r="N41" i="2"/>
  <c r="I41" i="2"/>
  <c r="Q41" i="2" s="1"/>
  <c r="V41" i="2" s="1"/>
  <c r="E41" i="2"/>
  <c r="C41" i="2"/>
  <c r="P40" i="2"/>
  <c r="N40" i="2"/>
  <c r="I40" i="2"/>
  <c r="Q40" i="2" s="1"/>
  <c r="V40" i="2" s="1"/>
  <c r="E40" i="2"/>
  <c r="Z39" i="2"/>
  <c r="Y39" i="2"/>
  <c r="Q39" i="2"/>
  <c r="P39" i="2"/>
  <c r="O39" i="2"/>
  <c r="N39" i="2"/>
  <c r="M39" i="2"/>
  <c r="L39" i="2"/>
  <c r="J39" i="2"/>
  <c r="X39" i="2" s="1"/>
  <c r="E39" i="2"/>
  <c r="Q38" i="2"/>
  <c r="P38" i="2"/>
  <c r="O38" i="2"/>
  <c r="N38" i="2"/>
  <c r="M38" i="2"/>
  <c r="L38" i="2"/>
  <c r="J38" i="2"/>
  <c r="X38" i="2" s="1"/>
  <c r="E38" i="2"/>
  <c r="Q37" i="2"/>
  <c r="V37" i="2" s="1"/>
  <c r="P37" i="2"/>
  <c r="N37" i="2"/>
  <c r="S37" i="2" s="1"/>
  <c r="K37" i="2"/>
  <c r="I37" i="2"/>
  <c r="E37" i="2"/>
  <c r="P36" i="2"/>
  <c r="N36" i="2"/>
  <c r="I36" i="2"/>
  <c r="Q36" i="2" s="1"/>
  <c r="V36" i="2" s="1"/>
  <c r="E36" i="2"/>
  <c r="V35" i="2"/>
  <c r="P35" i="2"/>
  <c r="N35" i="2"/>
  <c r="I35" i="2"/>
  <c r="Q35" i="2" s="1"/>
  <c r="E35" i="2"/>
  <c r="Q34" i="2"/>
  <c r="V34" i="2" s="1"/>
  <c r="P34" i="2"/>
  <c r="N34" i="2"/>
  <c r="I34" i="2"/>
  <c r="E34" i="2"/>
  <c r="Y33" i="2"/>
  <c r="Q33" i="2"/>
  <c r="P33" i="2"/>
  <c r="O33" i="2"/>
  <c r="L33" i="2" s="1"/>
  <c r="Z33" i="2" s="1"/>
  <c r="N33" i="2"/>
  <c r="M33" i="2"/>
  <c r="J33" i="2"/>
  <c r="E33" i="2"/>
  <c r="X32" i="2"/>
  <c r="Q32" i="2"/>
  <c r="P32" i="2"/>
  <c r="O32" i="2"/>
  <c r="N32" i="2"/>
  <c r="M32" i="2"/>
  <c r="L32" i="2"/>
  <c r="Z32" i="2" s="1"/>
  <c r="J32" i="2"/>
  <c r="W32" i="2" s="1"/>
  <c r="E32" i="2"/>
  <c r="Q31" i="2"/>
  <c r="P31" i="2"/>
  <c r="O31" i="2"/>
  <c r="L31" i="2" s="1"/>
  <c r="N31" i="2"/>
  <c r="M31" i="2"/>
  <c r="J31" i="2"/>
  <c r="E31" i="2"/>
  <c r="S30" i="2"/>
  <c r="P30" i="2"/>
  <c r="N30" i="2"/>
  <c r="E30" i="2"/>
  <c r="Q29" i="2"/>
  <c r="P29" i="2"/>
  <c r="O29" i="2"/>
  <c r="N29" i="2"/>
  <c r="M29" i="2"/>
  <c r="L29" i="2" s="1"/>
  <c r="J29" i="2"/>
  <c r="E29" i="2"/>
  <c r="P28" i="2"/>
  <c r="N28" i="2"/>
  <c r="I28" i="2"/>
  <c r="Q28" i="2" s="1"/>
  <c r="V28" i="2" s="1"/>
  <c r="E28" i="2"/>
  <c r="P27" i="2"/>
  <c r="N27" i="2"/>
  <c r="I27" i="2"/>
  <c r="Q27" i="2" s="1"/>
  <c r="V27" i="2" s="1"/>
  <c r="E27" i="2"/>
  <c r="Q26" i="2"/>
  <c r="P26" i="2"/>
  <c r="O26" i="2"/>
  <c r="N26" i="2"/>
  <c r="M26" i="2"/>
  <c r="J26" i="2"/>
  <c r="W26" i="2" s="1"/>
  <c r="E26" i="2"/>
  <c r="X26" i="2" s="1"/>
  <c r="T25" i="2"/>
  <c r="P25" i="2"/>
  <c r="N25" i="2"/>
  <c r="E25" i="2"/>
  <c r="P24" i="2"/>
  <c r="N24" i="2"/>
  <c r="I24" i="2"/>
  <c r="Q24" i="2" s="1"/>
  <c r="V24" i="2" s="1"/>
  <c r="E24" i="2"/>
  <c r="Q23" i="2"/>
  <c r="P23" i="2"/>
  <c r="O23" i="2"/>
  <c r="N23" i="2"/>
  <c r="M23" i="2"/>
  <c r="L23" i="2" s="1"/>
  <c r="J23" i="2"/>
  <c r="X23" i="2" s="1"/>
  <c r="E23" i="2"/>
  <c r="P22" i="2"/>
  <c r="N22" i="2"/>
  <c r="I22" i="2"/>
  <c r="Q22" i="2" s="1"/>
  <c r="V22" i="2" s="1"/>
  <c r="E22" i="2"/>
  <c r="P21" i="2"/>
  <c r="N21" i="2"/>
  <c r="I21" i="2"/>
  <c r="Q21" i="2" s="1"/>
  <c r="V21" i="2" s="1"/>
  <c r="E21" i="2"/>
  <c r="Q20" i="2"/>
  <c r="P20" i="2"/>
  <c r="O20" i="2"/>
  <c r="N20" i="2"/>
  <c r="M20" i="2"/>
  <c r="L20" i="2" s="1"/>
  <c r="J20" i="2"/>
  <c r="X20" i="2" s="1"/>
  <c r="E20" i="2"/>
  <c r="P19" i="2"/>
  <c r="N19" i="2"/>
  <c r="I19" i="2"/>
  <c r="Q19" i="2" s="1"/>
  <c r="V19" i="2" s="1"/>
  <c r="E19" i="2"/>
  <c r="V18" i="2"/>
  <c r="Q18" i="2"/>
  <c r="P18" i="2"/>
  <c r="N18" i="2"/>
  <c r="I18" i="2"/>
  <c r="E18" i="2"/>
  <c r="V17" i="2"/>
  <c r="T17" i="2"/>
  <c r="P17" i="2"/>
  <c r="N17" i="2"/>
  <c r="I17" i="2"/>
  <c r="Q17" i="2" s="1"/>
  <c r="E17" i="2"/>
  <c r="Q16" i="2"/>
  <c r="V16" i="2" s="1"/>
  <c r="P16" i="2"/>
  <c r="N16" i="2"/>
  <c r="I16" i="2"/>
  <c r="E16" i="2"/>
  <c r="P15" i="2"/>
  <c r="N15" i="2"/>
  <c r="I15" i="2"/>
  <c r="Q15" i="2" s="1"/>
  <c r="V15" i="2" s="1"/>
  <c r="H15" i="2"/>
  <c r="O15" i="2" s="1"/>
  <c r="E15" i="2"/>
  <c r="Q14" i="2"/>
  <c r="P14" i="2"/>
  <c r="P51" i="2" s="1"/>
  <c r="O14" i="2"/>
  <c r="N14" i="2"/>
  <c r="L14" i="2"/>
  <c r="E14" i="2"/>
  <c r="C14" i="2"/>
  <c r="V13" i="2"/>
  <c r="Q13" i="2"/>
  <c r="P13" i="2"/>
  <c r="N13" i="2"/>
  <c r="I13" i="2"/>
  <c r="E13" i="2"/>
  <c r="P12" i="2"/>
  <c r="N12" i="2"/>
  <c r="I12" i="2"/>
  <c r="Q12" i="2" s="1"/>
  <c r="V12" i="2" s="1"/>
  <c r="E12" i="2"/>
  <c r="Y11" i="2"/>
  <c r="W11" i="2"/>
  <c r="Q11" i="2"/>
  <c r="P11" i="2"/>
  <c r="O11" i="2"/>
  <c r="N11" i="2"/>
  <c r="M11" i="2"/>
  <c r="L11" i="2"/>
  <c r="Z11" i="2" s="1"/>
  <c r="J11" i="2"/>
  <c r="X11" i="2" s="1"/>
  <c r="E11" i="2"/>
  <c r="V10" i="2"/>
  <c r="Q10" i="2"/>
  <c r="P10" i="2"/>
  <c r="N10" i="2"/>
  <c r="I10" i="2"/>
  <c r="E10" i="2"/>
  <c r="P9" i="2"/>
  <c r="N9" i="2"/>
  <c r="E9" i="2"/>
  <c r="AR104" i="1"/>
  <c r="AR105" i="1" s="1"/>
  <c r="AJ104" i="1"/>
  <c r="AX100" i="1"/>
  <c r="AW100" i="1"/>
  <c r="AN100" i="1"/>
  <c r="AM100" i="1"/>
  <c r="AK100" i="1"/>
  <c r="AI100" i="1"/>
  <c r="AN100" i="3" s="1"/>
  <c r="AE100" i="1"/>
  <c r="AC100" i="1"/>
  <c r="AC100" i="3" s="1"/>
  <c r="AB100" i="1"/>
  <c r="AB100" i="3" s="1"/>
  <c r="Y100" i="1"/>
  <c r="W100" i="1"/>
  <c r="V100" i="1"/>
  <c r="V100" i="3" s="1"/>
  <c r="Q100" i="1"/>
  <c r="BW100" i="3" s="1"/>
  <c r="CA100" i="3" s="1"/>
  <c r="CB100" i="3" s="1"/>
  <c r="Q100" i="3" s="1"/>
  <c r="C100" i="1"/>
  <c r="BC98" i="1"/>
  <c r="BB98" i="1"/>
  <c r="AZ98" i="1"/>
  <c r="AY98" i="1"/>
  <c r="AX98" i="1"/>
  <c r="AW98" i="1"/>
  <c r="AV98" i="1"/>
  <c r="AU98" i="1"/>
  <c r="AP98" i="1"/>
  <c r="AO98" i="1"/>
  <c r="AN98" i="1"/>
  <c r="AM98" i="1"/>
  <c r="AH98" i="1"/>
  <c r="AG98" i="1"/>
  <c r="AX97" i="1"/>
  <c r="AV97" i="1"/>
  <c r="AU97" i="1"/>
  <c r="AW97" i="1" s="1"/>
  <c r="AN97" i="1"/>
  <c r="AM97" i="1"/>
  <c r="AK97" i="1"/>
  <c r="AI97" i="1"/>
  <c r="AE97" i="1"/>
  <c r="AZ97" i="1" s="1"/>
  <c r="BB97" i="1" s="1"/>
  <c r="AC97" i="1"/>
  <c r="AB97" i="1"/>
  <c r="AA97" i="1"/>
  <c r="Z97" i="1"/>
  <c r="Y97" i="1"/>
  <c r="X97" i="1"/>
  <c r="W97" i="1"/>
  <c r="V97" i="1"/>
  <c r="U97" i="1"/>
  <c r="T97" i="1"/>
  <c r="S97" i="1"/>
  <c r="BN97" i="3" s="1"/>
  <c r="BS97" i="3" s="1"/>
  <c r="BT97" i="3" s="1"/>
  <c r="R97" i="1"/>
  <c r="Q97" i="1"/>
  <c r="BW97" i="3" s="1"/>
  <c r="CA97" i="3" s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AX96" i="1"/>
  <c r="AW96" i="1"/>
  <c r="AV96" i="1"/>
  <c r="AU96" i="1"/>
  <c r="AN96" i="1"/>
  <c r="AM96" i="1"/>
  <c r="AK96" i="1"/>
  <c r="AI96" i="1"/>
  <c r="AE96" i="1"/>
  <c r="AC96" i="1"/>
  <c r="AB96" i="1"/>
  <c r="AA96" i="1"/>
  <c r="Z96" i="1"/>
  <c r="Y96" i="1"/>
  <c r="X96" i="1"/>
  <c r="W96" i="1"/>
  <c r="V96" i="1"/>
  <c r="U96" i="1"/>
  <c r="T96" i="1"/>
  <c r="S96" i="1"/>
  <c r="BN96" i="3" s="1"/>
  <c r="BS96" i="3" s="1"/>
  <c r="BT96" i="3" s="1"/>
  <c r="R96" i="1"/>
  <c r="Q96" i="1"/>
  <c r="BW96" i="3" s="1"/>
  <c r="CA96" i="3" s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AW95" i="1"/>
  <c r="AV95" i="1"/>
  <c r="AX95" i="1" s="1"/>
  <c r="AU95" i="1"/>
  <c r="AN95" i="1"/>
  <c r="AM95" i="1"/>
  <c r="AK95" i="1"/>
  <c r="AI95" i="1"/>
  <c r="AE95" i="1"/>
  <c r="AC95" i="1"/>
  <c r="AB95" i="1"/>
  <c r="AA95" i="1"/>
  <c r="Z95" i="1"/>
  <c r="Y95" i="1"/>
  <c r="X95" i="1"/>
  <c r="W95" i="1"/>
  <c r="V95" i="1"/>
  <c r="U95" i="1"/>
  <c r="T95" i="1"/>
  <c r="S95" i="1"/>
  <c r="BN95" i="3" s="1"/>
  <c r="BS95" i="3" s="1"/>
  <c r="BT95" i="3" s="1"/>
  <c r="R95" i="1"/>
  <c r="Q95" i="1"/>
  <c r="BW95" i="3" s="1"/>
  <c r="CA95" i="3" s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AV94" i="1"/>
  <c r="AX94" i="1" s="1"/>
  <c r="AZ94" i="1" s="1"/>
  <c r="BB94" i="1" s="1"/>
  <c r="AU94" i="1"/>
  <c r="AW94" i="1" s="1"/>
  <c r="AN94" i="1"/>
  <c r="AM94" i="1"/>
  <c r="AK94" i="1"/>
  <c r="AI94" i="1"/>
  <c r="AE94" i="1"/>
  <c r="AC94" i="1"/>
  <c r="AB94" i="1"/>
  <c r="AA94" i="1"/>
  <c r="Z94" i="1"/>
  <c r="Y94" i="1"/>
  <c r="X94" i="1"/>
  <c r="W94" i="1"/>
  <c r="V94" i="1"/>
  <c r="U94" i="1"/>
  <c r="T94" i="1"/>
  <c r="S94" i="1"/>
  <c r="BN94" i="3" s="1"/>
  <c r="BS94" i="3" s="1"/>
  <c r="BT94" i="3" s="1"/>
  <c r="R94" i="1"/>
  <c r="Q94" i="1"/>
  <c r="BW94" i="3" s="1"/>
  <c r="CA94" i="3" s="1"/>
  <c r="P94" i="1"/>
  <c r="O94" i="1"/>
  <c r="N94" i="1"/>
  <c r="M94" i="1"/>
  <c r="L94" i="1"/>
  <c r="K94" i="1"/>
  <c r="J94" i="1"/>
  <c r="I94" i="1"/>
  <c r="H94" i="1"/>
  <c r="G94" i="1"/>
  <c r="F94" i="1"/>
  <c r="AD94" i="1" s="1"/>
  <c r="E94" i="1"/>
  <c r="D94" i="1"/>
  <c r="C94" i="1"/>
  <c r="AX93" i="1"/>
  <c r="AZ93" i="1" s="1"/>
  <c r="BB93" i="1" s="1"/>
  <c r="AV93" i="1"/>
  <c r="AU93" i="1"/>
  <c r="AW93" i="1" s="1"/>
  <c r="AN93" i="1"/>
  <c r="AM93" i="1"/>
  <c r="AK93" i="1"/>
  <c r="AI93" i="1"/>
  <c r="AE93" i="1"/>
  <c r="AC93" i="1"/>
  <c r="AB93" i="1"/>
  <c r="AA93" i="1"/>
  <c r="Z93" i="1"/>
  <c r="Y93" i="1"/>
  <c r="X93" i="1"/>
  <c r="W93" i="1"/>
  <c r="V93" i="1"/>
  <c r="U93" i="1"/>
  <c r="T93" i="1"/>
  <c r="S93" i="1"/>
  <c r="BN93" i="3" s="1"/>
  <c r="BS93" i="3" s="1"/>
  <c r="BT93" i="3" s="1"/>
  <c r="R93" i="1"/>
  <c r="Q93" i="1"/>
  <c r="BW93" i="3" s="1"/>
  <c r="CA93" i="3" s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AD93" i="1" s="1"/>
  <c r="AS93" i="1" s="1"/>
  <c r="AX92" i="1"/>
  <c r="AW92" i="1"/>
  <c r="AV92" i="1"/>
  <c r="AU92" i="1"/>
  <c r="AP92" i="1"/>
  <c r="AN92" i="1"/>
  <c r="AM92" i="1"/>
  <c r="AK92" i="1"/>
  <c r="AI92" i="1"/>
  <c r="AE92" i="1"/>
  <c r="AC92" i="1"/>
  <c r="AB92" i="1"/>
  <c r="AA92" i="1"/>
  <c r="Z92" i="1"/>
  <c r="Y92" i="1"/>
  <c r="X92" i="1"/>
  <c r="W92" i="1"/>
  <c r="V92" i="1"/>
  <c r="U92" i="1"/>
  <c r="T92" i="1"/>
  <c r="S92" i="1"/>
  <c r="BN92" i="3" s="1"/>
  <c r="BS92" i="3" s="1"/>
  <c r="BT92" i="3" s="1"/>
  <c r="R92" i="1"/>
  <c r="Q92" i="1"/>
  <c r="BW92" i="3" s="1"/>
  <c r="CA92" i="3" s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AZ91" i="1"/>
  <c r="BB91" i="1" s="1"/>
  <c r="AW91" i="1"/>
  <c r="AV91" i="1"/>
  <c r="AX91" i="1" s="1"/>
  <c r="AU91" i="1"/>
  <c r="AP91" i="1"/>
  <c r="AN91" i="1"/>
  <c r="AM91" i="1"/>
  <c r="AK91" i="1"/>
  <c r="AI91" i="1"/>
  <c r="AE91" i="1"/>
  <c r="AC91" i="1"/>
  <c r="AB91" i="1"/>
  <c r="AA91" i="1"/>
  <c r="Z91" i="1"/>
  <c r="Y91" i="1"/>
  <c r="X91" i="1"/>
  <c r="W91" i="1"/>
  <c r="V91" i="1"/>
  <c r="U91" i="1"/>
  <c r="T91" i="1"/>
  <c r="S91" i="1"/>
  <c r="BN91" i="3" s="1"/>
  <c r="BS91" i="3" s="1"/>
  <c r="BT91" i="3" s="1"/>
  <c r="R91" i="1"/>
  <c r="Q91" i="1"/>
  <c r="BW91" i="3" s="1"/>
  <c r="CA91" i="3" s="1"/>
  <c r="P91" i="1"/>
  <c r="O91" i="1"/>
  <c r="N91" i="1"/>
  <c r="M91" i="1"/>
  <c r="L91" i="1"/>
  <c r="K91" i="1"/>
  <c r="J91" i="1"/>
  <c r="I91" i="1"/>
  <c r="H91" i="1"/>
  <c r="G91" i="1"/>
  <c r="F91" i="1"/>
  <c r="AD91" i="1" s="1"/>
  <c r="E91" i="1"/>
  <c r="D91" i="1"/>
  <c r="C91" i="1"/>
  <c r="AV90" i="1"/>
  <c r="AX90" i="1" s="1"/>
  <c r="AU90" i="1"/>
  <c r="AW90" i="1" s="1"/>
  <c r="AR90" i="1"/>
  <c r="AN90" i="1"/>
  <c r="AM90" i="1"/>
  <c r="AK90" i="1"/>
  <c r="AI90" i="1"/>
  <c r="AE90" i="1"/>
  <c r="AC90" i="1"/>
  <c r="AB90" i="1"/>
  <c r="AA90" i="1"/>
  <c r="Z90" i="1"/>
  <c r="Y90" i="1"/>
  <c r="X90" i="1"/>
  <c r="W90" i="1"/>
  <c r="V90" i="1"/>
  <c r="U90" i="1"/>
  <c r="T90" i="1"/>
  <c r="S90" i="1"/>
  <c r="BN90" i="3" s="1"/>
  <c r="BS90" i="3" s="1"/>
  <c r="BT90" i="3" s="1"/>
  <c r="R90" i="1"/>
  <c r="Q90" i="1"/>
  <c r="BW90" i="3" s="1"/>
  <c r="CA90" i="3" s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AV89" i="1"/>
  <c r="AX89" i="1" s="1"/>
  <c r="AZ89" i="1" s="1"/>
  <c r="BB89" i="1" s="1"/>
  <c r="AU89" i="1"/>
  <c r="AW89" i="1" s="1"/>
  <c r="AN89" i="1"/>
  <c r="AM89" i="1"/>
  <c r="AK89" i="1"/>
  <c r="AI89" i="1"/>
  <c r="AE89" i="1"/>
  <c r="AC89" i="1"/>
  <c r="AB89" i="1"/>
  <c r="AA89" i="1"/>
  <c r="Z89" i="1"/>
  <c r="Y89" i="1"/>
  <c r="X89" i="1"/>
  <c r="W89" i="1"/>
  <c r="V89" i="1"/>
  <c r="U89" i="1"/>
  <c r="T89" i="1"/>
  <c r="S89" i="1"/>
  <c r="BN89" i="3" s="1"/>
  <c r="BS89" i="3" s="1"/>
  <c r="BT89" i="3" s="1"/>
  <c r="R89" i="1"/>
  <c r="Q89" i="1"/>
  <c r="BW89" i="3" s="1"/>
  <c r="CA89" i="3" s="1"/>
  <c r="P89" i="1"/>
  <c r="O89" i="1"/>
  <c r="N89" i="1"/>
  <c r="M89" i="1"/>
  <c r="L89" i="1"/>
  <c r="K89" i="1"/>
  <c r="J89" i="1"/>
  <c r="I89" i="1"/>
  <c r="H89" i="1"/>
  <c r="G89" i="1"/>
  <c r="F89" i="1"/>
  <c r="E89" i="1"/>
  <c r="AD89" i="1" s="1"/>
  <c r="D89" i="1"/>
  <c r="C89" i="1"/>
  <c r="AX88" i="1"/>
  <c r="AV88" i="1"/>
  <c r="AU88" i="1"/>
  <c r="AW88" i="1" s="1"/>
  <c r="AN88" i="1"/>
  <c r="AM88" i="1"/>
  <c r="AK88" i="1"/>
  <c r="AI88" i="1"/>
  <c r="AE88" i="1"/>
  <c r="AC88" i="1"/>
  <c r="AB88" i="1"/>
  <c r="AA88" i="1"/>
  <c r="Z88" i="1"/>
  <c r="Y88" i="1"/>
  <c r="X88" i="1"/>
  <c r="W88" i="1"/>
  <c r="V88" i="1"/>
  <c r="U88" i="1"/>
  <c r="T88" i="1"/>
  <c r="S88" i="1"/>
  <c r="BN88" i="3" s="1"/>
  <c r="BS88" i="3" s="1"/>
  <c r="BT88" i="3" s="1"/>
  <c r="R88" i="1"/>
  <c r="Q88" i="1"/>
  <c r="BW88" i="3" s="1"/>
  <c r="CA88" i="3" s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AX87" i="1"/>
  <c r="AW87" i="1"/>
  <c r="AV87" i="1"/>
  <c r="AU87" i="1"/>
  <c r="AR87" i="1"/>
  <c r="AN87" i="1"/>
  <c r="AM87" i="1"/>
  <c r="AK87" i="1"/>
  <c r="AI87" i="1"/>
  <c r="AE87" i="1"/>
  <c r="AC87" i="1"/>
  <c r="AB87" i="1"/>
  <c r="AA87" i="1"/>
  <c r="Z87" i="1"/>
  <c r="Y87" i="1"/>
  <c r="X87" i="1"/>
  <c r="W87" i="1"/>
  <c r="V87" i="1"/>
  <c r="U87" i="1"/>
  <c r="T87" i="1"/>
  <c r="S87" i="1"/>
  <c r="BN87" i="3" s="1"/>
  <c r="BS87" i="3" s="1"/>
  <c r="BT87" i="3" s="1"/>
  <c r="R87" i="1"/>
  <c r="Q87" i="1"/>
  <c r="BW87" i="3" s="1"/>
  <c r="CA87" i="3" s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AX86" i="1"/>
  <c r="AW86" i="1"/>
  <c r="AV86" i="1"/>
  <c r="AU86" i="1"/>
  <c r="AN86" i="1"/>
  <c r="AM86" i="1"/>
  <c r="AK86" i="1"/>
  <c r="AI86" i="1"/>
  <c r="AE86" i="1"/>
  <c r="AC86" i="1"/>
  <c r="AB86" i="1"/>
  <c r="AA86" i="1"/>
  <c r="Z86" i="1"/>
  <c r="Y86" i="1"/>
  <c r="X86" i="1"/>
  <c r="W86" i="1"/>
  <c r="V86" i="1"/>
  <c r="U86" i="1"/>
  <c r="T86" i="1"/>
  <c r="S86" i="1"/>
  <c r="BN86" i="3" s="1"/>
  <c r="BS86" i="3" s="1"/>
  <c r="BT86" i="3" s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AZ85" i="1"/>
  <c r="BB85" i="1" s="1"/>
  <c r="AW85" i="1"/>
  <c r="AV85" i="1"/>
  <c r="AX85" i="1" s="1"/>
  <c r="AU85" i="1"/>
  <c r="AP85" i="1"/>
  <c r="AN85" i="1"/>
  <c r="AM85" i="1"/>
  <c r="AK85" i="1"/>
  <c r="AI85" i="1"/>
  <c r="AE85" i="1"/>
  <c r="AC85" i="1"/>
  <c r="AB85" i="1"/>
  <c r="AA85" i="1"/>
  <c r="Z85" i="1"/>
  <c r="Y85" i="1"/>
  <c r="X85" i="1"/>
  <c r="W85" i="1"/>
  <c r="V85" i="1"/>
  <c r="U85" i="1"/>
  <c r="T85" i="1"/>
  <c r="S85" i="1"/>
  <c r="BN85" i="3" s="1"/>
  <c r="BS85" i="3" s="1"/>
  <c r="BT85" i="3" s="1"/>
  <c r="R85" i="1"/>
  <c r="Q85" i="1"/>
  <c r="BW85" i="3" s="1"/>
  <c r="CA85" i="3" s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AD85" i="1" s="1"/>
  <c r="AV84" i="1"/>
  <c r="AX84" i="1" s="1"/>
  <c r="AZ84" i="1" s="1"/>
  <c r="BB84" i="1" s="1"/>
  <c r="AU84" i="1"/>
  <c r="AW84" i="1" s="1"/>
  <c r="AN84" i="1"/>
  <c r="AM84" i="1"/>
  <c r="AK84" i="1"/>
  <c r="AI84" i="1"/>
  <c r="AE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BW84" i="3" s="1"/>
  <c r="CA84" i="3" s="1"/>
  <c r="P84" i="1"/>
  <c r="O84" i="1"/>
  <c r="N84" i="1"/>
  <c r="M84" i="1"/>
  <c r="L84" i="1"/>
  <c r="K84" i="1"/>
  <c r="J84" i="1"/>
  <c r="I84" i="1"/>
  <c r="H84" i="1"/>
  <c r="G84" i="1"/>
  <c r="F84" i="1"/>
  <c r="AD84" i="1" s="1"/>
  <c r="E84" i="1"/>
  <c r="D84" i="1"/>
  <c r="C84" i="1"/>
  <c r="AX83" i="1"/>
  <c r="AV83" i="1"/>
  <c r="AU83" i="1"/>
  <c r="AW83" i="1" s="1"/>
  <c r="AR83" i="1"/>
  <c r="AN83" i="1"/>
  <c r="AM83" i="1"/>
  <c r="AK83" i="1"/>
  <c r="AI83" i="1"/>
  <c r="AE83" i="1"/>
  <c r="AC83" i="1"/>
  <c r="AB83" i="1"/>
  <c r="AA83" i="1"/>
  <c r="Z83" i="1"/>
  <c r="Y83" i="1"/>
  <c r="X83" i="1"/>
  <c r="W83" i="1"/>
  <c r="V83" i="1"/>
  <c r="U83" i="1"/>
  <c r="T83" i="1"/>
  <c r="S83" i="1"/>
  <c r="BN83" i="3" s="1"/>
  <c r="BS83" i="3" s="1"/>
  <c r="BT83" i="3" s="1"/>
  <c r="R83" i="1"/>
  <c r="Q83" i="1"/>
  <c r="BW83" i="3" s="1"/>
  <c r="CA83" i="3" s="1"/>
  <c r="P83" i="1"/>
  <c r="O83" i="1"/>
  <c r="N83" i="1"/>
  <c r="M83" i="1"/>
  <c r="L83" i="1"/>
  <c r="K83" i="1"/>
  <c r="J83" i="1"/>
  <c r="I83" i="1"/>
  <c r="H83" i="1"/>
  <c r="G83" i="1"/>
  <c r="F83" i="1"/>
  <c r="E83" i="1"/>
  <c r="AD83" i="1" s="1"/>
  <c r="D83" i="1"/>
  <c r="C83" i="1"/>
  <c r="AX82" i="1"/>
  <c r="AV82" i="1"/>
  <c r="AU82" i="1"/>
  <c r="AW82" i="1" s="1"/>
  <c r="AR82" i="1"/>
  <c r="AN82" i="1"/>
  <c r="AM82" i="1"/>
  <c r="AK82" i="1"/>
  <c r="AI82" i="1"/>
  <c r="AE82" i="1"/>
  <c r="AC82" i="1"/>
  <c r="AB82" i="1"/>
  <c r="AA82" i="1"/>
  <c r="Z82" i="1"/>
  <c r="Y82" i="1"/>
  <c r="X82" i="1"/>
  <c r="W82" i="1"/>
  <c r="V82" i="1"/>
  <c r="U82" i="1"/>
  <c r="T82" i="1"/>
  <c r="S82" i="1"/>
  <c r="BN82" i="3" s="1"/>
  <c r="R82" i="1"/>
  <c r="Q82" i="1"/>
  <c r="BW82" i="3" s="1"/>
  <c r="CA82" i="3" s="1"/>
  <c r="P82" i="1"/>
  <c r="O82" i="1"/>
  <c r="N82" i="1"/>
  <c r="M82" i="1"/>
  <c r="L82" i="1"/>
  <c r="K82" i="1"/>
  <c r="J82" i="1"/>
  <c r="I82" i="1"/>
  <c r="H82" i="1"/>
  <c r="G82" i="1"/>
  <c r="F82" i="1"/>
  <c r="E82" i="1"/>
  <c r="AD82" i="1" s="1"/>
  <c r="D82" i="1"/>
  <c r="C82" i="1"/>
  <c r="AY81" i="1"/>
  <c r="AX81" i="1"/>
  <c r="AV81" i="1"/>
  <c r="AU81" i="1"/>
  <c r="AW81" i="1" s="1"/>
  <c r="AS81" i="1"/>
  <c r="AR81" i="1"/>
  <c r="AN81" i="1"/>
  <c r="AM81" i="1"/>
  <c r="AK81" i="1"/>
  <c r="AI81" i="1"/>
  <c r="AE81" i="1"/>
  <c r="AC81" i="1"/>
  <c r="AB81" i="1"/>
  <c r="AA81" i="1"/>
  <c r="Z81" i="1"/>
  <c r="Y81" i="1"/>
  <c r="X81" i="1"/>
  <c r="W81" i="1"/>
  <c r="V81" i="1"/>
  <c r="U81" i="1"/>
  <c r="T81" i="1"/>
  <c r="S81" i="1"/>
  <c r="BN81" i="3" s="1"/>
  <c r="BS81" i="3" s="1"/>
  <c r="BT81" i="3" s="1"/>
  <c r="R81" i="1"/>
  <c r="Q81" i="1"/>
  <c r="BW81" i="3" s="1"/>
  <c r="CA81" i="3" s="1"/>
  <c r="P81" i="1"/>
  <c r="O81" i="1"/>
  <c r="N81" i="1"/>
  <c r="M81" i="1"/>
  <c r="L81" i="1"/>
  <c r="K81" i="1"/>
  <c r="J81" i="1"/>
  <c r="I81" i="1"/>
  <c r="H81" i="1"/>
  <c r="G81" i="1"/>
  <c r="F81" i="1"/>
  <c r="AD81" i="1" s="1"/>
  <c r="AF81" i="1" s="1"/>
  <c r="AJ81" i="1" s="1"/>
  <c r="AO81" i="1" s="1"/>
  <c r="E81" i="1"/>
  <c r="D81" i="1"/>
  <c r="C81" i="1"/>
  <c r="AX80" i="1"/>
  <c r="AV80" i="1"/>
  <c r="AU80" i="1"/>
  <c r="AW80" i="1" s="1"/>
  <c r="AR80" i="1"/>
  <c r="AN80" i="1"/>
  <c r="AM80" i="1"/>
  <c r="AK80" i="1"/>
  <c r="AI80" i="1"/>
  <c r="AE80" i="1"/>
  <c r="AC80" i="1"/>
  <c r="AB80" i="1"/>
  <c r="AA80" i="1"/>
  <c r="Z80" i="1"/>
  <c r="Y80" i="1"/>
  <c r="X80" i="1"/>
  <c r="W80" i="1"/>
  <c r="V80" i="1"/>
  <c r="U80" i="1"/>
  <c r="T80" i="1"/>
  <c r="S80" i="1"/>
  <c r="BN80" i="3" s="1"/>
  <c r="BS80" i="3" s="1"/>
  <c r="BT80" i="3" s="1"/>
  <c r="R80" i="1"/>
  <c r="Q80" i="1"/>
  <c r="BW80" i="3" s="1"/>
  <c r="CA80" i="3" s="1"/>
  <c r="P80" i="1"/>
  <c r="O80" i="1"/>
  <c r="N80" i="1"/>
  <c r="M80" i="1"/>
  <c r="L80" i="1"/>
  <c r="K80" i="1"/>
  <c r="J80" i="1"/>
  <c r="I80" i="1"/>
  <c r="H80" i="1"/>
  <c r="G80" i="1"/>
  <c r="F80" i="1"/>
  <c r="AD80" i="1" s="1"/>
  <c r="E80" i="1"/>
  <c r="D80" i="1"/>
  <c r="C80" i="1"/>
  <c r="AX79" i="1"/>
  <c r="AZ79" i="1" s="1"/>
  <c r="BB79" i="1" s="1"/>
  <c r="AV79" i="1"/>
  <c r="AU79" i="1"/>
  <c r="AW79" i="1" s="1"/>
  <c r="AN79" i="1"/>
  <c r="AM79" i="1"/>
  <c r="AK79" i="1"/>
  <c r="AI79" i="1"/>
  <c r="AE79" i="1"/>
  <c r="AC79" i="1"/>
  <c r="AB79" i="1"/>
  <c r="AA79" i="1"/>
  <c r="Z79" i="1"/>
  <c r="Y79" i="1"/>
  <c r="X79" i="1"/>
  <c r="W79" i="1"/>
  <c r="V79" i="1"/>
  <c r="U79" i="1"/>
  <c r="T79" i="1"/>
  <c r="S79" i="1"/>
  <c r="BN79" i="3" s="1"/>
  <c r="BS79" i="3" s="1"/>
  <c r="BT79" i="3" s="1"/>
  <c r="R79" i="1"/>
  <c r="Q79" i="1"/>
  <c r="BW79" i="3" s="1"/>
  <c r="CA79" i="3" s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BE78" i="1"/>
  <c r="BE79" i="1" s="1"/>
  <c r="BE80" i="1" s="1"/>
  <c r="BE81" i="1" s="1"/>
  <c r="BE82" i="1" s="1"/>
  <c r="BE83" i="1" s="1"/>
  <c r="BE84" i="1" s="1"/>
  <c r="BE85" i="1" s="1"/>
  <c r="BE86" i="1" s="1"/>
  <c r="BE87" i="1" s="1"/>
  <c r="BE88" i="1" s="1"/>
  <c r="BE89" i="1" s="1"/>
  <c r="BE90" i="1" s="1"/>
  <c r="BE91" i="1" s="1"/>
  <c r="BE92" i="1" s="1"/>
  <c r="BE93" i="1" s="1"/>
  <c r="BE94" i="1" s="1"/>
  <c r="BE95" i="1" s="1"/>
  <c r="BE96" i="1" s="1"/>
  <c r="BE97" i="1" s="1"/>
  <c r="AX78" i="1"/>
  <c r="AW78" i="1"/>
  <c r="AV78" i="1"/>
  <c r="AU78" i="1"/>
  <c r="AN78" i="1"/>
  <c r="AM78" i="1"/>
  <c r="AK78" i="1"/>
  <c r="AI78" i="1"/>
  <c r="AE78" i="1"/>
  <c r="AP78" i="1" s="1"/>
  <c r="AC78" i="1"/>
  <c r="AB78" i="1"/>
  <c r="AA78" i="1"/>
  <c r="Z78" i="1"/>
  <c r="Y78" i="1"/>
  <c r="X78" i="1"/>
  <c r="W78" i="1"/>
  <c r="V78" i="1"/>
  <c r="U78" i="1"/>
  <c r="T78" i="1"/>
  <c r="S78" i="1"/>
  <c r="BN78" i="3" s="1"/>
  <c r="BS78" i="3" s="1"/>
  <c r="BT78" i="3" s="1"/>
  <c r="R78" i="1"/>
  <c r="Q78" i="1"/>
  <c r="P78" i="1"/>
  <c r="O78" i="1"/>
  <c r="N78" i="1"/>
  <c r="M78" i="1"/>
  <c r="L78" i="1"/>
  <c r="K78" i="1"/>
  <c r="J78" i="1"/>
  <c r="I78" i="1"/>
  <c r="H78" i="1"/>
  <c r="G78" i="1"/>
  <c r="F78" i="1"/>
  <c r="E78" i="1"/>
  <c r="D78" i="1"/>
  <c r="C78" i="1"/>
  <c r="AW77" i="1"/>
  <c r="AV77" i="1"/>
  <c r="AX77" i="1" s="1"/>
  <c r="AU77" i="1"/>
  <c r="AN77" i="1"/>
  <c r="AM77" i="1"/>
  <c r="AK77" i="1"/>
  <c r="AI77" i="1"/>
  <c r="AE77" i="1"/>
  <c r="AZ77" i="1" s="1"/>
  <c r="BB77" i="1" s="1"/>
  <c r="AC77" i="1"/>
  <c r="AB77" i="1"/>
  <c r="AA77" i="1"/>
  <c r="Z77" i="1"/>
  <c r="Y77" i="1"/>
  <c r="X77" i="1"/>
  <c r="W77" i="1"/>
  <c r="V77" i="1"/>
  <c r="U77" i="1"/>
  <c r="T77" i="1"/>
  <c r="S77" i="1"/>
  <c r="BN77" i="3" s="1"/>
  <c r="BS77" i="3" s="1"/>
  <c r="BT77" i="3" s="1"/>
  <c r="R77" i="1"/>
  <c r="Q77" i="1"/>
  <c r="BW77" i="3" s="1"/>
  <c r="CA77" i="3" s="1"/>
  <c r="CB77" i="3" s="1"/>
  <c r="Q77" i="3" s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AD77" i="1" s="1"/>
  <c r="AV76" i="1"/>
  <c r="AX76" i="1" s="1"/>
  <c r="AU76" i="1"/>
  <c r="AW76" i="1" s="1"/>
  <c r="AR76" i="1"/>
  <c r="AP76" i="1"/>
  <c r="AN76" i="1"/>
  <c r="AM76" i="1"/>
  <c r="AK76" i="1"/>
  <c r="AI76" i="1"/>
  <c r="AE76" i="1"/>
  <c r="AC76" i="1"/>
  <c r="AB76" i="1"/>
  <c r="AA76" i="1"/>
  <c r="Z76" i="1"/>
  <c r="Y76" i="1"/>
  <c r="X76" i="1"/>
  <c r="W76" i="1"/>
  <c r="V76" i="1"/>
  <c r="U76" i="1"/>
  <c r="T76" i="1"/>
  <c r="S76" i="1"/>
  <c r="BN76" i="3" s="1"/>
  <c r="BS76" i="3" s="1"/>
  <c r="BT76" i="3" s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AD76" i="1" s="1"/>
  <c r="E76" i="1"/>
  <c r="D76" i="1"/>
  <c r="C76" i="1"/>
  <c r="AV75" i="1"/>
  <c r="AX75" i="1" s="1"/>
  <c r="AU75" i="1"/>
  <c r="AW75" i="1" s="1"/>
  <c r="AR75" i="1"/>
  <c r="AN75" i="1"/>
  <c r="AM75" i="1"/>
  <c r="AK75" i="1"/>
  <c r="AI75" i="1"/>
  <c r="AE75" i="1"/>
  <c r="AP75" i="1" s="1"/>
  <c r="AC75" i="1"/>
  <c r="AB75" i="1"/>
  <c r="AA75" i="1"/>
  <c r="Z75" i="1"/>
  <c r="Y75" i="1"/>
  <c r="X75" i="1"/>
  <c r="W75" i="1"/>
  <c r="V75" i="1"/>
  <c r="U75" i="1"/>
  <c r="T75" i="1"/>
  <c r="S75" i="1"/>
  <c r="BN75" i="3" s="1"/>
  <c r="BS75" i="3" s="1"/>
  <c r="BT75" i="3" s="1"/>
  <c r="R75" i="1"/>
  <c r="Q75" i="1"/>
  <c r="BW75" i="3" s="1"/>
  <c r="CA75" i="3" s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AD75" i="1" s="1"/>
  <c r="AV74" i="1"/>
  <c r="AX74" i="1" s="1"/>
  <c r="AU74" i="1"/>
  <c r="AW74" i="1" s="1"/>
  <c r="AR74" i="1"/>
  <c r="AP74" i="1"/>
  <c r="AN74" i="1"/>
  <c r="AM74" i="1"/>
  <c r="AK74" i="1"/>
  <c r="AI74" i="1"/>
  <c r="AE74" i="1"/>
  <c r="AC74" i="1"/>
  <c r="AB74" i="1"/>
  <c r="AA74" i="1"/>
  <c r="Z74" i="1"/>
  <c r="Y74" i="1"/>
  <c r="X74" i="1"/>
  <c r="W74" i="1"/>
  <c r="V74" i="1"/>
  <c r="U74" i="1"/>
  <c r="T74" i="1"/>
  <c r="S74" i="1"/>
  <c r="BN74" i="3" s="1"/>
  <c r="BS74" i="3" s="1"/>
  <c r="BT74" i="3" s="1"/>
  <c r="R74" i="1"/>
  <c r="Q74" i="1"/>
  <c r="BW74" i="3" s="1"/>
  <c r="CA74" i="3" s="1"/>
  <c r="P74" i="1"/>
  <c r="O74" i="1"/>
  <c r="N74" i="1"/>
  <c r="M74" i="1"/>
  <c r="L74" i="1"/>
  <c r="K74" i="1"/>
  <c r="J74" i="1"/>
  <c r="I74" i="1"/>
  <c r="H74" i="1"/>
  <c r="G74" i="1"/>
  <c r="F74" i="1"/>
  <c r="AD74" i="1" s="1"/>
  <c r="E74" i="1"/>
  <c r="D74" i="1"/>
  <c r="C74" i="1"/>
  <c r="AV73" i="1"/>
  <c r="AX73" i="1" s="1"/>
  <c r="AU73" i="1"/>
  <c r="AW73" i="1" s="1"/>
  <c r="AR73" i="1"/>
  <c r="AN73" i="1"/>
  <c r="AM73" i="1"/>
  <c r="AK73" i="1"/>
  <c r="AI73" i="1"/>
  <c r="AE73" i="1"/>
  <c r="AP73" i="1" s="1"/>
  <c r="AC73" i="1"/>
  <c r="AB73" i="1"/>
  <c r="AA73" i="1"/>
  <c r="Z73" i="1"/>
  <c r="Y73" i="1"/>
  <c r="X73" i="1"/>
  <c r="W73" i="1"/>
  <c r="V73" i="1"/>
  <c r="U73" i="1"/>
  <c r="T73" i="1"/>
  <c r="S73" i="1"/>
  <c r="BN73" i="3" s="1"/>
  <c r="BS73" i="3" s="1"/>
  <c r="BT73" i="3" s="1"/>
  <c r="R73" i="1"/>
  <c r="Q73" i="1"/>
  <c r="BW73" i="3" s="1"/>
  <c r="CA73" i="3" s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AD73" i="1" s="1"/>
  <c r="AV72" i="1"/>
  <c r="AX72" i="1" s="1"/>
  <c r="AZ72" i="1" s="1"/>
  <c r="BB72" i="1" s="1"/>
  <c r="AU72" i="1"/>
  <c r="AW72" i="1" s="1"/>
  <c r="AN72" i="1"/>
  <c r="AM72" i="1"/>
  <c r="AK72" i="1"/>
  <c r="AI72" i="1"/>
  <c r="AE72" i="1"/>
  <c r="AC72" i="1"/>
  <c r="AB72" i="1"/>
  <c r="AA72" i="1"/>
  <c r="Z72" i="1"/>
  <c r="Y72" i="1"/>
  <c r="X72" i="1"/>
  <c r="W72" i="1"/>
  <c r="V72" i="1"/>
  <c r="U72" i="1"/>
  <c r="T72" i="1"/>
  <c r="S72" i="1"/>
  <c r="BN72" i="3" s="1"/>
  <c r="BS72" i="3" s="1"/>
  <c r="BT72" i="3" s="1"/>
  <c r="S72" i="3" s="1"/>
  <c r="R72" i="1"/>
  <c r="Q72" i="1"/>
  <c r="BW72" i="3" s="1"/>
  <c r="CA72" i="3" s="1"/>
  <c r="P72" i="1"/>
  <c r="O72" i="1"/>
  <c r="N72" i="1"/>
  <c r="M72" i="1"/>
  <c r="L72" i="1"/>
  <c r="K72" i="1"/>
  <c r="J72" i="1"/>
  <c r="I72" i="1"/>
  <c r="H72" i="1"/>
  <c r="G72" i="1"/>
  <c r="F72" i="1"/>
  <c r="E72" i="1"/>
  <c r="AD72" i="1" s="1"/>
  <c r="D72" i="1"/>
  <c r="C72" i="1"/>
  <c r="AX71" i="1"/>
  <c r="AV71" i="1"/>
  <c r="AU71" i="1"/>
  <c r="AW71" i="1" s="1"/>
  <c r="AN71" i="1"/>
  <c r="AM71" i="1"/>
  <c r="AK71" i="1"/>
  <c r="AI71" i="1"/>
  <c r="AE71" i="1"/>
  <c r="AC71" i="1"/>
  <c r="AB71" i="1"/>
  <c r="AA71" i="1"/>
  <c r="Z71" i="1"/>
  <c r="Y71" i="1"/>
  <c r="X71" i="1"/>
  <c r="W71" i="1"/>
  <c r="V71" i="1"/>
  <c r="U71" i="1"/>
  <c r="T71" i="1"/>
  <c r="S71" i="1"/>
  <c r="BN71" i="3" s="1"/>
  <c r="BS71" i="3" s="1"/>
  <c r="BT71" i="3" s="1"/>
  <c r="R71" i="1"/>
  <c r="Q71" i="1"/>
  <c r="BW71" i="3" s="1"/>
  <c r="CA71" i="3" s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AX70" i="1"/>
  <c r="AW70" i="1"/>
  <c r="AV70" i="1"/>
  <c r="AU70" i="1"/>
  <c r="AP70" i="1"/>
  <c r="AN70" i="1"/>
  <c r="AM70" i="1"/>
  <c r="AK70" i="1"/>
  <c r="AI70" i="1"/>
  <c r="AE70" i="1"/>
  <c r="AC70" i="1"/>
  <c r="AB70" i="1"/>
  <c r="AA70" i="1"/>
  <c r="Z70" i="1"/>
  <c r="Y70" i="1"/>
  <c r="X70" i="1"/>
  <c r="W70" i="1"/>
  <c r="V70" i="1"/>
  <c r="U70" i="1"/>
  <c r="T70" i="1"/>
  <c r="S70" i="1"/>
  <c r="BN70" i="3" s="1"/>
  <c r="BS70" i="3" s="1"/>
  <c r="BT70" i="3" s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AZ69" i="1"/>
  <c r="BB69" i="1" s="1"/>
  <c r="AW69" i="1"/>
  <c r="AV69" i="1"/>
  <c r="AX69" i="1" s="1"/>
  <c r="AU69" i="1"/>
  <c r="AP69" i="1"/>
  <c r="AN69" i="1"/>
  <c r="AM69" i="1"/>
  <c r="AK69" i="1"/>
  <c r="AI69" i="1"/>
  <c r="AE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BW69" i="3" s="1"/>
  <c r="P69" i="1"/>
  <c r="O69" i="1"/>
  <c r="N69" i="1"/>
  <c r="M69" i="1"/>
  <c r="L69" i="1"/>
  <c r="K69" i="1"/>
  <c r="J69" i="1"/>
  <c r="I69" i="1"/>
  <c r="H69" i="1"/>
  <c r="G69" i="1"/>
  <c r="F69" i="1"/>
  <c r="AD69" i="1" s="1"/>
  <c r="E69" i="1"/>
  <c r="D69" i="1"/>
  <c r="C69" i="1"/>
  <c r="AZ68" i="1"/>
  <c r="BB68" i="1" s="1"/>
  <c r="AV68" i="1"/>
  <c r="AX68" i="1" s="1"/>
  <c r="AU68" i="1"/>
  <c r="AW68" i="1" s="1"/>
  <c r="AN68" i="1"/>
  <c r="AM68" i="1"/>
  <c r="AK68" i="1"/>
  <c r="AI68" i="1"/>
  <c r="AE68" i="1"/>
  <c r="AC68" i="1"/>
  <c r="AB68" i="1"/>
  <c r="AA68" i="1"/>
  <c r="Z68" i="1"/>
  <c r="Y68" i="1"/>
  <c r="X68" i="1"/>
  <c r="W68" i="1"/>
  <c r="V68" i="1"/>
  <c r="U68" i="1"/>
  <c r="T68" i="1"/>
  <c r="S68" i="1"/>
  <c r="BN68" i="3" s="1"/>
  <c r="BS68" i="3" s="1"/>
  <c r="BT68" i="3" s="1"/>
  <c r="R68" i="1"/>
  <c r="Q68" i="1"/>
  <c r="BW68" i="3" s="1"/>
  <c r="CA68" i="3" s="1"/>
  <c r="P68" i="1"/>
  <c r="O68" i="1"/>
  <c r="N68" i="1"/>
  <c r="M68" i="1"/>
  <c r="L68" i="1"/>
  <c r="K68" i="1"/>
  <c r="J68" i="1"/>
  <c r="I68" i="1"/>
  <c r="H68" i="1"/>
  <c r="G68" i="1"/>
  <c r="F68" i="1"/>
  <c r="AD68" i="1" s="1"/>
  <c r="E68" i="1"/>
  <c r="D68" i="1"/>
  <c r="C68" i="1"/>
  <c r="AX67" i="1"/>
  <c r="AV67" i="1"/>
  <c r="AU67" i="1"/>
  <c r="AW67" i="1" s="1"/>
  <c r="AR67" i="1"/>
  <c r="AN67" i="1"/>
  <c r="AM67" i="1"/>
  <c r="AK67" i="1"/>
  <c r="AI67" i="1"/>
  <c r="AE67" i="1"/>
  <c r="AC67" i="1"/>
  <c r="AB67" i="1"/>
  <c r="AA67" i="1"/>
  <c r="Z67" i="1"/>
  <c r="Y67" i="1"/>
  <c r="X67" i="1"/>
  <c r="W67" i="1"/>
  <c r="V67" i="1"/>
  <c r="U67" i="1"/>
  <c r="T67" i="1"/>
  <c r="S67" i="1"/>
  <c r="BN67" i="3" s="1"/>
  <c r="BS67" i="3" s="1"/>
  <c r="R67" i="1"/>
  <c r="Q67" i="1"/>
  <c r="BW67" i="3" s="1"/>
  <c r="CA67" i="3" s="1"/>
  <c r="P67" i="1"/>
  <c r="O67" i="1"/>
  <c r="N67" i="1"/>
  <c r="M67" i="1"/>
  <c r="L67" i="1"/>
  <c r="K67" i="1"/>
  <c r="J67" i="1"/>
  <c r="I67" i="1"/>
  <c r="H67" i="1"/>
  <c r="G67" i="1"/>
  <c r="F67" i="1"/>
  <c r="E67" i="1"/>
  <c r="AD67" i="1" s="1"/>
  <c r="D67" i="1"/>
  <c r="C67" i="1"/>
  <c r="BE66" i="1"/>
  <c r="BE67" i="1" s="1"/>
  <c r="BE68" i="1" s="1"/>
  <c r="BE69" i="1" s="1"/>
  <c r="BE70" i="1" s="1"/>
  <c r="BE71" i="1" s="1"/>
  <c r="BE72" i="1" s="1"/>
  <c r="BE73" i="1" s="1"/>
  <c r="BE74" i="1" s="1"/>
  <c r="BE75" i="1" s="1"/>
  <c r="BE76" i="1" s="1"/>
  <c r="BE77" i="1" s="1"/>
  <c r="AX66" i="1"/>
  <c r="AV66" i="1"/>
  <c r="AU66" i="1"/>
  <c r="AW66" i="1" s="1"/>
  <c r="AR66" i="1"/>
  <c r="AN66" i="1"/>
  <c r="AM66" i="1"/>
  <c r="AK66" i="1"/>
  <c r="AI66" i="1"/>
  <c r="AE66" i="1"/>
  <c r="AC66" i="1"/>
  <c r="AB66" i="1"/>
  <c r="AA66" i="1"/>
  <c r="Z66" i="1"/>
  <c r="Y66" i="1"/>
  <c r="X66" i="1"/>
  <c r="W66" i="1"/>
  <c r="V66" i="1"/>
  <c r="U66" i="1"/>
  <c r="T66" i="1"/>
  <c r="S66" i="1"/>
  <c r="BN66" i="3" s="1"/>
  <c r="BS66" i="3" s="1"/>
  <c r="BT66" i="3" s="1"/>
  <c r="R66" i="1"/>
  <c r="Q66" i="1"/>
  <c r="BW66" i="3" s="1"/>
  <c r="CA66" i="3" s="1"/>
  <c r="P66" i="1"/>
  <c r="O66" i="1"/>
  <c r="N66" i="1"/>
  <c r="M66" i="1"/>
  <c r="L66" i="1"/>
  <c r="K66" i="1"/>
  <c r="J66" i="1"/>
  <c r="I66" i="1"/>
  <c r="H66" i="1"/>
  <c r="G66" i="1"/>
  <c r="F66" i="1"/>
  <c r="E66" i="1"/>
  <c r="AD66" i="1" s="1"/>
  <c r="D66" i="1"/>
  <c r="C66" i="1"/>
  <c r="BE65" i="1"/>
  <c r="AX65" i="1"/>
  <c r="AV65" i="1"/>
  <c r="AU65" i="1"/>
  <c r="AN65" i="1"/>
  <c r="AM65" i="1"/>
  <c r="AK65" i="1"/>
  <c r="AI65" i="1"/>
  <c r="AE65" i="1"/>
  <c r="AC65" i="1"/>
  <c r="AB65" i="1"/>
  <c r="AA65" i="1"/>
  <c r="Z65" i="1"/>
  <c r="Y65" i="1"/>
  <c r="X65" i="1"/>
  <c r="W65" i="1"/>
  <c r="V65" i="1"/>
  <c r="U65" i="1"/>
  <c r="T65" i="1"/>
  <c r="S65" i="1"/>
  <c r="BN65" i="3" s="1"/>
  <c r="BS65" i="3" s="1"/>
  <c r="BT65" i="3" s="1"/>
  <c r="R65" i="1"/>
  <c r="Q65" i="1"/>
  <c r="BW65" i="3" s="1"/>
  <c r="CA65" i="3" s="1"/>
  <c r="P65" i="1"/>
  <c r="O65" i="1"/>
  <c r="N65" i="1"/>
  <c r="M65" i="1"/>
  <c r="L65" i="1"/>
  <c r="K65" i="1"/>
  <c r="J65" i="1"/>
  <c r="J98" i="1" s="1"/>
  <c r="I65" i="1"/>
  <c r="H65" i="1"/>
  <c r="G65" i="1"/>
  <c r="F65" i="1"/>
  <c r="E65" i="1"/>
  <c r="D65" i="1"/>
  <c r="C65" i="1"/>
  <c r="A65" i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X64" i="1"/>
  <c r="AW64" i="1"/>
  <c r="AV64" i="1"/>
  <c r="AU64" i="1"/>
  <c r="AR64" i="1"/>
  <c r="AN64" i="1"/>
  <c r="AM64" i="1"/>
  <c r="AK64" i="1"/>
  <c r="AI64" i="1"/>
  <c r="AE64" i="1"/>
  <c r="AC64" i="1"/>
  <c r="AB64" i="1"/>
  <c r="AA64" i="1"/>
  <c r="Z64" i="1"/>
  <c r="Y64" i="1"/>
  <c r="X64" i="1"/>
  <c r="W64" i="1"/>
  <c r="V64" i="1"/>
  <c r="U64" i="1"/>
  <c r="T64" i="1"/>
  <c r="S64" i="1"/>
  <c r="BN64" i="3" s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AV63" i="1"/>
  <c r="AT63" i="1"/>
  <c r="AQ63" i="1"/>
  <c r="AI63" i="1"/>
  <c r="AH63" i="1"/>
  <c r="AG63" i="1"/>
  <c r="AE63" i="1"/>
  <c r="Y63" i="1"/>
  <c r="O63" i="1"/>
  <c r="I63" i="1"/>
  <c r="AW62" i="1"/>
  <c r="AV62" i="1"/>
  <c r="AX62" i="1" s="1"/>
  <c r="AU62" i="1"/>
  <c r="AR62" i="1"/>
  <c r="AN62" i="1"/>
  <c r="AM62" i="1"/>
  <c r="AK62" i="1"/>
  <c r="AI62" i="1"/>
  <c r="AE62" i="1"/>
  <c r="AZ62" i="1" s="1"/>
  <c r="BC62" i="1" s="1"/>
  <c r="BC63" i="1" s="1"/>
  <c r="AC62" i="1"/>
  <c r="AB62" i="1"/>
  <c r="AA62" i="1"/>
  <c r="Z62" i="1"/>
  <c r="Y62" i="1"/>
  <c r="X62" i="1"/>
  <c r="W62" i="1"/>
  <c r="V62" i="1"/>
  <c r="U62" i="1"/>
  <c r="T62" i="1"/>
  <c r="S62" i="1"/>
  <c r="BN62" i="3" s="1"/>
  <c r="BS62" i="3" s="1"/>
  <c r="BT62" i="3" s="1"/>
  <c r="R62" i="1"/>
  <c r="Q62" i="1"/>
  <c r="BW62" i="3" s="1"/>
  <c r="CA62" i="3" s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AW61" i="1"/>
  <c r="AV61" i="1"/>
  <c r="AX61" i="1" s="1"/>
  <c r="AU61" i="1"/>
  <c r="AR61" i="1"/>
  <c r="AN61" i="1"/>
  <c r="AM61" i="1"/>
  <c r="AK61" i="1"/>
  <c r="AI61" i="1"/>
  <c r="AE61" i="1"/>
  <c r="AC61" i="1"/>
  <c r="AB61" i="1"/>
  <c r="AA61" i="1"/>
  <c r="Z61" i="1"/>
  <c r="Y61" i="1"/>
  <c r="X61" i="1"/>
  <c r="W61" i="1"/>
  <c r="V61" i="1"/>
  <c r="U61" i="1"/>
  <c r="T61" i="1"/>
  <c r="S61" i="1"/>
  <c r="BN61" i="3" s="1"/>
  <c r="BS61" i="3" s="1"/>
  <c r="BT61" i="3" s="1"/>
  <c r="R61" i="1"/>
  <c r="Q61" i="1"/>
  <c r="BW61" i="3" s="1"/>
  <c r="CA61" i="3" s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AD61" i="1" s="1"/>
  <c r="AS61" i="1" s="1"/>
  <c r="AW60" i="1"/>
  <c r="AV60" i="1"/>
  <c r="AX60" i="1" s="1"/>
  <c r="AU60" i="1"/>
  <c r="AR60" i="1"/>
  <c r="AR65" i="1" s="1"/>
  <c r="AN60" i="1"/>
  <c r="AM60" i="1"/>
  <c r="AK60" i="1"/>
  <c r="AI60" i="1"/>
  <c r="AE60" i="1"/>
  <c r="AC60" i="1"/>
  <c r="AB60" i="1"/>
  <c r="AA60" i="1"/>
  <c r="Z60" i="1"/>
  <c r="Y60" i="1"/>
  <c r="X60" i="1"/>
  <c r="W60" i="1"/>
  <c r="V60" i="1"/>
  <c r="U60" i="1"/>
  <c r="T60" i="1"/>
  <c r="S60" i="1"/>
  <c r="BN60" i="3" s="1"/>
  <c r="BS60" i="3" s="1"/>
  <c r="BT60" i="3" s="1"/>
  <c r="R60" i="1"/>
  <c r="Q60" i="1"/>
  <c r="BW60" i="3" s="1"/>
  <c r="CA60" i="3" s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E59" i="1"/>
  <c r="BE60" i="1" s="1"/>
  <c r="BE61" i="1" s="1"/>
  <c r="BE62" i="1" s="1"/>
  <c r="AW59" i="1"/>
  <c r="AV59" i="1"/>
  <c r="AX59" i="1" s="1"/>
  <c r="AU59" i="1"/>
  <c r="AR59" i="1"/>
  <c r="AN59" i="1"/>
  <c r="AM59" i="1"/>
  <c r="AK59" i="1"/>
  <c r="AI59" i="1"/>
  <c r="AE59" i="1"/>
  <c r="AC59" i="1"/>
  <c r="AB59" i="1"/>
  <c r="AA59" i="1"/>
  <c r="Z59" i="1"/>
  <c r="Y59" i="1"/>
  <c r="X59" i="1"/>
  <c r="W59" i="1"/>
  <c r="V59" i="1"/>
  <c r="U59" i="1"/>
  <c r="T59" i="1"/>
  <c r="S59" i="1"/>
  <c r="BN59" i="3" s="1"/>
  <c r="BS59" i="3" s="1"/>
  <c r="BT59" i="3" s="1"/>
  <c r="R59" i="1"/>
  <c r="Q59" i="1"/>
  <c r="BW59" i="3" s="1"/>
  <c r="CA59" i="3" s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D63" i="1" s="1"/>
  <c r="C59" i="1"/>
  <c r="AD59" i="1" s="1"/>
  <c r="AF59" i="1" s="1"/>
  <c r="AJ59" i="1" s="1"/>
  <c r="A59" i="1"/>
  <c r="A60" i="1" s="1"/>
  <c r="A61" i="1" s="1"/>
  <c r="A62" i="1" s="1"/>
  <c r="AV58" i="1"/>
  <c r="AX58" i="1" s="1"/>
  <c r="AU58" i="1"/>
  <c r="AU63" i="1" s="1"/>
  <c r="AN58" i="1"/>
  <c r="AN63" i="1" s="1"/>
  <c r="AM58" i="1"/>
  <c r="AK58" i="1"/>
  <c r="AI58" i="1"/>
  <c r="AE58" i="1"/>
  <c r="AE58" i="3" s="1"/>
  <c r="AC58" i="1"/>
  <c r="AC63" i="1" s="1"/>
  <c r="AB58" i="1"/>
  <c r="AA58" i="1"/>
  <c r="AA63" i="1" s="1"/>
  <c r="Z58" i="1"/>
  <c r="Y58" i="1"/>
  <c r="X58" i="1"/>
  <c r="H46" i="2" s="1"/>
  <c r="O46" i="2" s="1"/>
  <c r="T46" i="2" s="1"/>
  <c r="W58" i="1"/>
  <c r="H43" i="2" s="1"/>
  <c r="O43" i="2" s="1"/>
  <c r="T43" i="2" s="1"/>
  <c r="V58" i="1"/>
  <c r="V63" i="1" s="1"/>
  <c r="U58" i="1"/>
  <c r="U63" i="1" s="1"/>
  <c r="T58" i="1"/>
  <c r="H40" i="2" s="1"/>
  <c r="O40" i="2" s="1"/>
  <c r="T40" i="2" s="1"/>
  <c r="S58" i="1"/>
  <c r="R58" i="1"/>
  <c r="Q58" i="1"/>
  <c r="Q63" i="1" s="1"/>
  <c r="P58" i="1"/>
  <c r="H34" i="2" s="1"/>
  <c r="O34" i="2" s="1"/>
  <c r="O58" i="1"/>
  <c r="H28" i="2" s="1"/>
  <c r="O28" i="2" s="1"/>
  <c r="T28" i="2" s="1"/>
  <c r="N58" i="1"/>
  <c r="M58" i="1"/>
  <c r="M63" i="1" s="1"/>
  <c r="L58" i="1"/>
  <c r="H22" i="2" s="1"/>
  <c r="O22" i="2" s="1"/>
  <c r="K58" i="1"/>
  <c r="H21" i="2" s="1"/>
  <c r="O21" i="2" s="1"/>
  <c r="T21" i="2" s="1"/>
  <c r="J58" i="1"/>
  <c r="I58" i="1"/>
  <c r="H18" i="2" s="1"/>
  <c r="O18" i="2" s="1"/>
  <c r="T18" i="2" s="1"/>
  <c r="H58" i="1"/>
  <c r="H17" i="2" s="1"/>
  <c r="O17" i="2" s="1"/>
  <c r="G58" i="1"/>
  <c r="H16" i="2" s="1"/>
  <c r="O16" i="2" s="1"/>
  <c r="T16" i="2" s="1"/>
  <c r="F58" i="1"/>
  <c r="E58" i="1"/>
  <c r="H12" i="2" s="1"/>
  <c r="O12" i="2" s="1"/>
  <c r="T12" i="2" s="1"/>
  <c r="D58" i="1"/>
  <c r="H10" i="2" s="1"/>
  <c r="O10" i="2" s="1"/>
  <c r="T10" i="2" s="1"/>
  <c r="C58" i="1"/>
  <c r="H9" i="2" s="1"/>
  <c r="AX57" i="1"/>
  <c r="AR57" i="1"/>
  <c r="AN57" i="1"/>
  <c r="AM57" i="1"/>
  <c r="AI57" i="1"/>
  <c r="AH57" i="1"/>
  <c r="AG57" i="1"/>
  <c r="AE57" i="1"/>
  <c r="AB57" i="1"/>
  <c r="AA57" i="1"/>
  <c r="X57" i="1"/>
  <c r="W57" i="1"/>
  <c r="T57" i="1"/>
  <c r="S57" i="1"/>
  <c r="P57" i="1"/>
  <c r="O57" i="1"/>
  <c r="L57" i="1"/>
  <c r="K57" i="1"/>
  <c r="H57" i="1"/>
  <c r="G57" i="1"/>
  <c r="D57" i="1"/>
  <c r="C57" i="1"/>
  <c r="AX56" i="1"/>
  <c r="AV56" i="1"/>
  <c r="AV57" i="1" s="1"/>
  <c r="AU56" i="1"/>
  <c r="AR56" i="1"/>
  <c r="AN56" i="1"/>
  <c r="AM56" i="1"/>
  <c r="AK56" i="1"/>
  <c r="AK57" i="1" s="1"/>
  <c r="AI56" i="1"/>
  <c r="AE56" i="1"/>
  <c r="AC56" i="1"/>
  <c r="AC57" i="1" s="1"/>
  <c r="AB56" i="1"/>
  <c r="AA56" i="1"/>
  <c r="Z56" i="1"/>
  <c r="Z57" i="1" s="1"/>
  <c r="Y56" i="1"/>
  <c r="Y57" i="1" s="1"/>
  <c r="X56" i="1"/>
  <c r="W56" i="1"/>
  <c r="V56" i="1"/>
  <c r="U56" i="1"/>
  <c r="U57" i="1" s="1"/>
  <c r="T56" i="1"/>
  <c r="S56" i="1"/>
  <c r="BN56" i="3" s="1"/>
  <c r="R56" i="1"/>
  <c r="R57" i="1" s="1"/>
  <c r="Q56" i="1"/>
  <c r="BW56" i="3" s="1"/>
  <c r="P56" i="1"/>
  <c r="O56" i="1"/>
  <c r="N56" i="1"/>
  <c r="N57" i="1" s="1"/>
  <c r="M56" i="1"/>
  <c r="M57" i="1" s="1"/>
  <c r="L56" i="1"/>
  <c r="K56" i="1"/>
  <c r="J56" i="1"/>
  <c r="J57" i="1" s="1"/>
  <c r="I56" i="1"/>
  <c r="I57" i="1" s="1"/>
  <c r="H56" i="1"/>
  <c r="G56" i="1"/>
  <c r="F56" i="1"/>
  <c r="F57" i="1" s="1"/>
  <c r="E56" i="1"/>
  <c r="E57" i="1" s="1"/>
  <c r="D56" i="1"/>
  <c r="C56" i="1"/>
  <c r="AH54" i="1"/>
  <c r="AG54" i="1"/>
  <c r="AV53" i="1"/>
  <c r="AX53" i="1" s="1"/>
  <c r="AU53" i="1"/>
  <c r="AW53" i="1" s="1"/>
  <c r="AR53" i="1"/>
  <c r="AN53" i="1"/>
  <c r="AM53" i="1"/>
  <c r="AK53" i="1"/>
  <c r="AI53" i="1"/>
  <c r="AE53" i="1"/>
  <c r="AZ53" i="1" s="1"/>
  <c r="BB53" i="1" s="1"/>
  <c r="AC53" i="1"/>
  <c r="AB53" i="1"/>
  <c r="AA53" i="1"/>
  <c r="Z53" i="1"/>
  <c r="Y53" i="1"/>
  <c r="X53" i="1"/>
  <c r="W53" i="1"/>
  <c r="V53" i="1"/>
  <c r="U53" i="1"/>
  <c r="T53" i="1"/>
  <c r="S53" i="1"/>
  <c r="BN53" i="3" s="1"/>
  <c r="BS53" i="3" s="1"/>
  <c r="BT53" i="3" s="1"/>
  <c r="R53" i="1"/>
  <c r="Q53" i="1"/>
  <c r="BW53" i="3" s="1"/>
  <c r="CA53" i="3" s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AZ52" i="1"/>
  <c r="BB52" i="1" s="1"/>
  <c r="AV52" i="1"/>
  <c r="AX52" i="1" s="1"/>
  <c r="AU52" i="1"/>
  <c r="AW52" i="1" s="1"/>
  <c r="AR52" i="1"/>
  <c r="AP52" i="1"/>
  <c r="AN52" i="1"/>
  <c r="AM52" i="1"/>
  <c r="AK52" i="1"/>
  <c r="AI52" i="1"/>
  <c r="AE52" i="1"/>
  <c r="AC52" i="1"/>
  <c r="AB52" i="1"/>
  <c r="AA52" i="1"/>
  <c r="Z52" i="1"/>
  <c r="Y52" i="1"/>
  <c r="X52" i="1"/>
  <c r="W52" i="1"/>
  <c r="V52" i="1"/>
  <c r="U52" i="1"/>
  <c r="T52" i="1"/>
  <c r="S52" i="1"/>
  <c r="BN52" i="3" s="1"/>
  <c r="BS52" i="3" s="1"/>
  <c r="BT52" i="3" s="1"/>
  <c r="R52" i="1"/>
  <c r="Q52" i="1"/>
  <c r="BW52" i="3" s="1"/>
  <c r="CA52" i="3" s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AZ51" i="1"/>
  <c r="BB51" i="1" s="1"/>
  <c r="AV51" i="1"/>
  <c r="AX51" i="1" s="1"/>
  <c r="AU51" i="1"/>
  <c r="AW51" i="1" s="1"/>
  <c r="AR51" i="1"/>
  <c r="AP51" i="1"/>
  <c r="AN51" i="1"/>
  <c r="AM51" i="1"/>
  <c r="AK51" i="1"/>
  <c r="AI51" i="1"/>
  <c r="AE51" i="1"/>
  <c r="AC51" i="1"/>
  <c r="AB51" i="1"/>
  <c r="AA51" i="1"/>
  <c r="Z51" i="1"/>
  <c r="Y51" i="1"/>
  <c r="X51" i="1"/>
  <c r="W51" i="1"/>
  <c r="V51" i="1"/>
  <c r="U51" i="1"/>
  <c r="T51" i="1"/>
  <c r="S51" i="1"/>
  <c r="BN51" i="3" s="1"/>
  <c r="BS51" i="3" s="1"/>
  <c r="BT51" i="3" s="1"/>
  <c r="R51" i="1"/>
  <c r="Q51" i="1"/>
  <c r="BW51" i="3" s="1"/>
  <c r="CA51" i="3" s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AV50" i="1"/>
  <c r="AX50" i="1" s="1"/>
  <c r="AU50" i="1"/>
  <c r="AW50" i="1" s="1"/>
  <c r="AR50" i="1"/>
  <c r="AN50" i="1"/>
  <c r="AM50" i="1"/>
  <c r="AK50" i="1"/>
  <c r="AI50" i="1"/>
  <c r="AE50" i="1"/>
  <c r="AA50" i="1"/>
  <c r="Z50" i="1"/>
  <c r="Y50" i="1"/>
  <c r="X50" i="1"/>
  <c r="W50" i="1"/>
  <c r="V50" i="1"/>
  <c r="U50" i="1"/>
  <c r="T50" i="1"/>
  <c r="S50" i="1"/>
  <c r="BN50" i="3" s="1"/>
  <c r="BS50" i="3" s="1"/>
  <c r="BT50" i="3" s="1"/>
  <c r="R50" i="1"/>
  <c r="Q50" i="1"/>
  <c r="BW50" i="3" s="1"/>
  <c r="CA50" i="3" s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D50" i="1" s="1"/>
  <c r="C50" i="1"/>
  <c r="AX49" i="1"/>
  <c r="AW49" i="1"/>
  <c r="AV49" i="1"/>
  <c r="AU49" i="1"/>
  <c r="AR49" i="1"/>
  <c r="AN49" i="1"/>
  <c r="AM49" i="1"/>
  <c r="AK49" i="1"/>
  <c r="AI49" i="1"/>
  <c r="AE49" i="1"/>
  <c r="AC49" i="1"/>
  <c r="AB49" i="1"/>
  <c r="AA49" i="1"/>
  <c r="Z49" i="1"/>
  <c r="Y49" i="1"/>
  <c r="X49" i="1"/>
  <c r="W49" i="1"/>
  <c r="V49" i="1"/>
  <c r="U49" i="1"/>
  <c r="T49" i="1"/>
  <c r="S49" i="1"/>
  <c r="BN49" i="3" s="1"/>
  <c r="BS49" i="3" s="1"/>
  <c r="BT49" i="3" s="1"/>
  <c r="R49" i="1"/>
  <c r="Q49" i="1"/>
  <c r="BW49" i="3" s="1"/>
  <c r="CA49" i="3" s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AX48" i="1"/>
  <c r="AW48" i="1"/>
  <c r="AV48" i="1"/>
  <c r="AU48" i="1"/>
  <c r="AR48" i="1"/>
  <c r="AN48" i="1"/>
  <c r="AM48" i="1"/>
  <c r="AK48" i="1"/>
  <c r="AI48" i="1"/>
  <c r="AE48" i="1"/>
  <c r="AC48" i="1"/>
  <c r="AB48" i="1"/>
  <c r="AA48" i="1"/>
  <c r="Z48" i="1"/>
  <c r="Y48" i="1"/>
  <c r="X48" i="1"/>
  <c r="W48" i="1"/>
  <c r="V48" i="1"/>
  <c r="U48" i="1"/>
  <c r="T48" i="1"/>
  <c r="S48" i="1"/>
  <c r="BN48" i="3" s="1"/>
  <c r="BS48" i="3" s="1"/>
  <c r="BT48" i="3" s="1"/>
  <c r="R48" i="1"/>
  <c r="Q48" i="1"/>
  <c r="BW48" i="3" s="1"/>
  <c r="CA48" i="3" s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X47" i="1"/>
  <c r="AW47" i="1"/>
  <c r="AV47" i="1"/>
  <c r="AU47" i="1"/>
  <c r="AS47" i="1"/>
  <c r="AR47" i="1"/>
  <c r="AN47" i="1"/>
  <c r="AM47" i="1"/>
  <c r="AK47" i="1"/>
  <c r="AI47" i="1"/>
  <c r="AE47" i="1"/>
  <c r="AC47" i="1"/>
  <c r="AB47" i="1"/>
  <c r="AA47" i="1"/>
  <c r="Z47" i="1"/>
  <c r="Y47" i="1"/>
  <c r="X47" i="1"/>
  <c r="W47" i="1"/>
  <c r="V47" i="1"/>
  <c r="U47" i="1"/>
  <c r="T47" i="1"/>
  <c r="S47" i="1"/>
  <c r="BN47" i="3" s="1"/>
  <c r="BS47" i="3" s="1"/>
  <c r="BT47" i="3" s="1"/>
  <c r="R47" i="1"/>
  <c r="Q47" i="1"/>
  <c r="BW47" i="3" s="1"/>
  <c r="CA47" i="3" s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D47" i="1" s="1"/>
  <c r="AF47" i="1" s="1"/>
  <c r="AJ47" i="1" s="1"/>
  <c r="AX46" i="1"/>
  <c r="AW46" i="1"/>
  <c r="AV46" i="1"/>
  <c r="AU46" i="1"/>
  <c r="AR46" i="1"/>
  <c r="AN46" i="1"/>
  <c r="AM46" i="1"/>
  <c r="AK46" i="1"/>
  <c r="AI46" i="1"/>
  <c r="AE46" i="1"/>
  <c r="AC46" i="1"/>
  <c r="AB46" i="1"/>
  <c r="AA46" i="1"/>
  <c r="Z46" i="1"/>
  <c r="Y46" i="1"/>
  <c r="X46" i="1"/>
  <c r="W46" i="1"/>
  <c r="V46" i="1"/>
  <c r="U46" i="1"/>
  <c r="T46" i="1"/>
  <c r="S46" i="1"/>
  <c r="BN46" i="3" s="1"/>
  <c r="BS46" i="3" s="1"/>
  <c r="BT46" i="3" s="1"/>
  <c r="R46" i="1"/>
  <c r="Q46" i="1"/>
  <c r="BW46" i="3" s="1"/>
  <c r="CA46" i="3" s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AD46" i="1" s="1"/>
  <c r="AF46" i="1" s="1"/>
  <c r="AJ46" i="1" s="1"/>
  <c r="AX45" i="1"/>
  <c r="AW45" i="1"/>
  <c r="AV45" i="1"/>
  <c r="AU45" i="1"/>
  <c r="AR45" i="1"/>
  <c r="AN45" i="1"/>
  <c r="AM45" i="1"/>
  <c r="AK45" i="1"/>
  <c r="AI45" i="1"/>
  <c r="AE45" i="1"/>
  <c r="AC45" i="1"/>
  <c r="AB45" i="1"/>
  <c r="AA45" i="1"/>
  <c r="Z45" i="1"/>
  <c r="Y45" i="1"/>
  <c r="X45" i="1"/>
  <c r="W45" i="1"/>
  <c r="V45" i="1"/>
  <c r="U45" i="1"/>
  <c r="T45" i="1"/>
  <c r="S45" i="1"/>
  <c r="BN45" i="3" s="1"/>
  <c r="BS45" i="3" s="1"/>
  <c r="BT45" i="3" s="1"/>
  <c r="R45" i="1"/>
  <c r="Q45" i="1"/>
  <c r="BW45" i="3" s="1"/>
  <c r="CA45" i="3" s="1"/>
  <c r="P45" i="1"/>
  <c r="O45" i="1"/>
  <c r="N45" i="1"/>
  <c r="M45" i="1"/>
  <c r="L45" i="1"/>
  <c r="K45" i="1"/>
  <c r="J45" i="1"/>
  <c r="I45" i="1"/>
  <c r="H45" i="1"/>
  <c r="G45" i="1"/>
  <c r="F45" i="1"/>
  <c r="E45" i="1"/>
  <c r="D45" i="1"/>
  <c r="C45" i="1"/>
  <c r="AX44" i="1"/>
  <c r="AW44" i="1"/>
  <c r="AV44" i="1"/>
  <c r="AU44" i="1"/>
  <c r="AR44" i="1"/>
  <c r="AN44" i="1"/>
  <c r="AM44" i="1"/>
  <c r="AK44" i="1"/>
  <c r="AI44" i="1"/>
  <c r="AE44" i="1"/>
  <c r="AC44" i="1"/>
  <c r="AB44" i="1"/>
  <c r="AA44" i="1"/>
  <c r="Z44" i="1"/>
  <c r="Y44" i="1"/>
  <c r="X44" i="1"/>
  <c r="W44" i="1"/>
  <c r="V44" i="1"/>
  <c r="U44" i="1"/>
  <c r="T44" i="1"/>
  <c r="S44" i="1"/>
  <c r="BN44" i="3" s="1"/>
  <c r="BS44" i="3" s="1"/>
  <c r="BT44" i="3" s="1"/>
  <c r="R44" i="1"/>
  <c r="Q44" i="1"/>
  <c r="BW44" i="3" s="1"/>
  <c r="CA44" i="3" s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X43" i="1"/>
  <c r="AW43" i="1"/>
  <c r="AV43" i="1"/>
  <c r="AU43" i="1"/>
  <c r="AR43" i="1"/>
  <c r="AN43" i="1"/>
  <c r="AM43" i="1"/>
  <c r="AK43" i="1"/>
  <c r="AI43" i="1"/>
  <c r="AE43" i="1"/>
  <c r="AC43" i="1"/>
  <c r="AB43" i="1"/>
  <c r="AA43" i="1"/>
  <c r="Z43" i="1"/>
  <c r="Y43" i="1"/>
  <c r="X43" i="1"/>
  <c r="W43" i="1"/>
  <c r="V43" i="1"/>
  <c r="U43" i="1"/>
  <c r="T43" i="1"/>
  <c r="S43" i="1"/>
  <c r="BN43" i="3" s="1"/>
  <c r="BS43" i="3" s="1"/>
  <c r="BT43" i="3" s="1"/>
  <c r="R43" i="1"/>
  <c r="Q43" i="1"/>
  <c r="BW43" i="3" s="1"/>
  <c r="CA43" i="3" s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X42" i="1"/>
  <c r="AW42" i="1"/>
  <c r="AV42" i="1"/>
  <c r="AU42" i="1"/>
  <c r="AR42" i="1"/>
  <c r="AN42" i="1"/>
  <c r="AM42" i="1"/>
  <c r="AK42" i="1"/>
  <c r="AI42" i="1"/>
  <c r="AE42" i="1"/>
  <c r="AC42" i="1"/>
  <c r="AB42" i="1"/>
  <c r="AA42" i="1"/>
  <c r="Z42" i="1"/>
  <c r="Y42" i="1"/>
  <c r="X42" i="1"/>
  <c r="W42" i="1"/>
  <c r="V42" i="1"/>
  <c r="U42" i="1"/>
  <c r="T42" i="1"/>
  <c r="S42" i="1"/>
  <c r="BN42" i="3" s="1"/>
  <c r="BS42" i="3" s="1"/>
  <c r="BT42" i="3" s="1"/>
  <c r="R42" i="1"/>
  <c r="Q42" i="1"/>
  <c r="BW42" i="3" s="1"/>
  <c r="CA42" i="3" s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AX41" i="1"/>
  <c r="AW41" i="1"/>
  <c r="AV41" i="1"/>
  <c r="AU41" i="1"/>
  <c r="AR41" i="1"/>
  <c r="AN41" i="1"/>
  <c r="AM41" i="1"/>
  <c r="AK41" i="1"/>
  <c r="AI41" i="1"/>
  <c r="AE41" i="1"/>
  <c r="AC41" i="1"/>
  <c r="AB41" i="1"/>
  <c r="AA41" i="1"/>
  <c r="Z41" i="1"/>
  <c r="Y41" i="1"/>
  <c r="X41" i="1"/>
  <c r="W41" i="1"/>
  <c r="V41" i="1"/>
  <c r="U41" i="1"/>
  <c r="T41" i="1"/>
  <c r="S41" i="1"/>
  <c r="BN41" i="3" s="1"/>
  <c r="BS41" i="3" s="1"/>
  <c r="BT41" i="3" s="1"/>
  <c r="R41" i="1"/>
  <c r="Q41" i="1"/>
  <c r="BW41" i="3" s="1"/>
  <c r="CA41" i="3" s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AX40" i="1"/>
  <c r="AW40" i="1"/>
  <c r="AV40" i="1"/>
  <c r="AU40" i="1"/>
  <c r="AR40" i="1"/>
  <c r="AN40" i="1"/>
  <c r="AM40" i="1"/>
  <c r="AK40" i="1"/>
  <c r="AI40" i="1"/>
  <c r="AE40" i="1"/>
  <c r="AC40" i="1"/>
  <c r="AB40" i="1"/>
  <c r="AA40" i="1"/>
  <c r="Z40" i="1"/>
  <c r="Y40" i="1"/>
  <c r="X40" i="1"/>
  <c r="W40" i="1"/>
  <c r="V40" i="1"/>
  <c r="U40" i="1"/>
  <c r="T40" i="1"/>
  <c r="S40" i="1"/>
  <c r="BN40" i="3" s="1"/>
  <c r="BS40" i="3" s="1"/>
  <c r="BT40" i="3" s="1"/>
  <c r="R40" i="1"/>
  <c r="Q40" i="1"/>
  <c r="BW40" i="3" s="1"/>
  <c r="CA40" i="3" s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AD40" i="1" s="1"/>
  <c r="AS40" i="1" s="1"/>
  <c r="AX39" i="1"/>
  <c r="AW39" i="1"/>
  <c r="AV39" i="1"/>
  <c r="AU39" i="1"/>
  <c r="AR39" i="1"/>
  <c r="AN39" i="1"/>
  <c r="AM39" i="1"/>
  <c r="AK39" i="1"/>
  <c r="AI39" i="1"/>
  <c r="AE39" i="1"/>
  <c r="AC39" i="1"/>
  <c r="AB39" i="1"/>
  <c r="AA39" i="1"/>
  <c r="Z39" i="1"/>
  <c r="Y39" i="1"/>
  <c r="X39" i="1"/>
  <c r="W39" i="1"/>
  <c r="V39" i="1"/>
  <c r="U39" i="1"/>
  <c r="T39" i="1"/>
  <c r="S39" i="1"/>
  <c r="BN39" i="3" s="1"/>
  <c r="BS39" i="3" s="1"/>
  <c r="BT39" i="3" s="1"/>
  <c r="R39" i="1"/>
  <c r="Q39" i="1"/>
  <c r="BW39" i="3" s="1"/>
  <c r="CA39" i="3" s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X38" i="1"/>
  <c r="AW38" i="1"/>
  <c r="AV38" i="1"/>
  <c r="AU38" i="1"/>
  <c r="AR38" i="1"/>
  <c r="AN38" i="1"/>
  <c r="AM38" i="1"/>
  <c r="AK38" i="1"/>
  <c r="AI38" i="1"/>
  <c r="AE38" i="1"/>
  <c r="AC38" i="1"/>
  <c r="AB38" i="1"/>
  <c r="AA38" i="1"/>
  <c r="Z38" i="1"/>
  <c r="Y38" i="1"/>
  <c r="X38" i="1"/>
  <c r="W38" i="1"/>
  <c r="V38" i="1"/>
  <c r="U38" i="1"/>
  <c r="T38" i="1"/>
  <c r="S38" i="1"/>
  <c r="BN38" i="3" s="1"/>
  <c r="BS38" i="3" s="1"/>
  <c r="BT38" i="3" s="1"/>
  <c r="R38" i="1"/>
  <c r="Q38" i="1"/>
  <c r="BW38" i="3" s="1"/>
  <c r="CA38" i="3" s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AX37" i="1"/>
  <c r="AW37" i="1"/>
  <c r="AV37" i="1"/>
  <c r="AU37" i="1"/>
  <c r="AR37" i="1"/>
  <c r="AN37" i="1"/>
  <c r="AM37" i="1"/>
  <c r="AK37" i="1"/>
  <c r="AI37" i="1"/>
  <c r="AE37" i="1"/>
  <c r="AC37" i="1"/>
  <c r="AB37" i="1"/>
  <c r="AA37" i="1"/>
  <c r="Z37" i="1"/>
  <c r="Y37" i="1"/>
  <c r="X37" i="1"/>
  <c r="W37" i="1"/>
  <c r="V37" i="1"/>
  <c r="U37" i="1"/>
  <c r="T37" i="1"/>
  <c r="S37" i="1"/>
  <c r="BN37" i="3" s="1"/>
  <c r="BS37" i="3" s="1"/>
  <c r="BT37" i="3" s="1"/>
  <c r="R37" i="1"/>
  <c r="Q37" i="1"/>
  <c r="BW37" i="3" s="1"/>
  <c r="CA37" i="3" s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AX36" i="1"/>
  <c r="AW36" i="1"/>
  <c r="AV36" i="1"/>
  <c r="AU36" i="1"/>
  <c r="AR36" i="1"/>
  <c r="AN36" i="1"/>
  <c r="AM36" i="1"/>
  <c r="AK36" i="1"/>
  <c r="AI36" i="1"/>
  <c r="AE36" i="1"/>
  <c r="AZ36" i="1" s="1"/>
  <c r="BB36" i="1" s="1"/>
  <c r="AC36" i="1"/>
  <c r="AB36" i="1"/>
  <c r="AA36" i="1"/>
  <c r="Z36" i="1"/>
  <c r="Y36" i="1"/>
  <c r="X36" i="1"/>
  <c r="W36" i="1"/>
  <c r="V36" i="1"/>
  <c r="U36" i="1"/>
  <c r="T36" i="1"/>
  <c r="S36" i="1"/>
  <c r="BN36" i="3" s="1"/>
  <c r="BS36" i="3" s="1"/>
  <c r="BT36" i="3" s="1"/>
  <c r="R36" i="1"/>
  <c r="Q36" i="1"/>
  <c r="BW36" i="3" s="1"/>
  <c r="CA36" i="3" s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X35" i="1"/>
  <c r="AW35" i="1"/>
  <c r="AV35" i="1"/>
  <c r="AU35" i="1"/>
  <c r="AR35" i="1"/>
  <c r="AN35" i="1"/>
  <c r="AM35" i="1"/>
  <c r="AK35" i="1"/>
  <c r="AI35" i="1"/>
  <c r="AE35" i="1"/>
  <c r="AZ35" i="1" s="1"/>
  <c r="BB35" i="1" s="1"/>
  <c r="AC35" i="1"/>
  <c r="AB35" i="1"/>
  <c r="AA35" i="1"/>
  <c r="Z35" i="1"/>
  <c r="Y35" i="1"/>
  <c r="X35" i="1"/>
  <c r="W35" i="1"/>
  <c r="V35" i="1"/>
  <c r="U35" i="1"/>
  <c r="T35" i="1"/>
  <c r="S35" i="1"/>
  <c r="BN35" i="3" s="1"/>
  <c r="BS35" i="3" s="1"/>
  <c r="BT35" i="3" s="1"/>
  <c r="R35" i="1"/>
  <c r="Q35" i="1"/>
  <c r="BW35" i="3" s="1"/>
  <c r="CA35" i="3" s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AW34" i="1"/>
  <c r="AV34" i="1"/>
  <c r="AX34" i="1" s="1"/>
  <c r="AU34" i="1"/>
  <c r="AR34" i="1"/>
  <c r="AP34" i="1"/>
  <c r="AN34" i="1"/>
  <c r="AM34" i="1"/>
  <c r="AK34" i="1"/>
  <c r="AI34" i="1"/>
  <c r="AE34" i="1"/>
  <c r="AC34" i="1"/>
  <c r="AB34" i="1"/>
  <c r="AA34" i="1"/>
  <c r="Z34" i="1"/>
  <c r="Y34" i="1"/>
  <c r="X34" i="1"/>
  <c r="W34" i="1"/>
  <c r="V34" i="1"/>
  <c r="U34" i="1"/>
  <c r="T34" i="1"/>
  <c r="S34" i="1"/>
  <c r="BN34" i="3" s="1"/>
  <c r="BS34" i="3" s="1"/>
  <c r="BT34" i="3" s="1"/>
  <c r="R34" i="1"/>
  <c r="Q34" i="1"/>
  <c r="BW34" i="3" s="1"/>
  <c r="CA34" i="3" s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AW33" i="1"/>
  <c r="AV33" i="1"/>
  <c r="AX33" i="1" s="1"/>
  <c r="AZ33" i="1" s="1"/>
  <c r="BB33" i="1" s="1"/>
  <c r="AU33" i="1"/>
  <c r="AR33" i="1"/>
  <c r="AP33" i="1"/>
  <c r="AN33" i="1"/>
  <c r="AM33" i="1"/>
  <c r="AK33" i="1"/>
  <c r="AI33" i="1"/>
  <c r="AE33" i="1"/>
  <c r="AC33" i="1"/>
  <c r="AB33" i="1"/>
  <c r="AB54" i="1" s="1"/>
  <c r="AA33" i="1"/>
  <c r="Z33" i="1"/>
  <c r="Y33" i="1"/>
  <c r="X33" i="1"/>
  <c r="W33" i="1"/>
  <c r="V33" i="1"/>
  <c r="U33" i="1"/>
  <c r="T33" i="1"/>
  <c r="S33" i="1"/>
  <c r="BN33" i="3" s="1"/>
  <c r="BS33" i="3" s="1"/>
  <c r="BT33" i="3" s="1"/>
  <c r="R33" i="1"/>
  <c r="Q33" i="1"/>
  <c r="BW33" i="3" s="1"/>
  <c r="CA33" i="3" s="1"/>
  <c r="P33" i="1"/>
  <c r="O33" i="1"/>
  <c r="N33" i="1"/>
  <c r="M33" i="1"/>
  <c r="L33" i="1"/>
  <c r="L54" i="1" s="1"/>
  <c r="K33" i="1"/>
  <c r="J33" i="1"/>
  <c r="I33" i="1"/>
  <c r="H33" i="1"/>
  <c r="G33" i="1"/>
  <c r="F33" i="1"/>
  <c r="E33" i="1"/>
  <c r="D33" i="1"/>
  <c r="C33" i="1"/>
  <c r="AZ32" i="1"/>
  <c r="BB32" i="1" s="1"/>
  <c r="AX32" i="1"/>
  <c r="AW32" i="1"/>
  <c r="AV32" i="1"/>
  <c r="AU32" i="1"/>
  <c r="AR32" i="1"/>
  <c r="AN32" i="1"/>
  <c r="AM32" i="1"/>
  <c r="AK32" i="1"/>
  <c r="AI32" i="1"/>
  <c r="AE32" i="1"/>
  <c r="AP32" i="1" s="1"/>
  <c r="AC32" i="1"/>
  <c r="AB32" i="1"/>
  <c r="AA32" i="1"/>
  <c r="Z32" i="1"/>
  <c r="Y32" i="1"/>
  <c r="X32" i="1"/>
  <c r="W32" i="1"/>
  <c r="V32" i="1"/>
  <c r="U32" i="1"/>
  <c r="T32" i="1"/>
  <c r="S32" i="1"/>
  <c r="BN32" i="3" s="1"/>
  <c r="BS32" i="3" s="1"/>
  <c r="BT32" i="3" s="1"/>
  <c r="R32" i="1"/>
  <c r="Q32" i="1"/>
  <c r="BW32" i="3" s="1"/>
  <c r="CA32" i="3" s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AX31" i="1"/>
  <c r="AW31" i="1"/>
  <c r="AV31" i="1"/>
  <c r="AU31" i="1"/>
  <c r="AR31" i="1"/>
  <c r="AN31" i="1"/>
  <c r="AM31" i="1"/>
  <c r="AK31" i="1"/>
  <c r="AI31" i="1"/>
  <c r="AE31" i="1"/>
  <c r="AC31" i="1"/>
  <c r="AB31" i="1"/>
  <c r="AA31" i="1"/>
  <c r="Z31" i="1"/>
  <c r="Y31" i="1"/>
  <c r="X31" i="1"/>
  <c r="W31" i="1"/>
  <c r="V31" i="1"/>
  <c r="U31" i="1"/>
  <c r="T31" i="1"/>
  <c r="S31" i="1"/>
  <c r="BN31" i="3" s="1"/>
  <c r="BS31" i="3" s="1"/>
  <c r="BT31" i="3" s="1"/>
  <c r="R31" i="1"/>
  <c r="Q31" i="1"/>
  <c r="BW31" i="3" s="1"/>
  <c r="CA31" i="3" s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E30" i="1"/>
  <c r="BE31" i="1" s="1"/>
  <c r="BE32" i="1" s="1"/>
  <c r="BE33" i="1" s="1"/>
  <c r="BE34" i="1" s="1"/>
  <c r="BE35" i="1" s="1"/>
  <c r="BE36" i="1" s="1"/>
  <c r="BE37" i="1" s="1"/>
  <c r="BE38" i="1" s="1"/>
  <c r="BE39" i="1" s="1"/>
  <c r="BE40" i="1" s="1"/>
  <c r="BE41" i="1" s="1"/>
  <c r="BE42" i="1" s="1"/>
  <c r="BE43" i="1" s="1"/>
  <c r="BE44" i="1" s="1"/>
  <c r="BE45" i="1" s="1"/>
  <c r="BE46" i="1" s="1"/>
  <c r="BE47" i="1" s="1"/>
  <c r="BE48" i="1" s="1"/>
  <c r="BE49" i="1" s="1"/>
  <c r="BE50" i="1" s="1"/>
  <c r="BE51" i="1" s="1"/>
  <c r="BE52" i="1" s="1"/>
  <c r="BE53" i="1" s="1"/>
  <c r="AW30" i="1"/>
  <c r="AV30" i="1"/>
  <c r="AX30" i="1" s="1"/>
  <c r="AU30" i="1"/>
  <c r="AR30" i="1"/>
  <c r="AP30" i="1"/>
  <c r="AN30" i="1"/>
  <c r="AM30" i="1"/>
  <c r="AK30" i="1"/>
  <c r="AI30" i="1"/>
  <c r="AE30" i="1"/>
  <c r="AC30" i="1"/>
  <c r="AB30" i="1"/>
  <c r="AA30" i="1"/>
  <c r="Z30" i="1"/>
  <c r="Y30" i="1"/>
  <c r="X30" i="1"/>
  <c r="W30" i="1"/>
  <c r="V30" i="1"/>
  <c r="U30" i="1"/>
  <c r="T30" i="1"/>
  <c r="S30" i="1"/>
  <c r="BN30" i="3" s="1"/>
  <c r="BS30" i="3" s="1"/>
  <c r="BT30" i="3" s="1"/>
  <c r="R30" i="1"/>
  <c r="Q30" i="1"/>
  <c r="BW30" i="3" s="1"/>
  <c r="CA30" i="3" s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V29" i="1"/>
  <c r="AU29" i="1"/>
  <c r="AU54" i="1" s="1"/>
  <c r="AR29" i="1"/>
  <c r="AR54" i="1" s="1"/>
  <c r="AN29" i="1"/>
  <c r="AM29" i="1"/>
  <c r="AK29" i="1"/>
  <c r="AI29" i="1"/>
  <c r="AE29" i="1"/>
  <c r="AC29" i="1"/>
  <c r="AB29" i="1"/>
  <c r="AA29" i="1"/>
  <c r="Z29" i="1"/>
  <c r="Z54" i="1" s="1"/>
  <c r="Y29" i="1"/>
  <c r="X29" i="1"/>
  <c r="W29" i="1"/>
  <c r="V29" i="1"/>
  <c r="U29" i="1"/>
  <c r="T29" i="1"/>
  <c r="S29" i="1"/>
  <c r="R29" i="1"/>
  <c r="R54" i="1" s="1"/>
  <c r="Q29" i="1"/>
  <c r="BW29" i="3" s="1"/>
  <c r="P29" i="1"/>
  <c r="P54" i="1" s="1"/>
  <c r="O29" i="1"/>
  <c r="N29" i="1"/>
  <c r="N54" i="1" s="1"/>
  <c r="M29" i="1"/>
  <c r="L29" i="1"/>
  <c r="K29" i="1"/>
  <c r="J29" i="1"/>
  <c r="J54" i="1" s="1"/>
  <c r="I29" i="1"/>
  <c r="H29" i="1"/>
  <c r="H54" i="1" s="1"/>
  <c r="G29" i="1"/>
  <c r="F29" i="1"/>
  <c r="F54" i="1" s="1"/>
  <c r="E29" i="1"/>
  <c r="D29" i="1"/>
  <c r="D54" i="1" s="1"/>
  <c r="C29" i="1"/>
  <c r="BC28" i="1"/>
  <c r="AH28" i="1"/>
  <c r="AG28" i="1"/>
  <c r="AX27" i="1"/>
  <c r="AW27" i="1"/>
  <c r="AV27" i="1"/>
  <c r="AU27" i="1"/>
  <c r="AR27" i="1"/>
  <c r="AN27" i="1"/>
  <c r="AN28" i="1" s="1"/>
  <c r="AM27" i="1"/>
  <c r="AK27" i="1"/>
  <c r="AI27" i="1"/>
  <c r="AI28" i="1" s="1"/>
  <c r="AE27" i="1"/>
  <c r="AC27" i="1"/>
  <c r="AB27" i="1"/>
  <c r="AA27" i="1"/>
  <c r="Z27" i="1"/>
  <c r="Y27" i="1"/>
  <c r="X27" i="1"/>
  <c r="W27" i="1"/>
  <c r="V27" i="1"/>
  <c r="U27" i="1"/>
  <c r="T27" i="1"/>
  <c r="S27" i="1"/>
  <c r="BN27" i="3" s="1"/>
  <c r="BS27" i="3" s="1"/>
  <c r="BT27" i="3" s="1"/>
  <c r="R27" i="1"/>
  <c r="Q27" i="1"/>
  <c r="BW27" i="3" s="1"/>
  <c r="CA27" i="3" s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AD27" i="1" s="1"/>
  <c r="C27" i="1"/>
  <c r="AV26" i="1"/>
  <c r="AX26" i="1" s="1"/>
  <c r="AU26" i="1"/>
  <c r="AW26" i="1" s="1"/>
  <c r="AR26" i="1"/>
  <c r="AN26" i="1"/>
  <c r="AM26" i="1"/>
  <c r="AK26" i="1"/>
  <c r="AI26" i="1"/>
  <c r="AE26" i="1"/>
  <c r="AZ26" i="1" s="1"/>
  <c r="BB26" i="1" s="1"/>
  <c r="AA26" i="1"/>
  <c r="Z26" i="1"/>
  <c r="Y26" i="1"/>
  <c r="X26" i="1"/>
  <c r="W26" i="1"/>
  <c r="V26" i="1"/>
  <c r="U26" i="1"/>
  <c r="T26" i="1"/>
  <c r="S26" i="1"/>
  <c r="BN26" i="3" s="1"/>
  <c r="BS26" i="3" s="1"/>
  <c r="BT26" i="3" s="1"/>
  <c r="R26" i="1"/>
  <c r="Q26" i="1"/>
  <c r="BW26" i="3" s="1"/>
  <c r="CA26" i="3" s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AD26" i="1" s="1"/>
  <c r="C26" i="1"/>
  <c r="AV25" i="1"/>
  <c r="AV28" i="1" s="1"/>
  <c r="AU25" i="1"/>
  <c r="AU28" i="1" s="1"/>
  <c r="AR25" i="1"/>
  <c r="AR28" i="1" s="1"/>
  <c r="AN25" i="1"/>
  <c r="AM25" i="1"/>
  <c r="AM28" i="1" s="1"/>
  <c r="AK25" i="1"/>
  <c r="AK28" i="1" s="1"/>
  <c r="AI25" i="1"/>
  <c r="AE25" i="1"/>
  <c r="AC25" i="1"/>
  <c r="AC28" i="1" s="1"/>
  <c r="AB25" i="1"/>
  <c r="AB28" i="1" s="1"/>
  <c r="AA25" i="1"/>
  <c r="AA28" i="1" s="1"/>
  <c r="Z25" i="1"/>
  <c r="Z28" i="1" s="1"/>
  <c r="Y25" i="1"/>
  <c r="Y28" i="1" s="1"/>
  <c r="X25" i="1"/>
  <c r="W25" i="1"/>
  <c r="V25" i="1"/>
  <c r="V28" i="1" s="1"/>
  <c r="U25" i="1"/>
  <c r="T25" i="1"/>
  <c r="S25" i="1"/>
  <c r="BN25" i="3" s="1"/>
  <c r="R25" i="1"/>
  <c r="R28" i="1" s="1"/>
  <c r="Q25" i="1"/>
  <c r="BW25" i="3" s="1"/>
  <c r="P25" i="1"/>
  <c r="P28" i="1" s="1"/>
  <c r="O25" i="1"/>
  <c r="O28" i="1" s="1"/>
  <c r="N25" i="1"/>
  <c r="N28" i="1" s="1"/>
  <c r="M25" i="1"/>
  <c r="L25" i="1"/>
  <c r="K25" i="1"/>
  <c r="K28" i="1" s="1"/>
  <c r="J25" i="1"/>
  <c r="J28" i="1" s="1"/>
  <c r="I25" i="1"/>
  <c r="H25" i="1"/>
  <c r="H28" i="1" s="1"/>
  <c r="G25" i="1"/>
  <c r="G28" i="1" s="1"/>
  <c r="F25" i="1"/>
  <c r="F28" i="1" s="1"/>
  <c r="E25" i="1"/>
  <c r="E28" i="1" s="1"/>
  <c r="D25" i="1"/>
  <c r="D28" i="1" s="1"/>
  <c r="C25" i="1"/>
  <c r="AU24" i="1"/>
  <c r="AH24" i="1"/>
  <c r="AG24" i="1"/>
  <c r="AW23" i="1"/>
  <c r="AV23" i="1"/>
  <c r="AX23" i="1" s="1"/>
  <c r="AU23" i="1"/>
  <c r="AR23" i="1"/>
  <c r="AN23" i="1"/>
  <c r="AM23" i="1"/>
  <c r="AK23" i="1"/>
  <c r="AI23" i="1"/>
  <c r="AE23" i="1"/>
  <c r="AA23" i="1"/>
  <c r="Z23" i="1"/>
  <c r="Y23" i="1"/>
  <c r="X23" i="1"/>
  <c r="W23" i="1"/>
  <c r="V23" i="1"/>
  <c r="U23" i="1"/>
  <c r="T23" i="1"/>
  <c r="S23" i="1"/>
  <c r="BN23" i="3" s="1"/>
  <c r="BS23" i="3" s="1"/>
  <c r="BT23" i="3" s="1"/>
  <c r="R23" i="1"/>
  <c r="Q23" i="1"/>
  <c r="BW23" i="3" s="1"/>
  <c r="CA23" i="3" s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AV22" i="1"/>
  <c r="AX22" i="1" s="1"/>
  <c r="AU22" i="1"/>
  <c r="AW22" i="1" s="1"/>
  <c r="AR22" i="1"/>
  <c r="AN22" i="1"/>
  <c r="AM22" i="1"/>
  <c r="AK22" i="1"/>
  <c r="AI22" i="1"/>
  <c r="AE22" i="1"/>
  <c r="AP22" i="1" s="1"/>
  <c r="AC22" i="1"/>
  <c r="AB22" i="1"/>
  <c r="AA22" i="1"/>
  <c r="Z22" i="1"/>
  <c r="Y22" i="1"/>
  <c r="X22" i="1"/>
  <c r="W22" i="1"/>
  <c r="V22" i="1"/>
  <c r="U22" i="1"/>
  <c r="T22" i="1"/>
  <c r="S22" i="1"/>
  <c r="BN22" i="3" s="1"/>
  <c r="BS22" i="3" s="1"/>
  <c r="BT22" i="3" s="1"/>
  <c r="R22" i="1"/>
  <c r="Q22" i="1"/>
  <c r="BW22" i="3" s="1"/>
  <c r="CA22" i="3" s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AV21" i="1"/>
  <c r="AX21" i="1" s="1"/>
  <c r="AU21" i="1"/>
  <c r="AW21" i="1" s="1"/>
  <c r="AR21" i="1"/>
  <c r="AN21" i="1"/>
  <c r="AM21" i="1"/>
  <c r="AK21" i="1"/>
  <c r="AI21" i="1"/>
  <c r="AE21" i="1"/>
  <c r="AZ21" i="1" s="1"/>
  <c r="BB21" i="1" s="1"/>
  <c r="AC21" i="1"/>
  <c r="AB21" i="1"/>
  <c r="AA21" i="1"/>
  <c r="Z21" i="1"/>
  <c r="Y21" i="1"/>
  <c r="X21" i="1"/>
  <c r="W21" i="1"/>
  <c r="V21" i="1"/>
  <c r="U21" i="1"/>
  <c r="T21" i="1"/>
  <c r="S21" i="1"/>
  <c r="BN21" i="3" s="1"/>
  <c r="BS21" i="3" s="1"/>
  <c r="BT21" i="3" s="1"/>
  <c r="R21" i="1"/>
  <c r="Q21" i="1"/>
  <c r="BW21" i="3" s="1"/>
  <c r="CA21" i="3" s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AW20" i="1"/>
  <c r="AV20" i="1"/>
  <c r="AX20" i="1" s="1"/>
  <c r="AU20" i="1"/>
  <c r="AR20" i="1"/>
  <c r="AN20" i="1"/>
  <c r="AM20" i="1"/>
  <c r="AK20" i="1"/>
  <c r="AI20" i="1"/>
  <c r="AE20" i="1"/>
  <c r="AC20" i="1"/>
  <c r="AB20" i="1"/>
  <c r="AB24" i="1" s="1"/>
  <c r="AA20" i="1"/>
  <c r="Z20" i="1"/>
  <c r="Y20" i="1"/>
  <c r="X20" i="1"/>
  <c r="W20" i="1"/>
  <c r="V20" i="1"/>
  <c r="U20" i="1"/>
  <c r="T20" i="1"/>
  <c r="T24" i="1" s="1"/>
  <c r="S20" i="1"/>
  <c r="BN20" i="3" s="1"/>
  <c r="BS20" i="3" s="1"/>
  <c r="BT20" i="3" s="1"/>
  <c r="R20" i="1"/>
  <c r="Q20" i="1"/>
  <c r="BW20" i="3" s="1"/>
  <c r="P20" i="1"/>
  <c r="P24" i="1" s="1"/>
  <c r="O20" i="1"/>
  <c r="N20" i="1"/>
  <c r="M20" i="1"/>
  <c r="L20" i="1"/>
  <c r="K20" i="1"/>
  <c r="J20" i="1"/>
  <c r="I20" i="1"/>
  <c r="H20" i="1"/>
  <c r="H24" i="1" s="1"/>
  <c r="G20" i="1"/>
  <c r="F20" i="1"/>
  <c r="E20" i="1"/>
  <c r="D20" i="1"/>
  <c r="D24" i="1" s="1"/>
  <c r="C20" i="1"/>
  <c r="AD20" i="1" s="1"/>
  <c r="BE19" i="1"/>
  <c r="BE20" i="1" s="1"/>
  <c r="BE21" i="1" s="1"/>
  <c r="BE22" i="1" s="1"/>
  <c r="BE23" i="1" s="1"/>
  <c r="AX19" i="1"/>
  <c r="AW19" i="1"/>
  <c r="AV19" i="1"/>
  <c r="AU19" i="1"/>
  <c r="AR19" i="1"/>
  <c r="AN19" i="1"/>
  <c r="AM19" i="1"/>
  <c r="AK19" i="1"/>
  <c r="AI19" i="1"/>
  <c r="AE19" i="1"/>
  <c r="AC19" i="1"/>
  <c r="AC24" i="1" s="1"/>
  <c r="AB19" i="1"/>
  <c r="AA19" i="1"/>
  <c r="Z19" i="1"/>
  <c r="Y19" i="1"/>
  <c r="X19" i="1"/>
  <c r="W19" i="1"/>
  <c r="V19" i="1"/>
  <c r="U19" i="1"/>
  <c r="T19" i="1"/>
  <c r="S19" i="1"/>
  <c r="BN19" i="3" s="1"/>
  <c r="BS19" i="3" s="1"/>
  <c r="BT19" i="3" s="1"/>
  <c r="R19" i="1"/>
  <c r="Q19" i="1"/>
  <c r="BW19" i="3" s="1"/>
  <c r="CA19" i="3" s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AD19" i="1" s="1"/>
  <c r="C19" i="1"/>
  <c r="A19" i="1"/>
  <c r="A20" i="1" s="1"/>
  <c r="A21" i="1" s="1"/>
  <c r="A22" i="1" s="1"/>
  <c r="A23" i="1" s="1"/>
  <c r="AX18" i="1"/>
  <c r="AX24" i="1" s="1"/>
  <c r="AW18" i="1"/>
  <c r="AV18" i="1"/>
  <c r="AV24" i="1" s="1"/>
  <c r="AU18" i="1"/>
  <c r="AR18" i="1"/>
  <c r="AR24" i="1" s="1"/>
  <c r="AN18" i="1"/>
  <c r="AN24" i="1" s="1"/>
  <c r="AM18" i="1"/>
  <c r="AM24" i="1" s="1"/>
  <c r="AK18" i="1"/>
  <c r="AK24" i="1" s="1"/>
  <c r="AI18" i="1"/>
  <c r="AI24" i="1" s="1"/>
  <c r="AE18" i="1"/>
  <c r="AA18" i="1"/>
  <c r="Z18" i="1"/>
  <c r="Z24" i="1" s="1"/>
  <c r="Y18" i="1"/>
  <c r="Y24" i="1" s="1"/>
  <c r="X18" i="1"/>
  <c r="W18" i="1"/>
  <c r="V18" i="1"/>
  <c r="V24" i="1" s="1"/>
  <c r="U18" i="1"/>
  <c r="U24" i="1" s="1"/>
  <c r="T18" i="1"/>
  <c r="S18" i="1"/>
  <c r="BN18" i="3" s="1"/>
  <c r="R18" i="1"/>
  <c r="R24" i="1" s="1"/>
  <c r="Q18" i="1"/>
  <c r="BW18" i="3" s="1"/>
  <c r="P18" i="1"/>
  <c r="O18" i="1"/>
  <c r="O24" i="1" s="1"/>
  <c r="N18" i="1"/>
  <c r="N24" i="1" s="1"/>
  <c r="M18" i="1"/>
  <c r="M24" i="1" s="1"/>
  <c r="L18" i="1"/>
  <c r="K18" i="1"/>
  <c r="K24" i="1" s="1"/>
  <c r="J18" i="1"/>
  <c r="J24" i="1" s="1"/>
  <c r="I18" i="1"/>
  <c r="I24" i="1" s="1"/>
  <c r="H18" i="1"/>
  <c r="G18" i="1"/>
  <c r="F18" i="1"/>
  <c r="F24" i="1" s="1"/>
  <c r="E18" i="1"/>
  <c r="E24" i="1" s="1"/>
  <c r="D18" i="1"/>
  <c r="C18" i="1"/>
  <c r="AH17" i="1"/>
  <c r="AH55" i="1" s="1"/>
  <c r="AH99" i="1" s="1"/>
  <c r="AH101" i="1" s="1"/>
  <c r="AG17" i="1"/>
  <c r="AG55" i="1" s="1"/>
  <c r="AG99" i="1" s="1"/>
  <c r="AG101" i="1" s="1"/>
  <c r="AV16" i="1"/>
  <c r="AX16" i="1" s="1"/>
  <c r="AU16" i="1"/>
  <c r="AW16" i="1" s="1"/>
  <c r="AR16" i="1"/>
  <c r="AN16" i="1"/>
  <c r="AM16" i="1"/>
  <c r="AK16" i="1"/>
  <c r="AI16" i="1"/>
  <c r="AE16" i="1"/>
  <c r="AC16" i="1"/>
  <c r="AB16" i="1"/>
  <c r="AA16" i="1"/>
  <c r="Z16" i="1"/>
  <c r="Y16" i="1"/>
  <c r="X16" i="1"/>
  <c r="W16" i="1"/>
  <c r="V16" i="1"/>
  <c r="U16" i="1"/>
  <c r="T16" i="1"/>
  <c r="S16" i="1"/>
  <c r="BN16" i="3" s="1"/>
  <c r="BS16" i="3" s="1"/>
  <c r="BT16" i="3" s="1"/>
  <c r="R16" i="1"/>
  <c r="Q16" i="1"/>
  <c r="BW16" i="3" s="1"/>
  <c r="CA16" i="3" s="1"/>
  <c r="P16" i="1"/>
  <c r="O16" i="1"/>
  <c r="N16" i="1"/>
  <c r="M16" i="1"/>
  <c r="L16" i="1"/>
  <c r="K16" i="1"/>
  <c r="J16" i="1"/>
  <c r="I16" i="1"/>
  <c r="H16" i="1"/>
  <c r="G16" i="1"/>
  <c r="F16" i="1"/>
  <c r="AD16" i="1" s="1"/>
  <c r="E16" i="1"/>
  <c r="D16" i="1"/>
  <c r="C16" i="1"/>
  <c r="AX15" i="1"/>
  <c r="AW15" i="1"/>
  <c r="AV15" i="1"/>
  <c r="AU15" i="1"/>
  <c r="AR15" i="1"/>
  <c r="AN15" i="1"/>
  <c r="AM15" i="1"/>
  <c r="AK15" i="1"/>
  <c r="AI15" i="1"/>
  <c r="AE15" i="1"/>
  <c r="AC15" i="1"/>
  <c r="AB15" i="1"/>
  <c r="AA15" i="1"/>
  <c r="Z15" i="1"/>
  <c r="Y15" i="1"/>
  <c r="X15" i="1"/>
  <c r="W15" i="1"/>
  <c r="V15" i="1"/>
  <c r="U15" i="1"/>
  <c r="T15" i="1"/>
  <c r="S15" i="1"/>
  <c r="BN15" i="3" s="1"/>
  <c r="BS15" i="3" s="1"/>
  <c r="BT15" i="3" s="1"/>
  <c r="R15" i="1"/>
  <c r="Q15" i="1"/>
  <c r="BW15" i="3" s="1"/>
  <c r="CA15" i="3" s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AD15" i="1" s="1"/>
  <c r="AV14" i="1"/>
  <c r="AX14" i="1" s="1"/>
  <c r="AU14" i="1"/>
  <c r="AW14" i="1" s="1"/>
  <c r="AR14" i="1"/>
  <c r="AN14" i="1"/>
  <c r="AM14" i="1"/>
  <c r="AK14" i="1"/>
  <c r="AI14" i="1"/>
  <c r="AE14" i="1"/>
  <c r="AZ14" i="1" s="1"/>
  <c r="BC14" i="1" s="1"/>
  <c r="BC17" i="1" s="1"/>
  <c r="AC14" i="1"/>
  <c r="AB14" i="1"/>
  <c r="AA14" i="1"/>
  <c r="Z14" i="1"/>
  <c r="Y14" i="1"/>
  <c r="X14" i="1"/>
  <c r="W14" i="1"/>
  <c r="V14" i="1"/>
  <c r="U14" i="1"/>
  <c r="T14" i="1"/>
  <c r="S14" i="1"/>
  <c r="BN14" i="3" s="1"/>
  <c r="BS14" i="3" s="1"/>
  <c r="BT14" i="3" s="1"/>
  <c r="R14" i="1"/>
  <c r="Q14" i="1"/>
  <c r="BW14" i="3" s="1"/>
  <c r="CA14" i="3" s="1"/>
  <c r="P14" i="1"/>
  <c r="O14" i="1"/>
  <c r="N14" i="1"/>
  <c r="M14" i="1"/>
  <c r="L14" i="1"/>
  <c r="K14" i="1"/>
  <c r="J14" i="1"/>
  <c r="I14" i="1"/>
  <c r="H14" i="1"/>
  <c r="G14" i="1"/>
  <c r="F14" i="1"/>
  <c r="AD14" i="1" s="1"/>
  <c r="E14" i="1"/>
  <c r="D14" i="1"/>
  <c r="C14" i="1"/>
  <c r="AX13" i="1"/>
  <c r="AW13" i="1"/>
  <c r="AV13" i="1"/>
  <c r="AU13" i="1"/>
  <c r="AR13" i="1"/>
  <c r="AN13" i="1"/>
  <c r="AM13" i="1"/>
  <c r="AK13" i="1"/>
  <c r="AI13" i="1"/>
  <c r="AE13" i="1"/>
  <c r="AA13" i="1"/>
  <c r="Z13" i="1"/>
  <c r="Y13" i="1"/>
  <c r="X13" i="1"/>
  <c r="W13" i="1"/>
  <c r="V13" i="1"/>
  <c r="U13" i="1"/>
  <c r="T13" i="1"/>
  <c r="S13" i="1"/>
  <c r="BN13" i="3" s="1"/>
  <c r="BS13" i="3" s="1"/>
  <c r="BT13" i="3" s="1"/>
  <c r="R13" i="1"/>
  <c r="Q13" i="1"/>
  <c r="BW13" i="3" s="1"/>
  <c r="CA13" i="3" s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AW12" i="1"/>
  <c r="AV12" i="1"/>
  <c r="AX12" i="1" s="1"/>
  <c r="AX17" i="1" s="1"/>
  <c r="AU12" i="1"/>
  <c r="AR12" i="1"/>
  <c r="AR17" i="1" s="1"/>
  <c r="AN12" i="1"/>
  <c r="AN17" i="1" s="1"/>
  <c r="AM12" i="1"/>
  <c r="AM17" i="1" s="1"/>
  <c r="AK12" i="1"/>
  <c r="AK17" i="1" s="1"/>
  <c r="AI12" i="1"/>
  <c r="AI17" i="1" s="1"/>
  <c r="AE12" i="1"/>
  <c r="AC12" i="1"/>
  <c r="AC17" i="1" s="1"/>
  <c r="AB12" i="1"/>
  <c r="AB17" i="1" s="1"/>
  <c r="AA12" i="1"/>
  <c r="Z12" i="1"/>
  <c r="Z17" i="1" s="1"/>
  <c r="Z55" i="1" s="1"/>
  <c r="Y12" i="1"/>
  <c r="Y17" i="1" s="1"/>
  <c r="X12" i="1"/>
  <c r="W12" i="1"/>
  <c r="V12" i="1"/>
  <c r="U12" i="1"/>
  <c r="T12" i="1"/>
  <c r="T17" i="1" s="1"/>
  <c r="S12" i="1"/>
  <c r="BN12" i="3" s="1"/>
  <c r="R12" i="1"/>
  <c r="R17" i="1" s="1"/>
  <c r="R55" i="1" s="1"/>
  <c r="Q12" i="1"/>
  <c r="BW12" i="3" s="1"/>
  <c r="P12" i="1"/>
  <c r="P17" i="1" s="1"/>
  <c r="O12" i="1"/>
  <c r="O17" i="1" s="1"/>
  <c r="N12" i="1"/>
  <c r="N17" i="1" s="1"/>
  <c r="N55" i="1" s="1"/>
  <c r="M12" i="1"/>
  <c r="L12" i="1"/>
  <c r="K12" i="1"/>
  <c r="K17" i="1" s="1"/>
  <c r="J12" i="1"/>
  <c r="J17" i="1" s="1"/>
  <c r="J55" i="1" s="1"/>
  <c r="I12" i="1"/>
  <c r="I17" i="1" s="1"/>
  <c r="H12" i="1"/>
  <c r="H17" i="1" s="1"/>
  <c r="G12" i="1"/>
  <c r="F12" i="1"/>
  <c r="F17" i="1" s="1"/>
  <c r="F55" i="1" s="1"/>
  <c r="E12" i="1"/>
  <c r="E17" i="1" s="1"/>
  <c r="D12" i="1"/>
  <c r="D17" i="1" s="1"/>
  <c r="C12" i="1"/>
  <c r="AD12" i="1" s="1"/>
  <c r="AS15" i="1" l="1"/>
  <c r="AF15" i="1"/>
  <c r="AJ15" i="1" s="1"/>
  <c r="AS68" i="1"/>
  <c r="AF68" i="1"/>
  <c r="AJ68" i="1" s="1"/>
  <c r="AW17" i="1"/>
  <c r="AS74" i="1"/>
  <c r="AF74" i="1"/>
  <c r="AJ74" i="1" s="1"/>
  <c r="AS84" i="1"/>
  <c r="AF84" i="1"/>
  <c r="AJ84" i="1" s="1"/>
  <c r="AF27" i="1"/>
  <c r="AJ27" i="1" s="1"/>
  <c r="AS27" i="1"/>
  <c r="AS76" i="1"/>
  <c r="AF76" i="1"/>
  <c r="AJ76" i="1" s="1"/>
  <c r="AF12" i="1"/>
  <c r="AS12" i="1"/>
  <c r="AS17" i="1" s="1"/>
  <c r="AR55" i="1"/>
  <c r="AS55" i="3"/>
  <c r="AS99" i="3" s="1"/>
  <c r="AS101" i="3" s="1"/>
  <c r="AS102" i="3" s="1"/>
  <c r="AS14" i="1"/>
  <c r="AF14" i="1"/>
  <c r="AJ14" i="1" s="1"/>
  <c r="AS16" i="1"/>
  <c r="AF16" i="1"/>
  <c r="AJ16" i="1" s="1"/>
  <c r="AF20" i="1"/>
  <c r="AJ20" i="1" s="1"/>
  <c r="AS20" i="1"/>
  <c r="D55" i="1"/>
  <c r="H55" i="1"/>
  <c r="P55" i="1"/>
  <c r="AB55" i="1"/>
  <c r="AW24" i="1"/>
  <c r="AF19" i="1"/>
  <c r="AJ19" i="1" s="1"/>
  <c r="AS19" i="1"/>
  <c r="AS26" i="1"/>
  <c r="AF26" i="1"/>
  <c r="AJ26" i="1" s="1"/>
  <c r="AY59" i="1"/>
  <c r="AO59" i="1"/>
  <c r="AS69" i="1"/>
  <c r="AF69" i="1"/>
  <c r="AJ69" i="1" s="1"/>
  <c r="AF80" i="1"/>
  <c r="AJ80" i="1" s="1"/>
  <c r="AS80" i="1"/>
  <c r="AU17" i="1"/>
  <c r="AU55" i="1" s="1"/>
  <c r="AP21" i="1"/>
  <c r="AP26" i="1"/>
  <c r="S28" i="1"/>
  <c r="AD29" i="1"/>
  <c r="S52" i="3"/>
  <c r="BV52" i="3"/>
  <c r="AD56" i="1"/>
  <c r="F63" i="1"/>
  <c r="F99" i="1" s="1"/>
  <c r="H13" i="2"/>
  <c r="O13" i="2" s="1"/>
  <c r="R63" i="1"/>
  <c r="R99" i="1" s="1"/>
  <c r="H35" i="2"/>
  <c r="O35" i="2" s="1"/>
  <c r="BV89" i="3"/>
  <c r="S89" i="3"/>
  <c r="BV13" i="3"/>
  <c r="S13" i="3"/>
  <c r="S14" i="3"/>
  <c r="BV14" i="3"/>
  <c r="AP14" i="1"/>
  <c r="S16" i="3"/>
  <c r="BV16" i="3"/>
  <c r="AP16" i="1"/>
  <c r="AZ16" i="1"/>
  <c r="BB16" i="1" s="1"/>
  <c r="M17" i="1"/>
  <c r="Q17" i="1"/>
  <c r="U17" i="1"/>
  <c r="AV17" i="1"/>
  <c r="AD18" i="1"/>
  <c r="CA20" i="3"/>
  <c r="BV23" i="3"/>
  <c r="S23" i="3"/>
  <c r="Q24" i="1"/>
  <c r="AW25" i="1"/>
  <c r="AW28" i="1" s="1"/>
  <c r="L28" i="1"/>
  <c r="T28" i="1"/>
  <c r="T55" i="1" s="1"/>
  <c r="T99" i="1" s="1"/>
  <c r="X28" i="1"/>
  <c r="C54" i="1"/>
  <c r="G54" i="1"/>
  <c r="K54" i="1"/>
  <c r="K55" i="1" s="1"/>
  <c r="K99" i="1" s="1"/>
  <c r="O54" i="1"/>
  <c r="O55" i="1" s="1"/>
  <c r="O99" i="1" s="1"/>
  <c r="BN29" i="3"/>
  <c r="S54" i="1"/>
  <c r="W54" i="1"/>
  <c r="AA54" i="1"/>
  <c r="AE54" i="1"/>
  <c r="AK54" i="1"/>
  <c r="AK55" i="1" s="1"/>
  <c r="AK99" i="1" s="1"/>
  <c r="AK101" i="1" s="1"/>
  <c r="AP29" i="1"/>
  <c r="AW29" i="1"/>
  <c r="AW54" i="1" s="1"/>
  <c r="AD31" i="1"/>
  <c r="BV31" i="3"/>
  <c r="S31" i="3"/>
  <c r="AZ31" i="1"/>
  <c r="BC31" i="1" s="1"/>
  <c r="AD35" i="1"/>
  <c r="BV35" i="3"/>
  <c r="S35" i="3"/>
  <c r="AD37" i="1"/>
  <c r="AD41" i="1"/>
  <c r="AD45" i="1"/>
  <c r="AS46" i="1"/>
  <c r="AD49" i="1"/>
  <c r="AS50" i="1"/>
  <c r="AF50" i="1"/>
  <c r="AJ50" i="1" s="1"/>
  <c r="AD53" i="1"/>
  <c r="BV53" i="3"/>
  <c r="S53" i="3"/>
  <c r="AP53" i="1"/>
  <c r="AW56" i="1"/>
  <c r="AW57" i="1" s="1"/>
  <c r="AU57" i="1"/>
  <c r="AX63" i="1"/>
  <c r="H63" i="1"/>
  <c r="X63" i="1"/>
  <c r="AR63" i="1"/>
  <c r="AF61" i="1"/>
  <c r="AJ61" i="1" s="1"/>
  <c r="AF66" i="1"/>
  <c r="AJ66" i="1" s="1"/>
  <c r="AS66" i="1"/>
  <c r="AS94" i="1"/>
  <c r="AF94" i="1"/>
  <c r="AJ94" i="1" s="1"/>
  <c r="Z20" i="2"/>
  <c r="Y20" i="2"/>
  <c r="Z31" i="2"/>
  <c r="Y31" i="2"/>
  <c r="L17" i="1"/>
  <c r="X17" i="1"/>
  <c r="S22" i="3"/>
  <c r="BV22" i="3"/>
  <c r="L24" i="1"/>
  <c r="X24" i="1"/>
  <c r="BS25" i="3"/>
  <c r="BN28" i="3"/>
  <c r="AP25" i="1"/>
  <c r="C28" i="1"/>
  <c r="AV54" i="1"/>
  <c r="AX29" i="1"/>
  <c r="BV32" i="3"/>
  <c r="S32" i="3"/>
  <c r="BV36" i="3"/>
  <c r="S36" i="3"/>
  <c r="AF40" i="1"/>
  <c r="AJ40" i="1" s="1"/>
  <c r="AD52" i="1"/>
  <c r="V57" i="1"/>
  <c r="H19" i="2"/>
  <c r="O19" i="2" s="1"/>
  <c r="J63" i="1"/>
  <c r="J99" i="1" s="1"/>
  <c r="N63" i="1"/>
  <c r="N99" i="1" s="1"/>
  <c r="H27" i="2"/>
  <c r="O27" i="2" s="1"/>
  <c r="T27" i="2" s="1"/>
  <c r="H36" i="2"/>
  <c r="O36" i="2" s="1"/>
  <c r="Z63" i="1"/>
  <c r="AS91" i="1"/>
  <c r="AF91" i="1"/>
  <c r="AJ91" i="1" s="1"/>
  <c r="BW17" i="3"/>
  <c r="CA12" i="3"/>
  <c r="AD13" i="1"/>
  <c r="V17" i="1"/>
  <c r="BW24" i="3"/>
  <c r="CA18" i="3"/>
  <c r="AP18" i="1"/>
  <c r="AZ18" i="1"/>
  <c r="BV19" i="3"/>
  <c r="S19" i="3"/>
  <c r="AP19" i="1"/>
  <c r="AZ19" i="1"/>
  <c r="AD23" i="1"/>
  <c r="CA25" i="3"/>
  <c r="BW28" i="3"/>
  <c r="AX25" i="1"/>
  <c r="AX28" i="1" s="1"/>
  <c r="BV26" i="3"/>
  <c r="S26" i="3"/>
  <c r="BV27" i="3"/>
  <c r="S27" i="3"/>
  <c r="AP27" i="1"/>
  <c r="AZ27" i="1"/>
  <c r="BB27" i="1" s="1"/>
  <c r="I28" i="1"/>
  <c r="I55" i="1" s="1"/>
  <c r="I99" i="1" s="1"/>
  <c r="M28" i="1"/>
  <c r="Q28" i="1"/>
  <c r="U28" i="1"/>
  <c r="AM54" i="1"/>
  <c r="AM55" i="1" s="1"/>
  <c r="AM99" i="1" s="1"/>
  <c r="AM101" i="1" s="1"/>
  <c r="AM102" i="1" s="1"/>
  <c r="AD30" i="1"/>
  <c r="S30" i="3"/>
  <c r="BV30" i="3"/>
  <c r="AZ30" i="1"/>
  <c r="BB30" i="1" s="1"/>
  <c r="AP31" i="1"/>
  <c r="AD34" i="1"/>
  <c r="S34" i="3"/>
  <c r="BV34" i="3"/>
  <c r="AZ34" i="1"/>
  <c r="BB34" i="1" s="1"/>
  <c r="AP35" i="1"/>
  <c r="AD38" i="1"/>
  <c r="AD42" i="1"/>
  <c r="AD44" i="1"/>
  <c r="AD48" i="1"/>
  <c r="AP50" i="1"/>
  <c r="AZ50" i="1"/>
  <c r="BB50" i="1" s="1"/>
  <c r="T54" i="1"/>
  <c r="AZ58" i="1"/>
  <c r="AF67" i="1"/>
  <c r="AJ67" i="1" s="1"/>
  <c r="AS67" i="1"/>
  <c r="AS75" i="1"/>
  <c r="AF75" i="1"/>
  <c r="AJ75" i="1" s="1"/>
  <c r="BV81" i="3"/>
  <c r="S81" i="3"/>
  <c r="AF82" i="1"/>
  <c r="AJ82" i="1" s="1"/>
  <c r="AS82" i="1"/>
  <c r="BN24" i="3"/>
  <c r="BS18" i="3"/>
  <c r="S21" i="3"/>
  <c r="BV21" i="3"/>
  <c r="AZ22" i="1"/>
  <c r="W28" i="1"/>
  <c r="AE28" i="1"/>
  <c r="V54" i="1"/>
  <c r="AD32" i="1"/>
  <c r="AD36" i="1"/>
  <c r="AY46" i="1"/>
  <c r="AO46" i="1"/>
  <c r="AD58" i="1"/>
  <c r="T63" i="1"/>
  <c r="AS73" i="1"/>
  <c r="AF73" i="1"/>
  <c r="AJ73" i="1" s="1"/>
  <c r="AS77" i="1"/>
  <c r="AF77" i="1"/>
  <c r="AJ77" i="1" s="1"/>
  <c r="BS12" i="3"/>
  <c r="BN17" i="3"/>
  <c r="AP12" i="1"/>
  <c r="AP17" i="1" s="1"/>
  <c r="AZ12" i="1"/>
  <c r="AP13" i="1"/>
  <c r="AZ13" i="1"/>
  <c r="BB13" i="1" s="1"/>
  <c r="S15" i="3"/>
  <c r="BV15" i="3"/>
  <c r="AP15" i="1"/>
  <c r="AZ15" i="1"/>
  <c r="BB15" i="1" s="1"/>
  <c r="C17" i="1"/>
  <c r="G17" i="1"/>
  <c r="S17" i="1"/>
  <c r="W17" i="1"/>
  <c r="AA17" i="1"/>
  <c r="AE17" i="1"/>
  <c r="S20" i="3"/>
  <c r="BV20" i="3"/>
  <c r="AP20" i="1"/>
  <c r="AZ20" i="1"/>
  <c r="AD21" i="1"/>
  <c r="AD22" i="1"/>
  <c r="AP23" i="1"/>
  <c r="AZ23" i="1"/>
  <c r="C24" i="1"/>
  <c r="G24" i="1"/>
  <c r="S24" i="1"/>
  <c r="W24" i="1"/>
  <c r="AA24" i="1"/>
  <c r="AE24" i="1"/>
  <c r="AD25" i="1"/>
  <c r="E54" i="1"/>
  <c r="E55" i="1" s="1"/>
  <c r="E99" i="1" s="1"/>
  <c r="I54" i="1"/>
  <c r="M54" i="1"/>
  <c r="Y54" i="1"/>
  <c r="Y55" i="1" s="1"/>
  <c r="Y99" i="1" s="1"/>
  <c r="AC54" i="1"/>
  <c r="AC55" i="1" s="1"/>
  <c r="AC99" i="1" s="1"/>
  <c r="AC101" i="1" s="1"/>
  <c r="AI54" i="1"/>
  <c r="AI55" i="1" s="1"/>
  <c r="AI99" i="1" s="1"/>
  <c r="AI101" i="1" s="1"/>
  <c r="F48" i="2" s="1"/>
  <c r="AN54" i="1"/>
  <c r="AN55" i="1" s="1"/>
  <c r="AN99" i="1" s="1"/>
  <c r="AN101" i="1" s="1"/>
  <c r="AN102" i="1" s="1"/>
  <c r="AD33" i="1"/>
  <c r="BV33" i="3"/>
  <c r="S33" i="3"/>
  <c r="AD39" i="1"/>
  <c r="AD43" i="1"/>
  <c r="AY47" i="1"/>
  <c r="AO47" i="1"/>
  <c r="AD51" i="1"/>
  <c r="BV51" i="3"/>
  <c r="S51" i="3"/>
  <c r="X54" i="1"/>
  <c r="AD60" i="1"/>
  <c r="AD62" i="1"/>
  <c r="F98" i="1"/>
  <c r="N98" i="1"/>
  <c r="R98" i="1"/>
  <c r="V98" i="1"/>
  <c r="Z98" i="1"/>
  <c r="Z99" i="1" s="1"/>
  <c r="AD65" i="1"/>
  <c r="AF65" i="1" s="1"/>
  <c r="AJ65" i="1" s="1"/>
  <c r="AS72" i="1"/>
  <c r="AF72" i="1"/>
  <c r="AJ72" i="1" s="1"/>
  <c r="AD78" i="1"/>
  <c r="BV78" i="3"/>
  <c r="S78" i="3"/>
  <c r="AF83" i="1"/>
  <c r="AJ83" i="1" s="1"/>
  <c r="AS83" i="1"/>
  <c r="AS85" i="1"/>
  <c r="AF85" i="1"/>
  <c r="AJ85" i="1" s="1"/>
  <c r="CA29" i="3"/>
  <c r="BW54" i="3"/>
  <c r="Q54" i="1"/>
  <c r="U54" i="1"/>
  <c r="BN57" i="3"/>
  <c r="BS56" i="3"/>
  <c r="AP56" i="1"/>
  <c r="AP57" i="1" s="1"/>
  <c r="AZ56" i="1"/>
  <c r="O9" i="2"/>
  <c r="BN58" i="3"/>
  <c r="H37" i="2"/>
  <c r="O37" i="2" s="1"/>
  <c r="T37" i="2" s="1"/>
  <c r="AU58" i="3"/>
  <c r="BE58" i="3"/>
  <c r="AK63" i="1"/>
  <c r="AP58" i="1"/>
  <c r="AW58" i="1"/>
  <c r="AW63" i="1" s="1"/>
  <c r="E63" i="1"/>
  <c r="K63" i="1"/>
  <c r="P63" i="1"/>
  <c r="D98" i="1"/>
  <c r="AD64" i="1"/>
  <c r="H98" i="1"/>
  <c r="L98" i="1"/>
  <c r="P98" i="1"/>
  <c r="T98" i="1"/>
  <c r="X98" i="1"/>
  <c r="AB98" i="1"/>
  <c r="AI98" i="1"/>
  <c r="AW65" i="1"/>
  <c r="C98" i="1"/>
  <c r="G98" i="1"/>
  <c r="K98" i="1"/>
  <c r="O98" i="1"/>
  <c r="BN69" i="3"/>
  <c r="BS69" i="3" s="1"/>
  <c r="BT69" i="3" s="1"/>
  <c r="S98" i="1"/>
  <c r="W98" i="1"/>
  <c r="AA98" i="1"/>
  <c r="AE98" i="1"/>
  <c r="AZ70" i="1"/>
  <c r="BB70" i="1" s="1"/>
  <c r="S74" i="3"/>
  <c r="BV74" i="3"/>
  <c r="AZ74" i="1"/>
  <c r="BB74" i="1" s="1"/>
  <c r="BV76" i="3"/>
  <c r="S76" i="3"/>
  <c r="AZ76" i="1"/>
  <c r="BB76" i="1" s="1"/>
  <c r="AD79" i="1"/>
  <c r="AZ86" i="1"/>
  <c r="BB86" i="1" s="1"/>
  <c r="AP86" i="1"/>
  <c r="AF93" i="1"/>
  <c r="AJ93" i="1" s="1"/>
  <c r="H24" i="2"/>
  <c r="O24" i="2" s="1"/>
  <c r="X29" i="2"/>
  <c r="W29" i="2"/>
  <c r="W31" i="2"/>
  <c r="X31" i="2"/>
  <c r="Z44" i="2"/>
  <c r="Y44" i="2"/>
  <c r="BZ17" i="3"/>
  <c r="H17" i="3"/>
  <c r="H55" i="3" s="1"/>
  <c r="H99" i="3" s="1"/>
  <c r="H101" i="3" s="1"/>
  <c r="AR24" i="3"/>
  <c r="AH54" i="3"/>
  <c r="AP36" i="1"/>
  <c r="BV37" i="3"/>
  <c r="S37" i="3"/>
  <c r="AP37" i="1"/>
  <c r="AZ37" i="1"/>
  <c r="BB37" i="1" s="1"/>
  <c r="S38" i="3"/>
  <c r="BV38" i="3"/>
  <c r="AP38" i="1"/>
  <c r="AZ38" i="1"/>
  <c r="BB38" i="1" s="1"/>
  <c r="BV39" i="3"/>
  <c r="S39" i="3"/>
  <c r="AP39" i="1"/>
  <c r="AZ39" i="1"/>
  <c r="BB39" i="1" s="1"/>
  <c r="S40" i="3"/>
  <c r="BV40" i="3"/>
  <c r="AP40" i="1"/>
  <c r="AZ40" i="1"/>
  <c r="BB40" i="1" s="1"/>
  <c r="BV41" i="3"/>
  <c r="S41" i="3"/>
  <c r="AP41" i="1"/>
  <c r="AZ41" i="1"/>
  <c r="BB41" i="1" s="1"/>
  <c r="S42" i="3"/>
  <c r="BV42" i="3"/>
  <c r="AP42" i="1"/>
  <c r="AZ42" i="1"/>
  <c r="BB42" i="1" s="1"/>
  <c r="BV43" i="3"/>
  <c r="S43" i="3"/>
  <c r="AP43" i="1"/>
  <c r="AZ43" i="1"/>
  <c r="BB43" i="1" s="1"/>
  <c r="BV44" i="3"/>
  <c r="S44" i="3"/>
  <c r="AP44" i="1"/>
  <c r="AZ44" i="1"/>
  <c r="BB44" i="1" s="1"/>
  <c r="BV45" i="3"/>
  <c r="S45" i="3"/>
  <c r="AP45" i="1"/>
  <c r="AZ45" i="1"/>
  <c r="BB45" i="1" s="1"/>
  <c r="S46" i="3"/>
  <c r="BV46" i="3"/>
  <c r="AP46" i="1"/>
  <c r="AZ46" i="1"/>
  <c r="BC46" i="1" s="1"/>
  <c r="BV47" i="3"/>
  <c r="S47" i="3"/>
  <c r="AP47" i="1"/>
  <c r="AZ47" i="1"/>
  <c r="BB47" i="1" s="1"/>
  <c r="S48" i="3"/>
  <c r="BV48" i="3"/>
  <c r="AP48" i="1"/>
  <c r="AZ48" i="1"/>
  <c r="BB48" i="1" s="1"/>
  <c r="S49" i="3"/>
  <c r="BV49" i="3"/>
  <c r="AP49" i="1"/>
  <c r="AZ49" i="1"/>
  <c r="BB49" i="1" s="1"/>
  <c r="BV50" i="3"/>
  <c r="S50" i="3"/>
  <c r="Q57" i="1"/>
  <c r="H47" i="2"/>
  <c r="O47" i="2" s="1"/>
  <c r="AM63" i="1"/>
  <c r="G63" i="1"/>
  <c r="L63" i="1"/>
  <c r="W63" i="1"/>
  <c r="AB63" i="1"/>
  <c r="E98" i="1"/>
  <c r="I98" i="1"/>
  <c r="M98" i="1"/>
  <c r="BW64" i="3"/>
  <c r="Q98" i="1"/>
  <c r="U98" i="1"/>
  <c r="Y98" i="1"/>
  <c r="AC98" i="1"/>
  <c r="AK98" i="1"/>
  <c r="AD70" i="1"/>
  <c r="S70" i="3"/>
  <c r="BV70" i="3"/>
  <c r="AZ71" i="1"/>
  <c r="BB71" i="1" s="1"/>
  <c r="AP77" i="1"/>
  <c r="AD86" i="1"/>
  <c r="BV86" i="3"/>
  <c r="S86" i="3"/>
  <c r="AD88" i="1"/>
  <c r="S88" i="3"/>
  <c r="BV88" i="3"/>
  <c r="AS89" i="1"/>
  <c r="AF89" i="1"/>
  <c r="AJ89" i="1" s="1"/>
  <c r="AP90" i="1"/>
  <c r="AZ90" i="1"/>
  <c r="BB90" i="1" s="1"/>
  <c r="AZ95" i="1"/>
  <c r="BB95" i="1" s="1"/>
  <c r="AP95" i="1"/>
  <c r="AZ96" i="1"/>
  <c r="BB96" i="1" s="1"/>
  <c r="AP96" i="1"/>
  <c r="AE100" i="3"/>
  <c r="I45" i="2"/>
  <c r="Q45" i="2" s="1"/>
  <c r="V45" i="2" s="1"/>
  <c r="AZ100" i="1"/>
  <c r="BB100" i="1" s="1"/>
  <c r="AP100" i="1"/>
  <c r="W33" i="2"/>
  <c r="X33" i="2"/>
  <c r="Z38" i="2"/>
  <c r="Y38" i="2"/>
  <c r="H45" i="2"/>
  <c r="O45" i="2" s="1"/>
  <c r="T45" i="2" s="1"/>
  <c r="AG17" i="3"/>
  <c r="AG55" i="3" s="1"/>
  <c r="AG99" i="3" s="1"/>
  <c r="AG101" i="3" s="1"/>
  <c r="BP24" i="3"/>
  <c r="AS54" i="3"/>
  <c r="F54" i="3"/>
  <c r="F55" i="3" s="1"/>
  <c r="F99" i="3" s="1"/>
  <c r="F101" i="3" s="1"/>
  <c r="BA63" i="3"/>
  <c r="BC58" i="3"/>
  <c r="BC63" i="3" s="1"/>
  <c r="BW57" i="3"/>
  <c r="CA56" i="3"/>
  <c r="BW58" i="3"/>
  <c r="H30" i="2"/>
  <c r="O30" i="2" s="1"/>
  <c r="T30" i="2" s="1"/>
  <c r="H41" i="2"/>
  <c r="O41" i="2" s="1"/>
  <c r="S59" i="3"/>
  <c r="BV59" i="3"/>
  <c r="AP59" i="1"/>
  <c r="AZ59" i="1"/>
  <c r="BB59" i="1" s="1"/>
  <c r="BV60" i="3"/>
  <c r="S60" i="3"/>
  <c r="AP60" i="1"/>
  <c r="AZ60" i="1"/>
  <c r="BB60" i="1" s="1"/>
  <c r="BV61" i="3"/>
  <c r="S61" i="3"/>
  <c r="AP61" i="1"/>
  <c r="AZ61" i="1"/>
  <c r="BB61" i="1" s="1"/>
  <c r="BV62" i="3"/>
  <c r="S62" i="3"/>
  <c r="AP62" i="1"/>
  <c r="C63" i="1"/>
  <c r="S63" i="1"/>
  <c r="AD71" i="1"/>
  <c r="BV73" i="3"/>
  <c r="S73" i="3"/>
  <c r="AZ73" i="1"/>
  <c r="BB73" i="1" s="1"/>
  <c r="BV75" i="3"/>
  <c r="S75" i="3"/>
  <c r="AZ75" i="1"/>
  <c r="BB75" i="1" s="1"/>
  <c r="S77" i="3"/>
  <c r="BV77" i="3"/>
  <c r="AZ78" i="1"/>
  <c r="BC78" i="1" s="1"/>
  <c r="S85" i="3"/>
  <c r="BV85" i="3"/>
  <c r="AD90" i="1"/>
  <c r="BV90" i="3"/>
  <c r="S90" i="3"/>
  <c r="AD95" i="1"/>
  <c r="BV95" i="3"/>
  <c r="S95" i="3"/>
  <c r="C100" i="3"/>
  <c r="AD100" i="1"/>
  <c r="I9" i="2"/>
  <c r="Y100" i="3"/>
  <c r="I25" i="2"/>
  <c r="Q25" i="2" s="1"/>
  <c r="V25" i="2" s="1"/>
  <c r="C51" i="2"/>
  <c r="C53" i="2" s="1"/>
  <c r="Y14" i="2"/>
  <c r="Z23" i="2"/>
  <c r="Y23" i="2"/>
  <c r="N51" i="2"/>
  <c r="Z49" i="2"/>
  <c r="Y49" i="2"/>
  <c r="BZ24" i="3"/>
  <c r="AD96" i="1"/>
  <c r="S96" i="3"/>
  <c r="BV96" i="3"/>
  <c r="J55" i="2"/>
  <c r="AJ105" i="1"/>
  <c r="E51" i="2"/>
  <c r="Z29" i="2"/>
  <c r="Y29" i="2"/>
  <c r="R17" i="3"/>
  <c r="R55" i="3" s="1"/>
  <c r="R99" i="3" s="1"/>
  <c r="R101" i="3" s="1"/>
  <c r="AL55" i="3"/>
  <c r="AJ24" i="3"/>
  <c r="AJ55" i="3" s="1"/>
  <c r="AJ99" i="3" s="1"/>
  <c r="AJ101" i="3" s="1"/>
  <c r="AN24" i="3"/>
  <c r="AN55" i="3" s="1"/>
  <c r="AN99" i="3" s="1"/>
  <c r="AN101" i="3" s="1"/>
  <c r="BB24" i="3"/>
  <c r="AZ24" i="3"/>
  <c r="BB28" i="3"/>
  <c r="H54" i="3"/>
  <c r="BY54" i="3"/>
  <c r="S91" i="3"/>
  <c r="BV91" i="3"/>
  <c r="AZ92" i="1"/>
  <c r="BB92" i="1" s="1"/>
  <c r="AD97" i="1"/>
  <c r="L26" i="2"/>
  <c r="Y32" i="2"/>
  <c r="L42" i="2"/>
  <c r="N17" i="3"/>
  <c r="N55" i="3" s="1"/>
  <c r="Z17" i="3"/>
  <c r="AI17" i="3"/>
  <c r="AI55" i="3" s="1"/>
  <c r="AI99" i="3" s="1"/>
  <c r="AI101" i="3" s="1"/>
  <c r="AM17" i="3"/>
  <c r="BA17" i="3"/>
  <c r="BC12" i="3"/>
  <c r="BC17" i="3" s="1"/>
  <c r="BO55" i="3"/>
  <c r="R24" i="3"/>
  <c r="AB24" i="3"/>
  <c r="AB55" i="3" s="1"/>
  <c r="AB99" i="3" s="1"/>
  <c r="AB101" i="3" s="1"/>
  <c r="BC24" i="3"/>
  <c r="BA28" i="3"/>
  <c r="BC25" i="3"/>
  <c r="BC28" i="3" s="1"/>
  <c r="BB54" i="3"/>
  <c r="BV84" i="3"/>
  <c r="S84" i="3"/>
  <c r="AD87" i="1"/>
  <c r="AZ88" i="1"/>
  <c r="BB88" i="1" s="1"/>
  <c r="AD92" i="1"/>
  <c r="BV92" i="3"/>
  <c r="S92" i="3"/>
  <c r="W100" i="3"/>
  <c r="I43" i="2"/>
  <c r="Q43" i="2" s="1"/>
  <c r="V43" i="2" s="1"/>
  <c r="Z14" i="2"/>
  <c r="O17" i="3"/>
  <c r="BB17" i="3"/>
  <c r="BP17" i="3"/>
  <c r="BP55" i="3" s="1"/>
  <c r="BP99" i="3" s="1"/>
  <c r="BP101" i="3" s="1"/>
  <c r="AZ17" i="3"/>
  <c r="AH24" i="3"/>
  <c r="AH55" i="3" s="1"/>
  <c r="AH99" i="3" s="1"/>
  <c r="AH101" i="3" s="1"/>
  <c r="BY24" i="3"/>
  <c r="BY55" i="3" s="1"/>
  <c r="BY99" i="3" s="1"/>
  <c r="BY101" i="3" s="1"/>
  <c r="D28" i="3"/>
  <c r="AZ28" i="3"/>
  <c r="AZ54" i="3"/>
  <c r="J54" i="3"/>
  <c r="J55" i="3" s="1"/>
  <c r="J99" i="3" s="1"/>
  <c r="J101" i="3" s="1"/>
  <c r="Z54" i="3"/>
  <c r="AG54" i="3"/>
  <c r="AK54" i="3"/>
  <c r="AK55" i="3" s="1"/>
  <c r="AK99" i="3" s="1"/>
  <c r="AK101" i="3" s="1"/>
  <c r="BX54" i="3"/>
  <c r="R54" i="3"/>
  <c r="BC32" i="3"/>
  <c r="BC54" i="3" s="1"/>
  <c r="BA54" i="3"/>
  <c r="H63" i="3"/>
  <c r="S67" i="3"/>
  <c r="BV67" i="3"/>
  <c r="O63" i="3"/>
  <c r="AJ63" i="3"/>
  <c r="AN63" i="3"/>
  <c r="BP63" i="3"/>
  <c r="BV65" i="3"/>
  <c r="S65" i="3"/>
  <c r="AP65" i="1"/>
  <c r="AZ65" i="1"/>
  <c r="BC65" i="1" s="1"/>
  <c r="BV66" i="3"/>
  <c r="S66" i="3"/>
  <c r="AP66" i="1"/>
  <c r="AZ66" i="1"/>
  <c r="BB66" i="1" s="1"/>
  <c r="AP67" i="1"/>
  <c r="AZ67" i="1"/>
  <c r="BB67" i="1" s="1"/>
  <c r="S68" i="3"/>
  <c r="BV68" i="3"/>
  <c r="AP68" i="1"/>
  <c r="AP72" i="1"/>
  <c r="BV80" i="3"/>
  <c r="S80" i="3"/>
  <c r="AP80" i="1"/>
  <c r="AZ80" i="1"/>
  <c r="BB80" i="1" s="1"/>
  <c r="AP81" i="1"/>
  <c r="AZ81" i="1"/>
  <c r="BB81" i="1" s="1"/>
  <c r="BS82" i="3"/>
  <c r="BT82" i="3" s="1"/>
  <c r="AP82" i="1"/>
  <c r="AZ82" i="1"/>
  <c r="BB82" i="1" s="1"/>
  <c r="S83" i="3"/>
  <c r="BV83" i="3"/>
  <c r="AP83" i="1"/>
  <c r="AZ83" i="1"/>
  <c r="BB83" i="1" s="1"/>
  <c r="AP84" i="1"/>
  <c r="AP89" i="1"/>
  <c r="BV94" i="3"/>
  <c r="S94" i="3"/>
  <c r="AP94" i="1"/>
  <c r="W20" i="2"/>
  <c r="W23" i="2"/>
  <c r="W38" i="2"/>
  <c r="W39" i="2"/>
  <c r="BX28" i="3"/>
  <c r="BX55" i="3" s="1"/>
  <c r="BX99" i="3" s="1"/>
  <c r="BX101" i="3" s="1"/>
  <c r="P54" i="3"/>
  <c r="P55" i="3" s="1"/>
  <c r="P99" i="3" s="1"/>
  <c r="P101" i="3" s="1"/>
  <c r="AP54" i="3"/>
  <c r="AP55" i="3" s="1"/>
  <c r="AP99" i="3" s="1"/>
  <c r="AP101" i="3" s="1"/>
  <c r="BU54" i="3"/>
  <c r="BU55" i="3" s="1"/>
  <c r="BU99" i="3" s="1"/>
  <c r="BU101" i="3" s="1"/>
  <c r="BZ54" i="3"/>
  <c r="BV72" i="3"/>
  <c r="BN98" i="3"/>
  <c r="BS64" i="3"/>
  <c r="AP64" i="1"/>
  <c r="AZ64" i="1"/>
  <c r="CA69" i="3"/>
  <c r="BV71" i="3"/>
  <c r="S71" i="3"/>
  <c r="AP71" i="1"/>
  <c r="S79" i="3"/>
  <c r="BV79" i="3"/>
  <c r="AP79" i="1"/>
  <c r="S87" i="3"/>
  <c r="BV87" i="3"/>
  <c r="AP87" i="1"/>
  <c r="AZ87" i="1"/>
  <c r="BB87" i="1" s="1"/>
  <c r="AP88" i="1"/>
  <c r="S93" i="3"/>
  <c r="BV93" i="3"/>
  <c r="AP93" i="1"/>
  <c r="BV97" i="3"/>
  <c r="S97" i="3"/>
  <c r="AP97" i="1"/>
  <c r="F14" i="2"/>
  <c r="I30" i="2"/>
  <c r="Q30" i="2" s="1"/>
  <c r="V30" i="2" s="1"/>
  <c r="AJ28" i="3"/>
  <c r="AN28" i="3"/>
  <c r="AS28" i="3"/>
  <c r="D54" i="3"/>
  <c r="D55" i="3" s="1"/>
  <c r="D99" i="3" s="1"/>
  <c r="D101" i="3" s="1"/>
  <c r="F63" i="3"/>
  <c r="BO63" i="3"/>
  <c r="BP54" i="3"/>
  <c r="Y98" i="3"/>
  <c r="Y99" i="3" s="1"/>
  <c r="Y101" i="3" s="1"/>
  <c r="AJ98" i="3"/>
  <c r="AN98" i="3"/>
  <c r="BU98" i="3"/>
  <c r="K54" i="3"/>
  <c r="K55" i="3" s="1"/>
  <c r="K99" i="3" s="1"/>
  <c r="K101" i="3" s="1"/>
  <c r="O54" i="3"/>
  <c r="AI54" i="3"/>
  <c r="AM54" i="3"/>
  <c r="AR54" i="3"/>
  <c r="AR55" i="3" s="1"/>
  <c r="AR99" i="3" s="1"/>
  <c r="AR101" i="3" s="1"/>
  <c r="AR102" i="3" s="1"/>
  <c r="Z63" i="3"/>
  <c r="AZ63" i="3"/>
  <c r="D98" i="3"/>
  <c r="R98" i="3"/>
  <c r="AG98" i="3"/>
  <c r="AK98" i="3"/>
  <c r="BO98" i="3"/>
  <c r="BX98" i="3"/>
  <c r="H98" i="3"/>
  <c r="P98" i="3"/>
  <c r="AB98" i="3"/>
  <c r="BY98" i="3"/>
  <c r="F98" i="3"/>
  <c r="J98" i="3"/>
  <c r="N98" i="3"/>
  <c r="Z98" i="3"/>
  <c r="AL98" i="3"/>
  <c r="AP98" i="3"/>
  <c r="BP98" i="3"/>
  <c r="BZ98" i="3"/>
  <c r="K98" i="3"/>
  <c r="O98" i="3"/>
  <c r="AD77" i="3"/>
  <c r="BV100" i="3"/>
  <c r="S100" i="3"/>
  <c r="Y101" i="1" l="1"/>
  <c r="F25" i="2"/>
  <c r="J101" i="1"/>
  <c r="F19" i="2"/>
  <c r="F101" i="1"/>
  <c r="F13" i="2"/>
  <c r="J48" i="2"/>
  <c r="M48" i="2"/>
  <c r="F28" i="2"/>
  <c r="O101" i="1"/>
  <c r="Z101" i="1"/>
  <c r="F36" i="2"/>
  <c r="F12" i="2"/>
  <c r="E101" i="1"/>
  <c r="F18" i="2"/>
  <c r="I101" i="1"/>
  <c r="N101" i="1"/>
  <c r="F27" i="2"/>
  <c r="F21" i="2"/>
  <c r="K101" i="1"/>
  <c r="F40" i="2"/>
  <c r="T101" i="1"/>
  <c r="R101" i="1"/>
  <c r="F35" i="2"/>
  <c r="BO99" i="3"/>
  <c r="BO101" i="3" s="1"/>
  <c r="BG58" i="3"/>
  <c r="AS32" i="1"/>
  <c r="AF32" i="1"/>
  <c r="AJ32" i="1" s="1"/>
  <c r="BC22" i="1"/>
  <c r="BB22" i="1"/>
  <c r="AF38" i="1"/>
  <c r="AJ38" i="1" s="1"/>
  <c r="AS38" i="1"/>
  <c r="BB18" i="1"/>
  <c r="BC18" i="1"/>
  <c r="AZ24" i="1"/>
  <c r="CA24" i="3"/>
  <c r="AF18" i="1"/>
  <c r="AS18" i="1"/>
  <c r="AS24" i="1" s="1"/>
  <c r="AD24" i="1"/>
  <c r="AV55" i="1"/>
  <c r="AV99" i="1" s="1"/>
  <c r="AV101" i="1" s="1"/>
  <c r="AV102" i="1" s="1"/>
  <c r="AD54" i="1"/>
  <c r="AS29" i="1"/>
  <c r="AS54" i="1" s="1"/>
  <c r="AF29" i="1"/>
  <c r="AY26" i="1"/>
  <c r="AO26" i="1"/>
  <c r="P99" i="1"/>
  <c r="AY20" i="1"/>
  <c r="AO20" i="1"/>
  <c r="AO76" i="1"/>
  <c r="AY76" i="1"/>
  <c r="AO74" i="1"/>
  <c r="AY74" i="1"/>
  <c r="AY15" i="1"/>
  <c r="AO15" i="1"/>
  <c r="AX77" i="3"/>
  <c r="AF77" i="3"/>
  <c r="AO77" i="3" s="1"/>
  <c r="M14" i="2"/>
  <c r="J14" i="2"/>
  <c r="BS98" i="3"/>
  <c r="BT64" i="3"/>
  <c r="S82" i="3"/>
  <c r="BV82" i="3"/>
  <c r="BB55" i="3"/>
  <c r="BB99" i="3" s="1"/>
  <c r="BB101" i="3" s="1"/>
  <c r="BC55" i="3"/>
  <c r="BC99" i="3" s="1"/>
  <c r="BC101" i="3" s="1"/>
  <c r="Z55" i="3"/>
  <c r="Z99" i="3" s="1"/>
  <c r="Z101" i="3" s="1"/>
  <c r="Z26" i="2"/>
  <c r="Y26" i="2"/>
  <c r="AS96" i="1"/>
  <c r="AF96" i="1"/>
  <c r="AJ96" i="1" s="1"/>
  <c r="I51" i="2"/>
  <c r="Q9" i="2"/>
  <c r="AS95" i="1"/>
  <c r="AF95" i="1"/>
  <c r="AJ95" i="1" s="1"/>
  <c r="AS90" i="1"/>
  <c r="AF90" i="1"/>
  <c r="AJ90" i="1" s="1"/>
  <c r="BE100" i="3"/>
  <c r="BH100" i="3" s="1"/>
  <c r="AU100" i="3"/>
  <c r="AO89" i="1"/>
  <c r="AY89" i="1"/>
  <c r="AS88" i="1"/>
  <c r="AF88" i="1"/>
  <c r="AJ88" i="1" s="1"/>
  <c r="BZ55" i="3"/>
  <c r="BZ99" i="3" s="1"/>
  <c r="BZ101" i="3" s="1"/>
  <c r="AO93" i="1"/>
  <c r="AY93" i="1"/>
  <c r="T9" i="2"/>
  <c r="O51" i="2"/>
  <c r="BC20" i="1"/>
  <c r="BB20" i="1"/>
  <c r="AE55" i="1"/>
  <c r="AE99" i="1" s="1"/>
  <c r="G55" i="1"/>
  <c r="G99" i="1" s="1"/>
  <c r="AZ17" i="1"/>
  <c r="BB12" i="1"/>
  <c r="BB17" i="1" s="1"/>
  <c r="BT18" i="3"/>
  <c r="BS24" i="3"/>
  <c r="AY75" i="1"/>
  <c r="AO75" i="1"/>
  <c r="AY67" i="1"/>
  <c r="AO67" i="1"/>
  <c r="AZ63" i="1"/>
  <c r="BB58" i="1"/>
  <c r="BB63" i="1" s="1"/>
  <c r="AP24" i="1"/>
  <c r="BW55" i="3"/>
  <c r="AY91" i="1"/>
  <c r="AO91" i="1"/>
  <c r="AZ25" i="1"/>
  <c r="BS28" i="3"/>
  <c r="BT25" i="3"/>
  <c r="AY61" i="1"/>
  <c r="AO61" i="1"/>
  <c r="AS53" i="1"/>
  <c r="AF53" i="1"/>
  <c r="AJ53" i="1" s="1"/>
  <c r="AF45" i="1"/>
  <c r="AJ45" i="1" s="1"/>
  <c r="AS45" i="1"/>
  <c r="AS37" i="1"/>
  <c r="AF37" i="1"/>
  <c r="AJ37" i="1" s="1"/>
  <c r="AF31" i="1"/>
  <c r="AJ31" i="1" s="1"/>
  <c r="AS31" i="1"/>
  <c r="AP54" i="1"/>
  <c r="U55" i="1"/>
  <c r="U99" i="1" s="1"/>
  <c r="U101" i="1" s="1"/>
  <c r="AD57" i="1"/>
  <c r="AS56" i="1"/>
  <c r="AS57" i="1" s="1"/>
  <c r="AF56" i="1"/>
  <c r="AU99" i="1"/>
  <c r="AU101" i="1" s="1"/>
  <c r="AU102" i="1" s="1"/>
  <c r="H99" i="1"/>
  <c r="AO16" i="1"/>
  <c r="AY16" i="1"/>
  <c r="AS55" i="1"/>
  <c r="AO68" i="1"/>
  <c r="AY68" i="1"/>
  <c r="AD98" i="1"/>
  <c r="AS98" i="1" s="1"/>
  <c r="AS64" i="1"/>
  <c r="AF64" i="1"/>
  <c r="BS57" i="3"/>
  <c r="BT56" i="3"/>
  <c r="AD28" i="1"/>
  <c r="AS25" i="1"/>
  <c r="AS28" i="1" s="1"/>
  <c r="AF25" i="1"/>
  <c r="S55" i="1"/>
  <c r="S99" i="1" s="1"/>
  <c r="AF42" i="1"/>
  <c r="AJ42" i="1" s="1"/>
  <c r="AS42" i="1"/>
  <c r="V55" i="1"/>
  <c r="V99" i="1" s="1"/>
  <c r="AY50" i="1"/>
  <c r="AO50" i="1"/>
  <c r="AY69" i="1"/>
  <c r="AO69" i="1"/>
  <c r="O55" i="3"/>
  <c r="O99" i="3" s="1"/>
  <c r="O101" i="3" s="1"/>
  <c r="AF92" i="1"/>
  <c r="AJ92" i="1" s="1"/>
  <c r="AS92" i="1"/>
  <c r="BA55" i="3"/>
  <c r="BA99" i="3" s="1"/>
  <c r="BA101" i="3" s="1"/>
  <c r="BA102" i="3" s="1"/>
  <c r="N99" i="3"/>
  <c r="N101" i="3" s="1"/>
  <c r="AS97" i="1"/>
  <c r="AF97" i="1"/>
  <c r="AJ97" i="1" s="1"/>
  <c r="AL99" i="3"/>
  <c r="AL101" i="3" s="1"/>
  <c r="J56" i="2"/>
  <c r="AS100" i="1"/>
  <c r="AF100" i="1"/>
  <c r="AJ100" i="1" s="1"/>
  <c r="AF71" i="1"/>
  <c r="AJ71" i="1" s="1"/>
  <c r="AS71" i="1"/>
  <c r="CA58" i="3"/>
  <c r="BW63" i="3"/>
  <c r="BW98" i="3"/>
  <c r="CA64" i="3"/>
  <c r="AS79" i="1"/>
  <c r="AF79" i="1"/>
  <c r="AJ79" i="1" s="1"/>
  <c r="AP63" i="1"/>
  <c r="H51" i="2"/>
  <c r="AS78" i="1"/>
  <c r="AF78" i="1"/>
  <c r="AJ78" i="1" s="1"/>
  <c r="AS62" i="1"/>
  <c r="AF62" i="1"/>
  <c r="AJ62" i="1" s="1"/>
  <c r="AS22" i="1"/>
  <c r="AF22" i="1"/>
  <c r="AJ22" i="1" s="1"/>
  <c r="AA55" i="1"/>
  <c r="AA99" i="1" s="1"/>
  <c r="C55" i="1"/>
  <c r="C99" i="1" s="1"/>
  <c r="AP55" i="1"/>
  <c r="AP99" i="1" s="1"/>
  <c r="AP101" i="1" s="1"/>
  <c r="AY77" i="1"/>
  <c r="AO77" i="1"/>
  <c r="AD63" i="1"/>
  <c r="AS58" i="1"/>
  <c r="AF58" i="1"/>
  <c r="AY82" i="1"/>
  <c r="AO82" i="1"/>
  <c r="AF48" i="1"/>
  <c r="AJ48" i="1" s="1"/>
  <c r="AS48" i="1"/>
  <c r="AF34" i="1"/>
  <c r="AJ34" i="1" s="1"/>
  <c r="AS34" i="1"/>
  <c r="AF23" i="1"/>
  <c r="AJ23" i="1" s="1"/>
  <c r="AS23" i="1"/>
  <c r="AS52" i="1"/>
  <c r="AF52" i="1"/>
  <c r="AJ52" i="1" s="1"/>
  <c r="AP28" i="1"/>
  <c r="AF49" i="1"/>
  <c r="AJ49" i="1" s="1"/>
  <c r="AS49" i="1"/>
  <c r="AS41" i="1"/>
  <c r="AF41" i="1"/>
  <c r="AJ41" i="1" s="1"/>
  <c r="AS35" i="1"/>
  <c r="AF35" i="1"/>
  <c r="AJ35" i="1" s="1"/>
  <c r="BN54" i="3"/>
  <c r="BN55" i="3" s="1"/>
  <c r="BN99" i="3" s="1"/>
  <c r="BN101" i="3" s="1"/>
  <c r="BS29" i="3"/>
  <c r="Q55" i="1"/>
  <c r="Q99" i="1" s="1"/>
  <c r="AB99" i="1"/>
  <c r="AB101" i="1" s="1"/>
  <c r="F47" i="2" s="1"/>
  <c r="D99" i="1"/>
  <c r="AJ12" i="1"/>
  <c r="AO84" i="1"/>
  <c r="AY84" i="1"/>
  <c r="AW55" i="1"/>
  <c r="AW99" i="1" s="1"/>
  <c r="AW101" i="1" s="1"/>
  <c r="BC64" i="1"/>
  <c r="AF87" i="1"/>
  <c r="AJ87" i="1" s="1"/>
  <c r="AS87" i="1"/>
  <c r="CA57" i="3"/>
  <c r="BS58" i="3"/>
  <c r="BN63" i="3"/>
  <c r="CA54" i="3"/>
  <c r="AO72" i="1"/>
  <c r="AY72" i="1"/>
  <c r="AS21" i="1"/>
  <c r="AF21" i="1"/>
  <c r="AJ21" i="1" s="1"/>
  <c r="AY73" i="1"/>
  <c r="AO73" i="1"/>
  <c r="AF13" i="1"/>
  <c r="AJ13" i="1" s="1"/>
  <c r="AS13" i="1"/>
  <c r="CA17" i="3"/>
  <c r="L55" i="1"/>
  <c r="L99" i="1" s="1"/>
  <c r="AZ55" i="3"/>
  <c r="AZ99" i="3" s="1"/>
  <c r="AZ101" i="3" s="1"/>
  <c r="AZ102" i="3" s="1"/>
  <c r="AM55" i="3"/>
  <c r="AM99" i="3" s="1"/>
  <c r="AM101" i="3" s="1"/>
  <c r="Z42" i="2"/>
  <c r="Y42" i="2"/>
  <c r="AD100" i="3"/>
  <c r="AF86" i="1"/>
  <c r="AJ86" i="1" s="1"/>
  <c r="AS86" i="1"/>
  <c r="AF70" i="1"/>
  <c r="AJ70" i="1" s="1"/>
  <c r="AS70" i="1"/>
  <c r="BV69" i="3"/>
  <c r="S69" i="3"/>
  <c r="BC56" i="1"/>
  <c r="BC57" i="1" s="1"/>
  <c r="AZ57" i="1"/>
  <c r="BB56" i="1"/>
  <c r="BB57" i="1" s="1"/>
  <c r="AY85" i="1"/>
  <c r="AO85" i="1"/>
  <c r="AY83" i="1"/>
  <c r="AO83" i="1"/>
  <c r="AO65" i="1"/>
  <c r="AY65" i="1"/>
  <c r="AS60" i="1"/>
  <c r="AS65" i="1" s="1"/>
  <c r="AF60" i="1"/>
  <c r="AJ60" i="1" s="1"/>
  <c r="AS51" i="1"/>
  <c r="AF51" i="1"/>
  <c r="AJ51" i="1" s="1"/>
  <c r="AF43" i="1"/>
  <c r="AJ43" i="1" s="1"/>
  <c r="AS43" i="1"/>
  <c r="AF39" i="1"/>
  <c r="AJ39" i="1" s="1"/>
  <c r="AS39" i="1"/>
  <c r="AF33" i="1"/>
  <c r="AJ33" i="1" s="1"/>
  <c r="AS33" i="1"/>
  <c r="BB23" i="1"/>
  <c r="BC23" i="1"/>
  <c r="W55" i="1"/>
  <c r="W99" i="1" s="1"/>
  <c r="BT12" i="3"/>
  <c r="BS17" i="3"/>
  <c r="AF36" i="1"/>
  <c r="AJ36" i="1" s="1"/>
  <c r="AS36" i="1"/>
  <c r="AF44" i="1"/>
  <c r="AJ44" i="1" s="1"/>
  <c r="AS44" i="1"/>
  <c r="AF30" i="1"/>
  <c r="AJ30" i="1" s="1"/>
  <c r="AS30" i="1"/>
  <c r="CA28" i="3"/>
  <c r="BB19" i="1"/>
  <c r="BC19" i="1"/>
  <c r="AY40" i="1"/>
  <c r="AO40" i="1"/>
  <c r="AX54" i="1"/>
  <c r="AX55" i="1" s="1"/>
  <c r="AX99" i="1" s="1"/>
  <c r="AX101" i="1" s="1"/>
  <c r="AZ29" i="1"/>
  <c r="X55" i="1"/>
  <c r="X99" i="1" s="1"/>
  <c r="AO94" i="1"/>
  <c r="AY94" i="1"/>
  <c r="AY66" i="1"/>
  <c r="AO66" i="1"/>
  <c r="BC54" i="1"/>
  <c r="M55" i="1"/>
  <c r="M99" i="1" s="1"/>
  <c r="AO80" i="1"/>
  <c r="AY80" i="1"/>
  <c r="AY19" i="1"/>
  <c r="AO19" i="1"/>
  <c r="AY14" i="1"/>
  <c r="AO14" i="1"/>
  <c r="AD17" i="1"/>
  <c r="AD55" i="1" s="1"/>
  <c r="AY27" i="1"/>
  <c r="AO27" i="1"/>
  <c r="AY30" i="1" l="1"/>
  <c r="AO30" i="1"/>
  <c r="AY51" i="1"/>
  <c r="AO51" i="1"/>
  <c r="F22" i="2"/>
  <c r="L101" i="1"/>
  <c r="AO79" i="1"/>
  <c r="AY79" i="1"/>
  <c r="AZ28" i="1"/>
  <c r="AZ55" i="1" s="1"/>
  <c r="AZ99" i="1" s="1"/>
  <c r="AZ101" i="1" s="1"/>
  <c r="BB25" i="1"/>
  <c r="BB28" i="1" s="1"/>
  <c r="AO88" i="1"/>
  <c r="AY88" i="1"/>
  <c r="BC24" i="1"/>
  <c r="BC55" i="1" s="1"/>
  <c r="BC99" i="1" s="1"/>
  <c r="BC101" i="1" s="1"/>
  <c r="M35" i="2"/>
  <c r="J35" i="2"/>
  <c r="M36" i="2"/>
  <c r="J36" i="2"/>
  <c r="AD99" i="1"/>
  <c r="AY39" i="1"/>
  <c r="AO39" i="1"/>
  <c r="CA55" i="3"/>
  <c r="J47" i="2"/>
  <c r="AY35" i="1"/>
  <c r="AO35" i="1"/>
  <c r="AY34" i="1"/>
  <c r="AO34" i="1"/>
  <c r="F9" i="2"/>
  <c r="C101" i="1"/>
  <c r="AO62" i="1"/>
  <c r="AY62" i="1"/>
  <c r="H53" i="2"/>
  <c r="CA63" i="3"/>
  <c r="CB58" i="3"/>
  <c r="AO97" i="1"/>
  <c r="AY97" i="1"/>
  <c r="AF98" i="1"/>
  <c r="AJ64" i="1"/>
  <c r="H101" i="1"/>
  <c r="F17" i="2"/>
  <c r="AY31" i="1"/>
  <c r="AO31" i="1"/>
  <c r="AY45" i="1"/>
  <c r="AO45" i="1"/>
  <c r="AO96" i="1"/>
  <c r="AY96" i="1"/>
  <c r="W14" i="2"/>
  <c r="X14" i="2"/>
  <c r="AJ29" i="1"/>
  <c r="AF54" i="1"/>
  <c r="BB24" i="1"/>
  <c r="BB55" i="1" s="1"/>
  <c r="BB99" i="1" s="1"/>
  <c r="BB101" i="1" s="1"/>
  <c r="J21" i="2"/>
  <c r="M21" i="2"/>
  <c r="J18" i="2"/>
  <c r="R48" i="2"/>
  <c r="L48" i="2"/>
  <c r="M13" i="2"/>
  <c r="J13" i="2"/>
  <c r="J25" i="2"/>
  <c r="M25" i="2"/>
  <c r="F24" i="2"/>
  <c r="M101" i="1"/>
  <c r="AO70" i="1"/>
  <c r="AY70" i="1"/>
  <c r="AY100" i="1"/>
  <c r="AO100" i="1"/>
  <c r="F41" i="2"/>
  <c r="V101" i="1"/>
  <c r="F45" i="2"/>
  <c r="AE101" i="1"/>
  <c r="F46" i="2"/>
  <c r="X101" i="1"/>
  <c r="AY44" i="1"/>
  <c r="AO44" i="1"/>
  <c r="AY60" i="1"/>
  <c r="AO60" i="1"/>
  <c r="AO86" i="1"/>
  <c r="AY86" i="1"/>
  <c r="BS63" i="3"/>
  <c r="BT58" i="3"/>
  <c r="AY87" i="1"/>
  <c r="AO87" i="1"/>
  <c r="AF17" i="1"/>
  <c r="Q101" i="1"/>
  <c r="F30" i="2"/>
  <c r="AY49" i="1"/>
  <c r="AO49" i="1"/>
  <c r="AF63" i="1"/>
  <c r="AJ58" i="1"/>
  <c r="F15" i="2"/>
  <c r="AA101" i="1"/>
  <c r="CA98" i="3"/>
  <c r="AO92" i="1"/>
  <c r="AY92" i="1"/>
  <c r="AY42" i="1"/>
  <c r="AO42" i="1"/>
  <c r="AY37" i="1"/>
  <c r="AO37" i="1"/>
  <c r="AY53" i="1"/>
  <c r="AO53" i="1"/>
  <c r="S25" i="3"/>
  <c r="S28" i="3" s="1"/>
  <c r="BT28" i="3"/>
  <c r="BV25" i="3"/>
  <c r="BV28" i="3" s="1"/>
  <c r="AY90" i="1"/>
  <c r="AO90" i="1"/>
  <c r="V9" i="2"/>
  <c r="Q51" i="2"/>
  <c r="V51" i="2" s="1"/>
  <c r="BT98" i="3"/>
  <c r="S64" i="3"/>
  <c r="S98" i="3" s="1"/>
  <c r="BV64" i="3"/>
  <c r="BV98" i="3" s="1"/>
  <c r="F34" i="2"/>
  <c r="P101" i="1"/>
  <c r="AY32" i="1"/>
  <c r="AO32" i="1"/>
  <c r="M27" i="2"/>
  <c r="J27" i="2"/>
  <c r="W48" i="2"/>
  <c r="X48" i="2"/>
  <c r="AY36" i="1"/>
  <c r="AO36" i="1"/>
  <c r="AY13" i="1"/>
  <c r="AO13" i="1"/>
  <c r="F10" i="2"/>
  <c r="D101" i="1"/>
  <c r="AY52" i="1"/>
  <c r="AO52" i="1"/>
  <c r="AJ25" i="1"/>
  <c r="AF28" i="1"/>
  <c r="S18" i="3"/>
  <c r="S24" i="3" s="1"/>
  <c r="BV18" i="3"/>
  <c r="BV24" i="3" s="1"/>
  <c r="BT24" i="3"/>
  <c r="AY95" i="1"/>
  <c r="AO95" i="1"/>
  <c r="BD77" i="3"/>
  <c r="AT77" i="3"/>
  <c r="BT17" i="3"/>
  <c r="BV12" i="3"/>
  <c r="BV17" i="3" s="1"/>
  <c r="S12" i="3"/>
  <c r="S17" i="3" s="1"/>
  <c r="AZ54" i="1"/>
  <c r="BB29" i="1"/>
  <c r="BB54" i="1" s="1"/>
  <c r="F43" i="2"/>
  <c r="W101" i="1"/>
  <c r="AY33" i="1"/>
  <c r="AO33" i="1"/>
  <c r="AY43" i="1"/>
  <c r="AO43" i="1"/>
  <c r="AF100" i="3"/>
  <c r="AO100" i="3" s="1"/>
  <c r="AX100" i="3"/>
  <c r="AY21" i="1"/>
  <c r="AO21" i="1"/>
  <c r="AJ17" i="1"/>
  <c r="AY12" i="1"/>
  <c r="AY17" i="1" s="1"/>
  <c r="AO12" i="1"/>
  <c r="BS54" i="3"/>
  <c r="BS55" i="3" s="1"/>
  <c r="BS99" i="3" s="1"/>
  <c r="BS101" i="3" s="1"/>
  <c r="BT29" i="3"/>
  <c r="AY41" i="1"/>
  <c r="AO41" i="1"/>
  <c r="AY23" i="1"/>
  <c r="AO23" i="1"/>
  <c r="AY48" i="1"/>
  <c r="AO48" i="1"/>
  <c r="AS63" i="1"/>
  <c r="AS59" i="1"/>
  <c r="AY22" i="1"/>
  <c r="AO22" i="1"/>
  <c r="AO78" i="1"/>
  <c r="AY78" i="1"/>
  <c r="AO71" i="1"/>
  <c r="AY71" i="1"/>
  <c r="F37" i="2"/>
  <c r="S101" i="1"/>
  <c r="BN102" i="3" s="1"/>
  <c r="BT57" i="3"/>
  <c r="S56" i="3"/>
  <c r="S57" i="3" s="1"/>
  <c r="BV56" i="3"/>
  <c r="BV57" i="3" s="1"/>
  <c r="AF57" i="1"/>
  <c r="AJ56" i="1"/>
  <c r="BW99" i="3"/>
  <c r="BW101" i="3" s="1"/>
  <c r="BW102" i="3" s="1"/>
  <c r="F16" i="2"/>
  <c r="G101" i="1"/>
  <c r="T51" i="2"/>
  <c r="AF24" i="1"/>
  <c r="AJ18" i="1"/>
  <c r="AY38" i="1"/>
  <c r="AO38" i="1"/>
  <c r="J40" i="2"/>
  <c r="J12" i="2"/>
  <c r="M12" i="2"/>
  <c r="J28" i="2"/>
  <c r="M28" i="2"/>
  <c r="M19" i="2"/>
  <c r="J19" i="2"/>
  <c r="L12" i="2" l="1"/>
  <c r="R12" i="2"/>
  <c r="X36" i="2"/>
  <c r="W36" i="2"/>
  <c r="L19" i="2"/>
  <c r="R19" i="2"/>
  <c r="X12" i="2"/>
  <c r="W12" i="2"/>
  <c r="AJ57" i="1"/>
  <c r="AO56" i="1"/>
  <c r="AO57" i="1" s="1"/>
  <c r="AY56" i="1"/>
  <c r="AY57" i="1" s="1"/>
  <c r="AO17" i="1"/>
  <c r="J43" i="2"/>
  <c r="AF55" i="1"/>
  <c r="AF99" i="1" s="1"/>
  <c r="AF101" i="1" s="1"/>
  <c r="J46" i="2"/>
  <c r="J41" i="2"/>
  <c r="X25" i="2"/>
  <c r="W25" i="2"/>
  <c r="W21" i="2"/>
  <c r="X21" i="2"/>
  <c r="AY29" i="1"/>
  <c r="AY54" i="1" s="1"/>
  <c r="AJ54" i="1"/>
  <c r="AO29" i="1"/>
  <c r="AO54" i="1" s="1"/>
  <c r="X47" i="2"/>
  <c r="K47" i="2" s="1"/>
  <c r="M47" i="2" s="1"/>
  <c r="W47" i="2"/>
  <c r="L36" i="2"/>
  <c r="R36" i="2"/>
  <c r="J22" i="2"/>
  <c r="X19" i="2"/>
  <c r="W19" i="2"/>
  <c r="L25" i="2"/>
  <c r="R25" i="2"/>
  <c r="J9" i="2"/>
  <c r="F51" i="2"/>
  <c r="L28" i="2"/>
  <c r="R28" i="2"/>
  <c r="AY18" i="1"/>
  <c r="AY24" i="1" s="1"/>
  <c r="AY55" i="1" s="1"/>
  <c r="AY99" i="1" s="1"/>
  <c r="AO18" i="1"/>
  <c r="AO24" i="1" s="1"/>
  <c r="AJ24" i="1"/>
  <c r="BT55" i="3"/>
  <c r="BT99" i="3" s="1"/>
  <c r="BT101" i="3" s="1"/>
  <c r="X27" i="2"/>
  <c r="W27" i="2"/>
  <c r="J15" i="2"/>
  <c r="X13" i="2"/>
  <c r="W13" i="2"/>
  <c r="AJ98" i="1"/>
  <c r="AY64" i="1"/>
  <c r="AO64" i="1"/>
  <c r="Q58" i="3"/>
  <c r="X35" i="2"/>
  <c r="W35" i="2"/>
  <c r="BV58" i="3"/>
  <c r="BV63" i="3" s="1"/>
  <c r="BT63" i="3"/>
  <c r="S58" i="3"/>
  <c r="S63" i="3" s="1"/>
  <c r="Z48" i="2"/>
  <c r="Y48" i="2"/>
  <c r="L21" i="2"/>
  <c r="R21" i="2"/>
  <c r="M17" i="2"/>
  <c r="J17" i="2"/>
  <c r="X28" i="2"/>
  <c r="W28" i="2"/>
  <c r="X40" i="2"/>
  <c r="K40" i="2" s="1"/>
  <c r="M40" i="2" s="1"/>
  <c r="W40" i="2"/>
  <c r="J16" i="2"/>
  <c r="J37" i="2"/>
  <c r="M37" i="2"/>
  <c r="BT54" i="3"/>
  <c r="BV29" i="3"/>
  <c r="BV54" i="3" s="1"/>
  <c r="BV55" i="3" s="1"/>
  <c r="BV99" i="3" s="1"/>
  <c r="BV101" i="3" s="1"/>
  <c r="S29" i="3"/>
  <c r="S54" i="3" s="1"/>
  <c r="S55" i="3" s="1"/>
  <c r="S99" i="3" s="1"/>
  <c r="S101" i="3" s="1"/>
  <c r="AJ55" i="1"/>
  <c r="AJ99" i="1" s="1"/>
  <c r="AJ101" i="1" s="1"/>
  <c r="AJ106" i="1" s="1"/>
  <c r="AT100" i="3"/>
  <c r="BD100" i="3"/>
  <c r="AY25" i="1"/>
  <c r="AY28" i="1" s="1"/>
  <c r="AO25" i="1"/>
  <c r="AO28" i="1" s="1"/>
  <c r="AJ28" i="1"/>
  <c r="M10" i="2"/>
  <c r="J10" i="2"/>
  <c r="R27" i="2"/>
  <c r="L27" i="2"/>
  <c r="J34" i="2"/>
  <c r="M34" i="2"/>
  <c r="O54" i="2"/>
  <c r="AY58" i="1"/>
  <c r="AY63" i="1" s="1"/>
  <c r="AJ63" i="1"/>
  <c r="AO58" i="1"/>
  <c r="AO63" i="1" s="1"/>
  <c r="M30" i="2"/>
  <c r="J30" i="2"/>
  <c r="J45" i="2"/>
  <c r="J24" i="2"/>
  <c r="R13" i="2"/>
  <c r="L13" i="2"/>
  <c r="X18" i="2"/>
  <c r="K18" i="2" s="1"/>
  <c r="M18" i="2" s="1"/>
  <c r="W18" i="2"/>
  <c r="CA99" i="3"/>
  <c r="CA101" i="3" s="1"/>
  <c r="AD101" i="1"/>
  <c r="AS101" i="1" s="1"/>
  <c r="AS99" i="1"/>
  <c r="R35" i="2"/>
  <c r="L35" i="2"/>
  <c r="W24" i="2" l="1"/>
  <c r="X24" i="2"/>
  <c r="K24" i="2" s="1"/>
  <c r="M24" i="2" s="1"/>
  <c r="R30" i="2"/>
  <c r="CA102" i="3" s="1"/>
  <c r="L30" i="2"/>
  <c r="AD58" i="3"/>
  <c r="L47" i="2"/>
  <c r="R47" i="2"/>
  <c r="AO55" i="1"/>
  <c r="AO99" i="1" s="1"/>
  <c r="Y13" i="2"/>
  <c r="Z13" i="2"/>
  <c r="R34" i="2"/>
  <c r="L34" i="2"/>
  <c r="X10" i="2"/>
  <c r="W10" i="2"/>
  <c r="X37" i="2"/>
  <c r="W37" i="2"/>
  <c r="R40" i="2"/>
  <c r="T102" i="3" s="1"/>
  <c r="L40" i="2"/>
  <c r="R17" i="2"/>
  <c r="L17" i="2"/>
  <c r="X15" i="2"/>
  <c r="K15" i="2" s="1"/>
  <c r="M15" i="2" s="1"/>
  <c r="W15" i="2"/>
  <c r="X41" i="2"/>
  <c r="K41" i="2" s="1"/>
  <c r="M41" i="2" s="1"/>
  <c r="W41" i="2"/>
  <c r="X17" i="2"/>
  <c r="W17" i="2"/>
  <c r="Z25" i="2"/>
  <c r="Y25" i="2"/>
  <c r="Z110" i="3"/>
  <c r="X45" i="2"/>
  <c r="K45" i="2" s="1"/>
  <c r="M45" i="2" s="1"/>
  <c r="W45" i="2"/>
  <c r="X34" i="2"/>
  <c r="W34" i="2"/>
  <c r="R10" i="2"/>
  <c r="L10" i="2"/>
  <c r="X16" i="2"/>
  <c r="K16" i="2" s="1"/>
  <c r="M16" i="2" s="1"/>
  <c r="W16" i="2"/>
  <c r="AO101" i="1"/>
  <c r="Z28" i="2"/>
  <c r="Y28" i="2"/>
  <c r="Y36" i="2"/>
  <c r="Z36" i="2"/>
  <c r="W43" i="2"/>
  <c r="X43" i="2"/>
  <c r="K43" i="2" s="1"/>
  <c r="M43" i="2" s="1"/>
  <c r="R18" i="2"/>
  <c r="I102" i="3" s="1"/>
  <c r="L18" i="2"/>
  <c r="R37" i="2"/>
  <c r="BS102" i="3" s="1"/>
  <c r="L37" i="2"/>
  <c r="BT102" i="3"/>
  <c r="X9" i="2"/>
  <c r="W9" i="2"/>
  <c r="J51" i="2"/>
  <c r="Y35" i="2"/>
  <c r="Z35" i="2"/>
  <c r="W30" i="2"/>
  <c r="X30" i="2"/>
  <c r="Y27" i="2"/>
  <c r="Z27" i="2"/>
  <c r="Z21" i="2"/>
  <c r="Y21" i="2"/>
  <c r="AY101" i="1"/>
  <c r="X22" i="2"/>
  <c r="K22" i="2" s="1"/>
  <c r="M22" i="2" s="1"/>
  <c r="W22" i="2"/>
  <c r="X46" i="2"/>
  <c r="K46" i="2" s="1"/>
  <c r="M46" i="2" s="1"/>
  <c r="W46" i="2"/>
  <c r="Y19" i="2"/>
  <c r="Z19" i="2"/>
  <c r="Z12" i="2"/>
  <c r="Y12" i="2"/>
  <c r="Y40" i="2" l="1"/>
  <c r="Z40" i="2"/>
  <c r="I70" i="3"/>
  <c r="I27" i="3"/>
  <c r="I33" i="3"/>
  <c r="I47" i="3"/>
  <c r="I18" i="3"/>
  <c r="I36" i="3"/>
  <c r="I40" i="3"/>
  <c r="I67" i="3"/>
  <c r="I30" i="3"/>
  <c r="I48" i="3"/>
  <c r="I56" i="3"/>
  <c r="I57" i="3" s="1"/>
  <c r="I74" i="3"/>
  <c r="I93" i="3"/>
  <c r="I94" i="3"/>
  <c r="I95" i="3"/>
  <c r="I78" i="3"/>
  <c r="I69" i="3"/>
  <c r="I85" i="3"/>
  <c r="I39" i="3"/>
  <c r="I32" i="3"/>
  <c r="I19" i="3"/>
  <c r="I60" i="3"/>
  <c r="I62" i="3"/>
  <c r="I44" i="3"/>
  <c r="I20" i="3"/>
  <c r="I34" i="3"/>
  <c r="I12" i="3"/>
  <c r="I46" i="3"/>
  <c r="I35" i="3"/>
  <c r="I37" i="3"/>
  <c r="I41" i="3"/>
  <c r="I45" i="3"/>
  <c r="I66" i="3"/>
  <c r="I64" i="3"/>
  <c r="I65" i="3"/>
  <c r="I49" i="3"/>
  <c r="I59" i="3"/>
  <c r="I84" i="3"/>
  <c r="I92" i="3"/>
  <c r="I76" i="3"/>
  <c r="I42" i="3"/>
  <c r="I43" i="3"/>
  <c r="I38" i="3"/>
  <c r="I21" i="3"/>
  <c r="I22" i="3"/>
  <c r="I25" i="3"/>
  <c r="I28" i="3" s="1"/>
  <c r="I50" i="3"/>
  <c r="I14" i="3"/>
  <c r="I16" i="3"/>
  <c r="I23" i="3"/>
  <c r="I31" i="3"/>
  <c r="I83" i="3"/>
  <c r="I71" i="3"/>
  <c r="I72" i="3"/>
  <c r="I51" i="3"/>
  <c r="I52" i="3"/>
  <c r="I53" i="3"/>
  <c r="I81" i="3"/>
  <c r="I87" i="3"/>
  <c r="I91" i="3"/>
  <c r="I97" i="3"/>
  <c r="I68" i="3"/>
  <c r="I79" i="3"/>
  <c r="I80" i="3"/>
  <c r="I89" i="3"/>
  <c r="I96" i="3"/>
  <c r="I90" i="3"/>
  <c r="I26" i="3"/>
  <c r="I15" i="3"/>
  <c r="I13" i="3"/>
  <c r="I29" i="3"/>
  <c r="I61" i="3"/>
  <c r="I82" i="3"/>
  <c r="I88" i="3"/>
  <c r="I86" i="3"/>
  <c r="I73" i="3"/>
  <c r="I75" i="3"/>
  <c r="R15" i="2"/>
  <c r="AA102" i="3" s="1"/>
  <c r="L15" i="2"/>
  <c r="T40" i="3"/>
  <c r="T13" i="3"/>
  <c r="T62" i="3"/>
  <c r="T36" i="3"/>
  <c r="T33" i="3"/>
  <c r="T29" i="3"/>
  <c r="T31" i="3"/>
  <c r="T61" i="3"/>
  <c r="T15" i="3"/>
  <c r="T27" i="3"/>
  <c r="T30" i="3"/>
  <c r="T53" i="3"/>
  <c r="T64" i="3"/>
  <c r="T87" i="3"/>
  <c r="T92" i="3"/>
  <c r="T79" i="3"/>
  <c r="T45" i="3"/>
  <c r="T49" i="3"/>
  <c r="T76" i="3"/>
  <c r="T95" i="3"/>
  <c r="T80" i="3"/>
  <c r="T83" i="3"/>
  <c r="T75" i="3"/>
  <c r="T91" i="3"/>
  <c r="T82" i="3"/>
  <c r="T89" i="3"/>
  <c r="T23" i="3"/>
  <c r="T74" i="3"/>
  <c r="T90" i="3"/>
  <c r="T18" i="3"/>
  <c r="T22" i="3"/>
  <c r="T73" i="3"/>
  <c r="T14" i="3"/>
  <c r="T16" i="3"/>
  <c r="T35" i="3"/>
  <c r="T37" i="3"/>
  <c r="T41" i="3"/>
  <c r="T20" i="3"/>
  <c r="T19" i="3"/>
  <c r="T26" i="3"/>
  <c r="T52" i="3"/>
  <c r="T44" i="3"/>
  <c r="T48" i="3"/>
  <c r="T86" i="3"/>
  <c r="T65" i="3"/>
  <c r="T67" i="3"/>
  <c r="T72" i="3"/>
  <c r="T94" i="3"/>
  <c r="T34" i="3"/>
  <c r="T78" i="3"/>
  <c r="T46" i="3"/>
  <c r="T68" i="3"/>
  <c r="T84" i="3"/>
  <c r="T21" i="3"/>
  <c r="T32" i="3"/>
  <c r="T59" i="3"/>
  <c r="T39" i="3"/>
  <c r="T38" i="3"/>
  <c r="T42" i="3"/>
  <c r="T51" i="3"/>
  <c r="T69" i="3"/>
  <c r="T43" i="3"/>
  <c r="T47" i="3"/>
  <c r="T97" i="3"/>
  <c r="T85" i="3"/>
  <c r="T81" i="3"/>
  <c r="T60" i="3"/>
  <c r="T25" i="3"/>
  <c r="T28" i="3" s="1"/>
  <c r="T71" i="3"/>
  <c r="T12" i="3"/>
  <c r="T17" i="3" s="1"/>
  <c r="T56" i="3"/>
  <c r="T57" i="3" s="1"/>
  <c r="T50" i="3"/>
  <c r="T70" i="3"/>
  <c r="T88" i="3"/>
  <c r="T93" i="3"/>
  <c r="T96" i="3"/>
  <c r="T66" i="3"/>
  <c r="AX58" i="3"/>
  <c r="AF58" i="3"/>
  <c r="R24" i="2"/>
  <c r="M102" i="3" s="1"/>
  <c r="L24" i="2"/>
  <c r="K9" i="2"/>
  <c r="X51" i="2"/>
  <c r="R45" i="2"/>
  <c r="AE102" i="3" s="1"/>
  <c r="L45" i="2"/>
  <c r="Y47" i="2"/>
  <c r="Z47" i="2"/>
  <c r="AB102" i="3"/>
  <c r="R46" i="2"/>
  <c r="X102" i="3" s="1"/>
  <c r="L46" i="2"/>
  <c r="J53" i="2"/>
  <c r="J57" i="2"/>
  <c r="Z37" i="2"/>
  <c r="Y37" i="2"/>
  <c r="L43" i="2"/>
  <c r="R43" i="2"/>
  <c r="W102" i="3" s="1"/>
  <c r="L16" i="2"/>
  <c r="R16" i="2"/>
  <c r="G102" i="3" s="1"/>
  <c r="Z17" i="2"/>
  <c r="Y17" i="2"/>
  <c r="Z34" i="2"/>
  <c r="Y34" i="2"/>
  <c r="L22" i="2"/>
  <c r="R22" i="2"/>
  <c r="L102" i="3" s="1"/>
  <c r="Y18" i="2"/>
  <c r="Z18" i="2"/>
  <c r="CB73" i="3"/>
  <c r="Q73" i="3" s="1"/>
  <c r="CB33" i="3"/>
  <c r="Q33" i="3" s="1"/>
  <c r="CB43" i="3"/>
  <c r="Q43" i="3" s="1"/>
  <c r="CB21" i="3"/>
  <c r="Q21" i="3" s="1"/>
  <c r="CB22" i="3"/>
  <c r="Q22" i="3" s="1"/>
  <c r="CB50" i="3"/>
  <c r="Q50" i="3" s="1"/>
  <c r="CB23" i="3"/>
  <c r="Q23" i="3" s="1"/>
  <c r="CB31" i="3"/>
  <c r="Q31" i="3" s="1"/>
  <c r="CB83" i="3"/>
  <c r="Q83" i="3" s="1"/>
  <c r="CB71" i="3"/>
  <c r="Q71" i="3" s="1"/>
  <c r="CB72" i="3"/>
  <c r="Q72" i="3" s="1"/>
  <c r="CB51" i="3"/>
  <c r="Q51" i="3" s="1"/>
  <c r="CB52" i="3"/>
  <c r="Q52" i="3" s="1"/>
  <c r="CB53" i="3"/>
  <c r="Q53" i="3" s="1"/>
  <c r="CB81" i="3"/>
  <c r="Q81" i="3" s="1"/>
  <c r="CB87" i="3"/>
  <c r="Q87" i="3" s="1"/>
  <c r="CB97" i="3"/>
  <c r="Q97" i="3" s="1"/>
  <c r="CB68" i="3"/>
  <c r="Q68" i="3" s="1"/>
  <c r="CB79" i="3"/>
  <c r="Q79" i="3" s="1"/>
  <c r="CB80" i="3"/>
  <c r="Q80" i="3" s="1"/>
  <c r="CB76" i="3"/>
  <c r="Q76" i="3" s="1"/>
  <c r="CB88" i="3"/>
  <c r="Q88" i="3" s="1"/>
  <c r="CB89" i="3"/>
  <c r="Q89" i="3" s="1"/>
  <c r="CB96" i="3"/>
  <c r="Q96" i="3" s="1"/>
  <c r="CB91" i="3"/>
  <c r="Q91" i="3" s="1"/>
  <c r="CB46" i="3"/>
  <c r="Q46" i="3" s="1"/>
  <c r="CB35" i="3"/>
  <c r="Q35" i="3" s="1"/>
  <c r="CB85" i="3"/>
  <c r="Q85" i="3" s="1"/>
  <c r="CB34" i="3"/>
  <c r="Q34" i="3" s="1"/>
  <c r="CB39" i="3"/>
  <c r="Q39" i="3" s="1"/>
  <c r="CB27" i="3"/>
  <c r="Q27" i="3" s="1"/>
  <c r="CB30" i="3"/>
  <c r="Q30" i="3" s="1"/>
  <c r="CB42" i="3"/>
  <c r="Q42" i="3" s="1"/>
  <c r="CB32" i="3"/>
  <c r="Q32" i="3" s="1"/>
  <c r="CB38" i="3"/>
  <c r="Q38" i="3" s="1"/>
  <c r="CB13" i="3"/>
  <c r="Q13" i="3" s="1"/>
  <c r="CB49" i="3"/>
  <c r="Q49" i="3" s="1"/>
  <c r="CB59" i="3"/>
  <c r="CB60" i="3"/>
  <c r="Q60" i="3" s="1"/>
  <c r="CB61" i="3"/>
  <c r="Q61" i="3" s="1"/>
  <c r="CB62" i="3"/>
  <c r="Q62" i="3" s="1"/>
  <c r="CB82" i="3"/>
  <c r="Q82" i="3" s="1"/>
  <c r="CB84" i="3"/>
  <c r="Q84" i="3" s="1"/>
  <c r="CB78" i="3"/>
  <c r="Q78" i="3" s="1"/>
  <c r="CB92" i="3"/>
  <c r="Q92" i="3" s="1"/>
  <c r="CB75" i="3"/>
  <c r="Q75" i="3" s="1"/>
  <c r="CB48" i="3"/>
  <c r="Q48" i="3" s="1"/>
  <c r="CB66" i="3"/>
  <c r="Q66" i="3" s="1"/>
  <c r="CB65" i="3"/>
  <c r="Q65" i="3" s="1"/>
  <c r="CB95" i="3"/>
  <c r="Q95" i="3" s="1"/>
  <c r="CB26" i="3"/>
  <c r="Q26" i="3" s="1"/>
  <c r="CB47" i="3"/>
  <c r="Q47" i="3" s="1"/>
  <c r="CB44" i="3"/>
  <c r="Q44" i="3" s="1"/>
  <c r="CB36" i="3"/>
  <c r="Q36" i="3" s="1"/>
  <c r="CB40" i="3"/>
  <c r="Q40" i="3" s="1"/>
  <c r="CB67" i="3"/>
  <c r="Q67" i="3" s="1"/>
  <c r="CB70" i="3"/>
  <c r="Q70" i="3" s="1"/>
  <c r="CB90" i="3"/>
  <c r="Q90" i="3" s="1"/>
  <c r="CB93" i="3"/>
  <c r="Q93" i="3" s="1"/>
  <c r="CB94" i="3"/>
  <c r="Q94" i="3" s="1"/>
  <c r="CB74" i="3"/>
  <c r="Q74" i="3" s="1"/>
  <c r="CB19" i="3"/>
  <c r="Q19" i="3" s="1"/>
  <c r="CB37" i="3"/>
  <c r="Q37" i="3" s="1"/>
  <c r="CB41" i="3"/>
  <c r="Q41" i="3" s="1"/>
  <c r="CB45" i="3"/>
  <c r="Q45" i="3" s="1"/>
  <c r="CB86" i="3"/>
  <c r="Q86" i="3" s="1"/>
  <c r="CB56" i="3"/>
  <c r="CB29" i="3"/>
  <c r="CB18" i="3"/>
  <c r="CB69" i="3"/>
  <c r="Q69" i="3" s="1"/>
  <c r="CB12" i="3"/>
  <c r="CB20" i="3"/>
  <c r="Q20" i="3" s="1"/>
  <c r="CB25" i="3"/>
  <c r="CB64" i="3"/>
  <c r="W51" i="2"/>
  <c r="Z10" i="2"/>
  <c r="Y10" i="2"/>
  <c r="R41" i="2"/>
  <c r="U102" i="3" s="1"/>
  <c r="L41" i="2"/>
  <c r="Z30" i="2"/>
  <c r="Y30" i="2"/>
  <c r="S103" i="3"/>
  <c r="G16" i="3" l="1"/>
  <c r="G23" i="3"/>
  <c r="G14" i="3"/>
  <c r="G81" i="3"/>
  <c r="G20" i="3"/>
  <c r="G69" i="3"/>
  <c r="G37" i="3"/>
  <c r="G41" i="3"/>
  <c r="G45" i="3"/>
  <c r="G49" i="3"/>
  <c r="G85" i="3"/>
  <c r="G91" i="3"/>
  <c r="G66" i="3"/>
  <c r="G68" i="3"/>
  <c r="G72" i="3"/>
  <c r="G64" i="3"/>
  <c r="G79" i="3"/>
  <c r="G82" i="3"/>
  <c r="G83" i="3"/>
  <c r="G89" i="3"/>
  <c r="G94" i="3"/>
  <c r="G31" i="3"/>
  <c r="G53" i="3"/>
  <c r="G40" i="3"/>
  <c r="G44" i="3"/>
  <c r="G48" i="3"/>
  <c r="G96" i="3"/>
  <c r="G65" i="3"/>
  <c r="G97" i="3"/>
  <c r="G22" i="3"/>
  <c r="G29" i="3"/>
  <c r="G18" i="3"/>
  <c r="G24" i="3" s="1"/>
  <c r="G25" i="3"/>
  <c r="G13" i="3"/>
  <c r="G19" i="3"/>
  <c r="G26" i="3"/>
  <c r="G30" i="3"/>
  <c r="G33" i="3"/>
  <c r="G51" i="3"/>
  <c r="G56" i="3"/>
  <c r="G57" i="3" s="1"/>
  <c r="G38" i="3"/>
  <c r="G42" i="3"/>
  <c r="G46" i="3"/>
  <c r="G50" i="3"/>
  <c r="G70" i="3"/>
  <c r="G59" i="3"/>
  <c r="G73" i="3"/>
  <c r="G67" i="3"/>
  <c r="G93" i="3"/>
  <c r="G74" i="3"/>
  <c r="G62" i="3"/>
  <c r="G75" i="3"/>
  <c r="G90" i="3"/>
  <c r="G21" i="3"/>
  <c r="G32" i="3"/>
  <c r="G36" i="3"/>
  <c r="G35" i="3"/>
  <c r="G34" i="3"/>
  <c r="G52" i="3"/>
  <c r="G15" i="3"/>
  <c r="G39" i="3"/>
  <c r="G43" i="3"/>
  <c r="G47" i="3"/>
  <c r="G86" i="3"/>
  <c r="G60" i="3"/>
  <c r="G61" i="3"/>
  <c r="G92" i="3"/>
  <c r="G80" i="3"/>
  <c r="G84" i="3"/>
  <c r="G87" i="3"/>
  <c r="G27" i="3"/>
  <c r="G12" i="3"/>
  <c r="G17" i="3" s="1"/>
  <c r="G78" i="3"/>
  <c r="G76" i="3"/>
  <c r="G95" i="3"/>
  <c r="G71" i="3"/>
  <c r="G88" i="3"/>
  <c r="Y46" i="2"/>
  <c r="Z46" i="2"/>
  <c r="K51" i="2"/>
  <c r="K53" i="2" s="1"/>
  <c r="M9" i="2"/>
  <c r="Z41" i="2"/>
  <c r="Y41" i="2"/>
  <c r="CB17" i="3"/>
  <c r="Q12" i="3"/>
  <c r="Q17" i="3" s="1"/>
  <c r="Q56" i="3"/>
  <c r="Q57" i="3" s="1"/>
  <c r="CB57" i="3"/>
  <c r="Z16" i="2"/>
  <c r="Y16" i="2"/>
  <c r="X74" i="3"/>
  <c r="X67" i="3"/>
  <c r="X76" i="3"/>
  <c r="X33" i="3"/>
  <c r="X25" i="3"/>
  <c r="X40" i="3"/>
  <c r="X71" i="3"/>
  <c r="X85" i="3"/>
  <c r="X23" i="3"/>
  <c r="X62" i="3"/>
  <c r="X34" i="3"/>
  <c r="X78" i="3"/>
  <c r="X56" i="3"/>
  <c r="X57" i="3" s="1"/>
  <c r="X46" i="3"/>
  <c r="X50" i="3"/>
  <c r="X70" i="3"/>
  <c r="X88" i="3"/>
  <c r="X93" i="3"/>
  <c r="X96" i="3"/>
  <c r="X69" i="3"/>
  <c r="X90" i="3"/>
  <c r="X66" i="3"/>
  <c r="X68" i="3"/>
  <c r="X84" i="3"/>
  <c r="X38" i="3"/>
  <c r="X42" i="3"/>
  <c r="X51" i="3"/>
  <c r="X81" i="3"/>
  <c r="X39" i="3"/>
  <c r="X36" i="3"/>
  <c r="X20" i="3"/>
  <c r="X29" i="3"/>
  <c r="X31" i="3"/>
  <c r="X61" i="3"/>
  <c r="X27" i="3"/>
  <c r="X30" i="3"/>
  <c r="X53" i="3"/>
  <c r="X87" i="3"/>
  <c r="X92" i="3"/>
  <c r="X79" i="3"/>
  <c r="X45" i="3"/>
  <c r="X49" i="3"/>
  <c r="X95" i="3"/>
  <c r="X80" i="3"/>
  <c r="X83" i="3"/>
  <c r="X60" i="3"/>
  <c r="X43" i="3"/>
  <c r="X47" i="3"/>
  <c r="X18" i="3"/>
  <c r="X22" i="3"/>
  <c r="X15" i="3"/>
  <c r="X13" i="3"/>
  <c r="X14" i="3"/>
  <c r="X16" i="3"/>
  <c r="X35" i="3"/>
  <c r="X37" i="3"/>
  <c r="X41" i="3"/>
  <c r="X19" i="3"/>
  <c r="X26" i="3"/>
  <c r="X52" i="3"/>
  <c r="X89" i="3"/>
  <c r="X44" i="3"/>
  <c r="X48" i="3"/>
  <c r="X86" i="3"/>
  <c r="X73" i="3"/>
  <c r="X75" i="3"/>
  <c r="X91" i="3"/>
  <c r="X65" i="3"/>
  <c r="X72" i="3"/>
  <c r="X82" i="3"/>
  <c r="X94" i="3"/>
  <c r="X12" i="3"/>
  <c r="X21" i="3"/>
  <c r="X32" i="3"/>
  <c r="X59" i="3"/>
  <c r="X63" i="3" s="1"/>
  <c r="X64" i="3"/>
  <c r="X97" i="3"/>
  <c r="Z45" i="2"/>
  <c r="Y45" i="2"/>
  <c r="Z24" i="2"/>
  <c r="Y24" i="2"/>
  <c r="T24" i="3"/>
  <c r="T55" i="3" s="1"/>
  <c r="T99" i="3" s="1"/>
  <c r="T101" i="3" s="1"/>
  <c r="T103" i="3" s="1"/>
  <c r="T54" i="3"/>
  <c r="I63" i="3"/>
  <c r="I24" i="3"/>
  <c r="CB54" i="3"/>
  <c r="Q29" i="3"/>
  <c r="Q54" i="3" s="1"/>
  <c r="AA94" i="3"/>
  <c r="AA80" i="3"/>
  <c r="AA84" i="3"/>
  <c r="AA60" i="3"/>
  <c r="AA20" i="3"/>
  <c r="AA13" i="3"/>
  <c r="AA16" i="3"/>
  <c r="AA23" i="3"/>
  <c r="AA81" i="3"/>
  <c r="AA25" i="3"/>
  <c r="AA32" i="3"/>
  <c r="AA69" i="3"/>
  <c r="AA37" i="3"/>
  <c r="AA41" i="3"/>
  <c r="AA45" i="3"/>
  <c r="AA49" i="3"/>
  <c r="AA85" i="3"/>
  <c r="AA91" i="3"/>
  <c r="AA66" i="3"/>
  <c r="AA68" i="3"/>
  <c r="AA82" i="3"/>
  <c r="AA64" i="3"/>
  <c r="AA79" i="3"/>
  <c r="AA83" i="3"/>
  <c r="AA88" i="3"/>
  <c r="AA93" i="3"/>
  <c r="AA31" i="3"/>
  <c r="AA27" i="3"/>
  <c r="AA78" i="3"/>
  <c r="AA74" i="3"/>
  <c r="AA76" i="3"/>
  <c r="AA62" i="3"/>
  <c r="AA75" i="3"/>
  <c r="AA90" i="3"/>
  <c r="AA95" i="3"/>
  <c r="AA96" i="3"/>
  <c r="AA67" i="3"/>
  <c r="AA29" i="3"/>
  <c r="AA19" i="3"/>
  <c r="AA26" i="3"/>
  <c r="AA30" i="3"/>
  <c r="AA33" i="3"/>
  <c r="AA51" i="3"/>
  <c r="AA56" i="3"/>
  <c r="AA57" i="3" s="1"/>
  <c r="AA36" i="3"/>
  <c r="AA38" i="3"/>
  <c r="AA42" i="3"/>
  <c r="AA46" i="3"/>
  <c r="AA50" i="3"/>
  <c r="AA70" i="3"/>
  <c r="AA59" i="3"/>
  <c r="AA63" i="3" s="1"/>
  <c r="AA73" i="3"/>
  <c r="AA12" i="3"/>
  <c r="AA40" i="3"/>
  <c r="AA71" i="3"/>
  <c r="AA65" i="3"/>
  <c r="AA22" i="3"/>
  <c r="AA35" i="3"/>
  <c r="AA18" i="3"/>
  <c r="AA52" i="3"/>
  <c r="AA34" i="3"/>
  <c r="AA15" i="3"/>
  <c r="AA39" i="3"/>
  <c r="AA43" i="3"/>
  <c r="AA47" i="3"/>
  <c r="AA61" i="3"/>
  <c r="AA86" i="3"/>
  <c r="AA92" i="3"/>
  <c r="AA72" i="3"/>
  <c r="AA87" i="3"/>
  <c r="AA21" i="3"/>
  <c r="AA14" i="3"/>
  <c r="AA53" i="3"/>
  <c r="AA44" i="3"/>
  <c r="AA48" i="3"/>
  <c r="AA89" i="3"/>
  <c r="AA97" i="3"/>
  <c r="V102" i="3"/>
  <c r="U85" i="3"/>
  <c r="U74" i="3"/>
  <c r="U20" i="3"/>
  <c r="U26" i="3"/>
  <c r="U18" i="3"/>
  <c r="U24" i="3" s="1"/>
  <c r="U46" i="3"/>
  <c r="U19" i="3"/>
  <c r="U14" i="3"/>
  <c r="U16" i="3"/>
  <c r="U35" i="3"/>
  <c r="U37" i="3"/>
  <c r="U41" i="3"/>
  <c r="U45" i="3"/>
  <c r="U66" i="3"/>
  <c r="U56" i="3"/>
  <c r="U57" i="3" s="1"/>
  <c r="U65" i="3"/>
  <c r="U69" i="3"/>
  <c r="U90" i="3"/>
  <c r="U95" i="3"/>
  <c r="U96" i="3"/>
  <c r="U73" i="3"/>
  <c r="U76" i="3"/>
  <c r="U47" i="3"/>
  <c r="U40" i="3"/>
  <c r="U67" i="3"/>
  <c r="U94" i="3"/>
  <c r="U27" i="3"/>
  <c r="U12" i="3"/>
  <c r="U43" i="3"/>
  <c r="U21" i="3"/>
  <c r="U22" i="3"/>
  <c r="U50" i="3"/>
  <c r="U30" i="3"/>
  <c r="U44" i="3"/>
  <c r="U48" i="3"/>
  <c r="U23" i="3"/>
  <c r="U31" i="3"/>
  <c r="U83" i="3"/>
  <c r="U29" i="3"/>
  <c r="U71" i="3"/>
  <c r="U72" i="3"/>
  <c r="U51" i="3"/>
  <c r="U52" i="3"/>
  <c r="U53" i="3"/>
  <c r="U81" i="3"/>
  <c r="U87" i="3"/>
  <c r="U97" i="3"/>
  <c r="U68" i="3"/>
  <c r="U79" i="3"/>
  <c r="U80" i="3"/>
  <c r="U88" i="3"/>
  <c r="U89" i="3"/>
  <c r="U70" i="3"/>
  <c r="U86" i="3"/>
  <c r="U36" i="3"/>
  <c r="U78" i="3"/>
  <c r="U15" i="3"/>
  <c r="U33" i="3"/>
  <c r="U39" i="3"/>
  <c r="U34" i="3"/>
  <c r="U25" i="3"/>
  <c r="U28" i="3" s="1"/>
  <c r="U32" i="3"/>
  <c r="U13" i="3"/>
  <c r="U49" i="3"/>
  <c r="U59" i="3"/>
  <c r="U63" i="3" s="1"/>
  <c r="U60" i="3"/>
  <c r="U61" i="3"/>
  <c r="U62" i="3"/>
  <c r="U82" i="3"/>
  <c r="U84" i="3"/>
  <c r="U92" i="3"/>
  <c r="U75" i="3"/>
  <c r="U91" i="3"/>
  <c r="U42" i="3"/>
  <c r="U38" i="3"/>
  <c r="U64" i="3"/>
  <c r="U93" i="3"/>
  <c r="CB98" i="3"/>
  <c r="Q64" i="3"/>
  <c r="Q98" i="3" s="1"/>
  <c r="Q59" i="3"/>
  <c r="Q63" i="3" s="1"/>
  <c r="CB63" i="3"/>
  <c r="L85" i="3"/>
  <c r="L74" i="3"/>
  <c r="L66" i="3"/>
  <c r="L39" i="3"/>
  <c r="L43" i="3"/>
  <c r="L18" i="3"/>
  <c r="L22" i="3"/>
  <c r="L20" i="3"/>
  <c r="L14" i="3"/>
  <c r="L16" i="3"/>
  <c r="L35" i="3"/>
  <c r="L37" i="3"/>
  <c r="L41" i="3"/>
  <c r="L19" i="3"/>
  <c r="L26" i="3"/>
  <c r="L52" i="3"/>
  <c r="L44" i="3"/>
  <c r="L48" i="3"/>
  <c r="L86" i="3"/>
  <c r="L75" i="3"/>
  <c r="L65" i="3"/>
  <c r="L72" i="3"/>
  <c r="L82" i="3"/>
  <c r="L89" i="3"/>
  <c r="L94" i="3"/>
  <c r="L97" i="3"/>
  <c r="L29" i="3"/>
  <c r="L27" i="3"/>
  <c r="L30" i="3"/>
  <c r="L45" i="3"/>
  <c r="L49" i="3"/>
  <c r="L69" i="3"/>
  <c r="L95" i="3"/>
  <c r="L21" i="3"/>
  <c r="L32" i="3"/>
  <c r="L59" i="3"/>
  <c r="L15" i="3"/>
  <c r="L13" i="3"/>
  <c r="L33" i="3"/>
  <c r="L38" i="3"/>
  <c r="L42" i="3"/>
  <c r="L51" i="3"/>
  <c r="L64" i="3"/>
  <c r="L47" i="3"/>
  <c r="L67" i="3"/>
  <c r="L73" i="3"/>
  <c r="L61" i="3"/>
  <c r="L62" i="3"/>
  <c r="L92" i="3"/>
  <c r="L80" i="3"/>
  <c r="L12" i="3"/>
  <c r="L25" i="3"/>
  <c r="L28" i="3" s="1"/>
  <c r="L71" i="3"/>
  <c r="L23" i="3"/>
  <c r="L60" i="3"/>
  <c r="L34" i="3"/>
  <c r="L78" i="3"/>
  <c r="L81" i="3"/>
  <c r="L56" i="3"/>
  <c r="L57" i="3" s="1"/>
  <c r="L46" i="3"/>
  <c r="L50" i="3"/>
  <c r="L70" i="3"/>
  <c r="L88" i="3"/>
  <c r="L93" i="3"/>
  <c r="L96" i="3"/>
  <c r="L90" i="3"/>
  <c r="L68" i="3"/>
  <c r="L84" i="3"/>
  <c r="L36" i="3"/>
  <c r="L40" i="3"/>
  <c r="L31" i="3"/>
  <c r="L53" i="3"/>
  <c r="L87" i="3"/>
  <c r="L79" i="3"/>
  <c r="L91" i="3"/>
  <c r="L76" i="3"/>
  <c r="L83" i="3"/>
  <c r="W18" i="3"/>
  <c r="W19" i="3"/>
  <c r="W26" i="3"/>
  <c r="W30" i="3"/>
  <c r="W33" i="3"/>
  <c r="W51" i="3"/>
  <c r="W56" i="3"/>
  <c r="W57" i="3" s="1"/>
  <c r="W36" i="3"/>
  <c r="W38" i="3"/>
  <c r="W42" i="3"/>
  <c r="W46" i="3"/>
  <c r="W50" i="3"/>
  <c r="W70" i="3"/>
  <c r="W59" i="3"/>
  <c r="W73" i="3"/>
  <c r="W83" i="3"/>
  <c r="W94" i="3"/>
  <c r="W88" i="3"/>
  <c r="W93" i="3"/>
  <c r="W72" i="3"/>
  <c r="W80" i="3"/>
  <c r="W87" i="3"/>
  <c r="W81" i="3"/>
  <c r="W52" i="3"/>
  <c r="W37" i="3"/>
  <c r="W41" i="3"/>
  <c r="W85" i="3"/>
  <c r="W66" i="3"/>
  <c r="W82" i="3"/>
  <c r="W25" i="3"/>
  <c r="W35" i="3"/>
  <c r="W14" i="3"/>
  <c r="W34" i="3"/>
  <c r="W15" i="3"/>
  <c r="W39" i="3"/>
  <c r="W43" i="3"/>
  <c r="W47" i="3"/>
  <c r="W86" i="3"/>
  <c r="W60" i="3"/>
  <c r="W61" i="3"/>
  <c r="W92" i="3"/>
  <c r="W21" i="3"/>
  <c r="W45" i="3"/>
  <c r="W68" i="3"/>
  <c r="W84" i="3"/>
  <c r="W64" i="3"/>
  <c r="W31" i="3"/>
  <c r="W53" i="3"/>
  <c r="W13" i="3"/>
  <c r="W27" i="3"/>
  <c r="W22" i="3"/>
  <c r="W12" i="3"/>
  <c r="W78" i="3"/>
  <c r="W74" i="3"/>
  <c r="W76" i="3"/>
  <c r="W40" i="3"/>
  <c r="W44" i="3"/>
  <c r="W48" i="3"/>
  <c r="W62" i="3"/>
  <c r="W71" i="3"/>
  <c r="W75" i="3"/>
  <c r="W90" i="3"/>
  <c r="W95" i="3"/>
  <c r="W96" i="3"/>
  <c r="W65" i="3"/>
  <c r="W67" i="3"/>
  <c r="W89" i="3"/>
  <c r="W97" i="3"/>
  <c r="W32" i="3"/>
  <c r="W16" i="3"/>
  <c r="W23" i="3"/>
  <c r="W29" i="3"/>
  <c r="W20" i="3"/>
  <c r="W69" i="3"/>
  <c r="W49" i="3"/>
  <c r="W91" i="3"/>
  <c r="W79" i="3"/>
  <c r="AE30" i="3"/>
  <c r="AE50" i="3"/>
  <c r="AE25" i="3"/>
  <c r="AE27" i="3"/>
  <c r="AE51" i="3"/>
  <c r="AE21" i="3"/>
  <c r="AE53" i="3"/>
  <c r="AE12" i="3"/>
  <c r="AE20" i="3"/>
  <c r="AE70" i="3"/>
  <c r="AE74" i="3"/>
  <c r="AE76" i="3"/>
  <c r="AE86" i="3"/>
  <c r="AE40" i="3"/>
  <c r="AE44" i="3"/>
  <c r="AE48" i="3"/>
  <c r="AE95" i="3"/>
  <c r="AE62" i="3"/>
  <c r="AE75" i="3"/>
  <c r="AE78" i="3"/>
  <c r="AE65" i="3"/>
  <c r="AE67" i="3"/>
  <c r="AE84" i="3"/>
  <c r="AE89" i="3"/>
  <c r="AE97" i="3"/>
  <c r="AE66" i="3"/>
  <c r="AE68" i="3"/>
  <c r="AE94" i="3"/>
  <c r="AE79" i="3"/>
  <c r="AE34" i="3"/>
  <c r="AE13" i="3"/>
  <c r="AE90" i="3"/>
  <c r="AE87" i="3"/>
  <c r="AE31" i="3"/>
  <c r="AE16" i="3"/>
  <c r="AE18" i="3"/>
  <c r="AE37" i="3"/>
  <c r="AE41" i="3"/>
  <c r="AE45" i="3"/>
  <c r="AE49" i="3"/>
  <c r="AE85" i="3"/>
  <c r="AE91" i="3"/>
  <c r="AE81" i="3"/>
  <c r="AE82" i="3"/>
  <c r="AE64" i="3"/>
  <c r="AE35" i="3"/>
  <c r="AE33" i="3"/>
  <c r="AE43" i="3"/>
  <c r="AE72" i="3"/>
  <c r="AE22" i="3"/>
  <c r="AE14" i="3"/>
  <c r="AE19" i="3"/>
  <c r="AE26" i="3"/>
  <c r="AE23" i="3"/>
  <c r="AE32" i="3"/>
  <c r="AE52" i="3"/>
  <c r="AE56" i="3"/>
  <c r="AE69" i="3"/>
  <c r="AE36" i="3"/>
  <c r="AE38" i="3"/>
  <c r="AE42" i="3"/>
  <c r="AE46" i="3"/>
  <c r="AE59" i="3"/>
  <c r="AE60" i="3"/>
  <c r="AE73" i="3"/>
  <c r="AE92" i="3"/>
  <c r="AE80" i="3"/>
  <c r="AE83" i="3"/>
  <c r="AE71" i="3"/>
  <c r="AE88" i="3"/>
  <c r="AE93" i="3"/>
  <c r="AE29" i="3"/>
  <c r="AE15" i="3"/>
  <c r="AE39" i="3"/>
  <c r="AE47" i="3"/>
  <c r="AE96" i="3"/>
  <c r="AE61" i="3"/>
  <c r="M70" i="3"/>
  <c r="M30" i="3"/>
  <c r="M12" i="3"/>
  <c r="M39" i="3"/>
  <c r="M32" i="3"/>
  <c r="M42" i="3"/>
  <c r="M13" i="3"/>
  <c r="M49" i="3"/>
  <c r="M59" i="3"/>
  <c r="M60" i="3"/>
  <c r="M61" i="3"/>
  <c r="M62" i="3"/>
  <c r="M82" i="3"/>
  <c r="M84" i="3"/>
  <c r="M86" i="3"/>
  <c r="M92" i="3"/>
  <c r="M73" i="3"/>
  <c r="M75" i="3"/>
  <c r="M76" i="3"/>
  <c r="M43" i="3"/>
  <c r="M21" i="3"/>
  <c r="M27" i="3"/>
  <c r="M16" i="3"/>
  <c r="M71" i="3"/>
  <c r="M72" i="3"/>
  <c r="M52" i="3"/>
  <c r="M64" i="3"/>
  <c r="M97" i="3"/>
  <c r="M68" i="3"/>
  <c r="M80" i="3"/>
  <c r="M90" i="3"/>
  <c r="M19" i="3"/>
  <c r="M15" i="3"/>
  <c r="M33" i="3"/>
  <c r="M47" i="3"/>
  <c r="M18" i="3"/>
  <c r="M36" i="3"/>
  <c r="M40" i="3"/>
  <c r="M67" i="3"/>
  <c r="M26" i="3"/>
  <c r="M29" i="3"/>
  <c r="M88" i="3"/>
  <c r="M56" i="3"/>
  <c r="M57" i="3" s="1"/>
  <c r="M74" i="3"/>
  <c r="M93" i="3"/>
  <c r="M94" i="3"/>
  <c r="M95" i="3"/>
  <c r="M53" i="3"/>
  <c r="M81" i="3"/>
  <c r="M87" i="3"/>
  <c r="M91" i="3"/>
  <c r="M89" i="3"/>
  <c r="M44" i="3"/>
  <c r="M20" i="3"/>
  <c r="M46" i="3"/>
  <c r="M34" i="3"/>
  <c r="M35" i="3"/>
  <c r="M37" i="3"/>
  <c r="M41" i="3"/>
  <c r="M45" i="3"/>
  <c r="M66" i="3"/>
  <c r="M65" i="3"/>
  <c r="M78" i="3"/>
  <c r="M69" i="3"/>
  <c r="M85" i="3"/>
  <c r="M38" i="3"/>
  <c r="M48" i="3"/>
  <c r="M22" i="3"/>
  <c r="M25" i="3"/>
  <c r="M50" i="3"/>
  <c r="M14" i="3"/>
  <c r="M23" i="3"/>
  <c r="M31" i="3"/>
  <c r="M83" i="3"/>
  <c r="M51" i="3"/>
  <c r="M79" i="3"/>
  <c r="M96" i="3"/>
  <c r="T98" i="3"/>
  <c r="AX59" i="3"/>
  <c r="I98" i="3"/>
  <c r="CB28" i="3"/>
  <c r="Q25" i="3"/>
  <c r="Q28" i="3" s="1"/>
  <c r="CB24" i="3"/>
  <c r="Q18" i="3"/>
  <c r="Q24" i="3" s="1"/>
  <c r="Y22" i="2"/>
  <c r="Z22" i="2"/>
  <c r="Z43" i="2"/>
  <c r="Y43" i="2"/>
  <c r="AO58" i="3"/>
  <c r="T63" i="3"/>
  <c r="Y15" i="2"/>
  <c r="Z15" i="2"/>
  <c r="I54" i="3"/>
  <c r="I17" i="3"/>
  <c r="I55" i="3" s="1"/>
  <c r="I99" i="3" s="1"/>
  <c r="I101" i="3" s="1"/>
  <c r="I103" i="3" s="1"/>
  <c r="BE61" i="3" l="1"/>
  <c r="BG61" i="3" s="1"/>
  <c r="AU61" i="3"/>
  <c r="BE73" i="3"/>
  <c r="BG73" i="3" s="1"/>
  <c r="AU73" i="3"/>
  <c r="AE57" i="3"/>
  <c r="AU56" i="3"/>
  <c r="AU57" i="3" s="1"/>
  <c r="BE56" i="3"/>
  <c r="AE98" i="3"/>
  <c r="BE64" i="3"/>
  <c r="AU64" i="3"/>
  <c r="BE79" i="3"/>
  <c r="BG79" i="3" s="1"/>
  <c r="AU79" i="3"/>
  <c r="BE95" i="3"/>
  <c r="BG95" i="3" s="1"/>
  <c r="AU95" i="3"/>
  <c r="BE20" i="3"/>
  <c r="AU20" i="3"/>
  <c r="AA24" i="3"/>
  <c r="CB55" i="3"/>
  <c r="CB99" i="3" s="1"/>
  <c r="CB101" i="3" s="1"/>
  <c r="CB102" i="3" s="1"/>
  <c r="G98" i="3"/>
  <c r="BD58" i="3"/>
  <c r="AT58" i="3"/>
  <c r="M98" i="3"/>
  <c r="M17" i="3"/>
  <c r="BE96" i="3"/>
  <c r="BG96" i="3" s="1"/>
  <c r="AU96" i="3"/>
  <c r="AE54" i="3"/>
  <c r="BE29" i="3"/>
  <c r="AU29" i="3"/>
  <c r="AU83" i="3"/>
  <c r="BE83" i="3"/>
  <c r="BG83" i="3" s="1"/>
  <c r="BE60" i="3"/>
  <c r="BG60" i="3" s="1"/>
  <c r="AU60" i="3"/>
  <c r="BE38" i="3"/>
  <c r="BG38" i="3" s="1"/>
  <c r="AU38" i="3"/>
  <c r="AU52" i="3"/>
  <c r="BE52" i="3"/>
  <c r="BG52" i="3" s="1"/>
  <c r="BE19" i="3"/>
  <c r="AU19" i="3"/>
  <c r="BE43" i="3"/>
  <c r="BG43" i="3" s="1"/>
  <c r="AU43" i="3"/>
  <c r="BE82" i="3"/>
  <c r="BG82" i="3" s="1"/>
  <c r="AU82" i="3"/>
  <c r="BE49" i="3"/>
  <c r="BG49" i="3" s="1"/>
  <c r="AU49" i="3"/>
  <c r="BE18" i="3"/>
  <c r="AU18" i="3"/>
  <c r="AE24" i="3"/>
  <c r="BE90" i="3"/>
  <c r="BG90" i="3" s="1"/>
  <c r="AU90" i="3"/>
  <c r="AU94" i="3"/>
  <c r="BE94" i="3"/>
  <c r="BG94" i="3" s="1"/>
  <c r="AU89" i="3"/>
  <c r="BE89" i="3"/>
  <c r="BG89" i="3" s="1"/>
  <c r="AU78" i="3"/>
  <c r="BE78" i="3"/>
  <c r="BH78" i="3" s="1"/>
  <c r="BE48" i="3"/>
  <c r="BG48" i="3" s="1"/>
  <c r="AU48" i="3"/>
  <c r="BE76" i="3"/>
  <c r="BG76" i="3" s="1"/>
  <c r="AU76" i="3"/>
  <c r="AE17" i="3"/>
  <c r="AU12" i="3"/>
  <c r="AU17" i="3" s="1"/>
  <c r="BE12" i="3"/>
  <c r="BE27" i="3"/>
  <c r="BG27" i="3" s="1"/>
  <c r="AU27" i="3"/>
  <c r="W98" i="3"/>
  <c r="W28" i="3"/>
  <c r="W63" i="3"/>
  <c r="L17" i="3"/>
  <c r="L98" i="3"/>
  <c r="L54" i="3"/>
  <c r="U98" i="3"/>
  <c r="U17" i="3"/>
  <c r="V21" i="3"/>
  <c r="V13" i="3"/>
  <c r="V19" i="3"/>
  <c r="V48" i="3"/>
  <c r="V14" i="3"/>
  <c r="V12" i="3"/>
  <c r="V68" i="3"/>
  <c r="V22" i="3"/>
  <c r="V74" i="3"/>
  <c r="V32" i="3"/>
  <c r="V36" i="3"/>
  <c r="V40" i="3"/>
  <c r="V45" i="3"/>
  <c r="V50" i="3"/>
  <c r="V59" i="3"/>
  <c r="V73" i="3"/>
  <c r="V91" i="3"/>
  <c r="V95" i="3"/>
  <c r="V79" i="3"/>
  <c r="V86" i="3"/>
  <c r="V64" i="3"/>
  <c r="V96" i="3"/>
  <c r="V39" i="3"/>
  <c r="V83" i="3"/>
  <c r="V94" i="3"/>
  <c r="V88" i="3"/>
  <c r="V16" i="3"/>
  <c r="V80" i="3"/>
  <c r="V20" i="3"/>
  <c r="V65" i="3"/>
  <c r="V69" i="3"/>
  <c r="V33" i="3"/>
  <c r="V37" i="3"/>
  <c r="V42" i="3"/>
  <c r="V46" i="3"/>
  <c r="V67" i="3"/>
  <c r="V60" i="3"/>
  <c r="V66" i="3"/>
  <c r="V75" i="3"/>
  <c r="V51" i="3"/>
  <c r="V89" i="3"/>
  <c r="V70" i="3"/>
  <c r="V41" i="3"/>
  <c r="V44" i="3"/>
  <c r="V53" i="3"/>
  <c r="V26" i="3"/>
  <c r="V76" i="3"/>
  <c r="V25" i="3"/>
  <c r="V28" i="3" s="1"/>
  <c r="V29" i="3"/>
  <c r="V54" i="3" s="1"/>
  <c r="V84" i="3"/>
  <c r="V30" i="3"/>
  <c r="V34" i="3"/>
  <c r="V38" i="3"/>
  <c r="V43" i="3"/>
  <c r="V47" i="3"/>
  <c r="V61" i="3"/>
  <c r="V82" i="3"/>
  <c r="V52" i="3"/>
  <c r="V81" i="3"/>
  <c r="V90" i="3"/>
  <c r="V71" i="3"/>
  <c r="V87" i="3"/>
  <c r="V97" i="3"/>
  <c r="V78" i="3"/>
  <c r="V23" i="3"/>
  <c r="V27" i="3"/>
  <c r="V56" i="3"/>
  <c r="V57" i="3" s="1"/>
  <c r="V15" i="3"/>
  <c r="V18" i="3"/>
  <c r="V31" i="3"/>
  <c r="V35" i="3"/>
  <c r="V49" i="3"/>
  <c r="V62" i="3"/>
  <c r="V72" i="3"/>
  <c r="V85" i="3"/>
  <c r="V93" i="3"/>
  <c r="V92" i="3"/>
  <c r="AA54" i="3"/>
  <c r="AA98" i="3"/>
  <c r="AA28" i="3"/>
  <c r="G54" i="3"/>
  <c r="BE15" i="3"/>
  <c r="BG15" i="3" s="1"/>
  <c r="AU15" i="3"/>
  <c r="AU42" i="3"/>
  <c r="BE42" i="3"/>
  <c r="BG42" i="3" s="1"/>
  <c r="BE72" i="3"/>
  <c r="BG72" i="3" s="1"/>
  <c r="AU72" i="3"/>
  <c r="BE37" i="3"/>
  <c r="BG37" i="3" s="1"/>
  <c r="AU37" i="3"/>
  <c r="AU97" i="3"/>
  <c r="BE97" i="3"/>
  <c r="BG97" i="3" s="1"/>
  <c r="BE51" i="3"/>
  <c r="BG51" i="3" s="1"/>
  <c r="AU51" i="3"/>
  <c r="L63" i="3"/>
  <c r="BE93" i="3"/>
  <c r="BG93" i="3" s="1"/>
  <c r="AU93" i="3"/>
  <c r="BE80" i="3"/>
  <c r="BG80" i="3" s="1"/>
  <c r="AU80" i="3"/>
  <c r="BE36" i="3"/>
  <c r="BG36" i="3" s="1"/>
  <c r="AU36" i="3"/>
  <c r="BE14" i="3"/>
  <c r="BH14" i="3" s="1"/>
  <c r="BH17" i="3" s="1"/>
  <c r="AU14" i="3"/>
  <c r="BE81" i="3"/>
  <c r="BG81" i="3" s="1"/>
  <c r="AU81" i="3"/>
  <c r="BE45" i="3"/>
  <c r="BG45" i="3" s="1"/>
  <c r="AU45" i="3"/>
  <c r="BE13" i="3"/>
  <c r="BG13" i="3" s="1"/>
  <c r="AU13" i="3"/>
  <c r="BE68" i="3"/>
  <c r="BG68" i="3" s="1"/>
  <c r="AU68" i="3"/>
  <c r="AU84" i="3"/>
  <c r="BE84" i="3"/>
  <c r="BG84" i="3" s="1"/>
  <c r="BE75" i="3"/>
  <c r="BG75" i="3" s="1"/>
  <c r="AU75" i="3"/>
  <c r="BE44" i="3"/>
  <c r="BG44" i="3" s="1"/>
  <c r="AU44" i="3"/>
  <c r="BE74" i="3"/>
  <c r="BG74" i="3" s="1"/>
  <c r="AU74" i="3"/>
  <c r="AU53" i="3"/>
  <c r="BE53" i="3"/>
  <c r="BG53" i="3" s="1"/>
  <c r="AE28" i="3"/>
  <c r="BE25" i="3"/>
  <c r="AU25" i="3"/>
  <c r="AU28" i="3" s="1"/>
  <c r="W24" i="3"/>
  <c r="L24" i="3"/>
  <c r="U54" i="3"/>
  <c r="AA17" i="3"/>
  <c r="AA55" i="3" s="1"/>
  <c r="AA99" i="3" s="1"/>
  <c r="AA101" i="3" s="1"/>
  <c r="AA103" i="3" s="1"/>
  <c r="X24" i="3"/>
  <c r="X28" i="3"/>
  <c r="G63" i="3"/>
  <c r="M24" i="3"/>
  <c r="AU71" i="3"/>
  <c r="BE71" i="3"/>
  <c r="BG71" i="3" s="1"/>
  <c r="AU26" i="3"/>
  <c r="BE26" i="3"/>
  <c r="BG26" i="3" s="1"/>
  <c r="BE85" i="3"/>
  <c r="BG85" i="3" s="1"/>
  <c r="AU85" i="3"/>
  <c r="BE87" i="3"/>
  <c r="BG87" i="3" s="1"/>
  <c r="AU87" i="3"/>
  <c r="AU65" i="3"/>
  <c r="BE65" i="3"/>
  <c r="BH65" i="3" s="1"/>
  <c r="AU86" i="3"/>
  <c r="BE86" i="3"/>
  <c r="BG86" i="3" s="1"/>
  <c r="BE30" i="3"/>
  <c r="BG30" i="3" s="1"/>
  <c r="AU30" i="3"/>
  <c r="AU47" i="3"/>
  <c r="BE47" i="3"/>
  <c r="BG47" i="3" s="1"/>
  <c r="AU59" i="3"/>
  <c r="BE59" i="3"/>
  <c r="AE63" i="3"/>
  <c r="BE32" i="3"/>
  <c r="BG32" i="3" s="1"/>
  <c r="AU32" i="3"/>
  <c r="AU33" i="3"/>
  <c r="BE33" i="3"/>
  <c r="BG33" i="3" s="1"/>
  <c r="AU16" i="3"/>
  <c r="BE16" i="3"/>
  <c r="BG16" i="3" s="1"/>
  <c r="M28" i="3"/>
  <c r="M54" i="3"/>
  <c r="M63" i="3"/>
  <c r="BE39" i="3"/>
  <c r="BG39" i="3" s="1"/>
  <c r="AU39" i="3"/>
  <c r="BE88" i="3"/>
  <c r="BG88" i="3" s="1"/>
  <c r="AU88" i="3"/>
  <c r="AU92" i="3"/>
  <c r="BE92" i="3"/>
  <c r="BG92" i="3" s="1"/>
  <c r="BE46" i="3"/>
  <c r="BH46" i="3" s="1"/>
  <c r="AU46" i="3"/>
  <c r="AU69" i="3"/>
  <c r="BE69" i="3"/>
  <c r="BG69" i="3" s="1"/>
  <c r="BE23" i="3"/>
  <c r="AU23" i="3"/>
  <c r="BE22" i="3"/>
  <c r="AU22" i="3"/>
  <c r="BE35" i="3"/>
  <c r="BG35" i="3" s="1"/>
  <c r="AU35" i="3"/>
  <c r="BE91" i="3"/>
  <c r="BG91" i="3" s="1"/>
  <c r="AU91" i="3"/>
  <c r="AU41" i="3"/>
  <c r="BE41" i="3"/>
  <c r="BG41" i="3" s="1"/>
  <c r="BE31" i="3"/>
  <c r="BH31" i="3" s="1"/>
  <c r="BH54" i="3" s="1"/>
  <c r="AU31" i="3"/>
  <c r="BE34" i="3"/>
  <c r="BG34" i="3" s="1"/>
  <c r="AU34" i="3"/>
  <c r="BE66" i="3"/>
  <c r="BG66" i="3" s="1"/>
  <c r="AU66" i="3"/>
  <c r="AU67" i="3"/>
  <c r="BE67" i="3"/>
  <c r="BG67" i="3" s="1"/>
  <c r="BE62" i="3"/>
  <c r="BH62" i="3" s="1"/>
  <c r="BH63" i="3" s="1"/>
  <c r="AU62" i="3"/>
  <c r="AU40" i="3"/>
  <c r="BE40" i="3"/>
  <c r="BG40" i="3" s="1"/>
  <c r="BE70" i="3"/>
  <c r="BG70" i="3" s="1"/>
  <c r="AU70" i="3"/>
  <c r="AU21" i="3"/>
  <c r="BE21" i="3"/>
  <c r="BG21" i="3" s="1"/>
  <c r="BE50" i="3"/>
  <c r="BG50" i="3" s="1"/>
  <c r="AU50" i="3"/>
  <c r="W54" i="3"/>
  <c r="W17" i="3"/>
  <c r="W55" i="3" s="1"/>
  <c r="X98" i="3"/>
  <c r="X17" i="3"/>
  <c r="X55" i="3" s="1"/>
  <c r="X99" i="3" s="1"/>
  <c r="X101" i="3" s="1"/>
  <c r="X103" i="3" s="1"/>
  <c r="X54" i="3"/>
  <c r="Q55" i="3"/>
  <c r="Q99" i="3" s="1"/>
  <c r="Q101" i="3" s="1"/>
  <c r="Q103" i="3" s="1"/>
  <c r="L9" i="2"/>
  <c r="R9" i="2"/>
  <c r="C102" i="3" s="1"/>
  <c r="M51" i="2"/>
  <c r="R51" i="2" s="1"/>
  <c r="G28" i="3"/>
  <c r="G55" i="3" s="1"/>
  <c r="G99" i="3" s="1"/>
  <c r="G101" i="3" s="1"/>
  <c r="G103" i="3" s="1"/>
  <c r="V98" i="3" l="1"/>
  <c r="BE24" i="3"/>
  <c r="BG18" i="3"/>
  <c r="BH18" i="3"/>
  <c r="BH19" i="3"/>
  <c r="BG19" i="3"/>
  <c r="BH20" i="3"/>
  <c r="BG20" i="3"/>
  <c r="BE57" i="3"/>
  <c r="BH56" i="3"/>
  <c r="BH57" i="3" s="1"/>
  <c r="BG56" i="3"/>
  <c r="BG57" i="3" s="1"/>
  <c r="Z9" i="2"/>
  <c r="Z51" i="2" s="1"/>
  <c r="Y9" i="2"/>
  <c r="Y51" i="2" s="1"/>
  <c r="L51" i="2"/>
  <c r="L53" i="2" s="1"/>
  <c r="BH22" i="3"/>
  <c r="BG22" i="3"/>
  <c r="AU63" i="3"/>
  <c r="U55" i="3"/>
  <c r="U99" i="3" s="1"/>
  <c r="U101" i="3" s="1"/>
  <c r="L55" i="3"/>
  <c r="L99" i="3" s="1"/>
  <c r="L101" i="3" s="1"/>
  <c r="L103" i="3" s="1"/>
  <c r="AE55" i="3"/>
  <c r="AE99" i="3" s="1"/>
  <c r="AE101" i="3" s="1"/>
  <c r="AE103" i="3" s="1"/>
  <c r="AU54" i="3"/>
  <c r="C25" i="3"/>
  <c r="C35" i="3"/>
  <c r="AD35" i="3" s="1"/>
  <c r="C52" i="3"/>
  <c r="AD52" i="3" s="1"/>
  <c r="C13" i="3"/>
  <c r="AD13" i="3" s="1"/>
  <c r="C19" i="3"/>
  <c r="AD19" i="3" s="1"/>
  <c r="C26" i="3"/>
  <c r="AD26" i="3" s="1"/>
  <c r="C34" i="3"/>
  <c r="AD34" i="3" s="1"/>
  <c r="C56" i="3"/>
  <c r="C38" i="3"/>
  <c r="AD38" i="3" s="1"/>
  <c r="C42" i="3"/>
  <c r="AD42" i="3" s="1"/>
  <c r="C46" i="3"/>
  <c r="AD46" i="3" s="1"/>
  <c r="C50" i="3"/>
  <c r="AD50" i="3" s="1"/>
  <c r="C59" i="3"/>
  <c r="C73" i="3"/>
  <c r="AD73" i="3" s="1"/>
  <c r="C92" i="3"/>
  <c r="AD92" i="3" s="1"/>
  <c r="C67" i="3"/>
  <c r="AD67" i="3" s="1"/>
  <c r="C82" i="3"/>
  <c r="AD82" i="3" s="1"/>
  <c r="C83" i="3"/>
  <c r="AD83" i="3" s="1"/>
  <c r="C89" i="3"/>
  <c r="AD89" i="3" s="1"/>
  <c r="C94" i="3"/>
  <c r="AD94" i="3" s="1"/>
  <c r="C93" i="3"/>
  <c r="AD93" i="3" s="1"/>
  <c r="C20" i="3"/>
  <c r="AD20" i="3" s="1"/>
  <c r="C33" i="3"/>
  <c r="AD33" i="3" s="1"/>
  <c r="C51" i="3"/>
  <c r="AD51" i="3" s="1"/>
  <c r="C37" i="3"/>
  <c r="AD37" i="3" s="1"/>
  <c r="C45" i="3"/>
  <c r="AD45" i="3" s="1"/>
  <c r="C68" i="3"/>
  <c r="AD68" i="3" s="1"/>
  <c r="C72" i="3"/>
  <c r="AD72" i="3" s="1"/>
  <c r="C64" i="3"/>
  <c r="C79" i="3"/>
  <c r="AD79" i="3" s="1"/>
  <c r="C31" i="3"/>
  <c r="AD31" i="3" s="1"/>
  <c r="C53" i="3"/>
  <c r="AD53" i="3" s="1"/>
  <c r="C22" i="3"/>
  <c r="AD22" i="3" s="1"/>
  <c r="C15" i="3"/>
  <c r="AD15" i="3" s="1"/>
  <c r="C39" i="3"/>
  <c r="AD39" i="3" s="1"/>
  <c r="C43" i="3"/>
  <c r="AD43" i="3" s="1"/>
  <c r="C47" i="3"/>
  <c r="AD47" i="3" s="1"/>
  <c r="C86" i="3"/>
  <c r="AD86" i="3" s="1"/>
  <c r="C60" i="3"/>
  <c r="AD60" i="3" s="1"/>
  <c r="C61" i="3"/>
  <c r="AD61" i="3" s="1"/>
  <c r="C90" i="3"/>
  <c r="AD90" i="3" s="1"/>
  <c r="C95" i="3"/>
  <c r="AD95" i="3" s="1"/>
  <c r="C96" i="3"/>
  <c r="AD96" i="3" s="1"/>
  <c r="C80" i="3"/>
  <c r="AD80" i="3" s="1"/>
  <c r="C84" i="3"/>
  <c r="AD84" i="3" s="1"/>
  <c r="C87" i="3"/>
  <c r="AD87" i="3" s="1"/>
  <c r="C14" i="3"/>
  <c r="AD14" i="3" s="1"/>
  <c r="C81" i="3"/>
  <c r="AD81" i="3" s="1"/>
  <c r="C36" i="3"/>
  <c r="AD36" i="3" s="1"/>
  <c r="C49" i="3"/>
  <c r="AD49" i="3" s="1"/>
  <c r="C21" i="3"/>
  <c r="AD21" i="3" s="1"/>
  <c r="C27" i="3"/>
  <c r="AD27" i="3" s="1"/>
  <c r="C32" i="3"/>
  <c r="AD32" i="3" s="1"/>
  <c r="C12" i="3"/>
  <c r="C78" i="3"/>
  <c r="AD78" i="3" s="1"/>
  <c r="C69" i="3"/>
  <c r="AD69" i="3" s="1"/>
  <c r="C74" i="3"/>
  <c r="AD74" i="3" s="1"/>
  <c r="C76" i="3"/>
  <c r="AD76" i="3" s="1"/>
  <c r="C40" i="3"/>
  <c r="AD40" i="3" s="1"/>
  <c r="C44" i="3"/>
  <c r="AD44" i="3" s="1"/>
  <c r="C48" i="3"/>
  <c r="AD48" i="3" s="1"/>
  <c r="C62" i="3"/>
  <c r="AD62" i="3" s="1"/>
  <c r="C75" i="3"/>
  <c r="AD75" i="3" s="1"/>
  <c r="C65" i="3"/>
  <c r="AD65" i="3" s="1"/>
  <c r="AF65" i="3" s="1"/>
  <c r="AO65" i="3" s="1"/>
  <c r="C71" i="3"/>
  <c r="AD71" i="3" s="1"/>
  <c r="C88" i="3"/>
  <c r="AD88" i="3" s="1"/>
  <c r="C97" i="3"/>
  <c r="AD97" i="3" s="1"/>
  <c r="C18" i="3"/>
  <c r="C16" i="3"/>
  <c r="AD16" i="3" s="1"/>
  <c r="C23" i="3"/>
  <c r="AD23" i="3" s="1"/>
  <c r="C29" i="3"/>
  <c r="C30" i="3"/>
  <c r="AD30" i="3" s="1"/>
  <c r="C41" i="3"/>
  <c r="AD41" i="3" s="1"/>
  <c r="C70" i="3"/>
  <c r="AD70" i="3" s="1"/>
  <c r="C85" i="3"/>
  <c r="AD85" i="3" s="1"/>
  <c r="C91" i="3"/>
  <c r="AD91" i="3" s="1"/>
  <c r="C66" i="3"/>
  <c r="AD66" i="3" s="1"/>
  <c r="BG59" i="3"/>
  <c r="BG63" i="3" s="1"/>
  <c r="BE63" i="3"/>
  <c r="V63" i="3"/>
  <c r="BG29" i="3"/>
  <c r="BG54" i="3" s="1"/>
  <c r="BE54" i="3"/>
  <c r="M55" i="3"/>
  <c r="M99" i="3" s="1"/>
  <c r="M101" i="3" s="1"/>
  <c r="M103" i="3" s="1"/>
  <c r="BH64" i="3"/>
  <c r="V24" i="3"/>
  <c r="W99" i="3"/>
  <c r="W101" i="3" s="1"/>
  <c r="W103" i="3" s="1"/>
  <c r="BH23" i="3"/>
  <c r="BG23" i="3"/>
  <c r="BG25" i="3"/>
  <c r="BG28" i="3" s="1"/>
  <c r="BE28" i="3"/>
  <c r="V17" i="3"/>
  <c r="V55" i="3" s="1"/>
  <c r="V99" i="3" s="1"/>
  <c r="V101" i="3" s="1"/>
  <c r="BE17" i="3"/>
  <c r="BG12" i="3"/>
  <c r="BG17" i="3" s="1"/>
  <c r="AU24" i="3"/>
  <c r="AU55" i="3" s="1"/>
  <c r="AU99" i="3" s="1"/>
  <c r="AU101" i="3" s="1"/>
  <c r="BD65" i="3" l="1"/>
  <c r="AT65" i="3"/>
  <c r="AX69" i="3"/>
  <c r="AF69" i="3"/>
  <c r="AO69" i="3" s="1"/>
  <c r="AF80" i="3"/>
  <c r="AO80" i="3" s="1"/>
  <c r="AX80" i="3"/>
  <c r="AF53" i="3"/>
  <c r="AO53" i="3" s="1"/>
  <c r="AX53" i="3"/>
  <c r="AF94" i="3"/>
  <c r="AO94" i="3" s="1"/>
  <c r="AX94" i="3"/>
  <c r="C57" i="3"/>
  <c r="AD56" i="3"/>
  <c r="AX85" i="3"/>
  <c r="AF85" i="3"/>
  <c r="AO85" i="3" s="1"/>
  <c r="C54" i="3"/>
  <c r="AD29" i="3"/>
  <c r="AF97" i="3"/>
  <c r="AO97" i="3" s="1"/>
  <c r="AX97" i="3"/>
  <c r="AF75" i="3"/>
  <c r="AO75" i="3" s="1"/>
  <c r="AX75" i="3"/>
  <c r="AF40" i="3"/>
  <c r="AO40" i="3" s="1"/>
  <c r="AX40" i="3"/>
  <c r="AF78" i="3"/>
  <c r="AO78" i="3" s="1"/>
  <c r="AX78" i="3"/>
  <c r="AF21" i="3"/>
  <c r="AO21" i="3" s="1"/>
  <c r="AX21" i="3"/>
  <c r="AX14" i="3"/>
  <c r="AF14" i="3"/>
  <c r="AO14" i="3" s="1"/>
  <c r="AX96" i="3"/>
  <c r="AF96" i="3"/>
  <c r="AO96" i="3" s="1"/>
  <c r="AX60" i="3"/>
  <c r="AF60" i="3"/>
  <c r="AO60" i="3" s="1"/>
  <c r="AF39" i="3"/>
  <c r="AO39" i="3" s="1"/>
  <c r="AX39" i="3"/>
  <c r="AF31" i="3"/>
  <c r="AO31" i="3" s="1"/>
  <c r="AX31" i="3"/>
  <c r="AF68" i="3"/>
  <c r="AO68" i="3" s="1"/>
  <c r="AX68" i="3"/>
  <c r="AX33" i="3"/>
  <c r="AF33" i="3"/>
  <c r="AO33" i="3" s="1"/>
  <c r="AX89" i="3"/>
  <c r="AF89" i="3"/>
  <c r="AO89" i="3" s="1"/>
  <c r="AF92" i="3"/>
  <c r="AO92" i="3" s="1"/>
  <c r="AX92" i="3"/>
  <c r="AX46" i="3"/>
  <c r="AF46" i="3"/>
  <c r="AO46" i="3" s="1"/>
  <c r="AF34" i="3"/>
  <c r="AO34" i="3" s="1"/>
  <c r="AX34" i="3"/>
  <c r="AX52" i="3"/>
  <c r="AF52" i="3"/>
  <c r="AO52" i="3" s="1"/>
  <c r="U103" i="3"/>
  <c r="AX91" i="3"/>
  <c r="AF91" i="3"/>
  <c r="AO91" i="3" s="1"/>
  <c r="AX44" i="3"/>
  <c r="AF44" i="3"/>
  <c r="AO44" i="3" s="1"/>
  <c r="AX81" i="3"/>
  <c r="AF81" i="3"/>
  <c r="AO81" i="3" s="1"/>
  <c r="AX43" i="3"/>
  <c r="AF43" i="3"/>
  <c r="AO43" i="3" s="1"/>
  <c r="AX51" i="3"/>
  <c r="AF51" i="3"/>
  <c r="AO51" i="3" s="1"/>
  <c r="AF50" i="3"/>
  <c r="AO50" i="3" s="1"/>
  <c r="AX50" i="3"/>
  <c r="AX13" i="3"/>
  <c r="AF13" i="3"/>
  <c r="AO13" i="3" s="1"/>
  <c r="AX23" i="3"/>
  <c r="AF23" i="3"/>
  <c r="AO23" i="3" s="1"/>
  <c r="AF88" i="3"/>
  <c r="AO88" i="3" s="1"/>
  <c r="AX88" i="3"/>
  <c r="AF62" i="3"/>
  <c r="AO62" i="3" s="1"/>
  <c r="AX62" i="3"/>
  <c r="AF76" i="3"/>
  <c r="AO76" i="3" s="1"/>
  <c r="AX76" i="3"/>
  <c r="C17" i="3"/>
  <c r="AD12" i="3"/>
  <c r="AF49" i="3"/>
  <c r="AO49" i="3" s="1"/>
  <c r="AX49" i="3"/>
  <c r="AX87" i="3"/>
  <c r="AF87" i="3"/>
  <c r="AO87" i="3" s="1"/>
  <c r="AX95" i="3"/>
  <c r="AF95" i="3"/>
  <c r="AO95" i="3" s="1"/>
  <c r="AF86" i="3"/>
  <c r="AO86" i="3" s="1"/>
  <c r="AX86" i="3"/>
  <c r="AX15" i="3"/>
  <c r="AF15" i="3"/>
  <c r="AO15" i="3" s="1"/>
  <c r="AX79" i="3"/>
  <c r="AF79" i="3"/>
  <c r="AO79" i="3" s="1"/>
  <c r="AX45" i="3"/>
  <c r="AF45" i="3"/>
  <c r="AO45" i="3" s="1"/>
  <c r="AF20" i="3"/>
  <c r="AO20" i="3" s="1"/>
  <c r="AX20" i="3"/>
  <c r="AF83" i="3"/>
  <c r="AO83" i="3" s="1"/>
  <c r="AX83" i="3"/>
  <c r="AX73" i="3"/>
  <c r="AF73" i="3"/>
  <c r="AO73" i="3" s="1"/>
  <c r="AF42" i="3"/>
  <c r="AO42" i="3" s="1"/>
  <c r="AX42" i="3"/>
  <c r="AX26" i="3"/>
  <c r="AF26" i="3"/>
  <c r="AO26" i="3" s="1"/>
  <c r="AF35" i="3"/>
  <c r="AO35" i="3" s="1"/>
  <c r="AX35" i="3"/>
  <c r="BH24" i="3"/>
  <c r="BH55" i="3" s="1"/>
  <c r="BH99" i="3" s="1"/>
  <c r="AF30" i="3"/>
  <c r="AO30" i="3" s="1"/>
  <c r="AX30" i="3"/>
  <c r="C24" i="3"/>
  <c r="AD18" i="3"/>
  <c r="AX27" i="3"/>
  <c r="AF27" i="3"/>
  <c r="AO27" i="3" s="1"/>
  <c r="AX61" i="3"/>
  <c r="AF61" i="3"/>
  <c r="AO61" i="3" s="1"/>
  <c r="AF72" i="3"/>
  <c r="AO72" i="3" s="1"/>
  <c r="AX72" i="3"/>
  <c r="AX67" i="3"/>
  <c r="AF67" i="3"/>
  <c r="AO67" i="3" s="1"/>
  <c r="AF70" i="3"/>
  <c r="AO70" i="3" s="1"/>
  <c r="AX70" i="3"/>
  <c r="BE55" i="3"/>
  <c r="BE99" i="3" s="1"/>
  <c r="BE101" i="3" s="1"/>
  <c r="BH101" i="3"/>
  <c r="AX66" i="3"/>
  <c r="AF66" i="3"/>
  <c r="AO66" i="3" s="1"/>
  <c r="AX41" i="3"/>
  <c r="AF41" i="3"/>
  <c r="AO41" i="3" s="1"/>
  <c r="AX16" i="3"/>
  <c r="AF16" i="3"/>
  <c r="AO16" i="3" s="1"/>
  <c r="AX71" i="3"/>
  <c r="AF71" i="3"/>
  <c r="AO71" i="3" s="1"/>
  <c r="AX48" i="3"/>
  <c r="AF48" i="3"/>
  <c r="AO48" i="3" s="1"/>
  <c r="AX74" i="3"/>
  <c r="AF74" i="3"/>
  <c r="AO74" i="3" s="1"/>
  <c r="AX32" i="3"/>
  <c r="AF32" i="3"/>
  <c r="AO32" i="3" s="1"/>
  <c r="AX36" i="3"/>
  <c r="AF36" i="3"/>
  <c r="AO36" i="3" s="1"/>
  <c r="AF84" i="3"/>
  <c r="AO84" i="3" s="1"/>
  <c r="AX84" i="3"/>
  <c r="AX90" i="3"/>
  <c r="AF90" i="3"/>
  <c r="AO90" i="3" s="1"/>
  <c r="AF47" i="3"/>
  <c r="AO47" i="3" s="1"/>
  <c r="AX47" i="3"/>
  <c r="AX22" i="3"/>
  <c r="AF22" i="3"/>
  <c r="AO22" i="3" s="1"/>
  <c r="C98" i="3"/>
  <c r="AD64" i="3"/>
  <c r="AX37" i="3"/>
  <c r="AF37" i="3"/>
  <c r="AO37" i="3" s="1"/>
  <c r="AX93" i="3"/>
  <c r="AF93" i="3"/>
  <c r="AO93" i="3" s="1"/>
  <c r="AX82" i="3"/>
  <c r="AF82" i="3"/>
  <c r="AO82" i="3" s="1"/>
  <c r="AD59" i="3"/>
  <c r="C63" i="3"/>
  <c r="AX38" i="3"/>
  <c r="AF38" i="3"/>
  <c r="AO38" i="3" s="1"/>
  <c r="AF19" i="3"/>
  <c r="AO19" i="3" s="1"/>
  <c r="AX19" i="3"/>
  <c r="C28" i="3"/>
  <c r="AD25" i="3"/>
  <c r="BG24" i="3"/>
  <c r="BG55" i="3" s="1"/>
  <c r="BG99" i="3" s="1"/>
  <c r="BG101" i="3" s="1"/>
  <c r="AF59" i="3" l="1"/>
  <c r="AD63" i="3"/>
  <c r="AT84" i="3"/>
  <c r="BD84" i="3"/>
  <c r="AT72" i="3"/>
  <c r="BD72" i="3"/>
  <c r="BD30" i="3"/>
  <c r="AT30" i="3"/>
  <c r="BD79" i="3"/>
  <c r="AT79" i="3"/>
  <c r="AD17" i="3"/>
  <c r="AX12" i="3"/>
  <c r="AX17" i="3" s="1"/>
  <c r="AF12" i="3"/>
  <c r="BD33" i="3"/>
  <c r="AT33" i="3"/>
  <c r="AD57" i="3"/>
  <c r="AF56" i="3"/>
  <c r="AX56" i="3"/>
  <c r="AX57" i="3" s="1"/>
  <c r="AT38" i="3"/>
  <c r="BD38" i="3"/>
  <c r="BD82" i="3"/>
  <c r="AT82" i="3"/>
  <c r="BD37" i="3"/>
  <c r="AT37" i="3"/>
  <c r="AT22" i="3"/>
  <c r="BD22" i="3"/>
  <c r="BD90" i="3"/>
  <c r="AT90" i="3"/>
  <c r="BD36" i="3"/>
  <c r="AT36" i="3"/>
  <c r="AT74" i="3"/>
  <c r="BD74" i="3"/>
  <c r="BD71" i="3"/>
  <c r="AT71" i="3"/>
  <c r="AT41" i="3"/>
  <c r="BD41" i="3"/>
  <c r="BD67" i="3"/>
  <c r="AT67" i="3"/>
  <c r="BD61" i="3"/>
  <c r="AT61" i="3"/>
  <c r="AD24" i="3"/>
  <c r="AX18" i="3"/>
  <c r="AX24" i="3" s="1"/>
  <c r="AF18" i="3"/>
  <c r="BD20" i="3"/>
  <c r="AT20" i="3"/>
  <c r="AT86" i="3"/>
  <c r="BD86" i="3"/>
  <c r="C55" i="3"/>
  <c r="C99" i="3" s="1"/>
  <c r="C101" i="3" s="1"/>
  <c r="C103" i="3" s="1"/>
  <c r="BD62" i="3"/>
  <c r="AT62" i="3"/>
  <c r="BD43" i="3"/>
  <c r="AT43" i="3"/>
  <c r="BD44" i="3"/>
  <c r="AT44" i="3"/>
  <c r="BD34" i="3"/>
  <c r="AT34" i="3"/>
  <c r="AT92" i="3"/>
  <c r="BD92" i="3"/>
  <c r="BD31" i="3"/>
  <c r="AT31" i="3"/>
  <c r="AX65" i="3"/>
  <c r="AX63" i="3"/>
  <c r="AT78" i="3"/>
  <c r="BD78" i="3"/>
  <c r="BD75" i="3"/>
  <c r="AT75" i="3"/>
  <c r="BD53" i="3"/>
  <c r="AT53" i="3"/>
  <c r="AT47" i="3"/>
  <c r="BD47" i="3"/>
  <c r="AT70" i="3"/>
  <c r="BD70" i="3"/>
  <c r="BD73" i="3"/>
  <c r="AT73" i="3"/>
  <c r="BD23" i="3"/>
  <c r="AT23" i="3"/>
  <c r="BD14" i="3"/>
  <c r="AT14" i="3"/>
  <c r="BD69" i="3"/>
  <c r="AT69" i="3"/>
  <c r="BD45" i="3"/>
  <c r="AT45" i="3"/>
  <c r="AT15" i="3"/>
  <c r="BD15" i="3"/>
  <c r="BD95" i="3"/>
  <c r="AT95" i="3"/>
  <c r="AT50" i="3"/>
  <c r="BD50" i="3"/>
  <c r="AT52" i="3"/>
  <c r="BD52" i="3"/>
  <c r="AT46" i="3"/>
  <c r="BD46" i="3"/>
  <c r="BD89" i="3"/>
  <c r="AT89" i="3"/>
  <c r="BD96" i="3"/>
  <c r="AT96" i="3"/>
  <c r="BD85" i="3"/>
  <c r="AT85" i="3"/>
  <c r="BD19" i="3"/>
  <c r="AT19" i="3"/>
  <c r="BD26" i="3"/>
  <c r="AT26" i="3"/>
  <c r="BD87" i="3"/>
  <c r="AT87" i="3"/>
  <c r="AT60" i="3"/>
  <c r="BD60" i="3"/>
  <c r="AD54" i="3"/>
  <c r="AX29" i="3"/>
  <c r="AX54" i="3" s="1"/>
  <c r="AF29" i="3"/>
  <c r="AD28" i="3"/>
  <c r="AX25" i="3"/>
  <c r="AX28" i="3" s="1"/>
  <c r="AF25" i="3"/>
  <c r="BD93" i="3"/>
  <c r="AT93" i="3"/>
  <c r="AD98" i="3"/>
  <c r="AX98" i="3" s="1"/>
  <c r="AF64" i="3"/>
  <c r="AX64" i="3"/>
  <c r="BD32" i="3"/>
  <c r="AT32" i="3"/>
  <c r="BD48" i="3"/>
  <c r="AT48" i="3"/>
  <c r="BD16" i="3"/>
  <c r="AT16" i="3"/>
  <c r="BD66" i="3"/>
  <c r="AT66" i="3"/>
  <c r="AT27" i="3"/>
  <c r="BD27" i="3"/>
  <c r="BD35" i="3"/>
  <c r="AT35" i="3"/>
  <c r="AT42" i="3"/>
  <c r="BD42" i="3"/>
  <c r="BD83" i="3"/>
  <c r="AT83" i="3"/>
  <c r="BD49" i="3"/>
  <c r="AT49" i="3"/>
  <c r="AT76" i="3"/>
  <c r="BD76" i="3"/>
  <c r="AT88" i="3"/>
  <c r="BD88" i="3"/>
  <c r="BD13" i="3"/>
  <c r="AT13" i="3"/>
  <c r="BD51" i="3"/>
  <c r="AT51" i="3"/>
  <c r="BD81" i="3"/>
  <c r="AT81" i="3"/>
  <c r="BD91" i="3"/>
  <c r="AT91" i="3"/>
  <c r="AT68" i="3"/>
  <c r="BD68" i="3"/>
  <c r="AT39" i="3"/>
  <c r="BD39" i="3"/>
  <c r="BD21" i="3"/>
  <c r="AT21" i="3"/>
  <c r="BD40" i="3"/>
  <c r="AT40" i="3"/>
  <c r="AT97" i="3"/>
  <c r="BD97" i="3"/>
  <c r="AT94" i="3"/>
  <c r="BD94" i="3"/>
  <c r="BD80" i="3"/>
  <c r="AT80" i="3"/>
  <c r="AF24" i="3" l="1"/>
  <c r="AO18" i="3"/>
  <c r="AD55" i="3"/>
  <c r="AD99" i="3" s="1"/>
  <c r="AF98" i="3"/>
  <c r="AO64" i="3"/>
  <c r="AX55" i="3"/>
  <c r="AF28" i="3"/>
  <c r="AO25" i="3"/>
  <c r="AF54" i="3"/>
  <c r="AO29" i="3"/>
  <c r="AO56" i="3"/>
  <c r="AF57" i="3"/>
  <c r="AO12" i="3"/>
  <c r="AF17" i="3"/>
  <c r="AF55" i="3" s="1"/>
  <c r="AO59" i="3"/>
  <c r="AF63" i="3"/>
  <c r="AT59" i="3" l="1"/>
  <c r="AT63" i="3" s="1"/>
  <c r="BD59" i="3"/>
  <c r="BD63" i="3" s="1"/>
  <c r="AO63" i="3"/>
  <c r="BD56" i="3"/>
  <c r="BD57" i="3" s="1"/>
  <c r="AT56" i="3"/>
  <c r="AT57" i="3" s="1"/>
  <c r="AO57" i="3"/>
  <c r="AD101" i="3"/>
  <c r="AX101" i="3" s="1"/>
  <c r="AX99" i="3"/>
  <c r="BD25" i="3"/>
  <c r="BD28" i="3" s="1"/>
  <c r="AT25" i="3"/>
  <c r="AT28" i="3" s="1"/>
  <c r="AO28" i="3"/>
  <c r="AO24" i="3"/>
  <c r="BD18" i="3"/>
  <c r="BD24" i="3" s="1"/>
  <c r="AT18" i="3"/>
  <c r="AT24" i="3" s="1"/>
  <c r="AF99" i="3"/>
  <c r="AF101" i="3" s="1"/>
  <c r="AO54" i="3"/>
  <c r="BD29" i="3"/>
  <c r="BD54" i="3" s="1"/>
  <c r="AT29" i="3"/>
  <c r="AT54" i="3" s="1"/>
  <c r="BD12" i="3"/>
  <c r="BD17" i="3" s="1"/>
  <c r="BD55" i="3" s="1"/>
  <c r="AT12" i="3"/>
  <c r="AT17" i="3" s="1"/>
  <c r="AT55" i="3" s="1"/>
  <c r="AT99" i="3" s="1"/>
  <c r="AO17" i="3"/>
  <c r="AO98" i="3"/>
  <c r="AT64" i="3"/>
  <c r="BD64" i="3"/>
  <c r="AT101" i="3" l="1"/>
  <c r="BD101" i="3"/>
  <c r="BD99" i="3"/>
  <c r="AO55" i="3"/>
  <c r="AO99" i="3" s="1"/>
  <c r="AO101" i="3" s="1"/>
  <c r="AO102" i="3" l="1"/>
  <c r="AO107" i="3"/>
</calcChain>
</file>

<file path=xl/sharedStrings.xml><?xml version="1.0" encoding="utf-8"?>
<sst xmlns="http://schemas.openxmlformats.org/spreadsheetml/2006/main" count="675" uniqueCount="277">
  <si>
    <t>Объемы амбулаторной медицинской помощи с ПРОФИЛАКТИЧЕСКОЙ целью на 2024г.  по данным медицинских организаций (из ГИС ОМС)</t>
  </si>
  <si>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</si>
  <si>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</si>
  <si>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</si>
  <si>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</si>
  <si>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персонала, челюстно-лицевая хирургия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</si>
  <si>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</si>
  <si>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</si>
  <si>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</si>
  <si>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ФАПы</t>
  </si>
  <si>
    <t>ВСЕГО</t>
  </si>
  <si>
    <t>в том числе:</t>
  </si>
  <si>
    <r>
      <t>Распределено на 2023г.</t>
    </r>
    <r>
      <rPr>
        <b/>
        <sz val="16"/>
        <rFont val="Times New Roman"/>
        <family val="1"/>
        <charset val="204"/>
      </rPr>
      <t xml:space="preserve"> (Протокол №14 от 14.10.2023г.)</t>
    </r>
  </si>
  <si>
    <t>в том числе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</si>
  <si>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2024г. выше распределенных на 2023г., "-" - заявленые на 2024г. ниже распределенных на 2023г.)</t>
    </r>
    <r>
      <rPr>
        <sz val="14"/>
        <rFont val="Times New Roman"/>
        <family val="1"/>
        <charset val="204"/>
      </rPr>
      <t xml:space="preserve">
гр.38-гр.36</t>
    </r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</si>
  <si>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</si>
  <si>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</si>
  <si>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2023г.</t>
  </si>
  <si>
    <t xml:space="preserve">в том числе </t>
  </si>
  <si>
    <t>ФАКТ  9 мес. 2023г,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</si>
  <si>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2024г. выше факта за 2023г., "-" - заявленые на 2024г. ниже факта за 2024г.)</t>
    </r>
    <r>
      <rPr>
        <sz val="14"/>
        <rFont val="Times New Roman"/>
        <family val="1"/>
        <charset val="204"/>
      </rPr>
      <t xml:space="preserve">
гр.36-гр.44</t>
    </r>
  </si>
  <si>
    <t>в том числе по стоматологии</t>
  </si>
  <si>
    <t>Стоматология (графа 47)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</si>
  <si>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</si>
  <si>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</si>
  <si>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</si>
  <si>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</si>
  <si>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</si>
  <si>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</si>
  <si>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</si>
  <si>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</si>
  <si>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</si>
  <si>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</si>
  <si>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</si>
  <si>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</si>
  <si>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</si>
  <si>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</si>
  <si>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</si>
  <si>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</si>
  <si>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</si>
  <si>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</si>
  <si>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</si>
  <si>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</si>
  <si>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</si>
  <si>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</si>
  <si>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</si>
  <si>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</si>
  <si>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</si>
  <si>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</si>
  <si>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</si>
  <si>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ЦАОПы</t>
  </si>
  <si>
    <t>стоматология</t>
  </si>
  <si>
    <t>стоматология 
гр.39-гр.31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</si>
  <si>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2024г. выше факта за 2023г., "-" - заявленые на 2024г. ниже факта за 2023г.)</t>
    </r>
    <r>
      <rPr>
        <sz val="14"/>
        <rFont val="Times New Roman"/>
        <family val="1"/>
        <charset val="204"/>
      </rPr>
      <t xml:space="preserve">
гр.31-гр.45</t>
    </r>
  </si>
  <si>
    <t xml:space="preserve">ПРЕВЫШЕНИЕ заявленных объемов относительно факта за 2023 год
</t>
  </si>
  <si>
    <t>СНИЖЕНИЕ заявленных объемов относительно факта за 2023 год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</si>
  <si>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</si>
  <si>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</si>
  <si>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</si>
  <si>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</si>
  <si>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</si>
  <si>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</si>
  <si>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</si>
  <si>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</si>
  <si>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</si>
  <si>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</si>
  <si>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</si>
  <si>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</si>
  <si>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</si>
  <si>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</si>
  <si>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</si>
  <si>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</si>
  <si>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</si>
  <si>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</si>
  <si>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</si>
  <si>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</si>
  <si>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</si>
  <si>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</si>
  <si>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</si>
  <si>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</si>
  <si>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</si>
  <si>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</si>
  <si>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</si>
  <si>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</si>
  <si>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</si>
  <si>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</si>
  <si>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</si>
  <si>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</si>
  <si>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</si>
  <si>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</si>
  <si>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</si>
  <si>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</si>
  <si>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</si>
  <si>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</si>
  <si>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</si>
  <si>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</si>
  <si>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</si>
  <si>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</si>
  <si>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</si>
  <si>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</si>
  <si>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</si>
  <si>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</si>
  <si>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</si>
  <si>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</si>
  <si>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</si>
  <si>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</si>
  <si>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</si>
  <si>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</si>
  <si>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</si>
  <si>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</si>
  <si>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</si>
  <si>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</si>
  <si>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</si>
  <si>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</si>
  <si>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</si>
  <si>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</si>
  <si>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</si>
  <si>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</si>
  <si>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</si>
  <si>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</si>
  <si>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</si>
  <si>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</si>
  <si>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</si>
  <si>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</si>
  <si>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</si>
  <si>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</si>
  <si>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</si>
  <si>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</si>
  <si>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</si>
  <si>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</si>
  <si>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</si>
  <si>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</si>
  <si>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</si>
  <si>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</si>
  <si>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</si>
  <si>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</si>
  <si>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</si>
  <si>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</si>
  <si>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</si>
  <si>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</si>
  <si>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</si>
  <si>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</si>
  <si>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</si>
  <si>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</si>
  <si>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Численность застрахованного населения на 01.01.2023г.</t>
  </si>
  <si>
    <t>Средние нормативы объема медицинской помощи на 2024г., включая нормативы объема медицинской помощи по диспансерному наблюдению</t>
  </si>
  <si>
    <t>Объемы по профилактике на 2024г.</t>
  </si>
  <si>
    <t>Отклонение</t>
  </si>
  <si>
    <t>Раздел I. Сведения об объемах и стоимости медицинской помощи оказываемой амбулаторно</t>
  </si>
  <si>
    <r>
      <t xml:space="preserve">с профилактической целью </t>
    </r>
    <r>
      <rPr>
        <sz val="14"/>
        <rFont val="Times New Roman"/>
        <family val="1"/>
        <charset val="204"/>
      </rPr>
      <t>(посещения)</t>
    </r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</si>
  <si>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</si>
  <si>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</si>
  <si>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</si>
  <si>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</si>
  <si>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2023г.
</t>
    </r>
    <r>
      <rPr>
        <sz val="7.5"/>
        <rFont val="Tahoma"/>
        <family val="2"/>
        <charset val="204"/>
      </rPr>
      <t xml:space="preserve">(постановление Правительства Пензенской области от 21.07.2023 
№615-пП)
</t>
    </r>
  </si>
  <si>
    <t>Посещения с профилактической целью</t>
  </si>
  <si>
    <t>Объемы медицинской помощи</t>
  </si>
  <si>
    <r>
      <t xml:space="preserve">Факт за 8 месяцев 2023г. </t>
    </r>
    <r>
      <rPr>
        <sz val="7"/>
        <rFont val="Tahoma"/>
        <family val="2"/>
        <charset val="204"/>
      </rPr>
      <t xml:space="preserve">
(факт за 8 мес. 2023г. по форме ФМПП)</t>
    </r>
  </si>
  <si>
    <r>
      <t xml:space="preserve">Факт 8 месяцев 2023г.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8 мес. 2023г. по форме ФМПП)</t>
    </r>
  </si>
  <si>
    <r>
      <t xml:space="preserve">Объемы заявленные медицинскими организациями на 2024 год, за исключением МСЧ 59 и ООО МК "Здоровье" </t>
    </r>
    <r>
      <rPr>
        <sz val="6"/>
        <rFont val="Tahoma"/>
        <family val="2"/>
        <charset val="204"/>
      </rPr>
      <t>(включая диспансеризации, проф осмотры и дисп. наблюдение)</t>
    </r>
  </si>
  <si>
    <t>Диспансеризации и профилактические осмотры</t>
  </si>
  <si>
    <r>
      <t xml:space="preserve">Объемы заявленные  МСЧ 59 и ООО МК "Здоровье" на 2024 год </t>
    </r>
    <r>
      <rPr>
        <sz val="6"/>
        <rFont val="Tahoma"/>
        <family val="2"/>
        <charset val="204"/>
      </rPr>
      <t>(включая диспансеризации, проф осмотры и дисп наблюдение)</t>
    </r>
  </si>
  <si>
    <t>Объемы предоставления медицинской помощи за пределами Пензенской области лицам, застрахованным на территории Пензенской области  на 2024г.</t>
  </si>
  <si>
    <t>ИТОГО
заявленные мо объемы  с учетом МТР на 2024 год  (гр. 6+гр.7+гр.8+ гр.9)</t>
  </si>
  <si>
    <t>Корректировка заявленных медицинскими организациями объемов с целью приведения к нормативу</t>
  </si>
  <si>
    <t>ПРОЕКТ
Распределено на 2024г.</t>
  </si>
  <si>
    <t>Коэффициенты Распределенных объемов на 2024 год к Заявленным объемам медицинскими организациями на 2024 год</t>
  </si>
  <si>
    <r>
      <t xml:space="preserve">Отклонение V
</t>
    </r>
    <r>
      <rPr>
        <b/>
        <u/>
        <sz val="7"/>
        <rFont val="Tahoma"/>
        <family val="2"/>
        <charset val="204"/>
      </rPr>
      <t>заявленные объемы на 2024г. - проект ТПОМС на 2023г.</t>
    </r>
    <r>
      <rPr>
        <sz val="7"/>
        <rFont val="Tahoma"/>
        <family val="2"/>
        <charset val="204"/>
      </rPr>
      <t xml:space="preserve">
("+" заявлено на 2024г. больше, чем в проекте ТПОМС на 2023г.; 
"-" - заявлено на 2024г. меньше, чем в проекте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</si>
  <si>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2024г. - факт 2023г. из 8 мес. 2023г.</t>
    </r>
    <r>
      <rPr>
        <sz val="7"/>
        <rFont val="Tahoma"/>
        <family val="2"/>
        <charset val="204"/>
      </rPr>
      <t xml:space="preserve">
("+" заявлено на 2024г. больше факта за 2023г.; "-" - заявлено на 2024г. меньше факта за 2023г.)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</si>
  <si>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проект ТПОМС на 2023г. </t>
    </r>
    <r>
      <rPr>
        <sz val="7"/>
        <rFont val="Tahoma"/>
        <family val="2"/>
        <charset val="204"/>
      </rPr>
      <t xml:space="preserve">
("+"- распределено на 2024г. больше проекта ТПОМС на 2023г.; 
"-" - распределено на 2024г. меньше проекта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</si>
  <si>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факт 2023г. </t>
    </r>
    <r>
      <rPr>
        <sz val="7"/>
        <rFont val="Tahoma"/>
        <family val="2"/>
        <charset val="204"/>
      </rPr>
      <t xml:space="preserve">
("+" распределено на 2024г. больше факта за 2023г.; "-" - распределено на 2024г. меньше факта за 2023г.</t>
    </r>
  </si>
  <si>
    <t>посещения с профилак- тической целью</t>
  </si>
  <si>
    <r>
      <t xml:space="preserve">Объемы по медицинским организациям на 2024 год, за исключением МСЧ 59 и ООО МК "Здоровье" </t>
    </r>
    <r>
      <rPr>
        <sz val="6"/>
        <rFont val="Tahoma"/>
        <family val="2"/>
        <charset val="204"/>
      </rPr>
      <t>(включая диспансеризации, проф осмотры и дисп наблюдение)</t>
    </r>
  </si>
  <si>
    <r>
      <t xml:space="preserve">Объемы по  МСЧ 59 и ООО МК "Здоровье" на 2024 год </t>
    </r>
    <r>
      <rPr>
        <sz val="6"/>
        <rFont val="Tahoma"/>
        <family val="2"/>
        <charset val="204"/>
      </rPr>
      <t>(включая диспансеризации, проф осмотры и дисп наблюдение)</t>
    </r>
  </si>
  <si>
    <t>1</t>
  </si>
  <si>
    <t>2</t>
  </si>
  <si>
    <t>3</t>
  </si>
  <si>
    <t>4</t>
  </si>
  <si>
    <t>5</t>
  </si>
  <si>
    <t>6</t>
  </si>
  <si>
    <t>7</t>
  </si>
  <si>
    <t>11.1</t>
  </si>
  <si>
    <t>Акушерство и гинекология</t>
  </si>
  <si>
    <t>Аллергология и иммунология</t>
  </si>
  <si>
    <t>Анестезиология и реаниматология</t>
  </si>
  <si>
    <t>В том числе онкогематология</t>
  </si>
  <si>
    <t>5.1</t>
  </si>
  <si>
    <t>Дерматовенерология</t>
  </si>
  <si>
    <t>8</t>
  </si>
  <si>
    <t>9</t>
  </si>
  <si>
    <t>10</t>
  </si>
  <si>
    <t>Медицинская реабилитация</t>
  </si>
  <si>
    <t>11</t>
  </si>
  <si>
    <t>12</t>
  </si>
  <si>
    <t>13</t>
  </si>
  <si>
    <t>Неонатология</t>
  </si>
  <si>
    <t>14</t>
  </si>
  <si>
    <t>15</t>
  </si>
  <si>
    <t>Онкология</t>
  </si>
  <si>
    <t>16</t>
  </si>
  <si>
    <t>В том числе химиотерапия</t>
  </si>
  <si>
    <t>16.1</t>
  </si>
  <si>
    <t>Оториноларингология</t>
  </si>
  <si>
    <t>17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</si>
  <si>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</si>
  <si>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</si>
  <si>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</si>
  <si>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</si>
  <si>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</si>
  <si>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</si>
  <si>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</si>
  <si>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</si>
  <si>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</si>
  <si>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</si>
  <si>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</si>
  <si>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24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</si>
  <si>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</si>
  <si>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</si>
  <si>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</si>
  <si>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</si>
  <si>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</si>
  <si>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</si>
  <si>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</si>
  <si>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</si>
  <si>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</si>
  <si>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</si>
  <si>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</si>
  <si>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   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</si>
  <si>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</si>
  <si>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</si>
  <si>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</si>
  <si>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</si>
  <si>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</si>
  <si>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</si>
  <si>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</si>
  <si>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</si>
  <si>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</si>
  <si>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</si>
  <si>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</si>
  <si>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</si>
  <si>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</si>
  <si>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</si>
  <si>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 (включая углубленную диспансеризацию) и профилактические медицинские осмотры  и диспансерное наблюдение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</si>
  <si>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</si>
  <si>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</si>
  <si>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</si>
  <si>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</si>
  <si>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</si>
  <si>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</si>
  <si>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</si>
  <si>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</si>
  <si>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>Корректировка по профилю "онкология"</t>
  </si>
  <si>
    <t>*) в том числе детская урология-андрология 7 024 посещений</t>
  </si>
  <si>
    <t>Объемы амбулаторной медицинской помощи с ПРОФИЛАКТИЧЕСКОЙ целью на 2024г. ПРОЕКТ РАСПРЕДЕЛЕНИЯ</t>
  </si>
  <si>
    <t>Диспансерное наблюдение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</si>
  <si>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2023г. выше распределенных на 2022г., "-" - заявленые на 2023г. ниже распределенных на 2022г.)</t>
    </r>
    <r>
      <rPr>
        <sz val="14"/>
        <rFont val="Times New Roman"/>
        <family val="1"/>
        <charset val="204"/>
      </rPr>
      <t xml:space="preserve">
гр.37-гр.36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</si>
  <si>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2023г. выше факта за 2022г., "-" - заявленые на 2023г. ниже факта за 2023г.)</t>
    </r>
    <r>
      <rPr>
        <sz val="14"/>
        <rFont val="Times New Roman"/>
        <family val="1"/>
        <charset val="204"/>
      </rPr>
      <t xml:space="preserve">
гр.36-гр.44</t>
    </r>
  </si>
  <si>
    <t>Заявлено</t>
  </si>
  <si>
    <t>с заболеваниями системы кровообращения</t>
  </si>
  <si>
    <t>с сахарным диабетом</t>
  </si>
  <si>
    <t>с онкологическими заболеваниями</t>
  </si>
  <si>
    <t>Прочие</t>
  </si>
  <si>
    <t>стоматология 
гр.38-гр.31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</si>
  <si>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факта за 2023г., "-" - заявленые на 2024г. ниже факта за 2023г.)</t>
    </r>
    <r>
      <rPr>
        <sz val="14"/>
        <rFont val="Times New Roman"/>
        <family val="1"/>
        <charset val="204"/>
      </rPr>
      <t xml:space="preserve">
гр.31-гр.45</t>
    </r>
  </si>
  <si>
    <t>Профосмотры взрослого населения</t>
  </si>
  <si>
    <t>Диспансеризация взрослого насления</t>
  </si>
  <si>
    <t>Остаток по "Терапии" (заявлено-профосмотры ВН, Диспансеризация ВН, Диспансекрное наблюдение</t>
  </si>
  <si>
    <t>Распределение на 2024 год</t>
  </si>
  <si>
    <t>Диспансеризация  II этап взрослого населения по "терапии"</t>
  </si>
  <si>
    <t>Остаток по "Терапии" за исключением диспансеризации 2-го этапа</t>
  </si>
  <si>
    <t>Профосмотры несовершеннолетних</t>
  </si>
  <si>
    <t>Диспансеризация детей, прибывающих в КС</t>
  </si>
  <si>
    <t>Диспансеризайия детей-сирот и детей, оставшихся без попечения родителей</t>
  </si>
  <si>
    <t>Остаток по "педиатрии"</t>
  </si>
  <si>
    <t>Приложение №1.23</t>
  </si>
  <si>
    <t>Приложение №1.23.2</t>
  </si>
  <si>
    <t>Приложение №1.23.1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</si>
</sst>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_-* #,##0.000000_р_._-;\-* #,##0.000000_р_._-;_-* &quot;-&quot;??_р_._-;_-@_-"/>
    <numFmt numFmtId="168" formatCode="_-* #,##0_р_._-;\-* #,##0_р_._-;_-* &quot;-&quot;_р_._-;_-@_-"/>
    <numFmt numFmtId="169" formatCode="###\ ###\ ###\ ##0"/>
    <numFmt numFmtId="170" formatCode="_-* #,##0\ _₽_-;\-* #,##0\ _₽_-;_-* &quot;-&quot;??\ _₽_-;_-@_-"/>
    <numFmt numFmtId="171" formatCode="###\ ###\ ###\ ##0.00"/>
    <numFmt numFmtId="172" formatCode="#,##0.00_ ;\-#,##0.00\ "/>
    <numFmt numFmtId="173" formatCode="#,##0_ ;\-#,##0\ "/>
  </numFmts>
  <fonts count="4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7.5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sz val="6"/>
      <name val="Tahoma"/>
      <family val="2"/>
      <charset val="204"/>
    </font>
    <font>
      <b/>
      <u/>
      <sz val="7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"/>
      <color rgb="FFFF0000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6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19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27" fillId="0" borderId="0"/>
    <xf numFmtId="43" fontId="27" fillId="0" borderId="0" applyFont="0" applyFill="0" applyBorder="0" applyAlignment="0" applyProtection="0"/>
  </cellStyleXfs>
  <cellXfs count="233">
    <xf numFmtId="0" fontId="0" fillId="0" borderId="0" xfId="0"/>
    <xf numFmtId="0" fontId="3" fillId="0" borderId="0" xfId="1" applyFont="1"/>
    <xf numFmtId="0" fontId="5" fillId="0" borderId="0" xfId="2" applyFont="1" applyFill="1" applyBorder="1" applyAlignment="1">
      <alignment vertical="center" wrapText="1"/>
    </xf>
    <xf numFmtId="3" fontId="6" fillId="0" borderId="0" xfId="3" applyNumberFormat="1" applyFont="1" applyFill="1"/>
    <xf numFmtId="0" fontId="3" fillId="0" borderId="0" xfId="1" applyFont="1" applyFill="1"/>
    <xf numFmtId="0" fontId="7" fillId="0" borderId="0" xfId="1" applyFont="1" applyBorder="1" applyAlignment="1">
      <alignment vertical="center"/>
    </xf>
    <xf numFmtId="3" fontId="3" fillId="0" borderId="0" xfId="3" applyNumberFormat="1" applyFont="1" applyFill="1"/>
    <xf numFmtId="0" fontId="8" fillId="0" borderId="0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/>
    </xf>
    <xf numFmtId="0" fontId="10" fillId="0" borderId="0" xfId="4" applyFont="1" applyAlignment="1"/>
    <xf numFmtId="0" fontId="3" fillId="0" borderId="0" xfId="1" applyFont="1" applyBorder="1"/>
    <xf numFmtId="0" fontId="10" fillId="0" borderId="0" xfId="4" applyFont="1" applyFill="1" applyAlignment="1"/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12" fillId="2" borderId="2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16" fillId="4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6" fillId="5" borderId="2" xfId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 textRotation="90" wrapText="1"/>
    </xf>
    <xf numFmtId="0" fontId="13" fillId="6" borderId="2" xfId="1" applyFont="1" applyFill="1" applyBorder="1" applyAlignment="1">
      <alignment horizontal="center" vertical="center" textRotation="90" wrapText="1"/>
    </xf>
    <xf numFmtId="0" fontId="18" fillId="0" borderId="2" xfId="1" applyFont="1" applyFill="1" applyBorder="1" applyAlignment="1">
      <alignment horizontal="center" vertical="center" textRotation="90" wrapText="1"/>
    </xf>
    <xf numFmtId="0" fontId="18" fillId="7" borderId="2" xfId="2" applyFont="1" applyFill="1" applyBorder="1" applyAlignment="1" applyProtection="1">
      <alignment horizontal="center" vertical="center" textRotation="90" wrapText="1"/>
    </xf>
    <xf numFmtId="0" fontId="18" fillId="0" borderId="2" xfId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2" xfId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20" fillId="0" borderId="2" xfId="6" applyFont="1" applyFill="1" applyBorder="1" applyAlignment="1">
      <alignment wrapText="1"/>
    </xf>
    <xf numFmtId="165" fontId="14" fillId="7" borderId="2" xfId="7" applyNumberFormat="1" applyFont="1" applyFill="1" applyBorder="1" applyAlignment="1">
      <alignment horizontal="center" vertical="center"/>
    </xf>
    <xf numFmtId="165" fontId="14" fillId="4" borderId="2" xfId="7" applyNumberFormat="1" applyFont="1" applyFill="1" applyBorder="1" applyAlignment="1">
      <alignment horizontal="center" vertical="center"/>
    </xf>
    <xf numFmtId="165" fontId="14" fillId="0" borderId="2" xfId="7" applyNumberFormat="1" applyFont="1" applyFill="1" applyBorder="1" applyAlignment="1">
      <alignment horizontal="center" vertical="center"/>
    </xf>
    <xf numFmtId="165" fontId="17" fillId="8" borderId="2" xfId="7" applyNumberFormat="1" applyFont="1" applyFill="1" applyBorder="1" applyAlignment="1">
      <alignment horizontal="right" vertical="center"/>
    </xf>
    <xf numFmtId="165" fontId="14" fillId="3" borderId="2" xfId="7" applyNumberFormat="1" applyFont="1" applyFill="1" applyBorder="1" applyAlignment="1">
      <alignment horizontal="right" vertical="center"/>
    </xf>
    <xf numFmtId="165" fontId="14" fillId="9" borderId="2" xfId="7" applyNumberFormat="1" applyFont="1" applyFill="1" applyBorder="1" applyAlignment="1">
      <alignment horizontal="right" vertical="center"/>
    </xf>
    <xf numFmtId="165" fontId="14" fillId="0" borderId="2" xfId="7" applyNumberFormat="1" applyFont="1" applyFill="1" applyBorder="1" applyAlignment="1">
      <alignment horizontal="right" vertical="center"/>
    </xf>
    <xf numFmtId="165" fontId="14" fillId="0" borderId="0" xfId="7" applyNumberFormat="1" applyFont="1" applyFill="1" applyBorder="1" applyAlignment="1">
      <alignment horizontal="right" vertical="center"/>
    </xf>
    <xf numFmtId="165" fontId="14" fillId="10" borderId="2" xfId="7" applyNumberFormat="1" applyFont="1" applyFill="1" applyBorder="1" applyAlignment="1">
      <alignment horizontal="right" vertical="center"/>
    </xf>
    <xf numFmtId="0" fontId="21" fillId="0" borderId="0" xfId="1" applyFont="1"/>
    <xf numFmtId="0" fontId="20" fillId="0" borderId="2" xfId="8" applyFont="1" applyFill="1" applyBorder="1" applyAlignment="1">
      <alignment vertical="top" wrapText="1"/>
    </xf>
    <xf numFmtId="0" fontId="13" fillId="0" borderId="2" xfId="8" applyFont="1" applyFill="1" applyBorder="1" applyAlignment="1">
      <alignment vertical="top" wrapText="1"/>
    </xf>
    <xf numFmtId="0" fontId="22" fillId="2" borderId="2" xfId="6" applyFont="1" applyFill="1" applyBorder="1"/>
    <xf numFmtId="0" fontId="22" fillId="2" borderId="2" xfId="6" applyFont="1" applyFill="1" applyBorder="1" applyAlignment="1">
      <alignment horizontal="left" wrapText="1"/>
    </xf>
    <xf numFmtId="165" fontId="17" fillId="2" borderId="2" xfId="7" applyNumberFormat="1" applyFont="1" applyFill="1" applyBorder="1" applyAlignment="1">
      <alignment horizontal="center" vertical="center" wrapText="1"/>
    </xf>
    <xf numFmtId="165" fontId="17" fillId="0" borderId="0" xfId="7" applyNumberFormat="1" applyFont="1" applyFill="1" applyBorder="1" applyAlignment="1">
      <alignment horizontal="center" vertical="center" wrapText="1"/>
    </xf>
    <xf numFmtId="165" fontId="17" fillId="2" borderId="0" xfId="7" applyNumberFormat="1" applyFont="1" applyFill="1" applyBorder="1" applyAlignment="1">
      <alignment horizontal="center" vertical="center" wrapText="1"/>
    </xf>
    <xf numFmtId="165" fontId="14" fillId="11" borderId="2" xfId="7" applyNumberFormat="1" applyFont="1" applyFill="1" applyBorder="1" applyAlignment="1">
      <alignment horizontal="center" vertical="center"/>
    </xf>
    <xf numFmtId="0" fontId="13" fillId="0" borderId="2" xfId="6" applyFont="1" applyFill="1" applyBorder="1"/>
    <xf numFmtId="0" fontId="13" fillId="0" borderId="2" xfId="1" applyFont="1" applyFill="1" applyBorder="1" applyAlignment="1">
      <alignment wrapText="1"/>
    </xf>
    <xf numFmtId="0" fontId="13" fillId="0" borderId="2" xfId="6" applyFont="1" applyFill="1" applyBorder="1" applyAlignment="1">
      <alignment horizontal="right"/>
    </xf>
    <xf numFmtId="165" fontId="14" fillId="10" borderId="2" xfId="7" applyNumberFormat="1" applyFont="1" applyFill="1" applyBorder="1" applyAlignment="1">
      <alignment horizontal="center" vertical="center"/>
    </xf>
    <xf numFmtId="165" fontId="17" fillId="12" borderId="2" xfId="7" applyNumberFormat="1" applyFont="1" applyFill="1" applyBorder="1" applyAlignment="1">
      <alignment horizontal="right" vertical="center"/>
    </xf>
    <xf numFmtId="0" fontId="13" fillId="0" borderId="2" xfId="5" applyFont="1" applyFill="1" applyBorder="1" applyAlignment="1">
      <alignment horizontal="right"/>
    </xf>
    <xf numFmtId="0" fontId="13" fillId="0" borderId="2" xfId="8" applyFont="1" applyFill="1" applyBorder="1" applyAlignment="1">
      <alignment wrapText="1"/>
    </xf>
    <xf numFmtId="0" fontId="13" fillId="0" borderId="2" xfId="8" applyFont="1" applyFill="1" applyBorder="1" applyAlignment="1">
      <alignment horizontal="left" vertical="center" wrapText="1"/>
    </xf>
    <xf numFmtId="0" fontId="23" fillId="7" borderId="2" xfId="8" applyFont="1" applyFill="1" applyBorder="1" applyAlignment="1">
      <alignment vertical="top" wrapText="1"/>
    </xf>
    <xf numFmtId="0" fontId="23" fillId="7" borderId="2" xfId="8" applyFont="1" applyFill="1" applyBorder="1" applyAlignment="1">
      <alignment horizontal="left" vertical="center" wrapText="1"/>
    </xf>
    <xf numFmtId="0" fontId="23" fillId="7" borderId="2" xfId="8" applyFont="1" applyFill="1" applyBorder="1" applyAlignment="1">
      <alignment vertical="center" wrapText="1"/>
    </xf>
    <xf numFmtId="0" fontId="13" fillId="0" borderId="2" xfId="6" applyFont="1" applyFill="1" applyBorder="1" applyAlignment="1">
      <alignment wrapText="1"/>
    </xf>
    <xf numFmtId="0" fontId="13" fillId="7" borderId="2" xfId="6" applyFont="1" applyFill="1" applyBorder="1" applyAlignment="1">
      <alignment wrapText="1"/>
    </xf>
    <xf numFmtId="0" fontId="22" fillId="8" borderId="2" xfId="6" applyFont="1" applyFill="1" applyBorder="1"/>
    <xf numFmtId="0" fontId="22" fillId="8" borderId="2" xfId="6" applyFont="1" applyFill="1" applyBorder="1" applyAlignment="1">
      <alignment wrapText="1"/>
    </xf>
    <xf numFmtId="165" fontId="17" fillId="8" borderId="2" xfId="7" applyNumberFormat="1" applyFont="1" applyFill="1" applyBorder="1" applyAlignment="1">
      <alignment horizontal="center" vertical="center"/>
    </xf>
    <xf numFmtId="0" fontId="1" fillId="0" borderId="0" xfId="0" applyFont="1"/>
    <xf numFmtId="165" fontId="17" fillId="0" borderId="0" xfId="7" applyNumberFormat="1" applyFont="1" applyFill="1" applyBorder="1" applyAlignment="1">
      <alignment horizontal="right" vertical="center"/>
    </xf>
    <xf numFmtId="165" fontId="17" fillId="9" borderId="2" xfId="7" applyNumberFormat="1" applyFont="1" applyFill="1" applyBorder="1" applyAlignment="1">
      <alignment horizontal="right" vertical="center"/>
    </xf>
    <xf numFmtId="165" fontId="17" fillId="0" borderId="2" xfId="7" applyNumberFormat="1" applyFont="1" applyFill="1" applyBorder="1" applyAlignment="1">
      <alignment horizontal="right" vertical="center"/>
    </xf>
    <xf numFmtId="0" fontId="11" fillId="0" borderId="0" xfId="1" applyFont="1"/>
    <xf numFmtId="0" fontId="13" fillId="8" borderId="2" xfId="6" applyFont="1" applyFill="1" applyBorder="1"/>
    <xf numFmtId="0" fontId="22" fillId="7" borderId="2" xfId="6" applyFont="1" applyFill="1" applyBorder="1"/>
    <xf numFmtId="0" fontId="22" fillId="7" borderId="2" xfId="6" applyFont="1" applyFill="1" applyBorder="1" applyAlignment="1">
      <alignment horizontal="left" wrapText="1"/>
    </xf>
    <xf numFmtId="165" fontId="17" fillId="7" borderId="2" xfId="7" applyNumberFormat="1" applyFont="1" applyFill="1" applyBorder="1" applyAlignment="1">
      <alignment horizontal="center" vertical="center" wrapText="1"/>
    </xf>
    <xf numFmtId="165" fontId="17" fillId="7" borderId="0" xfId="7" applyNumberFormat="1" applyFont="1" applyFill="1" applyBorder="1" applyAlignment="1">
      <alignment horizontal="center" vertical="center" wrapText="1"/>
    </xf>
    <xf numFmtId="0" fontId="0" fillId="7" borderId="0" xfId="0" applyFill="1"/>
    <xf numFmtId="165" fontId="14" fillId="7" borderId="0" xfId="7" applyNumberFormat="1" applyFont="1" applyFill="1" applyBorder="1" applyAlignment="1">
      <alignment horizontal="right" vertical="center"/>
    </xf>
    <xf numFmtId="0" fontId="22" fillId="7" borderId="0" xfId="6" applyFont="1" applyFill="1" applyBorder="1"/>
    <xf numFmtId="0" fontId="22" fillId="7" borderId="0" xfId="6" applyFont="1" applyFill="1" applyBorder="1" applyAlignment="1">
      <alignment horizontal="left" wrapText="1"/>
    </xf>
    <xf numFmtId="0" fontId="3" fillId="7" borderId="0" xfId="1" applyFont="1" applyFill="1"/>
    <xf numFmtId="0" fontId="3" fillId="0" borderId="2" xfId="1" applyFont="1" applyBorder="1"/>
    <xf numFmtId="0" fontId="13" fillId="0" borderId="2" xfId="1" applyFont="1" applyBorder="1" applyAlignment="1">
      <alignment horizontal="center"/>
    </xf>
    <xf numFmtId="3" fontId="3" fillId="0" borderId="2" xfId="3" applyNumberFormat="1" applyFont="1" applyFill="1" applyBorder="1"/>
    <xf numFmtId="3" fontId="14" fillId="0" borderId="2" xfId="3" applyNumberFormat="1" applyFont="1" applyFill="1" applyBorder="1" applyAlignment="1">
      <alignment horizontal="center"/>
    </xf>
    <xf numFmtId="3" fontId="14" fillId="0" borderId="0" xfId="3" applyNumberFormat="1" applyFont="1" applyFill="1" applyBorder="1" applyAlignment="1">
      <alignment horizontal="center"/>
    </xf>
    <xf numFmtId="0" fontId="24" fillId="0" borderId="0" xfId="0" applyFont="1"/>
    <xf numFmtId="0" fontId="14" fillId="0" borderId="0" xfId="1" applyFont="1"/>
    <xf numFmtId="0" fontId="14" fillId="0" borderId="0" xfId="1" applyFont="1" applyFill="1"/>
    <xf numFmtId="0" fontId="14" fillId="0" borderId="0" xfId="1" applyFont="1" applyBorder="1"/>
    <xf numFmtId="3" fontId="14" fillId="0" borderId="0" xfId="1" applyNumberFormat="1" applyFont="1"/>
    <xf numFmtId="0" fontId="13" fillId="0" borderId="0" xfId="1" applyFont="1" applyBorder="1" applyAlignment="1">
      <alignment horizontal="center"/>
    </xf>
    <xf numFmtId="0" fontId="13" fillId="0" borderId="2" xfId="1" applyFont="1" applyBorder="1" applyAlignment="1">
      <alignment horizontal="center" wrapText="1"/>
    </xf>
    <xf numFmtId="166" fontId="14" fillId="0" borderId="2" xfId="3" applyNumberFormat="1" applyFont="1" applyFill="1" applyBorder="1" applyAlignment="1">
      <alignment horizontal="center"/>
    </xf>
    <xf numFmtId="166" fontId="14" fillId="0" borderId="0" xfId="3" applyNumberFormat="1" applyFont="1" applyFill="1" applyBorder="1" applyAlignment="1">
      <alignment horizontal="center"/>
    </xf>
    <xf numFmtId="3" fontId="3" fillId="0" borderId="0" xfId="1" applyNumberFormat="1" applyFont="1"/>
    <xf numFmtId="3" fontId="3" fillId="0" borderId="0" xfId="1" applyNumberFormat="1" applyFont="1" applyFill="1"/>
    <xf numFmtId="3" fontId="14" fillId="0" borderId="0" xfId="1" applyNumberFormat="1" applyFont="1" applyAlignment="1">
      <alignment horizontal="center" vertical="center"/>
    </xf>
    <xf numFmtId="167" fontId="14" fillId="0" borderId="0" xfId="1" applyNumberFormat="1" applyFont="1"/>
    <xf numFmtId="0" fontId="13" fillId="7" borderId="0" xfId="1" applyFont="1" applyFill="1" applyBorder="1" applyAlignment="1">
      <alignment horizontal="center"/>
    </xf>
    <xf numFmtId="0" fontId="25" fillId="13" borderId="2" xfId="1" applyFont="1" applyFill="1" applyBorder="1" applyAlignment="1">
      <alignment horizontal="center"/>
    </xf>
    <xf numFmtId="0" fontId="3" fillId="13" borderId="2" xfId="1" applyFont="1" applyFill="1" applyBorder="1"/>
    <xf numFmtId="3" fontId="3" fillId="13" borderId="2" xfId="3" applyNumberFormat="1" applyFont="1" applyFill="1" applyBorder="1"/>
    <xf numFmtId="3" fontId="25" fillId="13" borderId="2" xfId="1" applyNumberFormat="1" applyFont="1" applyFill="1" applyBorder="1" applyAlignment="1">
      <alignment horizontal="center" vertical="center" wrapText="1"/>
    </xf>
    <xf numFmtId="3" fontId="25" fillId="13" borderId="0" xfId="1" applyNumberFormat="1" applyFont="1" applyFill="1" applyBorder="1" applyAlignment="1">
      <alignment horizontal="center" vertical="center" wrapText="1"/>
    </xf>
    <xf numFmtId="0" fontId="25" fillId="7" borderId="0" xfId="1" applyFont="1" applyFill="1" applyBorder="1" applyAlignment="1">
      <alignment horizontal="center"/>
    </xf>
    <xf numFmtId="0" fontId="26" fillId="0" borderId="2" xfId="1" applyFont="1" applyBorder="1" applyAlignment="1">
      <alignment horizontal="center"/>
    </xf>
    <xf numFmtId="3" fontId="25" fillId="0" borderId="2" xfId="3" applyNumberFormat="1" applyFont="1" applyFill="1" applyBorder="1" applyAlignment="1">
      <alignment horizontal="center"/>
    </xf>
    <xf numFmtId="3" fontId="25" fillId="0" borderId="0" xfId="3" applyNumberFormat="1" applyFont="1" applyFill="1" applyBorder="1" applyAlignment="1">
      <alignment horizontal="center"/>
    </xf>
    <xf numFmtId="168" fontId="14" fillId="0" borderId="0" xfId="1" applyNumberFormat="1" applyFont="1"/>
    <xf numFmtId="0" fontId="26" fillId="7" borderId="0" xfId="1" applyFont="1" applyFill="1" applyBorder="1" applyAlignment="1">
      <alignment horizontal="center"/>
    </xf>
    <xf numFmtId="165" fontId="3" fillId="0" borderId="0" xfId="1" applyNumberFormat="1" applyFont="1"/>
    <xf numFmtId="0" fontId="28" fillId="0" borderId="0" xfId="9" applyFont="1"/>
    <xf numFmtId="0" fontId="29" fillId="0" borderId="0" xfId="9" applyFont="1"/>
    <xf numFmtId="0" fontId="9" fillId="0" borderId="1" xfId="9" applyFont="1" applyBorder="1" applyAlignment="1">
      <alignment vertical="center"/>
    </xf>
    <xf numFmtId="0" fontId="28" fillId="0" borderId="1" xfId="9" applyFont="1" applyBorder="1"/>
    <xf numFmtId="0" fontId="3" fillId="0" borderId="0" xfId="9" applyFont="1"/>
    <xf numFmtId="0" fontId="28" fillId="0" borderId="0" xfId="9" applyFont="1" applyBorder="1"/>
    <xf numFmtId="0" fontId="30" fillId="0" borderId="2" xfId="9" applyFont="1" applyBorder="1" applyAlignment="1">
      <alignment horizontal="center" vertical="center" wrapText="1"/>
    </xf>
    <xf numFmtId="0" fontId="28" fillId="0" borderId="2" xfId="9" applyFont="1" applyBorder="1"/>
    <xf numFmtId="0" fontId="34" fillId="9" borderId="2" xfId="9" applyFont="1" applyFill="1" applyBorder="1" applyAlignment="1">
      <alignment horizontal="center" vertical="center" wrapText="1"/>
    </xf>
    <xf numFmtId="0" fontId="34" fillId="12" borderId="2" xfId="9" applyFont="1" applyFill="1" applyBorder="1" applyAlignment="1">
      <alignment horizontal="center" vertical="center" wrapText="1"/>
    </xf>
    <xf numFmtId="0" fontId="30" fillId="0" borderId="2" xfId="9" applyFont="1" applyBorder="1" applyAlignment="1">
      <alignment horizontal="center" vertical="center"/>
    </xf>
    <xf numFmtId="49" fontId="30" fillId="0" borderId="2" xfId="9" applyNumberFormat="1" applyFont="1" applyFill="1" applyBorder="1" applyAlignment="1">
      <alignment horizontal="center" vertical="center"/>
    </xf>
    <xf numFmtId="0" fontId="30" fillId="0" borderId="6" xfId="9" applyFont="1" applyBorder="1" applyAlignment="1">
      <alignment horizontal="center" vertical="center"/>
    </xf>
    <xf numFmtId="0" fontId="33" fillId="15" borderId="2" xfId="9" applyFont="1" applyFill="1" applyBorder="1" applyAlignment="1">
      <alignment vertical="center" wrapText="1"/>
    </xf>
    <xf numFmtId="0" fontId="30" fillId="15" borderId="2" xfId="9" applyFont="1" applyFill="1" applyBorder="1" applyAlignment="1">
      <alignment horizontal="center" vertical="center" wrapText="1"/>
    </xf>
    <xf numFmtId="169" fontId="38" fillId="4" borderId="2" xfId="9" applyNumberFormat="1" applyFont="1" applyFill="1" applyBorder="1" applyAlignment="1">
      <alignment horizontal="center" vertical="center" wrapText="1"/>
    </xf>
    <xf numFmtId="169" fontId="33" fillId="15" borderId="2" xfId="9" applyNumberFormat="1" applyFont="1" applyFill="1" applyBorder="1" applyAlignment="1">
      <alignment horizontal="center" vertical="center" wrapText="1"/>
    </xf>
    <xf numFmtId="169" fontId="33" fillId="12" borderId="2" xfId="9" applyNumberFormat="1" applyFont="1" applyFill="1" applyBorder="1" applyAlignment="1">
      <alignment horizontal="center" vertical="center" wrapText="1"/>
    </xf>
    <xf numFmtId="169" fontId="33" fillId="14" borderId="2" xfId="9" applyNumberFormat="1" applyFont="1" applyFill="1" applyBorder="1" applyAlignment="1">
      <alignment horizontal="center" vertical="center" wrapText="1"/>
    </xf>
    <xf numFmtId="169" fontId="34" fillId="9" borderId="2" xfId="9" applyNumberFormat="1" applyFont="1" applyFill="1" applyBorder="1" applyAlignment="1">
      <alignment horizontal="center" vertical="center" wrapText="1"/>
    </xf>
    <xf numFmtId="169" fontId="39" fillId="9" borderId="2" xfId="9" applyNumberFormat="1" applyFont="1" applyFill="1" applyBorder="1" applyAlignment="1">
      <alignment horizontal="center" vertical="center" wrapText="1"/>
    </xf>
    <xf numFmtId="166" fontId="34" fillId="8" borderId="2" xfId="9" applyNumberFormat="1" applyFont="1" applyFill="1" applyBorder="1" applyAlignment="1">
      <alignment horizontal="center" vertical="center" wrapText="1"/>
    </xf>
    <xf numFmtId="170" fontId="29" fillId="0" borderId="0" xfId="10" applyNumberFormat="1" applyFont="1"/>
    <xf numFmtId="169" fontId="28" fillId="0" borderId="0" xfId="9" applyNumberFormat="1" applyFont="1"/>
    <xf numFmtId="169" fontId="39" fillId="4" borderId="2" xfId="9" applyNumberFormat="1" applyFont="1" applyFill="1" applyBorder="1" applyAlignment="1">
      <alignment horizontal="center" vertical="center" wrapText="1"/>
    </xf>
    <xf numFmtId="169" fontId="40" fillId="15" borderId="2" xfId="9" applyNumberFormat="1" applyFont="1" applyFill="1" applyBorder="1" applyAlignment="1">
      <alignment horizontal="center" vertical="center" wrapText="1"/>
    </xf>
    <xf numFmtId="169" fontId="41" fillId="11" borderId="2" xfId="9" applyNumberFormat="1" applyFont="1" applyFill="1" applyBorder="1" applyAlignment="1">
      <alignment horizontal="center" vertical="center" wrapText="1"/>
    </xf>
    <xf numFmtId="169" fontId="34" fillId="11" borderId="2" xfId="9" applyNumberFormat="1" applyFont="1" applyFill="1" applyBorder="1" applyAlignment="1">
      <alignment horizontal="center" vertical="center" wrapText="1"/>
    </xf>
    <xf numFmtId="166" fontId="34" fillId="11" borderId="2" xfId="9" applyNumberFormat="1" applyFont="1" applyFill="1" applyBorder="1" applyAlignment="1">
      <alignment horizontal="center" vertical="center" wrapText="1"/>
    </xf>
    <xf numFmtId="169" fontId="41" fillId="14" borderId="2" xfId="9" applyNumberFormat="1" applyFont="1" applyFill="1" applyBorder="1" applyAlignment="1">
      <alignment horizontal="center" vertical="center" wrapText="1"/>
    </xf>
    <xf numFmtId="0" fontId="34" fillId="15" borderId="2" xfId="9" applyFont="1" applyFill="1" applyBorder="1" applyAlignment="1">
      <alignment vertical="center" wrapText="1"/>
    </xf>
    <xf numFmtId="169" fontId="39" fillId="14" borderId="2" xfId="9" applyNumberFormat="1" applyFont="1" applyFill="1" applyBorder="1" applyAlignment="1">
      <alignment horizontal="center" vertical="center" wrapText="1"/>
    </xf>
    <xf numFmtId="169" fontId="34" fillId="14" borderId="2" xfId="9" applyNumberFormat="1" applyFont="1" applyFill="1" applyBorder="1" applyAlignment="1">
      <alignment horizontal="center" vertical="center" wrapText="1"/>
    </xf>
    <xf numFmtId="169" fontId="33" fillId="8" borderId="2" xfId="9" applyNumberFormat="1" applyFont="1" applyFill="1" applyBorder="1" applyAlignment="1">
      <alignment horizontal="center" vertical="center" wrapText="1"/>
    </xf>
    <xf numFmtId="169" fontId="34" fillId="8" borderId="2" xfId="9" applyNumberFormat="1" applyFont="1" applyFill="1" applyBorder="1" applyAlignment="1">
      <alignment horizontal="center" vertical="center" wrapText="1"/>
    </xf>
    <xf numFmtId="0" fontId="34" fillId="4" borderId="2" xfId="9" applyFont="1" applyFill="1" applyBorder="1" applyAlignment="1">
      <alignment horizontal="center" vertical="center" wrapText="1"/>
    </xf>
    <xf numFmtId="0" fontId="33" fillId="15" borderId="2" xfId="9" applyFont="1" applyFill="1" applyBorder="1" applyAlignment="1">
      <alignment horizontal="center" vertical="center" wrapText="1"/>
    </xf>
    <xf numFmtId="0" fontId="33" fillId="12" borderId="2" xfId="9" applyFont="1" applyFill="1" applyBorder="1" applyAlignment="1">
      <alignment horizontal="center" vertical="center" wrapText="1"/>
    </xf>
    <xf numFmtId="0" fontId="33" fillId="14" borderId="2" xfId="9" applyFont="1" applyFill="1" applyBorder="1" applyAlignment="1">
      <alignment horizontal="center" vertical="center" wrapText="1"/>
    </xf>
    <xf numFmtId="0" fontId="35" fillId="15" borderId="2" xfId="9" applyFont="1" applyFill="1" applyBorder="1" applyAlignment="1">
      <alignment horizontal="center" vertical="center" wrapText="1"/>
    </xf>
    <xf numFmtId="169" fontId="34" fillId="16" borderId="2" xfId="9" applyNumberFormat="1" applyFont="1" applyFill="1" applyBorder="1" applyAlignment="1">
      <alignment horizontal="center" vertical="center" wrapText="1"/>
    </xf>
    <xf numFmtId="0" fontId="42" fillId="15" borderId="4" xfId="9" applyFont="1" applyFill="1" applyBorder="1" applyAlignment="1">
      <alignment vertical="center" wrapText="1"/>
    </xf>
    <xf numFmtId="0" fontId="42" fillId="15" borderId="2" xfId="9" applyFont="1" applyFill="1" applyBorder="1" applyAlignment="1">
      <alignment horizontal="center" vertical="center" wrapText="1"/>
    </xf>
    <xf numFmtId="169" fontId="42" fillId="15" borderId="2" xfId="9" applyNumberFormat="1" applyFont="1" applyFill="1" applyBorder="1" applyAlignment="1">
      <alignment horizontal="center" vertical="center" wrapText="1"/>
    </xf>
    <xf numFmtId="171" fontId="42" fillId="15" borderId="2" xfId="9" applyNumberFormat="1" applyFont="1" applyFill="1" applyBorder="1" applyAlignment="1">
      <alignment horizontal="center" vertical="center" wrapText="1"/>
    </xf>
    <xf numFmtId="169" fontId="42" fillId="15" borderId="0" xfId="9" applyNumberFormat="1" applyFont="1" applyFill="1" applyBorder="1" applyAlignment="1">
      <alignment horizontal="center" vertical="center" wrapText="1"/>
    </xf>
    <xf numFmtId="169" fontId="28" fillId="0" borderId="0" xfId="9" applyNumberFormat="1" applyFont="1" applyAlignment="1">
      <alignment horizontal="center"/>
    </xf>
    <xf numFmtId="0" fontId="43" fillId="0" borderId="0" xfId="9" applyFont="1" applyAlignment="1">
      <alignment horizontal="center" vertical="center" wrapText="1"/>
    </xf>
    <xf numFmtId="169" fontId="43" fillId="0" borderId="0" xfId="9" applyNumberFormat="1" applyFont="1"/>
    <xf numFmtId="3" fontId="28" fillId="0" borderId="2" xfId="9" applyNumberFormat="1" applyFont="1" applyBorder="1"/>
    <xf numFmtId="3" fontId="28" fillId="0" borderId="0" xfId="9" applyNumberFormat="1" applyFont="1" applyBorder="1"/>
    <xf numFmtId="166" fontId="28" fillId="0" borderId="2" xfId="9" applyNumberFormat="1" applyFont="1" applyBorder="1"/>
    <xf numFmtId="166" fontId="28" fillId="0" borderId="0" xfId="9" applyNumberFormat="1" applyFont="1" applyBorder="1"/>
    <xf numFmtId="3" fontId="44" fillId="0" borderId="0" xfId="9" applyNumberFormat="1" applyFont="1" applyBorder="1" applyAlignment="1">
      <alignment horizontal="center" wrapText="1"/>
    </xf>
    <xf numFmtId="0" fontId="28" fillId="0" borderId="0" xfId="9" applyFont="1" applyAlignment="1">
      <alignment horizontal="right"/>
    </xf>
    <xf numFmtId="0" fontId="44" fillId="0" borderId="0" xfId="9" applyFont="1" applyAlignment="1">
      <alignment wrapText="1"/>
    </xf>
    <xf numFmtId="0" fontId="7" fillId="0" borderId="2" xfId="1" applyFont="1" applyBorder="1" applyAlignment="1"/>
    <xf numFmtId="0" fontId="15" fillId="0" borderId="10" xfId="1" applyFont="1" applyBorder="1" applyAlignment="1"/>
    <xf numFmtId="0" fontId="45" fillId="6" borderId="2" xfId="1" applyFont="1" applyFill="1" applyBorder="1" applyAlignment="1">
      <alignment horizontal="center" vertical="center" textRotation="90" wrapText="1"/>
    </xf>
    <xf numFmtId="0" fontId="13" fillId="10" borderId="2" xfId="1" applyFont="1" applyFill="1" applyBorder="1" applyAlignment="1">
      <alignment horizontal="center" vertical="center" textRotation="90" wrapText="1"/>
    </xf>
    <xf numFmtId="3" fontId="18" fillId="0" borderId="2" xfId="0" applyNumberFormat="1" applyFont="1" applyBorder="1" applyAlignment="1">
      <alignment horizontal="center" vertical="center" wrapText="1"/>
    </xf>
    <xf numFmtId="3" fontId="46" fillId="0" borderId="2" xfId="0" applyNumberFormat="1" applyFont="1" applyBorder="1" applyAlignment="1">
      <alignment horizontal="center" vertical="center" wrapText="1"/>
    </xf>
    <xf numFmtId="172" fontId="17" fillId="0" borderId="2" xfId="1" applyNumberFormat="1" applyFont="1" applyBorder="1" applyAlignment="1">
      <alignment horizontal="center" vertical="center" wrapText="1"/>
    </xf>
    <xf numFmtId="172" fontId="14" fillId="0" borderId="2" xfId="1" applyNumberFormat="1" applyFont="1" applyBorder="1" applyAlignment="1">
      <alignment horizontal="center" vertical="center" wrapText="1"/>
    </xf>
    <xf numFmtId="172" fontId="9" fillId="10" borderId="2" xfId="1" applyNumberFormat="1" applyFont="1" applyFill="1" applyBorder="1" applyAlignment="1">
      <alignment horizontal="center" vertical="center" wrapText="1"/>
    </xf>
    <xf numFmtId="172" fontId="17" fillId="11" borderId="2" xfId="1" applyNumberFormat="1" applyFont="1" applyFill="1" applyBorder="1" applyAlignment="1">
      <alignment horizontal="center" vertical="center" wrapText="1"/>
    </xf>
    <xf numFmtId="165" fontId="47" fillId="7" borderId="2" xfId="7" applyNumberFormat="1" applyFont="1" applyFill="1" applyBorder="1" applyAlignment="1">
      <alignment horizontal="center" vertical="center"/>
    </xf>
    <xf numFmtId="165" fontId="47" fillId="0" borderId="2" xfId="7" applyNumberFormat="1" applyFont="1" applyFill="1" applyBorder="1" applyAlignment="1">
      <alignment horizontal="center" vertical="center"/>
    </xf>
    <xf numFmtId="165" fontId="17" fillId="10" borderId="2" xfId="7" applyNumberFormat="1" applyFont="1" applyFill="1" applyBorder="1" applyAlignment="1">
      <alignment horizontal="center" vertical="center"/>
    </xf>
    <xf numFmtId="173" fontId="17" fillId="10" borderId="2" xfId="7" applyNumberFormat="1" applyFont="1" applyFill="1" applyBorder="1" applyAlignment="1">
      <alignment horizontal="center" vertical="center"/>
    </xf>
    <xf numFmtId="0" fontId="13" fillId="11" borderId="2" xfId="8" applyFont="1" applyFill="1" applyBorder="1" applyAlignment="1">
      <alignment vertical="top" wrapText="1"/>
    </xf>
    <xf numFmtId="173" fontId="14" fillId="10" borderId="2" xfId="7" applyNumberFormat="1" applyFont="1" applyFill="1" applyBorder="1" applyAlignment="1">
      <alignment horizontal="center" vertical="center"/>
    </xf>
    <xf numFmtId="0" fontId="13" fillId="11" borderId="2" xfId="8" applyFont="1" applyFill="1" applyBorder="1" applyAlignment="1">
      <alignment horizontal="left" vertical="center" wrapText="1"/>
    </xf>
    <xf numFmtId="167" fontId="17" fillId="7" borderId="2" xfId="7" applyNumberFormat="1" applyFont="1" applyFill="1" applyBorder="1" applyAlignment="1">
      <alignment horizontal="center" vertical="center" wrapText="1"/>
    </xf>
    <xf numFmtId="165" fontId="3" fillId="7" borderId="0" xfId="1" applyNumberFormat="1" applyFont="1" applyFill="1"/>
    <xf numFmtId="0" fontId="18" fillId="7" borderId="0" xfId="1" applyFont="1" applyFill="1"/>
    <xf numFmtId="165" fontId="16" fillId="0" borderId="0" xfId="1" applyNumberFormat="1" applyFont="1"/>
    <xf numFmtId="0" fontId="16" fillId="5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7" fillId="0" borderId="5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6" fillId="4" borderId="3" xfId="1" applyFont="1" applyFill="1" applyBorder="1" applyAlignment="1">
      <alignment horizontal="center" vertical="center" wrapText="1"/>
    </xf>
    <xf numFmtId="0" fontId="16" fillId="4" borderId="6" xfId="1" applyFont="1" applyFill="1" applyBorder="1" applyAlignment="1">
      <alignment horizontal="center" vertical="center" wrapText="1"/>
    </xf>
    <xf numFmtId="0" fontId="16" fillId="4" borderId="2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8" fillId="0" borderId="2" xfId="1" applyFont="1" applyBorder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14" fillId="3" borderId="2" xfId="1" applyFont="1" applyFill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11" fillId="13" borderId="2" xfId="1" applyFont="1" applyFill="1" applyBorder="1" applyAlignment="1">
      <alignment horizontal="left" vertical="center" wrapText="1"/>
    </xf>
    <xf numFmtId="0" fontId="28" fillId="0" borderId="0" xfId="9" applyFont="1" applyAlignment="1">
      <alignment horizontal="center"/>
    </xf>
    <xf numFmtId="0" fontId="34" fillId="12" borderId="7" xfId="9" applyFont="1" applyFill="1" applyBorder="1" applyAlignment="1">
      <alignment horizontal="center" vertical="center" wrapText="1"/>
    </xf>
    <xf numFmtId="0" fontId="34" fillId="12" borderId="8" xfId="9" applyFont="1" applyFill="1" applyBorder="1" applyAlignment="1">
      <alignment horizontal="center" vertical="center" wrapText="1"/>
    </xf>
    <xf numFmtId="0" fontId="34" fillId="12" borderId="9" xfId="9" applyFont="1" applyFill="1" applyBorder="1" applyAlignment="1">
      <alignment horizontal="center" vertical="center" wrapText="1"/>
    </xf>
    <xf numFmtId="0" fontId="30" fillId="0" borderId="2" xfId="9" applyFont="1" applyBorder="1" applyAlignment="1">
      <alignment horizontal="center" vertical="center" wrapText="1"/>
    </xf>
    <xf numFmtId="0" fontId="34" fillId="14" borderId="2" xfId="9" applyFont="1" applyFill="1" applyBorder="1" applyAlignment="1">
      <alignment horizontal="center" vertical="center" wrapText="1"/>
    </xf>
    <xf numFmtId="0" fontId="34" fillId="14" borderId="3" xfId="9" applyFont="1" applyFill="1" applyBorder="1" applyAlignment="1">
      <alignment horizontal="center" vertical="center" wrapText="1"/>
    </xf>
    <xf numFmtId="0" fontId="34" fillId="14" borderId="6" xfId="9" applyFont="1" applyFill="1" applyBorder="1" applyAlignment="1">
      <alignment horizontal="center" vertical="center" wrapText="1"/>
    </xf>
    <xf numFmtId="0" fontId="33" fillId="0" borderId="3" xfId="9" applyFont="1" applyBorder="1" applyAlignment="1">
      <alignment horizontal="center" vertical="center" wrapText="1"/>
    </xf>
    <xf numFmtId="0" fontId="33" fillId="0" borderId="6" xfId="9" applyFont="1" applyBorder="1" applyAlignment="1">
      <alignment horizontal="center" vertical="center" wrapText="1"/>
    </xf>
    <xf numFmtId="0" fontId="34" fillId="9" borderId="2" xfId="9" applyFont="1" applyFill="1" applyBorder="1" applyAlignment="1">
      <alignment horizontal="center" vertical="center" wrapText="1"/>
    </xf>
    <xf numFmtId="0" fontId="34" fillId="9" borderId="7" xfId="9" applyFont="1" applyFill="1" applyBorder="1" applyAlignment="1">
      <alignment horizontal="center" vertical="center" wrapText="1"/>
    </xf>
    <xf numFmtId="0" fontId="34" fillId="9" borderId="8" xfId="9" applyFont="1" applyFill="1" applyBorder="1" applyAlignment="1">
      <alignment horizontal="center" vertical="center" wrapText="1"/>
    </xf>
    <xf numFmtId="0" fontId="34" fillId="9" borderId="9" xfId="9" applyFont="1" applyFill="1" applyBorder="1" applyAlignment="1">
      <alignment horizontal="center" vertical="center" wrapText="1"/>
    </xf>
    <xf numFmtId="0" fontId="3" fillId="0" borderId="0" xfId="9" applyFont="1" applyAlignment="1">
      <alignment horizontal="left" vertical="center" wrapText="1"/>
    </xf>
    <xf numFmtId="0" fontId="31" fillId="4" borderId="2" xfId="9" applyFont="1" applyFill="1" applyBorder="1" applyAlignment="1">
      <alignment horizontal="center" vertical="center" wrapText="1"/>
    </xf>
    <xf numFmtId="0" fontId="33" fillId="0" borderId="2" xfId="9" applyFont="1" applyFill="1" applyBorder="1" applyAlignment="1">
      <alignment horizontal="center" vertical="center" wrapText="1"/>
    </xf>
    <xf numFmtId="0" fontId="34" fillId="12" borderId="2" xfId="9" applyFont="1" applyFill="1" applyBorder="1" applyAlignment="1">
      <alignment horizontal="center" vertical="center" wrapText="1"/>
    </xf>
    <xf numFmtId="167" fontId="17" fillId="7" borderId="4" xfId="7" applyNumberFormat="1" applyFont="1" applyFill="1" applyBorder="1" applyAlignment="1">
      <alignment vertical="center" wrapText="1"/>
    </xf>
    <xf numFmtId="167" fontId="17" fillId="7" borderId="5" xfId="7" applyNumberFormat="1" applyFont="1" applyFill="1" applyBorder="1" applyAlignment="1">
      <alignment vertical="center" wrapText="1"/>
    </xf>
    <xf numFmtId="3" fontId="6" fillId="0" borderId="0" xfId="3" applyNumberFormat="1" applyFont="1" applyFill="1" applyAlignment="1">
      <alignment horizontal="center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</cellXfs>
  <cellStyles count="11">
    <cellStyle name="Обычный" xfId="0" builtinId="0"/>
    <cellStyle name="Обычный 10 2" xfId="2"/>
    <cellStyle name="Обычный 15" xfId="6"/>
    <cellStyle name="Обычный 26" xfId="9"/>
    <cellStyle name="Обычный_2012_Объемы" xfId="4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 2 5" xfId="10"/>
    <cellStyle name="Финансовый_2012_Объемы" xfId="3"/>
  </cellStyles>
  <dxfs count="116"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FE7FF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2024_&#1040;&#1055;&#1055;__&#1043;&#1048;&#1057;%20&#1054;&#1052;&#1057;_&#1089;&#1087;&#1077;&#1094;_V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3%20&#1050;&#1086;&#1084;&#1080;&#1089;&#1089;&#1080;&#1103;%20&#1087;&#1086;%20&#1088;&#1072;&#1079;&#1088;&#1072;&#1073;&#1086;&#1090;&#1082;&#1077;%20&#1058;&#1055;&#1054;&#1052;&#1057;%20&#1085;&#1072;%202023%20&#1075;&#1086;&#1076;/&#1055;&#1056;&#1054;&#1058;&#1054;&#1050;&#1054;&#1051;%20&#8470;14%20V&#1084;&#1086;/&#1055;&#1088;&#1080;&#1083;&#1086;&#1078;&#1077;&#1085;&#1080;&#1103;%20&#1082;%20&#1055;&#1088;&#1086;&#1090;&#1086;&#1082;&#1086;&#1083;&#1091;%20&#8470;14/&#1055;&#1088;%20&#8470;1.4%20&#1086;&#1073;&#1098;&#1077;&#1084;&#1099;%20&#1052;&#105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0;&#1084;&#1073;&#1091;&#1083;&#1072;&#1090;&#1086;&#1088;&#1085;&#1072;&#1103;%20&#1087;&#1086;&#1084;&#1086;&#1097;&#1100;/2024_&#1040;&#1055;&#1055;_&#1087;&#1088;&#1086;&#1092;&#1080;&#1083;&#1072;&#1082;&#1090;&#1080;&#1082;&#1072;_2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2023\&#1052;&#1069;&#1050;\&#1079;&#1072;%20&#1089;&#1077;&#1085;&#1090;&#1103;&#1073;&#1088;&#1100;\&#1059;&#1085;&#1080;&#1092;&#1080;&#1094;&#1080;&#1088;&#1086;&#1074;&#1072;&#1085;&#1085;&#1072;&#1103;%20&#1092;&#1086;&#1088;&#1084;&#1072;%20(&#1074;%20&#1088;&#1072;&#1079;&#1088;&#1077;&#1079;&#1077;%20&#1057;&#1052;&#1054;)_&#1086;&#1073;&#1098;&#1077;&#1084;&#1099;_9%20&#1084;&#1077;&#108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0;&#1084;&#1073;&#1091;&#1083;&#1072;&#1090;&#1086;&#1088;&#1085;&#1072;&#1103;%20&#1087;&#1086;&#1084;&#1086;&#1097;&#1100;/&#1050;&#1086;&#1088;&#1088;&#1077;&#1082;&#1090;&#1080;&#1088;&#1086;&#1074;&#1082;&#1072;%20&#1079;&#1072;&#1103;&#1074;&#1083;&#1077;&#1085;&#1085;&#1099;&#1093;%20&#1086;&#1073;&#1098;&#1077;&#1084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44;&#1080;&#1089;&#1087;&#1072;&#1085;&#1089;&#1077;&#1088;&#1080;&#1079;&#1072;&#1094;&#1080;&#1103;/&#1088;&#1072;&#1089;&#1095;&#1077;&#1090;%20%20&#1085;&#1072;%202024%20&#1075;&#1086;&#1076;%20&#1074;&#1072;&#1088;&#1080;&#1072;&#1085;&#1090;%20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&#1057;&#1083;%20&#1079;&#1072;&#1087;_&#1057;&#1086;&#1083;&#1086;&#1076;&#1086;&#1074;&#1085;&#1080;&#1082;&#1086;&#1074;&#1072;_&#1076;&#1080;&#1089;&#1087;&#1085;&#1072;&#1073;&#1083;&#1102;&#1076;&#1077;&#1085;&#1080;&#1077;/&#1044;&#1080;&#1089;&#1087;%20&#1085;&#1072;&#1073;&#1083;&#1102;&#1076;&#1077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 с нормативами 2022г"/>
      <sheetName val="Сравнение с нормативами 2021_"/>
      <sheetName val="2022_АПП_проф_с кор"/>
      <sheetName val="2022_АПП_забол_с кор"/>
      <sheetName val="2022_НМП_с кор"/>
      <sheetName val="2022_АПП_забол_посещ_с кор"/>
      <sheetName val="2022_ИТОГО_АПП_посещ_с кор"/>
      <sheetName val="2022_V_откл от 1ОТ_с кор"/>
      <sheetName val="2024_АПП_проф"/>
      <sheetName val="2024_АПП_проф (ЦАОП)"/>
      <sheetName val="2024_АПП_проф (за искл ЦАОП)"/>
      <sheetName val="2024_АПП_забол"/>
      <sheetName val="2024_АПП_забол (ЦАОП)"/>
      <sheetName val="2024_АПП_забол (за искл ЦАОП)"/>
      <sheetName val="2024_НМП"/>
      <sheetName val="2024_АПП_забол_посещ"/>
      <sheetName val="2022_ИТОГО_АПП_посещ"/>
      <sheetName val="2022_V_откл от 1ОТ"/>
      <sheetName val="2023_АПП_проф_рабочий"/>
      <sheetName val="2023_АПП_забол_рабочий"/>
      <sheetName val="2024_АПП_НМП_рабочий"/>
      <sheetName val="2023_АПП_забол_рабоч_посещ"/>
      <sheetName val="Бурденко"/>
      <sheetName val="Филатова"/>
      <sheetName val="ООД"/>
      <sheetName val="ГВВ"/>
      <sheetName val="ПООБ"/>
      <sheetName val="ГП"/>
      <sheetName val="КБ№6"/>
      <sheetName val="КБ№4"/>
      <sheetName val="Пенз_стом"/>
      <sheetName val="Роддом"/>
      <sheetName val="ГДП"/>
      <sheetName val="Кузн_стом"/>
      <sheetName val="Кузн_дет"/>
      <sheetName val="Кузн_МРБ"/>
      <sheetName val="Башмаково"/>
      <sheetName val="Белинск"/>
      <sheetName val="Бессоновка"/>
      <sheetName val="Городище"/>
      <sheetName val="Земетчино"/>
      <sheetName val="Исса"/>
      <sheetName val="Каменка"/>
      <sheetName val="Колышлей"/>
      <sheetName val="Лопатино"/>
      <sheetName val="Лунино"/>
      <sheetName val="Мокшан"/>
      <sheetName val="Н.Ломов"/>
      <sheetName val="Никольск"/>
      <sheetName val="Сердобск"/>
      <sheetName val="Сосновоборск"/>
      <sheetName val="Тамала"/>
      <sheetName val="ПензенскаяРБ"/>
      <sheetName val="Шемышейка"/>
      <sheetName val="СМП"/>
      <sheetName val="СВМП"/>
      <sheetName val="Туберкулезная"/>
      <sheetName val="Центр_профилактики"/>
      <sheetName val="Центр_крови"/>
      <sheetName val="Евграфова"/>
      <sheetName val="Судмедэкспертиза"/>
      <sheetName val="Заречье"/>
      <sheetName val="МСЧ59"/>
      <sheetName val="Вч45108"/>
      <sheetName val="МСЧ_МВД"/>
      <sheetName val="ФЦССХ"/>
      <sheetName val="ПГУ"/>
      <sheetName val="ЭВТ"/>
      <sheetName val="РЖД"/>
      <sheetName val="ИНМЕД"/>
      <sheetName val="МедцентрУЗИ"/>
      <sheetName val="ЛДЦ_МИБС"/>
      <sheetName val="Добрый_доктор"/>
      <sheetName val="Нейронмед"/>
      <sheetName val="Клиника_Сити"/>
      <sheetName val="Фрезениус"/>
      <sheetName val="ООО_Здоровье"/>
      <sheetName val="Профимед"/>
      <sheetName val="Салютэ"/>
      <sheetName val="КДЦ_на_Измайлова"/>
      <sheetName val="МК_Здоровье"/>
      <sheetName val="Микрохирургия_глаза"/>
      <sheetName val="Хопровские_зори"/>
      <sheetName val="Медицина_для_Вас"/>
      <sheetName val="Медицина_для_Вас_плюс"/>
      <sheetName val="Медиклиник"/>
      <sheetName val="Эстедент"/>
      <sheetName val="Гармония_плюс"/>
      <sheetName val="Серебряный_бор"/>
      <sheetName val="Поликлиника№8"/>
      <sheetName val="Клиника_Стандарт"/>
      <sheetName val="КДФ_Пенза"/>
      <sheetName val="ПЭТ_Технолоджи"/>
      <sheetName val="Губернский_доктор"/>
      <sheetName val="Центр_зрения"/>
      <sheetName val="СКД_Медикал"/>
      <sheetName val="Нефросовет"/>
      <sheetName val="СИТИЛАБ"/>
      <sheetName val="Здоровье+"/>
      <sheetName val="Здоровье_проф"/>
      <sheetName val="Доктор_Жуков"/>
      <sheetName val="КДП_Здоровь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">
          <cell r="AD12">
            <v>8055</v>
          </cell>
        </row>
        <row r="13">
          <cell r="AD13">
            <v>0</v>
          </cell>
        </row>
        <row r="14">
          <cell r="AD14">
            <v>0</v>
          </cell>
        </row>
        <row r="15">
          <cell r="AD15">
            <v>0</v>
          </cell>
        </row>
        <row r="16">
          <cell r="AD16">
            <v>0</v>
          </cell>
        </row>
        <row r="18">
          <cell r="AD18">
            <v>28867</v>
          </cell>
        </row>
        <row r="19">
          <cell r="AD19">
            <v>0</v>
          </cell>
        </row>
        <row r="20">
          <cell r="AD20">
            <v>0</v>
          </cell>
        </row>
        <row r="21">
          <cell r="AD21">
            <v>0</v>
          </cell>
        </row>
        <row r="22">
          <cell r="AD22">
            <v>0</v>
          </cell>
        </row>
        <row r="23">
          <cell r="AD23">
            <v>0</v>
          </cell>
        </row>
        <row r="25">
          <cell r="AD25">
            <v>0</v>
          </cell>
        </row>
        <row r="26">
          <cell r="AD26">
            <v>0</v>
          </cell>
        </row>
        <row r="27">
          <cell r="AD27">
            <v>2281</v>
          </cell>
        </row>
        <row r="29">
          <cell r="AD29">
            <v>0</v>
          </cell>
        </row>
        <row r="30">
          <cell r="AD30">
            <v>0</v>
          </cell>
        </row>
        <row r="31">
          <cell r="AD31">
            <v>0</v>
          </cell>
        </row>
        <row r="32">
          <cell r="AD32">
            <v>0</v>
          </cell>
        </row>
        <row r="33">
          <cell r="AD33">
            <v>0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0</v>
          </cell>
        </row>
        <row r="37">
          <cell r="AD37">
            <v>0</v>
          </cell>
        </row>
        <row r="38">
          <cell r="AD38">
            <v>0</v>
          </cell>
        </row>
        <row r="39">
          <cell r="AD39">
            <v>0</v>
          </cell>
        </row>
        <row r="40">
          <cell r="AD40">
            <v>0</v>
          </cell>
        </row>
        <row r="41">
          <cell r="AD41">
            <v>0</v>
          </cell>
        </row>
        <row r="42">
          <cell r="AD42">
            <v>1925</v>
          </cell>
        </row>
        <row r="43">
          <cell r="AD43">
            <v>0</v>
          </cell>
        </row>
        <row r="44">
          <cell r="AD44">
            <v>0</v>
          </cell>
        </row>
        <row r="45">
          <cell r="AD45">
            <v>5491</v>
          </cell>
        </row>
        <row r="46">
          <cell r="AD46">
            <v>0</v>
          </cell>
        </row>
        <row r="47">
          <cell r="AD47">
            <v>0</v>
          </cell>
        </row>
        <row r="48">
          <cell r="AD48">
            <v>0</v>
          </cell>
        </row>
        <row r="49">
          <cell r="AD49">
            <v>0</v>
          </cell>
        </row>
        <row r="50">
          <cell r="AD50">
            <v>0</v>
          </cell>
        </row>
        <row r="51">
          <cell r="AD51">
            <v>0</v>
          </cell>
        </row>
        <row r="52">
          <cell r="AD52">
            <v>0</v>
          </cell>
        </row>
        <row r="53">
          <cell r="AD53">
            <v>0</v>
          </cell>
        </row>
        <row r="56">
          <cell r="AD56">
            <v>0</v>
          </cell>
        </row>
        <row r="58">
          <cell r="AD58">
            <v>0</v>
          </cell>
        </row>
        <row r="59">
          <cell r="AD59">
            <v>0</v>
          </cell>
        </row>
        <row r="60">
          <cell r="AD60">
            <v>0</v>
          </cell>
        </row>
        <row r="61">
          <cell r="AD61">
            <v>0</v>
          </cell>
        </row>
        <row r="62">
          <cell r="AD62">
            <v>0</v>
          </cell>
        </row>
        <row r="64">
          <cell r="AD64">
            <v>0</v>
          </cell>
        </row>
        <row r="65">
          <cell r="AD65">
            <v>0</v>
          </cell>
        </row>
        <row r="66">
          <cell r="AD66">
            <v>0</v>
          </cell>
        </row>
        <row r="67">
          <cell r="AD67">
            <v>0</v>
          </cell>
        </row>
        <row r="68">
          <cell r="AD68">
            <v>0</v>
          </cell>
        </row>
        <row r="69">
          <cell r="AD69">
            <v>0</v>
          </cell>
        </row>
        <row r="70">
          <cell r="AD70">
            <v>0</v>
          </cell>
        </row>
        <row r="71">
          <cell r="AD71">
            <v>0</v>
          </cell>
        </row>
        <row r="72">
          <cell r="AD72">
            <v>0</v>
          </cell>
        </row>
        <row r="73">
          <cell r="AD73">
            <v>0</v>
          </cell>
        </row>
        <row r="74">
          <cell r="AD74">
            <v>0</v>
          </cell>
        </row>
        <row r="75">
          <cell r="AD75">
            <v>0</v>
          </cell>
        </row>
        <row r="76">
          <cell r="AD76">
            <v>0</v>
          </cell>
        </row>
        <row r="77">
          <cell r="AD77">
            <v>0</v>
          </cell>
        </row>
        <row r="78">
          <cell r="AD78">
            <v>0</v>
          </cell>
        </row>
        <row r="79">
          <cell r="AD79">
            <v>0</v>
          </cell>
        </row>
        <row r="80">
          <cell r="AD80">
            <v>0</v>
          </cell>
        </row>
        <row r="81">
          <cell r="AD81">
            <v>0</v>
          </cell>
        </row>
        <row r="82">
          <cell r="AD82">
            <v>0</v>
          </cell>
        </row>
        <row r="83">
          <cell r="AD83">
            <v>0</v>
          </cell>
        </row>
        <row r="84">
          <cell r="AD84">
            <v>0</v>
          </cell>
        </row>
        <row r="85">
          <cell r="AD85">
            <v>0</v>
          </cell>
        </row>
        <row r="86">
          <cell r="AD86">
            <v>0</v>
          </cell>
        </row>
        <row r="87">
          <cell r="AD87">
            <v>0</v>
          </cell>
        </row>
        <row r="88">
          <cell r="AD88">
            <v>0</v>
          </cell>
        </row>
        <row r="89">
          <cell r="AD89">
            <v>0</v>
          </cell>
        </row>
        <row r="90">
          <cell r="AD90">
            <v>0</v>
          </cell>
        </row>
        <row r="91">
          <cell r="AD91">
            <v>0</v>
          </cell>
        </row>
        <row r="92">
          <cell r="AD92">
            <v>0</v>
          </cell>
        </row>
        <row r="93">
          <cell r="AD93">
            <v>0</v>
          </cell>
        </row>
        <row r="94">
          <cell r="AD94">
            <v>0</v>
          </cell>
        </row>
        <row r="95">
          <cell r="AD95">
            <v>0</v>
          </cell>
        </row>
        <row r="96">
          <cell r="AD96">
            <v>0</v>
          </cell>
        </row>
        <row r="97">
          <cell r="AD97">
            <v>0</v>
          </cell>
        </row>
        <row r="100">
          <cell r="AD100">
            <v>0</v>
          </cell>
        </row>
      </sheetData>
      <sheetData sheetId="10"/>
      <sheetData sheetId="11">
        <row r="12">
          <cell r="AG12">
            <v>3600</v>
          </cell>
        </row>
      </sheetData>
      <sheetData sheetId="12">
        <row r="12">
          <cell r="AC12">
            <v>4053</v>
          </cell>
        </row>
      </sheetData>
      <sheetData sheetId="13"/>
      <sheetData sheetId="14"/>
      <sheetData sheetId="15"/>
      <sheetData sheetId="16"/>
      <sheetData sheetId="17"/>
      <sheetData sheetId="18">
        <row r="8">
          <cell r="C8">
            <v>0</v>
          </cell>
        </row>
        <row r="13">
          <cell r="C13">
            <v>8608</v>
          </cell>
          <cell r="D13">
            <v>3720</v>
          </cell>
          <cell r="E13">
            <v>2517</v>
          </cell>
          <cell r="F13">
            <v>0</v>
          </cell>
          <cell r="G13">
            <v>713</v>
          </cell>
          <cell r="H13">
            <v>0</v>
          </cell>
          <cell r="K13">
            <v>12548</v>
          </cell>
          <cell r="L13">
            <v>2954</v>
          </cell>
          <cell r="M13">
            <v>9778</v>
          </cell>
          <cell r="N13">
            <v>2540</v>
          </cell>
          <cell r="O13">
            <v>1282</v>
          </cell>
          <cell r="R13">
            <v>4670</v>
          </cell>
          <cell r="S13">
            <v>4818</v>
          </cell>
          <cell r="T13">
            <v>1694</v>
          </cell>
          <cell r="U13">
            <v>2530</v>
          </cell>
          <cell r="V13">
            <v>4870</v>
          </cell>
          <cell r="Z13">
            <v>2390</v>
          </cell>
          <cell r="AA13">
            <v>4458</v>
          </cell>
          <cell r="AB13">
            <v>4725</v>
          </cell>
          <cell r="AC13">
            <v>0</v>
          </cell>
          <cell r="AG13">
            <v>3338</v>
          </cell>
          <cell r="AJ13">
            <v>11191</v>
          </cell>
          <cell r="AK13">
            <v>2250</v>
          </cell>
          <cell r="AL13">
            <v>3590</v>
          </cell>
          <cell r="AM13">
            <v>0</v>
          </cell>
          <cell r="AN13">
            <v>0</v>
          </cell>
          <cell r="AO13">
            <v>0</v>
          </cell>
          <cell r="AX13">
            <v>4388</v>
          </cell>
          <cell r="BE13">
            <v>0</v>
          </cell>
        </row>
        <row r="14">
          <cell r="C14">
            <v>1600</v>
          </cell>
          <cell r="D14">
            <v>2168</v>
          </cell>
          <cell r="E14">
            <v>3370</v>
          </cell>
          <cell r="F14">
            <v>0</v>
          </cell>
          <cell r="G14">
            <v>3896</v>
          </cell>
          <cell r="H14">
            <v>0</v>
          </cell>
          <cell r="K14">
            <v>3976</v>
          </cell>
          <cell r="L14">
            <v>0</v>
          </cell>
          <cell r="M14">
            <v>5592</v>
          </cell>
          <cell r="N14">
            <v>360</v>
          </cell>
          <cell r="O14">
            <v>1610</v>
          </cell>
          <cell r="R14">
            <v>8565</v>
          </cell>
          <cell r="S14">
            <v>8558</v>
          </cell>
          <cell r="T14">
            <v>2465</v>
          </cell>
          <cell r="U14">
            <v>19146</v>
          </cell>
          <cell r="V14">
            <v>7121</v>
          </cell>
          <cell r="Z14">
            <v>0</v>
          </cell>
          <cell r="AA14">
            <v>2445</v>
          </cell>
          <cell r="AB14">
            <v>0</v>
          </cell>
          <cell r="AC14">
            <v>2370</v>
          </cell>
          <cell r="AG14">
            <v>4273</v>
          </cell>
          <cell r="AJ14">
            <v>10742</v>
          </cell>
          <cell r="AK14">
            <v>0</v>
          </cell>
          <cell r="AL14">
            <v>0</v>
          </cell>
          <cell r="AM14">
            <v>0</v>
          </cell>
          <cell r="AX14">
            <v>0</v>
          </cell>
          <cell r="BE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10337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G15">
            <v>0</v>
          </cell>
          <cell r="AJ15">
            <v>0</v>
          </cell>
          <cell r="AK15">
            <v>38900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X15">
            <v>11</v>
          </cell>
          <cell r="BE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K16">
            <v>0</v>
          </cell>
          <cell r="L16">
            <v>0</v>
          </cell>
          <cell r="M16">
            <v>5750</v>
          </cell>
          <cell r="N16">
            <v>0</v>
          </cell>
          <cell r="O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G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40656</v>
          </cell>
          <cell r="AN16">
            <v>0</v>
          </cell>
          <cell r="AO16">
            <v>0</v>
          </cell>
          <cell r="AX16">
            <v>0</v>
          </cell>
          <cell r="BE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R17">
            <v>0</v>
          </cell>
          <cell r="S17">
            <v>9740</v>
          </cell>
          <cell r="T17">
            <v>0</v>
          </cell>
          <cell r="U17">
            <v>0</v>
          </cell>
          <cell r="V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G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X17">
            <v>0</v>
          </cell>
          <cell r="BE17">
            <v>0</v>
          </cell>
        </row>
        <row r="19">
          <cell r="C19">
            <v>4205</v>
          </cell>
          <cell r="D19">
            <v>1180</v>
          </cell>
          <cell r="E19">
            <v>2860</v>
          </cell>
          <cell r="F19">
            <v>0</v>
          </cell>
          <cell r="G19">
            <v>4990</v>
          </cell>
          <cell r="H19">
            <v>9900</v>
          </cell>
          <cell r="K19">
            <v>14420</v>
          </cell>
          <cell r="L19">
            <v>300</v>
          </cell>
          <cell r="M19">
            <v>29560</v>
          </cell>
          <cell r="N19">
            <v>0</v>
          </cell>
          <cell r="O19">
            <v>2800</v>
          </cell>
          <cell r="R19">
            <v>14140</v>
          </cell>
          <cell r="S19">
            <v>19056</v>
          </cell>
          <cell r="T19">
            <v>600</v>
          </cell>
          <cell r="U19">
            <v>0</v>
          </cell>
          <cell r="V19">
            <v>1600</v>
          </cell>
          <cell r="Z19">
            <v>547882</v>
          </cell>
          <cell r="AA19">
            <v>5540</v>
          </cell>
          <cell r="AB19">
            <v>4865</v>
          </cell>
          <cell r="AC19">
            <v>0</v>
          </cell>
          <cell r="AG19">
            <v>21950</v>
          </cell>
          <cell r="AJ19">
            <v>14805</v>
          </cell>
          <cell r="AK19">
            <v>4140</v>
          </cell>
          <cell r="AL19">
            <v>610</v>
          </cell>
          <cell r="AM19">
            <v>0</v>
          </cell>
          <cell r="AX19">
            <v>0</v>
          </cell>
          <cell r="BE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G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X20">
            <v>0</v>
          </cell>
          <cell r="BE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G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X21">
            <v>0</v>
          </cell>
          <cell r="BE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G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X22">
            <v>53000</v>
          </cell>
          <cell r="BE22">
            <v>0</v>
          </cell>
        </row>
        <row r="23">
          <cell r="C23">
            <v>77645</v>
          </cell>
          <cell r="D23">
            <v>0</v>
          </cell>
          <cell r="E23">
            <v>0</v>
          </cell>
          <cell r="F23">
            <v>0</v>
          </cell>
          <cell r="G23">
            <v>5400</v>
          </cell>
          <cell r="H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R23">
            <v>0</v>
          </cell>
          <cell r="S23">
            <v>4870</v>
          </cell>
          <cell r="T23">
            <v>0</v>
          </cell>
          <cell r="U23">
            <v>0</v>
          </cell>
          <cell r="V23">
            <v>0</v>
          </cell>
          <cell r="Z23">
            <v>5224</v>
          </cell>
          <cell r="AA23">
            <v>0</v>
          </cell>
          <cell r="AB23">
            <v>0</v>
          </cell>
          <cell r="AC23">
            <v>0</v>
          </cell>
          <cell r="AG23">
            <v>0</v>
          </cell>
          <cell r="AJ23">
            <v>290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X23">
            <v>0</v>
          </cell>
          <cell r="BE23">
            <v>0</v>
          </cell>
        </row>
        <row r="24">
          <cell r="C24">
            <v>5855</v>
          </cell>
          <cell r="D24">
            <v>873</v>
          </cell>
          <cell r="E24">
            <v>0</v>
          </cell>
          <cell r="F24">
            <v>0</v>
          </cell>
          <cell r="G24">
            <v>14430</v>
          </cell>
          <cell r="H24">
            <v>13072</v>
          </cell>
          <cell r="K24">
            <v>208</v>
          </cell>
          <cell r="L24">
            <v>0</v>
          </cell>
          <cell r="M24">
            <v>9309</v>
          </cell>
          <cell r="N24">
            <v>0</v>
          </cell>
          <cell r="O24">
            <v>1906</v>
          </cell>
          <cell r="R24">
            <v>13925</v>
          </cell>
          <cell r="S24">
            <v>12376</v>
          </cell>
          <cell r="T24">
            <v>0</v>
          </cell>
          <cell r="U24">
            <v>669767</v>
          </cell>
          <cell r="V24">
            <v>2768</v>
          </cell>
          <cell r="Z24">
            <v>0</v>
          </cell>
          <cell r="AA24">
            <v>6692</v>
          </cell>
          <cell r="AB24">
            <v>0</v>
          </cell>
          <cell r="AC24">
            <v>2484</v>
          </cell>
          <cell r="AG24">
            <v>16922</v>
          </cell>
          <cell r="AJ24">
            <v>4777</v>
          </cell>
          <cell r="AK24">
            <v>0</v>
          </cell>
          <cell r="AL24">
            <v>0</v>
          </cell>
          <cell r="AM24">
            <v>0</v>
          </cell>
          <cell r="AX24">
            <v>0</v>
          </cell>
          <cell r="BE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G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X26">
            <v>4620</v>
          </cell>
          <cell r="BE26">
            <v>0</v>
          </cell>
        </row>
        <row r="27">
          <cell r="C27">
            <v>10900</v>
          </cell>
          <cell r="D27">
            <v>10</v>
          </cell>
          <cell r="E27">
            <v>0</v>
          </cell>
          <cell r="F27">
            <v>0</v>
          </cell>
          <cell r="G27">
            <v>550</v>
          </cell>
          <cell r="H27">
            <v>45</v>
          </cell>
          <cell r="K27">
            <v>0</v>
          </cell>
          <cell r="L27">
            <v>0</v>
          </cell>
          <cell r="M27">
            <v>9200</v>
          </cell>
          <cell r="N27">
            <v>0</v>
          </cell>
          <cell r="O27">
            <v>5</v>
          </cell>
          <cell r="R27">
            <v>3050</v>
          </cell>
          <cell r="S27">
            <v>1435</v>
          </cell>
          <cell r="T27">
            <v>0</v>
          </cell>
          <cell r="U27">
            <v>139121</v>
          </cell>
          <cell r="V27">
            <v>0</v>
          </cell>
          <cell r="Z27">
            <v>0</v>
          </cell>
          <cell r="AA27">
            <v>6750</v>
          </cell>
          <cell r="AB27">
            <v>0</v>
          </cell>
          <cell r="AC27">
            <v>185</v>
          </cell>
          <cell r="AG27">
            <v>8015</v>
          </cell>
          <cell r="AJ27">
            <v>1450</v>
          </cell>
          <cell r="AK27">
            <v>0</v>
          </cell>
          <cell r="AL27">
            <v>0</v>
          </cell>
          <cell r="AM27">
            <v>0</v>
          </cell>
          <cell r="AX27">
            <v>2100</v>
          </cell>
          <cell r="BE27">
            <v>0</v>
          </cell>
        </row>
        <row r="28">
          <cell r="C28">
            <v>1490</v>
          </cell>
          <cell r="D28">
            <v>0</v>
          </cell>
          <cell r="E28">
            <v>2288</v>
          </cell>
          <cell r="F28">
            <v>0</v>
          </cell>
          <cell r="G28">
            <v>0</v>
          </cell>
          <cell r="H28">
            <v>2690</v>
          </cell>
          <cell r="K28">
            <v>4828</v>
          </cell>
          <cell r="L28">
            <v>0</v>
          </cell>
          <cell r="M28">
            <v>11109</v>
          </cell>
          <cell r="N28">
            <v>1203</v>
          </cell>
          <cell r="O28">
            <v>0</v>
          </cell>
          <cell r="R28">
            <v>5847</v>
          </cell>
          <cell r="S28">
            <v>5606</v>
          </cell>
          <cell r="T28">
            <v>0</v>
          </cell>
          <cell r="U28">
            <v>15477</v>
          </cell>
          <cell r="V28">
            <v>1754</v>
          </cell>
          <cell r="Z28">
            <v>123750</v>
          </cell>
          <cell r="AA28">
            <v>4168</v>
          </cell>
          <cell r="AB28">
            <v>1825</v>
          </cell>
          <cell r="AC28">
            <v>0</v>
          </cell>
          <cell r="AG28">
            <v>19705</v>
          </cell>
          <cell r="AJ28">
            <v>4204</v>
          </cell>
          <cell r="AK28">
            <v>1375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X28">
            <v>7597</v>
          </cell>
          <cell r="BE28">
            <v>20784</v>
          </cell>
        </row>
        <row r="30">
          <cell r="C30">
            <v>1585</v>
          </cell>
          <cell r="D30">
            <v>0</v>
          </cell>
          <cell r="E30">
            <v>0</v>
          </cell>
          <cell r="F30">
            <v>0</v>
          </cell>
          <cell r="G30">
            <v>1620</v>
          </cell>
          <cell r="H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R30">
            <v>737</v>
          </cell>
          <cell r="S30">
            <v>974</v>
          </cell>
          <cell r="T30">
            <v>0</v>
          </cell>
          <cell r="U30">
            <v>6365</v>
          </cell>
          <cell r="V30">
            <v>0</v>
          </cell>
          <cell r="Z30">
            <v>9624</v>
          </cell>
          <cell r="AA30">
            <v>1650</v>
          </cell>
          <cell r="AB30">
            <v>0</v>
          </cell>
          <cell r="AC30">
            <v>0</v>
          </cell>
          <cell r="AG30">
            <v>1650</v>
          </cell>
          <cell r="AJ30">
            <v>0</v>
          </cell>
          <cell r="AK30">
            <v>281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X30">
            <v>3979</v>
          </cell>
          <cell r="BE30">
            <v>5700</v>
          </cell>
        </row>
        <row r="31">
          <cell r="C31">
            <v>396</v>
          </cell>
          <cell r="D31">
            <v>0</v>
          </cell>
          <cell r="E31">
            <v>0</v>
          </cell>
          <cell r="F31">
            <v>0</v>
          </cell>
          <cell r="G31">
            <v>810</v>
          </cell>
          <cell r="H31">
            <v>950</v>
          </cell>
          <cell r="K31">
            <v>1400</v>
          </cell>
          <cell r="L31">
            <v>0</v>
          </cell>
          <cell r="M31">
            <v>1200</v>
          </cell>
          <cell r="N31">
            <v>0</v>
          </cell>
          <cell r="O31">
            <v>0</v>
          </cell>
          <cell r="R31">
            <v>0</v>
          </cell>
          <cell r="S31">
            <v>0</v>
          </cell>
          <cell r="T31">
            <v>0</v>
          </cell>
          <cell r="U31">
            <v>8551</v>
          </cell>
          <cell r="V31">
            <v>0</v>
          </cell>
          <cell r="Z31">
            <v>37341</v>
          </cell>
          <cell r="AA31">
            <v>0</v>
          </cell>
          <cell r="AB31">
            <v>500</v>
          </cell>
          <cell r="AC31">
            <v>0</v>
          </cell>
          <cell r="AG31">
            <v>1375</v>
          </cell>
          <cell r="AJ31">
            <v>20</v>
          </cell>
          <cell r="AK31">
            <v>565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X31">
            <v>6500</v>
          </cell>
          <cell r="BE31">
            <v>6000</v>
          </cell>
        </row>
        <row r="32">
          <cell r="C32">
            <v>6767</v>
          </cell>
          <cell r="D32">
            <v>0</v>
          </cell>
          <cell r="E32">
            <v>0</v>
          </cell>
          <cell r="F32">
            <v>0</v>
          </cell>
          <cell r="G32">
            <v>870</v>
          </cell>
          <cell r="H32">
            <v>1228</v>
          </cell>
          <cell r="K32">
            <v>1090</v>
          </cell>
          <cell r="L32">
            <v>0</v>
          </cell>
          <cell r="M32">
            <v>3538</v>
          </cell>
          <cell r="N32">
            <v>0</v>
          </cell>
          <cell r="O32">
            <v>82</v>
          </cell>
          <cell r="R32">
            <v>1905</v>
          </cell>
          <cell r="S32">
            <v>4278</v>
          </cell>
          <cell r="T32">
            <v>0</v>
          </cell>
          <cell r="U32">
            <v>24267</v>
          </cell>
          <cell r="V32">
            <v>0</v>
          </cell>
          <cell r="Z32">
            <v>59290</v>
          </cell>
          <cell r="AA32">
            <v>2025</v>
          </cell>
          <cell r="AB32">
            <v>1372</v>
          </cell>
          <cell r="AC32">
            <v>0</v>
          </cell>
          <cell r="AG32">
            <v>6477</v>
          </cell>
          <cell r="AJ32">
            <v>1381</v>
          </cell>
          <cell r="AK32">
            <v>1086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X32">
            <v>2340</v>
          </cell>
          <cell r="BE32">
            <v>6713</v>
          </cell>
        </row>
        <row r="33">
          <cell r="C33">
            <v>1774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K33">
            <v>894</v>
          </cell>
          <cell r="L33">
            <v>0</v>
          </cell>
          <cell r="M33">
            <v>4291</v>
          </cell>
          <cell r="N33">
            <v>0</v>
          </cell>
          <cell r="O33">
            <v>0</v>
          </cell>
          <cell r="R33">
            <v>1054</v>
          </cell>
          <cell r="S33">
            <v>2108</v>
          </cell>
          <cell r="T33">
            <v>0</v>
          </cell>
          <cell r="U33">
            <v>27196</v>
          </cell>
          <cell r="V33">
            <v>0</v>
          </cell>
          <cell r="Z33">
            <v>33953</v>
          </cell>
          <cell r="AA33">
            <v>1200</v>
          </cell>
          <cell r="AB33">
            <v>2600</v>
          </cell>
          <cell r="AC33">
            <v>0</v>
          </cell>
          <cell r="AG33">
            <v>956</v>
          </cell>
          <cell r="AJ33">
            <v>0</v>
          </cell>
          <cell r="AK33">
            <v>2800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X33">
            <v>3881</v>
          </cell>
          <cell r="BE33">
            <v>6200</v>
          </cell>
        </row>
        <row r="34">
          <cell r="C34">
            <v>3565</v>
          </cell>
          <cell r="D34">
            <v>0</v>
          </cell>
          <cell r="E34">
            <v>0</v>
          </cell>
          <cell r="F34">
            <v>0</v>
          </cell>
          <cell r="G34">
            <v>2160</v>
          </cell>
          <cell r="H34">
            <v>0</v>
          </cell>
          <cell r="K34">
            <v>335</v>
          </cell>
          <cell r="L34">
            <v>0</v>
          </cell>
          <cell r="M34">
            <v>1725</v>
          </cell>
          <cell r="N34">
            <v>0</v>
          </cell>
          <cell r="O34">
            <v>0</v>
          </cell>
          <cell r="R34">
            <v>1473</v>
          </cell>
          <cell r="S34">
            <v>1826</v>
          </cell>
          <cell r="T34">
            <v>0</v>
          </cell>
          <cell r="U34">
            <v>5526</v>
          </cell>
          <cell r="V34">
            <v>0</v>
          </cell>
          <cell r="Z34">
            <v>20062</v>
          </cell>
          <cell r="AA34">
            <v>1650</v>
          </cell>
          <cell r="AB34">
            <v>0</v>
          </cell>
          <cell r="AC34">
            <v>0</v>
          </cell>
          <cell r="AG34">
            <v>3300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X34">
            <v>7390</v>
          </cell>
          <cell r="BE34">
            <v>16900</v>
          </cell>
        </row>
        <row r="35">
          <cell r="C35">
            <v>1700</v>
          </cell>
          <cell r="D35">
            <v>0</v>
          </cell>
          <cell r="E35">
            <v>0</v>
          </cell>
          <cell r="F35">
            <v>0</v>
          </cell>
          <cell r="G35">
            <v>1350</v>
          </cell>
          <cell r="H35">
            <v>0</v>
          </cell>
          <cell r="K35">
            <v>0</v>
          </cell>
          <cell r="L35">
            <v>0</v>
          </cell>
          <cell r="M35">
            <v>1535</v>
          </cell>
          <cell r="N35">
            <v>0</v>
          </cell>
          <cell r="O35">
            <v>0</v>
          </cell>
          <cell r="R35">
            <v>1637</v>
          </cell>
          <cell r="S35">
            <v>1620</v>
          </cell>
          <cell r="T35">
            <v>0</v>
          </cell>
          <cell r="U35">
            <v>5367</v>
          </cell>
          <cell r="V35">
            <v>0</v>
          </cell>
          <cell r="Z35">
            <v>14505</v>
          </cell>
          <cell r="AA35">
            <v>0</v>
          </cell>
          <cell r="AB35">
            <v>0</v>
          </cell>
          <cell r="AC35">
            <v>0</v>
          </cell>
          <cell r="AG35">
            <v>1833</v>
          </cell>
          <cell r="AJ35">
            <v>0</v>
          </cell>
          <cell r="AK35">
            <v>1250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X35">
            <v>2500</v>
          </cell>
          <cell r="BE35">
            <v>12000</v>
          </cell>
        </row>
        <row r="36">
          <cell r="C36">
            <v>6000</v>
          </cell>
          <cell r="D36">
            <v>0</v>
          </cell>
          <cell r="E36">
            <v>0</v>
          </cell>
          <cell r="F36">
            <v>0</v>
          </cell>
          <cell r="G36">
            <v>1000</v>
          </cell>
          <cell r="H36">
            <v>1400</v>
          </cell>
          <cell r="K36">
            <v>870</v>
          </cell>
          <cell r="L36">
            <v>0</v>
          </cell>
          <cell r="M36">
            <v>9632</v>
          </cell>
          <cell r="N36">
            <v>0</v>
          </cell>
          <cell r="O36">
            <v>0</v>
          </cell>
          <cell r="R36">
            <v>3873</v>
          </cell>
          <cell r="S36">
            <v>0</v>
          </cell>
          <cell r="T36">
            <v>844</v>
          </cell>
          <cell r="U36">
            <v>27543</v>
          </cell>
          <cell r="V36">
            <v>0</v>
          </cell>
          <cell r="Z36">
            <v>57831</v>
          </cell>
          <cell r="AA36">
            <v>3460</v>
          </cell>
          <cell r="AB36">
            <v>998</v>
          </cell>
          <cell r="AC36">
            <v>0</v>
          </cell>
          <cell r="AG36">
            <v>5894</v>
          </cell>
          <cell r="AJ36">
            <v>300</v>
          </cell>
          <cell r="AK36">
            <v>260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X36">
            <v>0</v>
          </cell>
          <cell r="BE36">
            <v>15995</v>
          </cell>
        </row>
        <row r="37">
          <cell r="C37">
            <v>4750</v>
          </cell>
          <cell r="D37">
            <v>0</v>
          </cell>
          <cell r="E37">
            <v>0</v>
          </cell>
          <cell r="F37">
            <v>0</v>
          </cell>
          <cell r="G37">
            <v>1375</v>
          </cell>
          <cell r="H37">
            <v>60</v>
          </cell>
          <cell r="K37">
            <v>0</v>
          </cell>
          <cell r="L37">
            <v>0</v>
          </cell>
          <cell r="M37">
            <v>3452</v>
          </cell>
          <cell r="N37">
            <v>0</v>
          </cell>
          <cell r="O37">
            <v>0</v>
          </cell>
          <cell r="R37">
            <v>3224</v>
          </cell>
          <cell r="S37">
            <v>2900</v>
          </cell>
          <cell r="T37">
            <v>0</v>
          </cell>
          <cell r="U37">
            <v>15652</v>
          </cell>
          <cell r="V37">
            <v>0</v>
          </cell>
          <cell r="Z37">
            <v>35640</v>
          </cell>
          <cell r="AA37">
            <v>0</v>
          </cell>
          <cell r="AB37">
            <v>0</v>
          </cell>
          <cell r="AC37">
            <v>0</v>
          </cell>
          <cell r="AG37">
            <v>3307</v>
          </cell>
          <cell r="AJ37">
            <v>1289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X37">
            <v>6770</v>
          </cell>
          <cell r="BE37">
            <v>26895</v>
          </cell>
        </row>
        <row r="38">
          <cell r="C38">
            <v>756</v>
          </cell>
          <cell r="D38">
            <v>0</v>
          </cell>
          <cell r="E38">
            <v>0</v>
          </cell>
          <cell r="F38">
            <v>0</v>
          </cell>
          <cell r="G38">
            <v>1458</v>
          </cell>
          <cell r="H38">
            <v>0</v>
          </cell>
          <cell r="K38">
            <v>0</v>
          </cell>
          <cell r="L38">
            <v>0</v>
          </cell>
          <cell r="M38">
            <v>686</v>
          </cell>
          <cell r="N38">
            <v>0</v>
          </cell>
          <cell r="O38">
            <v>0</v>
          </cell>
          <cell r="R38">
            <v>1015</v>
          </cell>
          <cell r="S38">
            <v>1558</v>
          </cell>
          <cell r="T38">
            <v>0</v>
          </cell>
          <cell r="U38">
            <v>4306</v>
          </cell>
          <cell r="V38">
            <v>0</v>
          </cell>
          <cell r="Z38">
            <v>8041</v>
          </cell>
          <cell r="AA38">
            <v>0</v>
          </cell>
          <cell r="AB38">
            <v>0</v>
          </cell>
          <cell r="AC38">
            <v>0</v>
          </cell>
          <cell r="AG38">
            <v>1986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X38">
            <v>340</v>
          </cell>
          <cell r="BE38">
            <v>7786</v>
          </cell>
        </row>
        <row r="39">
          <cell r="C39">
            <v>3825</v>
          </cell>
          <cell r="D39">
            <v>0</v>
          </cell>
          <cell r="E39">
            <v>0</v>
          </cell>
          <cell r="F39">
            <v>0</v>
          </cell>
          <cell r="G39">
            <v>220</v>
          </cell>
          <cell r="H39">
            <v>0</v>
          </cell>
          <cell r="K39">
            <v>0</v>
          </cell>
          <cell r="L39">
            <v>0</v>
          </cell>
          <cell r="M39">
            <v>1290</v>
          </cell>
          <cell r="N39">
            <v>0</v>
          </cell>
          <cell r="O39">
            <v>0</v>
          </cell>
          <cell r="R39">
            <v>1275</v>
          </cell>
          <cell r="S39">
            <v>1175</v>
          </cell>
          <cell r="T39">
            <v>0</v>
          </cell>
          <cell r="U39">
            <v>9823</v>
          </cell>
          <cell r="V39">
            <v>0</v>
          </cell>
          <cell r="Z39">
            <v>17070</v>
          </cell>
          <cell r="AA39">
            <v>0</v>
          </cell>
          <cell r="AB39">
            <v>0</v>
          </cell>
          <cell r="AC39">
            <v>0</v>
          </cell>
          <cell r="AG39">
            <v>1942</v>
          </cell>
          <cell r="AJ39">
            <v>0</v>
          </cell>
          <cell r="AK39">
            <v>800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X39">
            <v>2700</v>
          </cell>
          <cell r="BE39">
            <v>20140</v>
          </cell>
        </row>
        <row r="40">
          <cell r="C40">
            <v>6502</v>
          </cell>
          <cell r="D40">
            <v>0</v>
          </cell>
          <cell r="E40">
            <v>0</v>
          </cell>
          <cell r="F40">
            <v>0</v>
          </cell>
          <cell r="G40">
            <v>2000</v>
          </cell>
          <cell r="H40">
            <v>2500</v>
          </cell>
          <cell r="K40">
            <v>1500</v>
          </cell>
          <cell r="L40">
            <v>0</v>
          </cell>
          <cell r="M40">
            <v>1908</v>
          </cell>
          <cell r="N40">
            <v>0</v>
          </cell>
          <cell r="O40">
            <v>0</v>
          </cell>
          <cell r="R40">
            <v>2110</v>
          </cell>
          <cell r="S40">
            <v>2230</v>
          </cell>
          <cell r="T40">
            <v>0</v>
          </cell>
          <cell r="U40">
            <v>10196</v>
          </cell>
          <cell r="V40">
            <v>0</v>
          </cell>
          <cell r="Z40">
            <v>17814</v>
          </cell>
          <cell r="AA40">
            <v>1800</v>
          </cell>
          <cell r="AB40">
            <v>2000</v>
          </cell>
          <cell r="AC40">
            <v>0</v>
          </cell>
          <cell r="AG40">
            <v>4500</v>
          </cell>
          <cell r="AJ40">
            <v>2600</v>
          </cell>
          <cell r="AK40">
            <v>1000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X40">
            <v>10575</v>
          </cell>
          <cell r="BE40">
            <v>6484</v>
          </cell>
        </row>
        <row r="41">
          <cell r="C41">
            <v>16638</v>
          </cell>
          <cell r="D41">
            <v>0</v>
          </cell>
          <cell r="E41">
            <v>0</v>
          </cell>
          <cell r="F41">
            <v>0</v>
          </cell>
          <cell r="G41">
            <v>6480</v>
          </cell>
          <cell r="H41">
            <v>2280</v>
          </cell>
          <cell r="K41">
            <v>0</v>
          </cell>
          <cell r="L41">
            <v>0</v>
          </cell>
          <cell r="M41">
            <v>3450</v>
          </cell>
          <cell r="N41">
            <v>0</v>
          </cell>
          <cell r="O41">
            <v>0</v>
          </cell>
          <cell r="R41">
            <v>5892</v>
          </cell>
          <cell r="S41">
            <v>7957</v>
          </cell>
          <cell r="T41">
            <v>0</v>
          </cell>
          <cell r="U41">
            <v>61814</v>
          </cell>
          <cell r="V41">
            <v>0</v>
          </cell>
          <cell r="Z41">
            <v>97020</v>
          </cell>
          <cell r="AA41">
            <v>4950</v>
          </cell>
          <cell r="AB41">
            <v>2526</v>
          </cell>
          <cell r="AC41">
            <v>632</v>
          </cell>
          <cell r="AG41">
            <v>10770</v>
          </cell>
          <cell r="AJ41">
            <v>580</v>
          </cell>
          <cell r="AK41">
            <v>1125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X41">
            <v>10066</v>
          </cell>
          <cell r="BE41">
            <v>20623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2160</v>
          </cell>
          <cell r="H42">
            <v>0</v>
          </cell>
          <cell r="K42">
            <v>0</v>
          </cell>
          <cell r="L42">
            <v>0</v>
          </cell>
          <cell r="M42">
            <v>2860</v>
          </cell>
          <cell r="N42">
            <v>0</v>
          </cell>
          <cell r="O42">
            <v>0</v>
          </cell>
          <cell r="R42">
            <v>3682</v>
          </cell>
          <cell r="S42">
            <v>2661</v>
          </cell>
          <cell r="T42">
            <v>0</v>
          </cell>
          <cell r="U42">
            <v>19984</v>
          </cell>
          <cell r="V42">
            <v>0</v>
          </cell>
          <cell r="Z42">
            <v>42689</v>
          </cell>
          <cell r="AA42">
            <v>1380</v>
          </cell>
          <cell r="AB42">
            <v>0</v>
          </cell>
          <cell r="AC42">
            <v>0</v>
          </cell>
          <cell r="AG42">
            <v>3160</v>
          </cell>
          <cell r="AJ42">
            <v>2821</v>
          </cell>
          <cell r="AK42">
            <v>374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X42">
            <v>10536</v>
          </cell>
          <cell r="BE42">
            <v>40861</v>
          </cell>
        </row>
        <row r="43">
          <cell r="C43">
            <v>4100</v>
          </cell>
          <cell r="D43">
            <v>0</v>
          </cell>
          <cell r="E43">
            <v>0</v>
          </cell>
          <cell r="F43">
            <v>0</v>
          </cell>
          <cell r="G43">
            <v>610</v>
          </cell>
          <cell r="H43">
            <v>410</v>
          </cell>
          <cell r="K43">
            <v>520</v>
          </cell>
          <cell r="L43">
            <v>70</v>
          </cell>
          <cell r="M43">
            <v>2140</v>
          </cell>
          <cell r="N43">
            <v>0</v>
          </cell>
          <cell r="O43">
            <v>0</v>
          </cell>
          <cell r="R43">
            <v>6900</v>
          </cell>
          <cell r="S43">
            <v>2900</v>
          </cell>
          <cell r="T43">
            <v>0</v>
          </cell>
          <cell r="U43">
            <v>39808</v>
          </cell>
          <cell r="V43">
            <v>90</v>
          </cell>
          <cell r="Z43">
            <v>52511</v>
          </cell>
          <cell r="AA43">
            <v>2300</v>
          </cell>
          <cell r="AB43">
            <v>1180</v>
          </cell>
          <cell r="AC43">
            <v>300</v>
          </cell>
          <cell r="AG43">
            <v>3900</v>
          </cell>
          <cell r="AJ43">
            <v>750</v>
          </cell>
          <cell r="AK43">
            <v>450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X43">
            <v>0</v>
          </cell>
          <cell r="BE43">
            <v>13800</v>
          </cell>
        </row>
        <row r="44">
          <cell r="C44">
            <v>3100</v>
          </cell>
          <cell r="D44">
            <v>0</v>
          </cell>
          <cell r="E44">
            <v>0</v>
          </cell>
          <cell r="F44">
            <v>0</v>
          </cell>
          <cell r="G44">
            <v>1253</v>
          </cell>
          <cell r="H44">
            <v>0</v>
          </cell>
          <cell r="K44">
            <v>0</v>
          </cell>
          <cell r="L44">
            <v>0</v>
          </cell>
          <cell r="M44">
            <v>1500</v>
          </cell>
          <cell r="N44">
            <v>0</v>
          </cell>
          <cell r="O44">
            <v>0</v>
          </cell>
          <cell r="R44">
            <v>1500</v>
          </cell>
          <cell r="S44">
            <v>3028</v>
          </cell>
          <cell r="T44">
            <v>0</v>
          </cell>
          <cell r="U44">
            <v>9874</v>
          </cell>
          <cell r="V44">
            <v>0</v>
          </cell>
          <cell r="Z44">
            <v>17173</v>
          </cell>
          <cell r="AA44">
            <v>296</v>
          </cell>
          <cell r="AB44">
            <v>0</v>
          </cell>
          <cell r="AC44">
            <v>0</v>
          </cell>
          <cell r="AG44">
            <v>2288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X44">
            <v>1200</v>
          </cell>
          <cell r="BE44">
            <v>5573</v>
          </cell>
        </row>
        <row r="45">
          <cell r="C45">
            <v>2400</v>
          </cell>
          <cell r="D45">
            <v>0</v>
          </cell>
          <cell r="E45">
            <v>0</v>
          </cell>
          <cell r="F45">
            <v>0</v>
          </cell>
          <cell r="G45">
            <v>850</v>
          </cell>
          <cell r="H45">
            <v>0</v>
          </cell>
          <cell r="K45">
            <v>480</v>
          </cell>
          <cell r="L45">
            <v>0</v>
          </cell>
          <cell r="M45">
            <v>1050</v>
          </cell>
          <cell r="N45">
            <v>0</v>
          </cell>
          <cell r="O45">
            <v>0</v>
          </cell>
          <cell r="R45">
            <v>950</v>
          </cell>
          <cell r="S45">
            <v>880</v>
          </cell>
          <cell r="T45">
            <v>0</v>
          </cell>
          <cell r="U45">
            <v>5738</v>
          </cell>
          <cell r="V45">
            <v>0</v>
          </cell>
          <cell r="Z45">
            <v>15896</v>
          </cell>
          <cell r="AA45">
            <v>0</v>
          </cell>
          <cell r="AB45">
            <v>0</v>
          </cell>
          <cell r="AC45">
            <v>0</v>
          </cell>
          <cell r="AG45">
            <v>310</v>
          </cell>
          <cell r="AJ45">
            <v>0</v>
          </cell>
          <cell r="AK45">
            <v>320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X45">
            <v>8500</v>
          </cell>
          <cell r="BE45">
            <v>27680</v>
          </cell>
        </row>
        <row r="46">
          <cell r="C46">
            <v>7395</v>
          </cell>
          <cell r="D46">
            <v>0</v>
          </cell>
          <cell r="E46">
            <v>140</v>
          </cell>
          <cell r="F46">
            <v>0</v>
          </cell>
          <cell r="G46">
            <v>0</v>
          </cell>
          <cell r="H46">
            <v>1520</v>
          </cell>
          <cell r="K46">
            <v>670</v>
          </cell>
          <cell r="L46">
            <v>0</v>
          </cell>
          <cell r="M46">
            <v>8453</v>
          </cell>
          <cell r="N46">
            <v>0</v>
          </cell>
          <cell r="O46">
            <v>892</v>
          </cell>
          <cell r="R46">
            <v>4419</v>
          </cell>
          <cell r="S46">
            <v>9740</v>
          </cell>
          <cell r="T46">
            <v>544</v>
          </cell>
          <cell r="U46">
            <v>61322</v>
          </cell>
          <cell r="V46">
            <v>778</v>
          </cell>
          <cell r="Z46">
            <v>100495</v>
          </cell>
          <cell r="AA46">
            <v>4400</v>
          </cell>
          <cell r="AB46">
            <v>1263</v>
          </cell>
          <cell r="AC46">
            <v>1053</v>
          </cell>
          <cell r="AG46">
            <v>8325</v>
          </cell>
          <cell r="AJ46">
            <v>3830</v>
          </cell>
          <cell r="AK46">
            <v>750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X46">
            <v>0</v>
          </cell>
          <cell r="BE46">
            <v>40105</v>
          </cell>
        </row>
        <row r="47">
          <cell r="C47">
            <v>1900</v>
          </cell>
          <cell r="D47">
            <v>0</v>
          </cell>
          <cell r="E47">
            <v>0</v>
          </cell>
          <cell r="F47">
            <v>0</v>
          </cell>
          <cell r="G47">
            <v>1100</v>
          </cell>
          <cell r="H47">
            <v>220</v>
          </cell>
          <cell r="K47">
            <v>0</v>
          </cell>
          <cell r="L47">
            <v>0</v>
          </cell>
          <cell r="M47">
            <v>1345</v>
          </cell>
          <cell r="N47">
            <v>0</v>
          </cell>
          <cell r="O47">
            <v>0</v>
          </cell>
          <cell r="R47">
            <v>1228</v>
          </cell>
          <cell r="S47">
            <v>1218</v>
          </cell>
          <cell r="T47">
            <v>0</v>
          </cell>
          <cell r="U47">
            <v>9940</v>
          </cell>
          <cell r="V47">
            <v>0</v>
          </cell>
          <cell r="Z47">
            <v>29374</v>
          </cell>
          <cell r="AA47">
            <v>0</v>
          </cell>
          <cell r="AB47">
            <v>0</v>
          </cell>
          <cell r="AC47">
            <v>0</v>
          </cell>
          <cell r="AG47">
            <v>2200</v>
          </cell>
          <cell r="AJ47">
            <v>1258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X47">
            <v>570</v>
          </cell>
          <cell r="BE47">
            <v>7344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G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X48">
            <v>0</v>
          </cell>
          <cell r="BE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G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X49">
            <v>0</v>
          </cell>
          <cell r="BE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G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X50">
            <v>0</v>
          </cell>
          <cell r="BE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Z51">
            <v>10448</v>
          </cell>
          <cell r="AA51">
            <v>0</v>
          </cell>
          <cell r="AB51">
            <v>0</v>
          </cell>
          <cell r="AC51">
            <v>0</v>
          </cell>
          <cell r="AG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X51">
            <v>0</v>
          </cell>
          <cell r="BE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G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X52">
            <v>0</v>
          </cell>
          <cell r="BE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G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X53">
            <v>0</v>
          </cell>
          <cell r="BE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G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X54">
            <v>0</v>
          </cell>
          <cell r="BE54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G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X57">
            <v>0</v>
          </cell>
          <cell r="BE57">
            <v>0</v>
          </cell>
        </row>
        <row r="59">
          <cell r="C59">
            <v>9560</v>
          </cell>
          <cell r="D59">
            <v>700</v>
          </cell>
          <cell r="E59">
            <v>3440</v>
          </cell>
          <cell r="F59">
            <v>0</v>
          </cell>
          <cell r="G59">
            <v>1340</v>
          </cell>
          <cell r="H59">
            <v>2335</v>
          </cell>
          <cell r="K59">
            <v>2020</v>
          </cell>
          <cell r="L59">
            <v>0</v>
          </cell>
          <cell r="M59">
            <v>7955</v>
          </cell>
          <cell r="N59">
            <v>0</v>
          </cell>
          <cell r="O59">
            <v>0</v>
          </cell>
          <cell r="R59">
            <v>2180</v>
          </cell>
          <cell r="S59">
            <v>4000</v>
          </cell>
          <cell r="T59">
            <v>0</v>
          </cell>
          <cell r="U59">
            <v>34671</v>
          </cell>
          <cell r="V59">
            <v>0</v>
          </cell>
          <cell r="Z59">
            <v>56819</v>
          </cell>
          <cell r="AA59">
            <v>2560</v>
          </cell>
          <cell r="AB59">
            <v>0</v>
          </cell>
          <cell r="AC59">
            <v>0</v>
          </cell>
          <cell r="AG59">
            <v>2300</v>
          </cell>
          <cell r="AJ59">
            <v>3885</v>
          </cell>
          <cell r="AK59">
            <v>1800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X59">
            <v>700</v>
          </cell>
          <cell r="BE59">
            <v>0</v>
          </cell>
        </row>
        <row r="60">
          <cell r="C60">
            <v>151</v>
          </cell>
          <cell r="D60">
            <v>0</v>
          </cell>
          <cell r="E60">
            <v>0</v>
          </cell>
          <cell r="F60">
            <v>0</v>
          </cell>
          <cell r="G60">
            <v>379</v>
          </cell>
          <cell r="H60">
            <v>0</v>
          </cell>
          <cell r="K60">
            <v>0</v>
          </cell>
          <cell r="L60">
            <v>0</v>
          </cell>
          <cell r="M60">
            <v>151</v>
          </cell>
          <cell r="N60">
            <v>0</v>
          </cell>
          <cell r="O60">
            <v>0</v>
          </cell>
          <cell r="R60">
            <v>190</v>
          </cell>
          <cell r="S60">
            <v>151</v>
          </cell>
          <cell r="T60">
            <v>0</v>
          </cell>
          <cell r="U60">
            <v>654</v>
          </cell>
          <cell r="V60">
            <v>0</v>
          </cell>
          <cell r="Z60">
            <v>1000</v>
          </cell>
          <cell r="AA60">
            <v>0</v>
          </cell>
          <cell r="AB60">
            <v>0</v>
          </cell>
          <cell r="AC60">
            <v>0</v>
          </cell>
          <cell r="AG60">
            <v>114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X60">
            <v>56</v>
          </cell>
          <cell r="BE60">
            <v>0</v>
          </cell>
        </row>
        <row r="61">
          <cell r="C61">
            <v>150</v>
          </cell>
          <cell r="D61">
            <v>0</v>
          </cell>
          <cell r="E61">
            <v>0</v>
          </cell>
          <cell r="F61">
            <v>0</v>
          </cell>
          <cell r="G61">
            <v>5</v>
          </cell>
          <cell r="H61">
            <v>0</v>
          </cell>
          <cell r="K61">
            <v>412</v>
          </cell>
          <cell r="L61">
            <v>0</v>
          </cell>
          <cell r="M61">
            <v>300</v>
          </cell>
          <cell r="N61">
            <v>0</v>
          </cell>
          <cell r="O61">
            <v>0</v>
          </cell>
          <cell r="R61">
            <v>100</v>
          </cell>
          <cell r="S61">
            <v>50</v>
          </cell>
          <cell r="T61">
            <v>0</v>
          </cell>
          <cell r="U61">
            <v>0</v>
          </cell>
          <cell r="V61">
            <v>0</v>
          </cell>
          <cell r="Z61">
            <v>900</v>
          </cell>
          <cell r="AA61">
            <v>50</v>
          </cell>
          <cell r="AB61">
            <v>100</v>
          </cell>
          <cell r="AC61">
            <v>0</v>
          </cell>
          <cell r="AG61">
            <v>40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X61">
            <v>0</v>
          </cell>
          <cell r="BE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162</v>
          </cell>
          <cell r="H62">
            <v>0</v>
          </cell>
          <cell r="K62">
            <v>18478</v>
          </cell>
          <cell r="L62">
            <v>0</v>
          </cell>
          <cell r="M62">
            <v>1794</v>
          </cell>
          <cell r="N62">
            <v>0</v>
          </cell>
          <cell r="O62">
            <v>0</v>
          </cell>
          <cell r="R62">
            <v>0</v>
          </cell>
          <cell r="S62">
            <v>584</v>
          </cell>
          <cell r="T62">
            <v>0</v>
          </cell>
          <cell r="U62">
            <v>0</v>
          </cell>
          <cell r="V62">
            <v>0</v>
          </cell>
          <cell r="Z62">
            <v>0</v>
          </cell>
          <cell r="AA62">
            <v>0</v>
          </cell>
          <cell r="AB62">
            <v>1179</v>
          </cell>
          <cell r="AC62">
            <v>0</v>
          </cell>
          <cell r="AG62">
            <v>0</v>
          </cell>
          <cell r="AJ62">
            <v>1664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X62">
            <v>0</v>
          </cell>
          <cell r="BE62">
            <v>0</v>
          </cell>
        </row>
        <row r="63">
          <cell r="C63">
            <v>1084</v>
          </cell>
          <cell r="D63">
            <v>0</v>
          </cell>
          <cell r="E63">
            <v>87</v>
          </cell>
          <cell r="F63">
            <v>0</v>
          </cell>
          <cell r="G63">
            <v>87</v>
          </cell>
          <cell r="H63">
            <v>217</v>
          </cell>
          <cell r="K63">
            <v>217</v>
          </cell>
          <cell r="L63">
            <v>0</v>
          </cell>
          <cell r="M63">
            <v>650</v>
          </cell>
          <cell r="N63">
            <v>0</v>
          </cell>
          <cell r="O63">
            <v>0</v>
          </cell>
          <cell r="R63">
            <v>1734</v>
          </cell>
          <cell r="S63">
            <v>520</v>
          </cell>
          <cell r="T63">
            <v>0</v>
          </cell>
          <cell r="U63">
            <v>8275</v>
          </cell>
          <cell r="V63">
            <v>0</v>
          </cell>
          <cell r="Z63">
            <v>16436</v>
          </cell>
          <cell r="AA63">
            <v>217</v>
          </cell>
          <cell r="AB63">
            <v>0</v>
          </cell>
          <cell r="AC63">
            <v>0</v>
          </cell>
          <cell r="AG63">
            <v>1084</v>
          </cell>
          <cell r="AJ63">
            <v>650</v>
          </cell>
          <cell r="AK63">
            <v>87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X63">
            <v>1263</v>
          </cell>
          <cell r="BE63">
            <v>0</v>
          </cell>
        </row>
        <row r="65">
          <cell r="C65">
            <v>3724</v>
          </cell>
          <cell r="D65">
            <v>0</v>
          </cell>
          <cell r="E65">
            <v>1880</v>
          </cell>
          <cell r="F65">
            <v>0</v>
          </cell>
          <cell r="G65">
            <v>1110</v>
          </cell>
          <cell r="H65">
            <v>0</v>
          </cell>
          <cell r="K65">
            <v>3050</v>
          </cell>
          <cell r="L65">
            <v>0</v>
          </cell>
          <cell r="M65">
            <v>9990</v>
          </cell>
          <cell r="N65">
            <v>0</v>
          </cell>
          <cell r="O65">
            <v>0</v>
          </cell>
          <cell r="R65">
            <v>1210</v>
          </cell>
          <cell r="S65">
            <v>1000</v>
          </cell>
          <cell r="T65">
            <v>0</v>
          </cell>
          <cell r="U65">
            <v>0</v>
          </cell>
          <cell r="V65">
            <v>0</v>
          </cell>
          <cell r="Z65">
            <v>22798</v>
          </cell>
          <cell r="AA65">
            <v>0</v>
          </cell>
          <cell r="AB65">
            <v>0</v>
          </cell>
          <cell r="AC65">
            <v>0</v>
          </cell>
          <cell r="AG65">
            <v>1725</v>
          </cell>
          <cell r="AJ65">
            <v>1988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X65">
            <v>500</v>
          </cell>
          <cell r="BE65">
            <v>0</v>
          </cell>
        </row>
        <row r="66">
          <cell r="C66">
            <v>1377</v>
          </cell>
          <cell r="D66">
            <v>0</v>
          </cell>
          <cell r="E66">
            <v>326</v>
          </cell>
          <cell r="F66">
            <v>0</v>
          </cell>
          <cell r="G66">
            <v>568</v>
          </cell>
          <cell r="H66">
            <v>0</v>
          </cell>
          <cell r="K66">
            <v>1055</v>
          </cell>
          <cell r="L66">
            <v>0</v>
          </cell>
          <cell r="M66">
            <v>1471</v>
          </cell>
          <cell r="N66">
            <v>0</v>
          </cell>
          <cell r="O66">
            <v>0</v>
          </cell>
          <cell r="R66">
            <v>1198</v>
          </cell>
          <cell r="S66">
            <v>1443</v>
          </cell>
          <cell r="T66">
            <v>0</v>
          </cell>
          <cell r="U66">
            <v>0</v>
          </cell>
          <cell r="V66">
            <v>0</v>
          </cell>
          <cell r="Z66">
            <v>21618</v>
          </cell>
          <cell r="AA66">
            <v>340</v>
          </cell>
          <cell r="AB66">
            <v>490</v>
          </cell>
          <cell r="AC66">
            <v>0</v>
          </cell>
          <cell r="AG66">
            <v>530</v>
          </cell>
          <cell r="AJ66">
            <v>847</v>
          </cell>
          <cell r="AK66">
            <v>461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X66">
            <v>540</v>
          </cell>
          <cell r="BE66">
            <v>0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R67">
            <v>0</v>
          </cell>
          <cell r="S67">
            <v>0</v>
          </cell>
          <cell r="T67">
            <v>0</v>
          </cell>
          <cell r="U67">
            <v>2612</v>
          </cell>
          <cell r="V67">
            <v>0</v>
          </cell>
          <cell r="Z67">
            <v>2612</v>
          </cell>
          <cell r="AA67">
            <v>0</v>
          </cell>
          <cell r="AB67">
            <v>0</v>
          </cell>
          <cell r="AC67">
            <v>0</v>
          </cell>
          <cell r="AG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X67">
            <v>0</v>
          </cell>
          <cell r="BE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Z68">
            <v>600</v>
          </cell>
          <cell r="AA68">
            <v>0</v>
          </cell>
          <cell r="AB68">
            <v>0</v>
          </cell>
          <cell r="AC68">
            <v>0</v>
          </cell>
          <cell r="AG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X68">
            <v>0</v>
          </cell>
          <cell r="BE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G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X69">
            <v>0</v>
          </cell>
          <cell r="BE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G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X70">
            <v>0</v>
          </cell>
          <cell r="BE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G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X71">
            <v>0</v>
          </cell>
          <cell r="BE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G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X72">
            <v>259</v>
          </cell>
          <cell r="BE72">
            <v>0</v>
          </cell>
        </row>
        <row r="73"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G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X73">
            <v>0</v>
          </cell>
          <cell r="BE73">
            <v>0</v>
          </cell>
        </row>
        <row r="74">
          <cell r="C74">
            <v>300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K74">
            <v>0</v>
          </cell>
          <cell r="L74">
            <v>0</v>
          </cell>
          <cell r="M74">
            <v>200</v>
          </cell>
          <cell r="N74">
            <v>0</v>
          </cell>
          <cell r="O74">
            <v>0</v>
          </cell>
          <cell r="R74">
            <v>0</v>
          </cell>
          <cell r="S74">
            <v>300</v>
          </cell>
          <cell r="T74">
            <v>0</v>
          </cell>
          <cell r="U74">
            <v>0</v>
          </cell>
          <cell r="V74">
            <v>0</v>
          </cell>
          <cell r="Z74">
            <v>1100</v>
          </cell>
          <cell r="AA74">
            <v>300</v>
          </cell>
          <cell r="AB74">
            <v>0</v>
          </cell>
          <cell r="AC74">
            <v>0</v>
          </cell>
          <cell r="AG74">
            <v>200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X74">
            <v>1000</v>
          </cell>
          <cell r="BE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G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X75">
            <v>105</v>
          </cell>
          <cell r="BE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G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X76">
            <v>0</v>
          </cell>
          <cell r="BE76">
            <v>0</v>
          </cell>
        </row>
        <row r="77">
          <cell r="C77">
            <v>490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K77">
            <v>0</v>
          </cell>
          <cell r="L77">
            <v>100</v>
          </cell>
          <cell r="M77">
            <v>0</v>
          </cell>
          <cell r="N77">
            <v>0</v>
          </cell>
          <cell r="O77">
            <v>0</v>
          </cell>
          <cell r="R77">
            <v>7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Z77">
            <v>0</v>
          </cell>
          <cell r="AA77">
            <v>60</v>
          </cell>
          <cell r="AB77">
            <v>65</v>
          </cell>
          <cell r="AC77">
            <v>0</v>
          </cell>
          <cell r="AG77">
            <v>330</v>
          </cell>
          <cell r="AJ77">
            <v>0</v>
          </cell>
          <cell r="AK77">
            <v>780</v>
          </cell>
          <cell r="AL77">
            <v>75</v>
          </cell>
          <cell r="AM77">
            <v>0</v>
          </cell>
          <cell r="AN77">
            <v>0</v>
          </cell>
          <cell r="AO77">
            <v>0</v>
          </cell>
          <cell r="AX77">
            <v>0</v>
          </cell>
          <cell r="BE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K78">
            <v>0</v>
          </cell>
          <cell r="L78">
            <v>0</v>
          </cell>
          <cell r="M78">
            <v>2280</v>
          </cell>
          <cell r="N78">
            <v>0</v>
          </cell>
          <cell r="O78">
            <v>0</v>
          </cell>
          <cell r="R78">
            <v>0</v>
          </cell>
          <cell r="S78">
            <v>0</v>
          </cell>
          <cell r="T78">
            <v>0</v>
          </cell>
          <cell r="U78">
            <v>6700</v>
          </cell>
          <cell r="V78">
            <v>0</v>
          </cell>
          <cell r="Z78">
            <v>3700</v>
          </cell>
          <cell r="AA78">
            <v>0</v>
          </cell>
          <cell r="AB78">
            <v>0</v>
          </cell>
          <cell r="AC78">
            <v>0</v>
          </cell>
          <cell r="AG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X78">
            <v>6000</v>
          </cell>
          <cell r="BE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G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X79">
            <v>0</v>
          </cell>
          <cell r="BE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G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X80">
            <v>0</v>
          </cell>
          <cell r="BE80">
            <v>0</v>
          </cell>
        </row>
        <row r="81">
          <cell r="C81">
            <v>0</v>
          </cell>
          <cell r="D81">
            <v>0</v>
          </cell>
          <cell r="E81">
            <v>600</v>
          </cell>
          <cell r="F81">
            <v>0</v>
          </cell>
          <cell r="G81">
            <v>0</v>
          </cell>
          <cell r="H81">
            <v>0</v>
          </cell>
          <cell r="K81">
            <v>0</v>
          </cell>
          <cell r="L81">
            <v>0</v>
          </cell>
          <cell r="M81">
            <v>800</v>
          </cell>
          <cell r="N81">
            <v>0</v>
          </cell>
          <cell r="O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G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X81">
            <v>0</v>
          </cell>
          <cell r="BE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G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X82">
            <v>0</v>
          </cell>
          <cell r="BE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G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X83">
            <v>0</v>
          </cell>
          <cell r="BE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G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X84">
            <v>100</v>
          </cell>
          <cell r="BE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G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X85">
            <v>0</v>
          </cell>
          <cell r="BE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G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X86">
            <v>0</v>
          </cell>
          <cell r="BE86">
            <v>0</v>
          </cell>
        </row>
        <row r="87">
          <cell r="C87">
            <v>10</v>
          </cell>
          <cell r="D87">
            <v>0</v>
          </cell>
          <cell r="E87">
            <v>10</v>
          </cell>
          <cell r="F87">
            <v>0</v>
          </cell>
          <cell r="G87">
            <v>0</v>
          </cell>
          <cell r="H87">
            <v>0</v>
          </cell>
          <cell r="K87">
            <v>10</v>
          </cell>
          <cell r="L87">
            <v>0</v>
          </cell>
          <cell r="M87">
            <v>10</v>
          </cell>
          <cell r="N87">
            <v>0</v>
          </cell>
          <cell r="O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10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G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X87">
            <v>0</v>
          </cell>
          <cell r="BE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G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X88">
            <v>0</v>
          </cell>
          <cell r="BE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G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X89">
            <v>0</v>
          </cell>
          <cell r="BE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G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X90">
            <v>0</v>
          </cell>
          <cell r="BE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G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X91">
            <v>0</v>
          </cell>
          <cell r="BE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G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X92">
            <v>0</v>
          </cell>
          <cell r="BE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G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X93">
            <v>0</v>
          </cell>
          <cell r="BE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G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X94">
            <v>0</v>
          </cell>
          <cell r="BE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L95">
            <v>0</v>
          </cell>
          <cell r="M95">
            <v>200</v>
          </cell>
          <cell r="N95">
            <v>0</v>
          </cell>
          <cell r="O95">
            <v>0</v>
          </cell>
          <cell r="R95">
            <v>0</v>
          </cell>
          <cell r="S95">
            <v>200</v>
          </cell>
          <cell r="T95">
            <v>0</v>
          </cell>
          <cell r="U95">
            <v>0</v>
          </cell>
          <cell r="V95">
            <v>0</v>
          </cell>
          <cell r="Z95">
            <v>400</v>
          </cell>
          <cell r="AA95">
            <v>0</v>
          </cell>
          <cell r="AB95">
            <v>0</v>
          </cell>
          <cell r="AC95">
            <v>0</v>
          </cell>
          <cell r="AG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X95">
            <v>1000</v>
          </cell>
          <cell r="BE95">
            <v>0</v>
          </cell>
        </row>
        <row r="96">
          <cell r="C96">
            <v>0</v>
          </cell>
          <cell r="D96">
            <v>0</v>
          </cell>
          <cell r="E96">
            <v>20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L96">
            <v>0</v>
          </cell>
          <cell r="M96">
            <v>70</v>
          </cell>
          <cell r="N96">
            <v>0</v>
          </cell>
          <cell r="O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Z96">
            <v>100</v>
          </cell>
          <cell r="AA96">
            <v>20</v>
          </cell>
          <cell r="AB96">
            <v>0</v>
          </cell>
          <cell r="AC96">
            <v>0</v>
          </cell>
          <cell r="AG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X96">
            <v>200</v>
          </cell>
          <cell r="BE96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G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X97">
            <v>250</v>
          </cell>
          <cell r="BE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L98">
            <v>0</v>
          </cell>
          <cell r="M98">
            <v>200</v>
          </cell>
          <cell r="N98">
            <v>0</v>
          </cell>
          <cell r="O98">
            <v>0</v>
          </cell>
          <cell r="R98">
            <v>0</v>
          </cell>
          <cell r="S98">
            <v>200</v>
          </cell>
          <cell r="T98">
            <v>0</v>
          </cell>
          <cell r="U98">
            <v>0</v>
          </cell>
          <cell r="V98">
            <v>0</v>
          </cell>
          <cell r="Z98">
            <v>400</v>
          </cell>
          <cell r="AA98">
            <v>0</v>
          </cell>
          <cell r="AB98">
            <v>0</v>
          </cell>
          <cell r="AC98">
            <v>0</v>
          </cell>
          <cell r="AG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X98">
            <v>1000</v>
          </cell>
          <cell r="BE98">
            <v>0</v>
          </cell>
        </row>
        <row r="101">
          <cell r="AC101">
            <v>0</v>
          </cell>
          <cell r="AN101">
            <v>0</v>
          </cell>
          <cell r="AO101">
            <v>0</v>
          </cell>
          <cell r="BE101">
            <v>0</v>
          </cell>
        </row>
      </sheetData>
      <sheetData sheetId="19">
        <row r="13">
          <cell r="C13">
            <v>10592</v>
          </cell>
        </row>
      </sheetData>
      <sheetData sheetId="20">
        <row r="13">
          <cell r="C13">
            <v>2750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D17">
            <v>91958</v>
          </cell>
          <cell r="AN17">
            <v>964</v>
          </cell>
        </row>
        <row r="18">
          <cell r="D18">
            <v>80951</v>
          </cell>
          <cell r="AN18">
            <v>0</v>
          </cell>
        </row>
        <row r="19">
          <cell r="D19">
            <v>51261</v>
          </cell>
          <cell r="AN19">
            <v>24</v>
          </cell>
        </row>
        <row r="20">
          <cell r="D20">
            <v>30274</v>
          </cell>
          <cell r="AN20">
            <v>0</v>
          </cell>
        </row>
        <row r="21">
          <cell r="D21">
            <v>9740</v>
          </cell>
          <cell r="AN21">
            <v>0</v>
          </cell>
        </row>
        <row r="23">
          <cell r="D23">
            <v>553660</v>
          </cell>
          <cell r="AN23">
            <v>0</v>
          </cell>
        </row>
        <row r="24">
          <cell r="D24">
            <v>0</v>
          </cell>
          <cell r="AN24">
            <v>0</v>
          </cell>
        </row>
        <row r="25">
          <cell r="D25">
            <v>0</v>
          </cell>
          <cell r="AN25">
            <v>0</v>
          </cell>
        </row>
        <row r="26">
          <cell r="D26">
            <v>37932</v>
          </cell>
          <cell r="AN26">
            <v>37932</v>
          </cell>
        </row>
        <row r="27">
          <cell r="D27">
            <v>92445</v>
          </cell>
          <cell r="AN27">
            <v>0</v>
          </cell>
        </row>
        <row r="28">
          <cell r="D28">
            <v>442114</v>
          </cell>
          <cell r="AN28">
            <v>0</v>
          </cell>
        </row>
        <row r="30">
          <cell r="D30">
            <v>2994</v>
          </cell>
          <cell r="AN30">
            <v>2994</v>
          </cell>
        </row>
        <row r="31">
          <cell r="D31">
            <v>142666</v>
          </cell>
          <cell r="AN31">
            <v>1377</v>
          </cell>
        </row>
        <row r="32">
          <cell r="D32">
            <v>211432</v>
          </cell>
          <cell r="AN32">
            <v>1579</v>
          </cell>
        </row>
        <row r="34">
          <cell r="D34">
            <v>50189</v>
          </cell>
          <cell r="AN34">
            <v>3119</v>
          </cell>
        </row>
        <row r="35">
          <cell r="D35">
            <v>51883</v>
          </cell>
          <cell r="AN35">
            <v>421</v>
          </cell>
        </row>
        <row r="36">
          <cell r="D36">
            <v>111198</v>
          </cell>
          <cell r="AN36">
            <v>4608</v>
          </cell>
        </row>
        <row r="37">
          <cell r="D37">
            <v>86078</v>
          </cell>
          <cell r="AN37">
            <v>3881</v>
          </cell>
        </row>
        <row r="38">
          <cell r="D38">
            <v>45120</v>
          </cell>
          <cell r="AN38">
            <v>3556</v>
          </cell>
        </row>
        <row r="39">
          <cell r="D39">
            <v>43778</v>
          </cell>
          <cell r="AN39">
            <v>1657</v>
          </cell>
        </row>
        <row r="40">
          <cell r="D40">
            <v>130228</v>
          </cell>
          <cell r="AN40">
            <v>0</v>
          </cell>
        </row>
        <row r="41">
          <cell r="D41">
            <v>89544</v>
          </cell>
          <cell r="AN41">
            <v>1024</v>
          </cell>
        </row>
        <row r="42">
          <cell r="D42">
            <v>31288</v>
          </cell>
          <cell r="AN42">
            <v>340</v>
          </cell>
        </row>
        <row r="43">
          <cell r="D43">
            <v>58839</v>
          </cell>
          <cell r="AN43">
            <v>2160</v>
          </cell>
        </row>
        <row r="44">
          <cell r="D44">
            <v>75329</v>
          </cell>
          <cell r="AN44">
            <v>5673</v>
          </cell>
        </row>
        <row r="45">
          <cell r="D45">
            <v>215234</v>
          </cell>
          <cell r="AN45">
            <v>6406</v>
          </cell>
        </row>
        <row r="46">
          <cell r="D46">
            <v>101958</v>
          </cell>
          <cell r="AN46">
            <v>2184</v>
          </cell>
        </row>
        <row r="47">
          <cell r="D47">
            <v>121674</v>
          </cell>
          <cell r="AN47">
            <v>0</v>
          </cell>
        </row>
        <row r="48">
          <cell r="D48">
            <v>41616</v>
          </cell>
          <cell r="AN48">
            <v>931</v>
          </cell>
        </row>
        <row r="49">
          <cell r="D49">
            <v>61604</v>
          </cell>
          <cell r="AN49">
            <v>5657</v>
          </cell>
        </row>
        <row r="50">
          <cell r="D50">
            <v>242412</v>
          </cell>
          <cell r="AN50">
            <v>0</v>
          </cell>
        </row>
        <row r="51">
          <cell r="D51">
            <v>38583</v>
          </cell>
          <cell r="AN51">
            <v>570</v>
          </cell>
        </row>
        <row r="52">
          <cell r="D52">
            <v>0</v>
          </cell>
          <cell r="AN52">
            <v>0</v>
          </cell>
        </row>
        <row r="53">
          <cell r="D53">
            <v>0</v>
          </cell>
          <cell r="AN53">
            <v>0</v>
          </cell>
        </row>
        <row r="54">
          <cell r="D54">
            <v>0</v>
          </cell>
          <cell r="AN54">
            <v>0</v>
          </cell>
        </row>
        <row r="55">
          <cell r="D55">
            <v>9340</v>
          </cell>
          <cell r="AN55">
            <v>0</v>
          </cell>
        </row>
        <row r="56">
          <cell r="D56">
            <v>0</v>
          </cell>
          <cell r="AN56">
            <v>0</v>
          </cell>
        </row>
        <row r="57">
          <cell r="D57">
            <v>0</v>
          </cell>
          <cell r="AN57">
            <v>0</v>
          </cell>
        </row>
        <row r="58">
          <cell r="D58">
            <v>0</v>
          </cell>
          <cell r="AN58">
            <v>0</v>
          </cell>
        </row>
        <row r="61">
          <cell r="D61">
            <v>0</v>
          </cell>
          <cell r="AN61">
            <v>0</v>
          </cell>
        </row>
        <row r="63">
          <cell r="D63">
            <v>142409</v>
          </cell>
          <cell r="AN63">
            <v>742</v>
          </cell>
        </row>
        <row r="64">
          <cell r="D64">
            <v>2685</v>
          </cell>
          <cell r="AN64">
            <v>15</v>
          </cell>
        </row>
        <row r="65">
          <cell r="D65">
            <v>2099</v>
          </cell>
          <cell r="AN65">
            <v>0</v>
          </cell>
        </row>
        <row r="66">
          <cell r="D66">
            <v>18438</v>
          </cell>
          <cell r="AN66">
            <v>0</v>
          </cell>
        </row>
        <row r="67">
          <cell r="D67">
            <v>60370</v>
          </cell>
          <cell r="AN67">
            <v>3480</v>
          </cell>
        </row>
        <row r="69">
          <cell r="D69">
            <v>47624</v>
          </cell>
          <cell r="AN69">
            <v>3939</v>
          </cell>
        </row>
        <row r="70">
          <cell r="D70">
            <v>32902</v>
          </cell>
          <cell r="AN70">
            <v>842</v>
          </cell>
        </row>
        <row r="71">
          <cell r="D71">
            <v>3631</v>
          </cell>
          <cell r="AN71">
            <v>0</v>
          </cell>
        </row>
        <row r="72">
          <cell r="D72">
            <v>0</v>
          </cell>
          <cell r="AN72">
            <v>0</v>
          </cell>
        </row>
        <row r="73">
          <cell r="D73">
            <v>0</v>
          </cell>
          <cell r="AN73">
            <v>0</v>
          </cell>
        </row>
        <row r="74">
          <cell r="D74">
            <v>0</v>
          </cell>
          <cell r="AN74">
            <v>0</v>
          </cell>
        </row>
        <row r="75">
          <cell r="D75">
            <v>0</v>
          </cell>
          <cell r="AN75">
            <v>0</v>
          </cell>
        </row>
        <row r="76">
          <cell r="D76">
            <v>110</v>
          </cell>
          <cell r="AN76">
            <v>30</v>
          </cell>
        </row>
        <row r="77">
          <cell r="D77">
            <v>0</v>
          </cell>
          <cell r="AN77">
            <v>0</v>
          </cell>
        </row>
        <row r="78">
          <cell r="D78">
            <v>1799</v>
          </cell>
          <cell r="AN78">
            <v>665</v>
          </cell>
        </row>
        <row r="79">
          <cell r="D79">
            <v>25</v>
          </cell>
          <cell r="AN79">
            <v>25</v>
          </cell>
        </row>
        <row r="80">
          <cell r="D80">
            <v>0</v>
          </cell>
          <cell r="AN80">
            <v>0</v>
          </cell>
        </row>
        <row r="82">
          <cell r="D82">
            <v>1266</v>
          </cell>
          <cell r="AN82">
            <v>0</v>
          </cell>
        </row>
        <row r="83">
          <cell r="D83">
            <v>16031</v>
          </cell>
          <cell r="AN83">
            <v>5951</v>
          </cell>
        </row>
        <row r="84">
          <cell r="D84">
            <v>150</v>
          </cell>
          <cell r="AN84">
            <v>0</v>
          </cell>
        </row>
        <row r="85">
          <cell r="D85">
            <v>0</v>
          </cell>
          <cell r="AN85">
            <v>0</v>
          </cell>
        </row>
        <row r="86">
          <cell r="D86">
            <v>280</v>
          </cell>
          <cell r="AN86">
            <v>0</v>
          </cell>
        </row>
        <row r="87">
          <cell r="D87">
            <v>0</v>
          </cell>
          <cell r="AN87">
            <v>0</v>
          </cell>
        </row>
        <row r="88">
          <cell r="D88">
            <v>0</v>
          </cell>
          <cell r="AN88">
            <v>0</v>
          </cell>
        </row>
        <row r="89">
          <cell r="D89">
            <v>25</v>
          </cell>
          <cell r="AN89">
            <v>25</v>
          </cell>
        </row>
        <row r="90">
          <cell r="D90">
            <v>0</v>
          </cell>
          <cell r="AN90">
            <v>0</v>
          </cell>
        </row>
        <row r="91">
          <cell r="D91">
            <v>0</v>
          </cell>
          <cell r="AN91">
            <v>0</v>
          </cell>
        </row>
        <row r="92">
          <cell r="D92">
            <v>200</v>
          </cell>
          <cell r="AN92">
            <v>0</v>
          </cell>
        </row>
        <row r="93">
          <cell r="D93">
            <v>0</v>
          </cell>
          <cell r="AN93">
            <v>0</v>
          </cell>
        </row>
        <row r="94">
          <cell r="D94">
            <v>0</v>
          </cell>
          <cell r="AN94">
            <v>0</v>
          </cell>
        </row>
        <row r="95">
          <cell r="D95">
            <v>0</v>
          </cell>
          <cell r="AN95">
            <v>0</v>
          </cell>
        </row>
        <row r="96">
          <cell r="D96">
            <v>0</v>
          </cell>
          <cell r="AN96">
            <v>0</v>
          </cell>
        </row>
        <row r="97">
          <cell r="D97">
            <v>0</v>
          </cell>
          <cell r="AN97">
            <v>0</v>
          </cell>
        </row>
        <row r="98">
          <cell r="D98">
            <v>0</v>
          </cell>
          <cell r="AN98">
            <v>0</v>
          </cell>
        </row>
        <row r="99">
          <cell r="D99">
            <v>0</v>
          </cell>
          <cell r="AN99">
            <v>0</v>
          </cell>
        </row>
        <row r="101">
          <cell r="D101">
            <v>0</v>
          </cell>
          <cell r="AN101">
            <v>0</v>
          </cell>
        </row>
        <row r="102">
          <cell r="D102">
            <v>0</v>
          </cell>
          <cell r="AN102">
            <v>0</v>
          </cell>
        </row>
        <row r="103">
          <cell r="D103">
            <v>0</v>
          </cell>
          <cell r="AN103">
            <v>0</v>
          </cell>
        </row>
        <row r="104">
          <cell r="D104">
            <v>0</v>
          </cell>
          <cell r="AN104">
            <v>0</v>
          </cell>
          <cell r="AO104">
            <v>0</v>
          </cell>
          <cell r="AP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B104">
            <v>0</v>
          </cell>
          <cell r="BC104">
            <v>0</v>
          </cell>
        </row>
        <row r="105">
          <cell r="D105">
            <v>927</v>
          </cell>
          <cell r="AN105">
            <v>327</v>
          </cell>
        </row>
        <row r="108">
          <cell r="D108">
            <v>37352</v>
          </cell>
          <cell r="AN108">
            <v>17051</v>
          </cell>
        </row>
        <row r="109">
          <cell r="D109">
            <v>3721645</v>
          </cell>
          <cell r="AN109">
            <v>120149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профил_по ГИС ОМС"/>
      <sheetName val="АПП_профил_анализ_СПЕЦ-ТИ"/>
      <sheetName val="2024_АПП_профил_ПРОЕКТ ТП (2)"/>
      <sheetName val="Диспансерное наблюдение (2)"/>
      <sheetName val="Диспансерное наблюдение (расчет"/>
      <sheetName val="2023_АПП_профил_для Унифиц _ПР2"/>
      <sheetName val="2023_АПП_профил_для Унифиц"/>
      <sheetName val="Факт за 9 мес. 2023 года"/>
      <sheetName val="2024_терап,пед_ и дрПРОВЕРКА"/>
      <sheetName val="Диспансерное наблюдение (от МЗ)"/>
      <sheetName val="Дисп ВН_2 этап_9 мес"/>
      <sheetName val="Дисп ВН_2 этап_2023 год"/>
      <sheetName val="Дисп ВН_2 этап_2022 год_101 (2"/>
      <sheetName val="Дисп ВН_2 этап_2022 год_101257"/>
      <sheetName val="Анализ Дисп ВН_2 этап_2023 год"/>
      <sheetName val="Отклонение"/>
      <sheetName val="Проверка"/>
      <sheetName val="2024_Центры здоровья"/>
      <sheetName val="Лишние объемы"/>
      <sheetName val="АПП_профил_кор-ка под норматив"/>
      <sheetName val="АПП_профил_кор-ка под норма (2"/>
      <sheetName val="2023_Профил_ЗАТО_расчет по норм"/>
      <sheetName val="2023_Профил_ЗАТО_распределение"/>
      <sheetName val="2022_АПП_профил_ПРОЕКТ ТПОМС"/>
      <sheetName val="Диспансеризация"/>
      <sheetName val="2022_терап,пед_ПРОВЕРКА_2"/>
      <sheetName val="Проверка_со 2 этапом"/>
      <sheetName val="2этап_диспанс"/>
      <sheetName val="2этап_диспанс_до корректировки"/>
      <sheetName val="от МЗ ПО_ДН направить "/>
      <sheetName val="от МЗ ПО_ДН направить_было"/>
      <sheetName val="направить уточненный пол и возр"/>
      <sheetName val="Диспансерное наблюдение"/>
      <sheetName val="V_МО_Протокол 21"/>
      <sheetName val="ФАКТ за 10 мес. 2021"/>
      <sheetName val="АПП проф_21_нов"/>
      <sheetName val="ЗАТО"/>
      <sheetName val="Профилактика"/>
      <sheetName val="Факт 11 мес. 2021 год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D11">
            <v>70516</v>
          </cell>
          <cell r="AN11">
            <v>101</v>
          </cell>
        </row>
        <row r="12">
          <cell r="D12">
            <v>53372</v>
          </cell>
          <cell r="AN12">
            <v>0</v>
          </cell>
        </row>
        <row r="13">
          <cell r="D13">
            <v>43560</v>
          </cell>
          <cell r="AN13">
            <v>14</v>
          </cell>
        </row>
        <row r="14">
          <cell r="D14">
            <v>27541</v>
          </cell>
          <cell r="AN14">
            <v>0</v>
          </cell>
        </row>
        <row r="15">
          <cell r="D15">
            <v>9475</v>
          </cell>
          <cell r="AN15">
            <v>0</v>
          </cell>
        </row>
        <row r="17">
          <cell r="D17">
            <v>506767</v>
          </cell>
          <cell r="AN17">
            <v>0</v>
          </cell>
        </row>
        <row r="18">
          <cell r="D18">
            <v>0</v>
          </cell>
          <cell r="AN18">
            <v>0</v>
          </cell>
        </row>
        <row r="19">
          <cell r="D19">
            <v>0</v>
          </cell>
          <cell r="AN19">
            <v>0</v>
          </cell>
        </row>
        <row r="20">
          <cell r="D20">
            <v>36851</v>
          </cell>
          <cell r="AN20">
            <v>36851</v>
          </cell>
        </row>
        <row r="21">
          <cell r="D21">
            <v>65683</v>
          </cell>
          <cell r="AN21">
            <v>0</v>
          </cell>
        </row>
        <row r="22">
          <cell r="D22">
            <v>405833</v>
          </cell>
          <cell r="AN22">
            <v>0</v>
          </cell>
        </row>
        <row r="24">
          <cell r="D24">
            <v>3183</v>
          </cell>
          <cell r="AN24">
            <v>3183</v>
          </cell>
        </row>
        <row r="25">
          <cell r="D25">
            <v>98591</v>
          </cell>
          <cell r="AN25">
            <v>1163</v>
          </cell>
        </row>
        <row r="26">
          <cell r="D26">
            <v>166349</v>
          </cell>
          <cell r="AN26">
            <v>971</v>
          </cell>
        </row>
        <row r="28">
          <cell r="D28">
            <v>45093</v>
          </cell>
          <cell r="AN28">
            <v>2638</v>
          </cell>
        </row>
        <row r="29">
          <cell r="D29">
            <v>53597</v>
          </cell>
          <cell r="AN29">
            <v>503</v>
          </cell>
        </row>
        <row r="30">
          <cell r="D30">
            <v>88270</v>
          </cell>
          <cell r="AN30">
            <v>3061</v>
          </cell>
        </row>
        <row r="31">
          <cell r="D31">
            <v>80977</v>
          </cell>
          <cell r="AN31">
            <v>2911</v>
          </cell>
        </row>
        <row r="32">
          <cell r="D32">
            <v>35085</v>
          </cell>
          <cell r="AN32">
            <v>2271</v>
          </cell>
        </row>
        <row r="33">
          <cell r="D33">
            <v>34235</v>
          </cell>
          <cell r="AN33">
            <v>1284</v>
          </cell>
        </row>
        <row r="34">
          <cell r="D34">
            <v>93623</v>
          </cell>
          <cell r="AN34">
            <v>0</v>
          </cell>
        </row>
        <row r="35">
          <cell r="D35">
            <v>67287</v>
          </cell>
          <cell r="AN35">
            <v>441</v>
          </cell>
        </row>
        <row r="36">
          <cell r="D36">
            <v>23935</v>
          </cell>
          <cell r="AN36">
            <v>1</v>
          </cell>
        </row>
        <row r="37">
          <cell r="D37">
            <v>44826</v>
          </cell>
          <cell r="AN37">
            <v>1921</v>
          </cell>
        </row>
        <row r="38">
          <cell r="D38">
            <v>54292</v>
          </cell>
          <cell r="AN38">
            <v>3330</v>
          </cell>
        </row>
        <row r="39">
          <cell r="D39">
            <v>125793</v>
          </cell>
          <cell r="AN39">
            <v>2802</v>
          </cell>
        </row>
        <row r="40">
          <cell r="D40">
            <v>70070</v>
          </cell>
          <cell r="AN40">
            <v>1049</v>
          </cell>
        </row>
        <row r="41">
          <cell r="D41">
            <v>102055</v>
          </cell>
          <cell r="AN41">
            <v>0</v>
          </cell>
        </row>
        <row r="42">
          <cell r="D42">
            <v>41231</v>
          </cell>
          <cell r="AN42">
            <v>854</v>
          </cell>
        </row>
        <row r="43">
          <cell r="D43">
            <v>52687</v>
          </cell>
          <cell r="AN43">
            <v>3838</v>
          </cell>
        </row>
        <row r="44">
          <cell r="D44">
            <v>229767</v>
          </cell>
          <cell r="AN44">
            <v>0</v>
          </cell>
        </row>
        <row r="45">
          <cell r="D45">
            <v>29301</v>
          </cell>
          <cell r="AN45">
            <v>524</v>
          </cell>
        </row>
        <row r="46">
          <cell r="D46">
            <v>0</v>
          </cell>
          <cell r="AN46">
            <v>0</v>
          </cell>
        </row>
        <row r="47">
          <cell r="D47">
            <v>0</v>
          </cell>
          <cell r="AN47">
            <v>0</v>
          </cell>
        </row>
        <row r="48">
          <cell r="D48">
            <v>0</v>
          </cell>
          <cell r="AN48">
            <v>0</v>
          </cell>
        </row>
        <row r="49">
          <cell r="D49">
            <v>6900</v>
          </cell>
          <cell r="AN49">
            <v>0</v>
          </cell>
        </row>
        <row r="50">
          <cell r="D50">
            <v>0</v>
          </cell>
          <cell r="AN50">
            <v>0</v>
          </cell>
        </row>
        <row r="51">
          <cell r="D51">
            <v>0</v>
          </cell>
          <cell r="AN51">
            <v>0</v>
          </cell>
        </row>
        <row r="52">
          <cell r="D52">
            <v>0</v>
          </cell>
          <cell r="AN52">
            <v>0</v>
          </cell>
        </row>
        <row r="55">
          <cell r="D55">
            <v>0</v>
          </cell>
          <cell r="AN55">
            <v>0</v>
          </cell>
        </row>
        <row r="57">
          <cell r="D57">
            <v>91764</v>
          </cell>
          <cell r="AN57">
            <v>407</v>
          </cell>
        </row>
        <row r="58">
          <cell r="D58">
            <v>484</v>
          </cell>
          <cell r="AN58">
            <v>0</v>
          </cell>
        </row>
        <row r="59">
          <cell r="D59">
            <v>253</v>
          </cell>
          <cell r="AN59">
            <v>0</v>
          </cell>
        </row>
        <row r="60">
          <cell r="D60">
            <v>15304</v>
          </cell>
          <cell r="AN60">
            <v>0</v>
          </cell>
        </row>
        <row r="61">
          <cell r="D61">
            <v>49687</v>
          </cell>
          <cell r="AN61">
            <v>1985</v>
          </cell>
        </row>
        <row r="63">
          <cell r="D63">
            <v>37759</v>
          </cell>
          <cell r="AN63">
            <v>2363</v>
          </cell>
        </row>
        <row r="64">
          <cell r="D64">
            <v>30776</v>
          </cell>
          <cell r="AN64">
            <v>748</v>
          </cell>
        </row>
        <row r="65">
          <cell r="D65">
            <v>2300</v>
          </cell>
          <cell r="AN65">
            <v>0</v>
          </cell>
        </row>
        <row r="66">
          <cell r="D66">
            <v>0</v>
          </cell>
          <cell r="AN66">
            <v>0</v>
          </cell>
        </row>
        <row r="67">
          <cell r="D67">
            <v>0</v>
          </cell>
          <cell r="AN67">
            <v>0</v>
          </cell>
        </row>
        <row r="68">
          <cell r="D68">
            <v>0</v>
          </cell>
          <cell r="AN68">
            <v>0</v>
          </cell>
        </row>
        <row r="69">
          <cell r="D69">
            <v>0</v>
          </cell>
          <cell r="AN69">
            <v>0</v>
          </cell>
        </row>
        <row r="70">
          <cell r="D70">
            <v>77</v>
          </cell>
          <cell r="AN70">
            <v>21</v>
          </cell>
        </row>
        <row r="71">
          <cell r="D71">
            <v>0</v>
          </cell>
          <cell r="AN71">
            <v>0</v>
          </cell>
        </row>
        <row r="72">
          <cell r="D72">
            <v>1200</v>
          </cell>
          <cell r="AN72">
            <v>526</v>
          </cell>
        </row>
        <row r="73">
          <cell r="D73">
            <v>0</v>
          </cell>
          <cell r="AN73">
            <v>0</v>
          </cell>
        </row>
        <row r="74">
          <cell r="D74">
            <v>0</v>
          </cell>
          <cell r="AN74">
            <v>0</v>
          </cell>
        </row>
        <row r="75">
          <cell r="D75">
            <v>0</v>
          </cell>
          <cell r="AN75">
            <v>0</v>
          </cell>
        </row>
        <row r="76">
          <cell r="D76">
            <v>860</v>
          </cell>
          <cell r="AN76">
            <v>0</v>
          </cell>
        </row>
        <row r="77">
          <cell r="D77">
            <v>13468</v>
          </cell>
          <cell r="AN77">
            <v>4360</v>
          </cell>
        </row>
        <row r="78">
          <cell r="D78">
            <v>11</v>
          </cell>
          <cell r="AN78">
            <v>0</v>
          </cell>
        </row>
        <row r="79">
          <cell r="D79">
            <v>0</v>
          </cell>
          <cell r="AN79">
            <v>0</v>
          </cell>
        </row>
        <row r="80">
          <cell r="D80">
            <v>198</v>
          </cell>
          <cell r="AN80">
            <v>0</v>
          </cell>
        </row>
        <row r="81">
          <cell r="D81">
            <v>0</v>
          </cell>
          <cell r="AN81">
            <v>0</v>
          </cell>
        </row>
        <row r="82">
          <cell r="D82">
            <v>0</v>
          </cell>
          <cell r="AN82">
            <v>0</v>
          </cell>
        </row>
        <row r="83">
          <cell r="D83">
            <v>0</v>
          </cell>
          <cell r="AN83">
            <v>0</v>
          </cell>
        </row>
        <row r="84">
          <cell r="D84">
            <v>0</v>
          </cell>
          <cell r="AN84">
            <v>0</v>
          </cell>
        </row>
        <row r="85">
          <cell r="D85">
            <v>0</v>
          </cell>
          <cell r="AN85">
            <v>0</v>
          </cell>
        </row>
        <row r="86">
          <cell r="D86">
            <v>1</v>
          </cell>
          <cell r="AN86">
            <v>0</v>
          </cell>
        </row>
        <row r="87">
          <cell r="D87">
            <v>0</v>
          </cell>
          <cell r="AN87">
            <v>0</v>
          </cell>
        </row>
        <row r="88">
          <cell r="D88">
            <v>0</v>
          </cell>
          <cell r="AN88">
            <v>0</v>
          </cell>
        </row>
        <row r="89">
          <cell r="D89">
            <v>0</v>
          </cell>
          <cell r="AN89">
            <v>0</v>
          </cell>
        </row>
        <row r="90">
          <cell r="D90">
            <v>0</v>
          </cell>
          <cell r="AN90">
            <v>0</v>
          </cell>
        </row>
        <row r="91">
          <cell r="D91">
            <v>0</v>
          </cell>
          <cell r="AN91">
            <v>0</v>
          </cell>
        </row>
        <row r="92">
          <cell r="D92">
            <v>0</v>
          </cell>
          <cell r="AN92">
            <v>0</v>
          </cell>
        </row>
        <row r="93">
          <cell r="D93">
            <v>0</v>
          </cell>
          <cell r="AN93">
            <v>0</v>
          </cell>
        </row>
        <row r="94">
          <cell r="D94">
            <v>0</v>
          </cell>
          <cell r="AN94">
            <v>0</v>
          </cell>
        </row>
        <row r="95">
          <cell r="D95">
            <v>0</v>
          </cell>
          <cell r="AN95">
            <v>0</v>
          </cell>
        </row>
        <row r="96">
          <cell r="D96">
            <v>0</v>
          </cell>
          <cell r="AN96">
            <v>0</v>
          </cell>
        </row>
        <row r="99">
          <cell r="D99">
            <v>795</v>
          </cell>
          <cell r="AN99">
            <v>248</v>
          </cell>
        </row>
        <row r="101">
          <cell r="D101">
            <v>3011682</v>
          </cell>
          <cell r="AN101">
            <v>80369</v>
          </cell>
        </row>
      </sheetData>
      <sheetData sheetId="8"/>
      <sheetData sheetId="9"/>
      <sheetData sheetId="10"/>
      <sheetData sheetId="11">
        <row r="7">
          <cell r="M7">
            <v>0</v>
          </cell>
        </row>
        <row r="8">
          <cell r="M8">
            <v>0</v>
          </cell>
        </row>
        <row r="9">
          <cell r="M9">
            <v>0</v>
          </cell>
        </row>
        <row r="10">
          <cell r="M10">
            <v>0</v>
          </cell>
        </row>
        <row r="11">
          <cell r="M11">
            <v>0</v>
          </cell>
        </row>
        <row r="13">
          <cell r="M13">
            <v>54777</v>
          </cell>
        </row>
        <row r="14">
          <cell r="M14">
            <v>0</v>
          </cell>
        </row>
        <row r="15">
          <cell r="M15">
            <v>0</v>
          </cell>
        </row>
        <row r="16">
          <cell r="M16">
            <v>0</v>
          </cell>
        </row>
        <row r="17">
          <cell r="M17">
            <v>0</v>
          </cell>
        </row>
        <row r="18">
          <cell r="M18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4125</v>
          </cell>
        </row>
        <row r="24">
          <cell r="M24">
            <v>2187</v>
          </cell>
        </row>
        <row r="25">
          <cell r="M25">
            <v>2186</v>
          </cell>
        </row>
        <row r="26">
          <cell r="M26">
            <v>760</v>
          </cell>
        </row>
        <row r="27">
          <cell r="M27">
            <v>1463</v>
          </cell>
        </row>
        <row r="28">
          <cell r="M28">
            <v>975</v>
          </cell>
        </row>
        <row r="29">
          <cell r="M29">
            <v>749</v>
          </cell>
        </row>
        <row r="30">
          <cell r="M30">
            <v>2309</v>
          </cell>
        </row>
        <row r="31">
          <cell r="M31">
            <v>2127</v>
          </cell>
        </row>
        <row r="32">
          <cell r="M32">
            <v>1096</v>
          </cell>
        </row>
        <row r="33">
          <cell r="M33">
            <v>2123</v>
          </cell>
        </row>
        <row r="34">
          <cell r="M34">
            <v>933</v>
          </cell>
        </row>
        <row r="35">
          <cell r="M35">
            <v>3569</v>
          </cell>
        </row>
        <row r="36">
          <cell r="M36">
            <v>351</v>
          </cell>
        </row>
        <row r="37">
          <cell r="M37">
            <v>4074</v>
          </cell>
        </row>
        <row r="38">
          <cell r="M38">
            <v>957</v>
          </cell>
        </row>
        <row r="39">
          <cell r="M39">
            <v>1160</v>
          </cell>
        </row>
        <row r="40">
          <cell r="M40">
            <v>5115</v>
          </cell>
        </row>
        <row r="41">
          <cell r="M41">
            <v>999</v>
          </cell>
        </row>
        <row r="42">
          <cell r="M42">
            <v>0</v>
          </cell>
        </row>
        <row r="43">
          <cell r="M43">
            <v>0</v>
          </cell>
        </row>
        <row r="44">
          <cell r="M44">
            <v>0</v>
          </cell>
        </row>
        <row r="45">
          <cell r="M45">
            <v>0</v>
          </cell>
        </row>
        <row r="46">
          <cell r="M46">
            <v>0</v>
          </cell>
        </row>
        <row r="47">
          <cell r="M47">
            <v>0</v>
          </cell>
        </row>
        <row r="48">
          <cell r="M48">
            <v>0</v>
          </cell>
        </row>
        <row r="51">
          <cell r="M51">
            <v>0</v>
          </cell>
        </row>
        <row r="53">
          <cell r="M53">
            <v>755</v>
          </cell>
        </row>
        <row r="54">
          <cell r="M54">
            <v>0</v>
          </cell>
        </row>
        <row r="55">
          <cell r="M55">
            <v>0</v>
          </cell>
        </row>
        <row r="56">
          <cell r="M56">
            <v>0</v>
          </cell>
        </row>
        <row r="57">
          <cell r="M57">
            <v>21</v>
          </cell>
        </row>
        <row r="59">
          <cell r="M59">
            <v>0</v>
          </cell>
        </row>
        <row r="60">
          <cell r="M60">
            <v>866</v>
          </cell>
        </row>
        <row r="61">
          <cell r="M61">
            <v>0</v>
          </cell>
        </row>
        <row r="62">
          <cell r="M62">
            <v>0</v>
          </cell>
        </row>
        <row r="63">
          <cell r="M63">
            <v>0</v>
          </cell>
        </row>
        <row r="64">
          <cell r="M64">
            <v>0</v>
          </cell>
        </row>
        <row r="65">
          <cell r="M65">
            <v>0</v>
          </cell>
        </row>
        <row r="66">
          <cell r="M66">
            <v>0</v>
          </cell>
        </row>
        <row r="67">
          <cell r="M67">
            <v>0</v>
          </cell>
        </row>
        <row r="68">
          <cell r="M68">
            <v>0</v>
          </cell>
        </row>
        <row r="69">
          <cell r="M69">
            <v>0</v>
          </cell>
        </row>
        <row r="70">
          <cell r="M70">
            <v>0</v>
          </cell>
        </row>
        <row r="71">
          <cell r="M71">
            <v>0</v>
          </cell>
        </row>
        <row r="72">
          <cell r="M72">
            <v>0</v>
          </cell>
        </row>
        <row r="73">
          <cell r="M73">
            <v>0</v>
          </cell>
        </row>
        <row r="74">
          <cell r="M74">
            <v>0</v>
          </cell>
        </row>
        <row r="75">
          <cell r="M75">
            <v>0</v>
          </cell>
        </row>
        <row r="76">
          <cell r="M76">
            <v>0</v>
          </cell>
        </row>
        <row r="77">
          <cell r="M77">
            <v>0</v>
          </cell>
        </row>
        <row r="78">
          <cell r="M78">
            <v>0</v>
          </cell>
        </row>
        <row r="79">
          <cell r="M79">
            <v>0</v>
          </cell>
        </row>
        <row r="80">
          <cell r="M80">
            <v>0</v>
          </cell>
        </row>
        <row r="81">
          <cell r="M81">
            <v>0</v>
          </cell>
        </row>
        <row r="82">
          <cell r="M82">
            <v>0</v>
          </cell>
        </row>
        <row r="83">
          <cell r="M83">
            <v>0</v>
          </cell>
        </row>
        <row r="84">
          <cell r="M84">
            <v>0</v>
          </cell>
        </row>
        <row r="85">
          <cell r="M85">
            <v>0</v>
          </cell>
        </row>
        <row r="86">
          <cell r="M86">
            <v>0</v>
          </cell>
        </row>
        <row r="87">
          <cell r="M87">
            <v>0</v>
          </cell>
        </row>
        <row r="88">
          <cell r="M88">
            <v>0</v>
          </cell>
        </row>
        <row r="89">
          <cell r="M89">
            <v>0</v>
          </cell>
        </row>
        <row r="90">
          <cell r="M90">
            <v>0</v>
          </cell>
        </row>
        <row r="91">
          <cell r="M91">
            <v>0</v>
          </cell>
        </row>
        <row r="92">
          <cell r="M92">
            <v>0</v>
          </cell>
        </row>
        <row r="95">
          <cell r="M95">
            <v>0</v>
          </cell>
        </row>
      </sheetData>
      <sheetData sheetId="12"/>
      <sheetData sheetId="13"/>
      <sheetData sheetId="14"/>
      <sheetData sheetId="15"/>
      <sheetData sheetId="16"/>
      <sheetData sheetId="17">
        <row r="13">
          <cell r="M13">
            <v>7818</v>
          </cell>
          <cell r="N13">
            <v>979</v>
          </cell>
        </row>
        <row r="18">
          <cell r="M18">
            <v>11470</v>
          </cell>
          <cell r="N18">
            <v>328</v>
          </cell>
        </row>
        <row r="23">
          <cell r="M23">
            <v>7565</v>
          </cell>
          <cell r="N23">
            <v>434</v>
          </cell>
        </row>
        <row r="26">
          <cell r="M26">
            <v>8051</v>
          </cell>
          <cell r="N26">
            <v>314</v>
          </cell>
        </row>
        <row r="50">
          <cell r="M50">
            <v>8499</v>
          </cell>
          <cell r="N50">
            <v>298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/>
      <sheetData sheetId="1"/>
      <sheetData sheetId="2">
        <row r="99">
          <cell r="D99">
            <v>795</v>
          </cell>
        </row>
        <row r="101">
          <cell r="D101">
            <v>3011682</v>
          </cell>
        </row>
      </sheetData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забол_по ГИС ОМС"/>
      <sheetName val="2024_АПП_забол_по ГИС ОМС (2)"/>
      <sheetName val="2024_АПП_забол_по ГИС ОМС (3)"/>
    </sheetNames>
    <sheetDataSet>
      <sheetData sheetId="0" refreshError="1"/>
      <sheetData sheetId="1" refreshError="1"/>
      <sheetData sheetId="2">
        <row r="15">
          <cell r="EE15">
            <v>32655</v>
          </cell>
        </row>
        <row r="19">
          <cell r="EE19">
            <v>4360</v>
          </cell>
        </row>
        <row r="28">
          <cell r="EE28">
            <v>207</v>
          </cell>
        </row>
        <row r="30">
          <cell r="EE30">
            <v>281</v>
          </cell>
        </row>
        <row r="33">
          <cell r="EE33">
            <v>1593</v>
          </cell>
        </row>
        <row r="35">
          <cell r="EE35">
            <v>944</v>
          </cell>
        </row>
        <row r="36">
          <cell r="EE36">
            <v>1256</v>
          </cell>
        </row>
        <row r="39">
          <cell r="EE39">
            <v>155</v>
          </cell>
        </row>
        <row r="40">
          <cell r="EE40">
            <v>163</v>
          </cell>
        </row>
        <row r="41">
          <cell r="EE41">
            <v>807</v>
          </cell>
        </row>
        <row r="46">
          <cell r="EE46">
            <v>4681</v>
          </cell>
        </row>
        <row r="66">
          <cell r="EE66">
            <v>1075</v>
          </cell>
        </row>
        <row r="77">
          <cell r="EE77">
            <v>780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 МЗПО_ВН"/>
      <sheetName val="от МЗ ПО_ДН"/>
      <sheetName val="анализ"/>
      <sheetName val="Свод по МО_вся численность"/>
      <sheetName val="Дети проф "/>
      <sheetName val="Взрослые профосмотры "/>
      <sheetName val="Взрослые диспансериз "/>
      <sheetName val="Приложение 2024 рабочий"/>
      <sheetName val="от МЗ ПО_ДН направить "/>
      <sheetName val="направить уточненный пол и возр"/>
      <sheetName val="Диспансеризация ВН (V+расх)"/>
      <sheetName val="углублен диспансер деньги"/>
      <sheetName val="деньги Взрослые профосмотры"/>
      <sheetName val="Расходы по несовершеннолетним"/>
      <sheetName val="Диспа ВН по тарифам проф"/>
    </sheetNames>
    <sheetDataSet>
      <sheetData sheetId="0"/>
      <sheetData sheetId="1"/>
      <sheetData sheetId="2"/>
      <sheetData sheetId="3"/>
      <sheetData sheetId="4">
        <row r="9">
          <cell r="EI9">
            <v>0</v>
          </cell>
        </row>
        <row r="10">
          <cell r="EI10">
            <v>0</v>
          </cell>
        </row>
        <row r="11">
          <cell r="EI11">
            <v>0</v>
          </cell>
        </row>
        <row r="12">
          <cell r="EI12">
            <v>0</v>
          </cell>
        </row>
        <row r="13">
          <cell r="EI13">
            <v>0</v>
          </cell>
        </row>
        <row r="15">
          <cell r="EI15">
            <v>0</v>
          </cell>
        </row>
        <row r="16">
          <cell r="EI16">
            <v>0</v>
          </cell>
        </row>
        <row r="17">
          <cell r="EI17">
            <v>0</v>
          </cell>
        </row>
        <row r="18">
          <cell r="EI18">
            <v>0</v>
          </cell>
        </row>
        <row r="19">
          <cell r="EI19">
            <v>0</v>
          </cell>
        </row>
        <row r="20">
          <cell r="EI20">
            <v>92732</v>
          </cell>
          <cell r="EJ20">
            <v>427</v>
          </cell>
          <cell r="EK20">
            <v>374</v>
          </cell>
        </row>
        <row r="22">
          <cell r="EI22">
            <v>0</v>
          </cell>
        </row>
        <row r="23">
          <cell r="EI23">
            <v>19439</v>
          </cell>
          <cell r="EJ23">
            <v>190</v>
          </cell>
          <cell r="EK23">
            <v>136</v>
          </cell>
        </row>
        <row r="24">
          <cell r="EI24">
            <v>2551</v>
          </cell>
          <cell r="EJ24">
            <v>46</v>
          </cell>
          <cell r="EK24">
            <v>106</v>
          </cell>
        </row>
        <row r="26">
          <cell r="EI26">
            <v>2688</v>
          </cell>
          <cell r="EJ26">
            <v>28</v>
          </cell>
          <cell r="EK26">
            <v>0</v>
          </cell>
        </row>
        <row r="27">
          <cell r="EI27">
            <v>2583</v>
          </cell>
          <cell r="EJ27">
            <v>41</v>
          </cell>
          <cell r="EK27">
            <v>80</v>
          </cell>
        </row>
        <row r="28">
          <cell r="EI28">
            <v>8647</v>
          </cell>
          <cell r="EJ28">
            <v>39</v>
          </cell>
        </row>
        <row r="29">
          <cell r="EI29">
            <v>7677</v>
          </cell>
          <cell r="EJ29">
            <v>80</v>
          </cell>
        </row>
        <row r="30">
          <cell r="EI30">
            <v>2285</v>
          </cell>
          <cell r="EJ30">
            <v>12</v>
          </cell>
        </row>
        <row r="31">
          <cell r="EI31">
            <v>1109</v>
          </cell>
          <cell r="EJ31">
            <v>16</v>
          </cell>
        </row>
        <row r="32">
          <cell r="EI32">
            <v>7045</v>
          </cell>
          <cell r="EJ32">
            <v>127</v>
          </cell>
          <cell r="EK32">
            <v>80</v>
          </cell>
        </row>
        <row r="33">
          <cell r="EI33">
            <v>3549</v>
          </cell>
          <cell r="EJ33">
            <v>84</v>
          </cell>
        </row>
        <row r="34">
          <cell r="EI34">
            <v>1119</v>
          </cell>
          <cell r="EJ34">
            <v>14</v>
          </cell>
        </row>
        <row r="35">
          <cell r="EI35">
            <v>2272</v>
          </cell>
          <cell r="EJ35">
            <v>34</v>
          </cell>
        </row>
        <row r="36">
          <cell r="EI36">
            <v>3371</v>
          </cell>
          <cell r="EJ36">
            <v>43</v>
          </cell>
          <cell r="EK36">
            <v>56</v>
          </cell>
        </row>
        <row r="37">
          <cell r="EI37">
            <v>10410</v>
          </cell>
          <cell r="EJ37">
            <v>89</v>
          </cell>
          <cell r="EK37">
            <v>127</v>
          </cell>
        </row>
        <row r="38">
          <cell r="EI38">
            <v>3753</v>
          </cell>
          <cell r="EJ38">
            <v>42</v>
          </cell>
        </row>
        <row r="39">
          <cell r="EI39">
            <v>7942</v>
          </cell>
          <cell r="EJ39">
            <v>96</v>
          </cell>
          <cell r="EK39">
            <v>121</v>
          </cell>
        </row>
        <row r="40">
          <cell r="EI40">
            <v>1731</v>
          </cell>
          <cell r="EJ40">
            <v>21</v>
          </cell>
          <cell r="EK40">
            <v>0</v>
          </cell>
        </row>
        <row r="41">
          <cell r="EI41">
            <v>1693</v>
          </cell>
          <cell r="EJ41">
            <v>33</v>
          </cell>
          <cell r="EK41">
            <v>0</v>
          </cell>
        </row>
        <row r="42">
          <cell r="EI42">
            <v>17264</v>
          </cell>
          <cell r="EJ42">
            <v>105</v>
          </cell>
          <cell r="EK42">
            <v>23</v>
          </cell>
        </row>
        <row r="43">
          <cell r="EI43">
            <v>1722</v>
          </cell>
          <cell r="EJ43">
            <v>47</v>
          </cell>
          <cell r="EK43">
            <v>0</v>
          </cell>
        </row>
        <row r="44">
          <cell r="EI44">
            <v>0</v>
          </cell>
          <cell r="EK44">
            <v>0</v>
          </cell>
        </row>
        <row r="45">
          <cell r="EI45">
            <v>0</v>
          </cell>
        </row>
        <row r="46">
          <cell r="EI46">
            <v>0</v>
          </cell>
        </row>
        <row r="47">
          <cell r="EI47">
            <v>0</v>
          </cell>
        </row>
        <row r="48">
          <cell r="EI48">
            <v>0</v>
          </cell>
        </row>
        <row r="49">
          <cell r="EI49">
            <v>0</v>
          </cell>
        </row>
        <row r="50">
          <cell r="EI50">
            <v>0</v>
          </cell>
        </row>
        <row r="53">
          <cell r="EI53">
            <v>0</v>
          </cell>
        </row>
        <row r="55">
          <cell r="EI55">
            <v>9194</v>
          </cell>
          <cell r="EJ55">
            <v>70</v>
          </cell>
          <cell r="EK55">
            <v>0</v>
          </cell>
        </row>
        <row r="56">
          <cell r="EI56">
            <v>530</v>
          </cell>
          <cell r="EK56">
            <v>0</v>
          </cell>
        </row>
        <row r="57">
          <cell r="EI57">
            <v>0</v>
          </cell>
          <cell r="EK57">
            <v>0</v>
          </cell>
        </row>
        <row r="58">
          <cell r="EI58">
            <v>0</v>
          </cell>
          <cell r="EK58">
            <v>0</v>
          </cell>
        </row>
        <row r="59">
          <cell r="EI59">
            <v>3034</v>
          </cell>
          <cell r="EK59">
            <v>0</v>
          </cell>
        </row>
      </sheetData>
      <sheetData sheetId="5">
        <row r="9">
          <cell r="CA9">
            <v>0</v>
          </cell>
        </row>
        <row r="10">
          <cell r="CA10">
            <v>0</v>
          </cell>
        </row>
        <row r="11">
          <cell r="CA11">
            <v>0</v>
          </cell>
        </row>
        <row r="12">
          <cell r="CA12">
            <v>0</v>
          </cell>
        </row>
        <row r="13">
          <cell r="CA13">
            <v>0</v>
          </cell>
        </row>
        <row r="15">
          <cell r="CA15">
            <v>64776</v>
          </cell>
        </row>
        <row r="16">
          <cell r="CA16">
            <v>0</v>
          </cell>
        </row>
        <row r="17">
          <cell r="CA17">
            <v>0</v>
          </cell>
        </row>
        <row r="18">
          <cell r="CA18">
            <v>0</v>
          </cell>
        </row>
        <row r="19">
          <cell r="CA19">
            <v>0</v>
          </cell>
        </row>
        <row r="20">
          <cell r="CA20">
            <v>0</v>
          </cell>
        </row>
        <row r="22">
          <cell r="CA22">
            <v>0</v>
          </cell>
        </row>
        <row r="23">
          <cell r="CA23">
            <v>0</v>
          </cell>
        </row>
        <row r="24">
          <cell r="CA24">
            <v>15233</v>
          </cell>
        </row>
        <row r="26">
          <cell r="CA26">
            <v>1889</v>
          </cell>
        </row>
        <row r="27">
          <cell r="CA27">
            <v>2204</v>
          </cell>
        </row>
        <row r="28">
          <cell r="CA28">
            <v>5364</v>
          </cell>
        </row>
        <row r="29">
          <cell r="CA29">
            <v>4676</v>
          </cell>
        </row>
        <row r="30">
          <cell r="CA30">
            <v>1762</v>
          </cell>
        </row>
        <row r="31">
          <cell r="CA31">
            <v>824</v>
          </cell>
        </row>
        <row r="32">
          <cell r="CA32">
            <v>5158</v>
          </cell>
        </row>
        <row r="33">
          <cell r="CA33">
            <v>2697</v>
          </cell>
        </row>
        <row r="34">
          <cell r="CA34">
            <v>884</v>
          </cell>
        </row>
        <row r="35">
          <cell r="CA35">
            <v>1654</v>
          </cell>
        </row>
        <row r="36">
          <cell r="CA36">
            <v>2615</v>
          </cell>
        </row>
        <row r="37">
          <cell r="CA37">
            <v>7643</v>
          </cell>
        </row>
        <row r="38">
          <cell r="CA38">
            <v>2811</v>
          </cell>
        </row>
        <row r="39">
          <cell r="CA39">
            <v>5792</v>
          </cell>
        </row>
        <row r="40">
          <cell r="CA40">
            <v>1500</v>
          </cell>
        </row>
        <row r="41">
          <cell r="CA41">
            <v>1266</v>
          </cell>
        </row>
        <row r="42">
          <cell r="CA42">
            <v>14025</v>
          </cell>
        </row>
        <row r="43">
          <cell r="CA43">
            <v>1382</v>
          </cell>
        </row>
        <row r="44">
          <cell r="CA44">
            <v>0</v>
          </cell>
        </row>
        <row r="45">
          <cell r="CA45">
            <v>0</v>
          </cell>
        </row>
        <row r="46">
          <cell r="CA46">
            <v>0</v>
          </cell>
        </row>
        <row r="47">
          <cell r="CA47">
            <v>0</v>
          </cell>
        </row>
        <row r="48">
          <cell r="CA48">
            <v>0</v>
          </cell>
        </row>
        <row r="49">
          <cell r="CA49">
            <v>0</v>
          </cell>
        </row>
        <row r="50">
          <cell r="CA50">
            <v>0</v>
          </cell>
        </row>
        <row r="53">
          <cell r="CA53">
            <v>0</v>
          </cell>
        </row>
        <row r="55">
          <cell r="CA55">
            <v>7162</v>
          </cell>
        </row>
        <row r="56">
          <cell r="CA56">
            <v>135</v>
          </cell>
        </row>
        <row r="57">
          <cell r="CA57">
            <v>0</v>
          </cell>
        </row>
        <row r="58">
          <cell r="CA58">
            <v>0</v>
          </cell>
        </row>
        <row r="59">
          <cell r="CA59">
            <v>15038</v>
          </cell>
        </row>
        <row r="61">
          <cell r="CA61">
            <v>0</v>
          </cell>
        </row>
        <row r="62">
          <cell r="CA62">
            <v>2436</v>
          </cell>
        </row>
        <row r="63">
          <cell r="CA63">
            <v>0</v>
          </cell>
        </row>
        <row r="64">
          <cell r="CA64">
            <v>0</v>
          </cell>
        </row>
        <row r="65">
          <cell r="CA65">
            <v>0</v>
          </cell>
        </row>
        <row r="66">
          <cell r="CA66">
            <v>0</v>
          </cell>
        </row>
        <row r="67">
          <cell r="CA67">
            <v>0</v>
          </cell>
        </row>
        <row r="68">
          <cell r="CA68">
            <v>0</v>
          </cell>
        </row>
        <row r="69">
          <cell r="CA69">
            <v>0</v>
          </cell>
        </row>
        <row r="70">
          <cell r="CA70">
            <v>0</v>
          </cell>
        </row>
        <row r="71">
          <cell r="CA71">
            <v>0</v>
          </cell>
        </row>
        <row r="72">
          <cell r="CA72">
            <v>0</v>
          </cell>
        </row>
        <row r="73">
          <cell r="CA73">
            <v>0</v>
          </cell>
        </row>
        <row r="74">
          <cell r="CA74">
            <v>0</v>
          </cell>
        </row>
        <row r="75">
          <cell r="CA75">
            <v>0</v>
          </cell>
        </row>
        <row r="76">
          <cell r="CA76">
            <v>0</v>
          </cell>
        </row>
        <row r="77">
          <cell r="CA77">
            <v>0</v>
          </cell>
        </row>
        <row r="78">
          <cell r="CA78">
            <v>0</v>
          </cell>
        </row>
        <row r="79">
          <cell r="CA79">
            <v>0</v>
          </cell>
        </row>
        <row r="80">
          <cell r="CA80">
            <v>0</v>
          </cell>
        </row>
        <row r="81">
          <cell r="CA81">
            <v>0</v>
          </cell>
        </row>
        <row r="82">
          <cell r="CA82">
            <v>0</v>
          </cell>
        </row>
        <row r="83">
          <cell r="CA83">
            <v>0</v>
          </cell>
        </row>
        <row r="84">
          <cell r="CA84">
            <v>0</v>
          </cell>
        </row>
        <row r="85">
          <cell r="CA85">
            <v>0</v>
          </cell>
        </row>
        <row r="86">
          <cell r="CA86">
            <v>0</v>
          </cell>
        </row>
        <row r="87">
          <cell r="CA87">
            <v>0</v>
          </cell>
        </row>
        <row r="88">
          <cell r="CA88">
            <v>0</v>
          </cell>
        </row>
        <row r="89">
          <cell r="CA89">
            <v>0</v>
          </cell>
        </row>
        <row r="90">
          <cell r="CA90">
            <v>0</v>
          </cell>
        </row>
        <row r="91">
          <cell r="CA91">
            <v>0</v>
          </cell>
        </row>
        <row r="92">
          <cell r="CA92">
            <v>0</v>
          </cell>
        </row>
        <row r="93">
          <cell r="CA93">
            <v>0</v>
          </cell>
        </row>
        <row r="94">
          <cell r="CA94">
            <v>0</v>
          </cell>
        </row>
      </sheetData>
      <sheetData sheetId="6">
        <row r="9">
          <cell r="NF9">
            <v>0</v>
          </cell>
          <cell r="NJ9">
            <v>0</v>
          </cell>
        </row>
        <row r="10">
          <cell r="NF10">
            <v>0</v>
          </cell>
          <cell r="NJ10">
            <v>0</v>
          </cell>
        </row>
        <row r="11">
          <cell r="NF11">
            <v>0</v>
          </cell>
          <cell r="NJ11">
            <v>0</v>
          </cell>
        </row>
        <row r="12">
          <cell r="NF12">
            <v>0</v>
          </cell>
          <cell r="NJ12">
            <v>0</v>
          </cell>
        </row>
        <row r="13">
          <cell r="NF13">
            <v>0</v>
          </cell>
          <cell r="NJ13">
            <v>0</v>
          </cell>
        </row>
        <row r="15">
          <cell r="NF15">
            <v>174209</v>
          </cell>
          <cell r="NJ15">
            <v>174209</v>
          </cell>
        </row>
        <row r="16">
          <cell r="NF16">
            <v>0</v>
          </cell>
          <cell r="NJ16">
            <v>0</v>
          </cell>
        </row>
        <row r="17">
          <cell r="NF17">
            <v>0</v>
          </cell>
          <cell r="NJ17">
            <v>0</v>
          </cell>
        </row>
        <row r="18">
          <cell r="NF18">
            <v>0</v>
          </cell>
          <cell r="NJ18">
            <v>0</v>
          </cell>
        </row>
        <row r="19">
          <cell r="NF19">
            <v>0</v>
          </cell>
          <cell r="NJ19">
            <v>0</v>
          </cell>
        </row>
        <row r="20">
          <cell r="NF20">
            <v>0</v>
          </cell>
          <cell r="NJ20">
            <v>0</v>
          </cell>
        </row>
        <row r="22">
          <cell r="NF22">
            <v>0</v>
          </cell>
          <cell r="NJ22">
            <v>0</v>
          </cell>
        </row>
        <row r="23">
          <cell r="NF23">
            <v>0</v>
          </cell>
          <cell r="NJ23">
            <v>0</v>
          </cell>
        </row>
        <row r="24">
          <cell r="NF24">
            <v>49121</v>
          </cell>
          <cell r="NJ24">
            <v>49121</v>
          </cell>
        </row>
        <row r="26">
          <cell r="NF26">
            <v>6827</v>
          </cell>
          <cell r="NJ26">
            <v>6827</v>
          </cell>
        </row>
        <row r="27">
          <cell r="NF27">
            <v>8910</v>
          </cell>
          <cell r="NJ27">
            <v>8910</v>
          </cell>
        </row>
        <row r="28">
          <cell r="NF28">
            <v>15596</v>
          </cell>
          <cell r="NJ28">
            <v>15596</v>
          </cell>
        </row>
        <row r="29">
          <cell r="NF29">
            <v>15896</v>
          </cell>
          <cell r="NJ29">
            <v>15896</v>
          </cell>
        </row>
        <row r="30">
          <cell r="NF30">
            <v>7714</v>
          </cell>
          <cell r="NJ30">
            <v>7714</v>
          </cell>
        </row>
        <row r="31">
          <cell r="NF31">
            <v>3647</v>
          </cell>
          <cell r="NJ31">
            <v>3647</v>
          </cell>
        </row>
        <row r="32">
          <cell r="NF32">
            <v>19189</v>
          </cell>
          <cell r="NJ32">
            <v>19189</v>
          </cell>
        </row>
        <row r="33">
          <cell r="NF33">
            <v>10880</v>
          </cell>
          <cell r="NJ33">
            <v>10880</v>
          </cell>
        </row>
        <row r="34">
          <cell r="NF34">
            <v>4393</v>
          </cell>
          <cell r="NJ34">
            <v>4393</v>
          </cell>
        </row>
        <row r="35">
          <cell r="NF35">
            <v>6369</v>
          </cell>
          <cell r="NJ35">
            <v>6369</v>
          </cell>
        </row>
        <row r="36">
          <cell r="NF36">
            <v>8968</v>
          </cell>
          <cell r="NJ36">
            <v>8968</v>
          </cell>
        </row>
        <row r="37">
          <cell r="NF37">
            <v>29155</v>
          </cell>
          <cell r="NJ37">
            <v>29155</v>
          </cell>
        </row>
        <row r="38">
          <cell r="NF38">
            <v>11276</v>
          </cell>
          <cell r="NJ38">
            <v>11276</v>
          </cell>
        </row>
        <row r="39">
          <cell r="NF39">
            <v>22500</v>
          </cell>
          <cell r="NJ39">
            <v>22500</v>
          </cell>
        </row>
        <row r="40">
          <cell r="NF40">
            <v>5661</v>
          </cell>
          <cell r="NJ40">
            <v>5661</v>
          </cell>
        </row>
        <row r="41">
          <cell r="NF41">
            <v>5239</v>
          </cell>
          <cell r="NJ41">
            <v>5239</v>
          </cell>
        </row>
        <row r="42">
          <cell r="NF42">
            <v>29119</v>
          </cell>
          <cell r="NJ42">
            <v>29119</v>
          </cell>
        </row>
        <row r="43">
          <cell r="NF43">
            <v>5634</v>
          </cell>
          <cell r="NJ43">
            <v>5634</v>
          </cell>
        </row>
        <row r="44">
          <cell r="NF44">
            <v>0</v>
          </cell>
          <cell r="NJ44">
            <v>0</v>
          </cell>
        </row>
        <row r="45">
          <cell r="NF45">
            <v>0</v>
          </cell>
          <cell r="NJ45">
            <v>0</v>
          </cell>
        </row>
        <row r="46">
          <cell r="NF46">
            <v>0</v>
          </cell>
          <cell r="NJ46">
            <v>0</v>
          </cell>
        </row>
        <row r="47">
          <cell r="NF47">
            <v>0</v>
          </cell>
          <cell r="NJ47">
            <v>0</v>
          </cell>
        </row>
        <row r="48">
          <cell r="NF48">
            <v>0</v>
          </cell>
          <cell r="NJ48">
            <v>0</v>
          </cell>
        </row>
        <row r="49">
          <cell r="NF49">
            <v>0</v>
          </cell>
          <cell r="NJ49">
            <v>0</v>
          </cell>
        </row>
        <row r="50">
          <cell r="NF50">
            <v>0</v>
          </cell>
          <cell r="NJ50">
            <v>0</v>
          </cell>
        </row>
        <row r="53">
          <cell r="NF53">
            <v>0</v>
          </cell>
          <cell r="NJ53">
            <v>0</v>
          </cell>
        </row>
        <row r="55">
          <cell r="NF55">
            <v>22451</v>
          </cell>
          <cell r="NJ55">
            <v>22451</v>
          </cell>
        </row>
        <row r="56">
          <cell r="NF56">
            <v>389</v>
          </cell>
          <cell r="NJ56">
            <v>389</v>
          </cell>
        </row>
        <row r="57">
          <cell r="NF57">
            <v>0</v>
          </cell>
          <cell r="NJ57">
            <v>0</v>
          </cell>
        </row>
        <row r="58">
          <cell r="NF58">
            <v>0</v>
          </cell>
          <cell r="NJ58">
            <v>0</v>
          </cell>
        </row>
        <row r="59">
          <cell r="NF59">
            <v>4157</v>
          </cell>
          <cell r="NJ59">
            <v>4157</v>
          </cell>
        </row>
        <row r="61">
          <cell r="NF61">
            <v>0</v>
          </cell>
          <cell r="NJ61">
            <v>0</v>
          </cell>
        </row>
        <row r="62">
          <cell r="NF62">
            <v>8166</v>
          </cell>
          <cell r="NJ62">
            <v>8166</v>
          </cell>
        </row>
        <row r="63">
          <cell r="NJ63">
            <v>0</v>
          </cell>
        </row>
        <row r="64">
          <cell r="NJ64">
            <v>0</v>
          </cell>
        </row>
        <row r="65">
          <cell r="NJ65">
            <v>0</v>
          </cell>
        </row>
        <row r="66">
          <cell r="NJ66">
            <v>0</v>
          </cell>
        </row>
        <row r="67">
          <cell r="NJ67">
            <v>0</v>
          </cell>
        </row>
        <row r="68">
          <cell r="NJ68">
            <v>0</v>
          </cell>
        </row>
        <row r="69">
          <cell r="NJ69">
            <v>0</v>
          </cell>
        </row>
        <row r="70">
          <cell r="NJ70">
            <v>0</v>
          </cell>
        </row>
        <row r="71">
          <cell r="NJ71">
            <v>0</v>
          </cell>
        </row>
        <row r="72">
          <cell r="NJ72">
            <v>0</v>
          </cell>
        </row>
        <row r="73">
          <cell r="NJ73">
            <v>0</v>
          </cell>
        </row>
        <row r="74">
          <cell r="NJ74">
            <v>0</v>
          </cell>
        </row>
        <row r="75">
          <cell r="NJ75">
            <v>0</v>
          </cell>
        </row>
        <row r="76">
          <cell r="NJ76">
            <v>0</v>
          </cell>
        </row>
        <row r="77">
          <cell r="NJ77">
            <v>0</v>
          </cell>
        </row>
        <row r="78">
          <cell r="NJ78">
            <v>0</v>
          </cell>
        </row>
        <row r="79">
          <cell r="NJ79">
            <v>0</v>
          </cell>
        </row>
        <row r="80">
          <cell r="NJ80">
            <v>0</v>
          </cell>
        </row>
        <row r="81">
          <cell r="NJ81">
            <v>0</v>
          </cell>
        </row>
        <row r="82">
          <cell r="NJ82">
            <v>0</v>
          </cell>
        </row>
        <row r="83">
          <cell r="NJ83">
            <v>0</v>
          </cell>
        </row>
        <row r="84">
          <cell r="NJ84">
            <v>0</v>
          </cell>
        </row>
        <row r="85">
          <cell r="NJ85">
            <v>0</v>
          </cell>
        </row>
        <row r="86">
          <cell r="NJ86">
            <v>0</v>
          </cell>
        </row>
        <row r="87">
          <cell r="NJ87">
            <v>0</v>
          </cell>
        </row>
        <row r="88">
          <cell r="NJ88">
            <v>0</v>
          </cell>
        </row>
        <row r="89">
          <cell r="NJ89">
            <v>0</v>
          </cell>
        </row>
        <row r="90">
          <cell r="NJ90">
            <v>0</v>
          </cell>
        </row>
        <row r="91">
          <cell r="NJ91">
            <v>0</v>
          </cell>
        </row>
        <row r="92">
          <cell r="NJ92">
            <v>0</v>
          </cell>
        </row>
        <row r="93">
          <cell r="NJ93">
            <v>0</v>
          </cell>
        </row>
        <row r="94">
          <cell r="NJ94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испансерное наблюдение"/>
      <sheetName val="Диспансерное наблюдение (2)"/>
    </sheetNames>
    <sheetDataSet>
      <sheetData sheetId="0">
        <row r="102">
          <cell r="C102">
            <v>322128</v>
          </cell>
        </row>
      </sheetData>
      <sheetData sheetId="1">
        <row r="7">
          <cell r="I7">
            <v>3707</v>
          </cell>
          <cell r="K7">
            <v>0</v>
          </cell>
          <cell r="L7">
            <v>3707</v>
          </cell>
        </row>
        <row r="8">
          <cell r="I8">
            <v>0</v>
          </cell>
          <cell r="K8">
            <v>0</v>
          </cell>
        </row>
        <row r="9">
          <cell r="I9">
            <v>6245</v>
          </cell>
          <cell r="K9">
            <v>0</v>
          </cell>
          <cell r="L9">
            <v>6245</v>
          </cell>
        </row>
        <row r="13">
          <cell r="I13">
            <v>104458</v>
          </cell>
          <cell r="J13">
            <v>67948</v>
          </cell>
          <cell r="K13">
            <v>16640</v>
          </cell>
          <cell r="L13">
            <v>11531</v>
          </cell>
          <cell r="M13">
            <v>8339</v>
          </cell>
        </row>
        <row r="18">
          <cell r="K18">
            <v>0</v>
          </cell>
        </row>
        <row r="21">
          <cell r="I21">
            <v>0</v>
          </cell>
          <cell r="K21">
            <v>0</v>
          </cell>
        </row>
        <row r="23">
          <cell r="I23">
            <v>0</v>
          </cell>
          <cell r="K23">
            <v>0</v>
          </cell>
        </row>
        <row r="24">
          <cell r="I24">
            <v>0</v>
          </cell>
          <cell r="K24">
            <v>0</v>
          </cell>
        </row>
        <row r="25">
          <cell r="I25">
            <v>34972</v>
          </cell>
          <cell r="J25">
            <v>22340</v>
          </cell>
          <cell r="K25">
            <v>6399</v>
          </cell>
          <cell r="L25">
            <v>4675</v>
          </cell>
          <cell r="M25">
            <v>1558</v>
          </cell>
        </row>
        <row r="27">
          <cell r="I27">
            <v>5804</v>
          </cell>
          <cell r="J27">
            <v>4038</v>
          </cell>
          <cell r="K27">
            <v>912</v>
          </cell>
          <cell r="M27">
            <v>854</v>
          </cell>
        </row>
        <row r="28">
          <cell r="I28">
            <v>7136</v>
          </cell>
          <cell r="J28">
            <v>5000</v>
          </cell>
          <cell r="K28">
            <v>893</v>
          </cell>
          <cell r="L28">
            <v>830</v>
          </cell>
          <cell r="M28">
            <v>413</v>
          </cell>
        </row>
        <row r="29">
          <cell r="I29">
            <v>9397</v>
          </cell>
          <cell r="J29">
            <v>6229</v>
          </cell>
          <cell r="K29">
            <v>1034</v>
          </cell>
          <cell r="L29">
            <v>1345</v>
          </cell>
          <cell r="M29">
            <v>789</v>
          </cell>
        </row>
        <row r="30">
          <cell r="I30">
            <v>11563</v>
          </cell>
          <cell r="J30">
            <v>7687</v>
          </cell>
          <cell r="K30">
            <v>1733</v>
          </cell>
          <cell r="L30">
            <v>1207</v>
          </cell>
          <cell r="M30">
            <v>936</v>
          </cell>
        </row>
        <row r="31">
          <cell r="I31">
            <v>4579</v>
          </cell>
          <cell r="J31">
            <v>3533</v>
          </cell>
          <cell r="K31">
            <v>767</v>
          </cell>
          <cell r="M31">
            <v>279</v>
          </cell>
        </row>
        <row r="32">
          <cell r="I32">
            <v>2810</v>
          </cell>
          <cell r="J32">
            <v>1611</v>
          </cell>
          <cell r="K32">
            <v>595</v>
          </cell>
          <cell r="L32">
            <v>306</v>
          </cell>
          <cell r="M32">
            <v>298</v>
          </cell>
        </row>
        <row r="33">
          <cell r="I33">
            <v>13104</v>
          </cell>
          <cell r="J33">
            <v>8074</v>
          </cell>
          <cell r="K33">
            <v>2062</v>
          </cell>
          <cell r="L33">
            <v>2394</v>
          </cell>
          <cell r="M33">
            <v>574</v>
          </cell>
        </row>
        <row r="34">
          <cell r="I34">
            <v>7433</v>
          </cell>
          <cell r="J34">
            <v>5279</v>
          </cell>
          <cell r="K34">
            <v>1559</v>
          </cell>
          <cell r="M34">
            <v>595</v>
          </cell>
        </row>
        <row r="35">
          <cell r="I35">
            <v>2923</v>
          </cell>
          <cell r="J35">
            <v>1990</v>
          </cell>
          <cell r="K35">
            <v>683</v>
          </cell>
          <cell r="M35">
            <v>250</v>
          </cell>
        </row>
        <row r="36">
          <cell r="I36">
            <v>4769</v>
          </cell>
          <cell r="J36">
            <v>3016</v>
          </cell>
          <cell r="K36">
            <v>811</v>
          </cell>
          <cell r="L36">
            <v>645</v>
          </cell>
          <cell r="M36">
            <v>297</v>
          </cell>
        </row>
        <row r="37">
          <cell r="I37">
            <v>6899</v>
          </cell>
          <cell r="J37">
            <v>4591</v>
          </cell>
          <cell r="K37">
            <v>976</v>
          </cell>
          <cell r="L37">
            <v>837</v>
          </cell>
          <cell r="M37">
            <v>495</v>
          </cell>
        </row>
        <row r="38">
          <cell r="I38">
            <v>17461</v>
          </cell>
          <cell r="J38">
            <v>12692</v>
          </cell>
          <cell r="K38">
            <v>3089</v>
          </cell>
          <cell r="L38">
            <v>318</v>
          </cell>
          <cell r="M38">
            <v>1362</v>
          </cell>
        </row>
        <row r="39">
          <cell r="I39">
            <v>7710</v>
          </cell>
          <cell r="J39">
            <v>4822</v>
          </cell>
          <cell r="K39">
            <v>1342</v>
          </cell>
          <cell r="L39">
            <v>977</v>
          </cell>
          <cell r="M39">
            <v>569</v>
          </cell>
        </row>
        <row r="40">
          <cell r="I40">
            <v>15307</v>
          </cell>
          <cell r="J40">
            <v>9022</v>
          </cell>
          <cell r="K40">
            <v>2419</v>
          </cell>
          <cell r="L40">
            <v>3031</v>
          </cell>
          <cell r="M40">
            <v>835</v>
          </cell>
        </row>
        <row r="41">
          <cell r="I41">
            <v>3475</v>
          </cell>
          <cell r="J41">
            <v>2661</v>
          </cell>
          <cell r="K41">
            <v>625</v>
          </cell>
          <cell r="M41">
            <v>189</v>
          </cell>
        </row>
        <row r="42">
          <cell r="I42">
            <v>3738</v>
          </cell>
          <cell r="J42">
            <v>2372</v>
          </cell>
          <cell r="K42">
            <v>573</v>
          </cell>
          <cell r="L42">
            <v>491</v>
          </cell>
          <cell r="M42">
            <v>302</v>
          </cell>
        </row>
        <row r="43">
          <cell r="I43">
            <v>22444</v>
          </cell>
          <cell r="J43">
            <v>13985</v>
          </cell>
          <cell r="K43">
            <v>2982</v>
          </cell>
          <cell r="L43">
            <v>2819</v>
          </cell>
          <cell r="M43">
            <v>2658</v>
          </cell>
        </row>
        <row r="44">
          <cell r="I44">
            <v>4407</v>
          </cell>
          <cell r="J44">
            <v>3218</v>
          </cell>
          <cell r="K44">
            <v>919</v>
          </cell>
          <cell r="M44">
            <v>270</v>
          </cell>
        </row>
        <row r="54">
          <cell r="I54">
            <v>0</v>
          </cell>
        </row>
        <row r="56">
          <cell r="I56">
            <v>14578</v>
          </cell>
          <cell r="J56">
            <v>7295</v>
          </cell>
          <cell r="K56">
            <v>3133</v>
          </cell>
          <cell r="L56">
            <v>2549</v>
          </cell>
          <cell r="M56">
            <v>1601</v>
          </cell>
        </row>
        <row r="57">
          <cell r="I57">
            <v>135</v>
          </cell>
          <cell r="J57">
            <v>81</v>
          </cell>
          <cell r="K57">
            <v>37</v>
          </cell>
          <cell r="M57">
            <v>17</v>
          </cell>
        </row>
        <row r="58">
          <cell r="I58">
            <v>0</v>
          </cell>
          <cell r="K58">
            <v>0</v>
          </cell>
        </row>
        <row r="59">
          <cell r="I59">
            <v>0</v>
          </cell>
          <cell r="K59">
            <v>0</v>
          </cell>
        </row>
        <row r="60">
          <cell r="I60">
            <v>1705</v>
          </cell>
          <cell r="J60">
            <v>787</v>
          </cell>
          <cell r="K60">
            <v>72</v>
          </cell>
          <cell r="L60">
            <v>170</v>
          </cell>
          <cell r="M60">
            <v>676</v>
          </cell>
        </row>
        <row r="62">
          <cell r="I62">
            <v>0</v>
          </cell>
        </row>
        <row r="63">
          <cell r="I63">
            <v>5369</v>
          </cell>
          <cell r="J63">
            <v>3355</v>
          </cell>
          <cell r="K63">
            <v>478</v>
          </cell>
          <cell r="L63">
            <v>838</v>
          </cell>
          <cell r="M63">
            <v>698</v>
          </cell>
        </row>
        <row r="64">
          <cell r="I64">
            <v>0</v>
          </cell>
          <cell r="J64">
            <v>0</v>
          </cell>
          <cell r="M6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BF108"/>
  <sheetViews>
    <sheetView zoomScale="70" zoomScaleNormal="70" workbookViewId="0">
      <pane xSplit="3" ySplit="13" topLeftCell="AV14" activePane="bottomRight" state="frozen"/>
      <selection activeCell="BB101" sqref="BB101:BC101"/>
      <selection pane="topRight" activeCell="BB101" sqref="BB101:BC101"/>
      <selection pane="bottomLeft" activeCell="BB101" sqref="BB101:BC101"/>
      <selection pane="bottomRight" activeCell="B14" sqref="B14"/>
    </sheetView>
  </sheetViews>
  <sheetFormatPr defaultRowHeight="15" x14ac:dyDescent="0.25"/>
  <cols>
    <col min="1" max="1" width="5" style="1" customWidth="1"/>
    <col min="2" max="2" width="79" style="1" customWidth="1"/>
    <col min="3" max="3" width="15" style="1" customWidth="1"/>
    <col min="4" max="4" width="12" style="1" bestFit="1" customWidth="1"/>
    <col min="5" max="5" width="14" style="1" customWidth="1"/>
    <col min="6" max="7" width="13.7109375" style="1" customWidth="1"/>
    <col min="8" max="8" width="14.42578125" style="1" customWidth="1"/>
    <col min="9" max="9" width="13.7109375" style="1" bestFit="1" customWidth="1"/>
    <col min="10" max="10" width="12" style="1" bestFit="1" customWidth="1"/>
    <col min="11" max="11" width="16.28515625" style="1" customWidth="1"/>
    <col min="12" max="12" width="11.5703125" style="1" customWidth="1"/>
    <col min="13" max="13" width="14.140625" style="1" customWidth="1"/>
    <col min="14" max="14" width="13.7109375" style="1" bestFit="1" customWidth="1"/>
    <col min="15" max="15" width="17.28515625" style="1" customWidth="1"/>
    <col min="16" max="16" width="13.42578125" style="1" customWidth="1"/>
    <col min="17" max="17" width="18.7109375" style="1" customWidth="1"/>
    <col min="18" max="18" width="13.85546875" style="1" customWidth="1"/>
    <col min="19" max="19" width="16.5703125" style="1" customWidth="1"/>
    <col min="20" max="20" width="13.7109375" style="1" bestFit="1" customWidth="1"/>
    <col min="21" max="21" width="16.140625" style="1" customWidth="1"/>
    <col min="22" max="22" width="17" style="1" customWidth="1"/>
    <col min="23" max="23" width="14.85546875" style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7" width="14.140625" style="1" customWidth="1"/>
    <col min="28" max="28" width="19.42578125" style="1" customWidth="1"/>
    <col min="29" max="29" width="16" style="1" customWidth="1"/>
    <col min="30" max="30" width="19" style="6" customWidth="1"/>
    <col min="31" max="31" width="24.28515625" style="6" customWidth="1"/>
    <col min="32" max="32" width="19.28515625" style="6" customWidth="1"/>
    <col min="33" max="35" width="16.140625" style="6" customWidth="1"/>
    <col min="36" max="36" width="20.5703125" style="1" customWidth="1"/>
    <col min="37" max="37" width="16.5703125" style="1" customWidth="1"/>
    <col min="38" max="38" width="5.28515625" customWidth="1"/>
    <col min="39" max="40" width="19.7109375" style="1" customWidth="1"/>
    <col min="41" max="41" width="35" style="1" customWidth="1"/>
    <col min="42" max="42" width="28.140625" style="1" customWidth="1"/>
    <col min="43" max="43" width="3.5703125" style="4" customWidth="1"/>
    <col min="44" max="44" width="19.7109375" style="1" hidden="1" customWidth="1"/>
    <col min="45" max="45" width="28.140625" style="1" hidden="1" customWidth="1"/>
    <col min="46" max="46" width="3.5703125" style="4" hidden="1" customWidth="1"/>
    <col min="47" max="49" width="19.7109375" style="1" customWidth="1"/>
    <col min="50" max="50" width="22.85546875" style="1" customWidth="1"/>
    <col min="51" max="52" width="37" style="1" customWidth="1"/>
    <col min="53" max="53" width="3.140625" style="1" customWidth="1"/>
    <col min="54" max="54" width="25.5703125" style="1" customWidth="1"/>
    <col min="55" max="55" width="27" style="1" customWidth="1"/>
    <col min="56" max="56" width="2.7109375" customWidth="1"/>
    <col min="57" max="57" width="5" style="1" customWidth="1"/>
    <col min="58" max="58" width="79" style="1" customWidth="1"/>
    <col min="59" max="147" width="9.140625" style="1"/>
    <col min="148" max="148" width="3.5703125" style="1" customWidth="1"/>
    <col min="149" max="149" width="37.7109375" style="1" customWidth="1"/>
    <col min="150" max="150" width="12.5703125" style="1" customWidth="1"/>
    <col min="151" max="153" width="9.5703125" style="1" bestFit="1" customWidth="1"/>
    <col min="154" max="154" width="10.5703125" style="1" bestFit="1" customWidth="1"/>
    <col min="155" max="155" width="9.5703125" style="1" bestFit="1" customWidth="1"/>
    <col min="156" max="156" width="10.5703125" style="1" bestFit="1" customWidth="1"/>
    <col min="157" max="157" width="12.28515625" style="1" customWidth="1"/>
    <col min="158" max="158" width="10.5703125" style="1" bestFit="1" customWidth="1"/>
    <col min="159" max="159" width="10.140625" style="1" customWidth="1"/>
    <col min="160" max="160" width="9.5703125" style="1" bestFit="1" customWidth="1"/>
    <col min="161" max="161" width="0" style="1" hidden="1" customWidth="1"/>
    <col min="162" max="163" width="10.5703125" style="1" bestFit="1" customWidth="1"/>
    <col min="164" max="164" width="9.5703125" style="1" bestFit="1" customWidth="1"/>
    <col min="165" max="165" width="12.140625" style="1" bestFit="1" customWidth="1"/>
    <col min="166" max="166" width="9.5703125" style="1" bestFit="1" customWidth="1"/>
    <col min="167" max="167" width="12.140625" style="1" bestFit="1" customWidth="1"/>
    <col min="168" max="169" width="10.5703125" style="1" bestFit="1" customWidth="1"/>
    <col min="170" max="170" width="10.5703125" style="1" customWidth="1"/>
    <col min="171" max="171" width="10.5703125" style="1" bestFit="1" customWidth="1"/>
    <col min="172" max="172" width="0" style="1" hidden="1" customWidth="1"/>
    <col min="173" max="173" width="10.5703125" style="1" bestFit="1" customWidth="1"/>
    <col min="174" max="175" width="9.5703125" style="1" bestFit="1" customWidth="1"/>
    <col min="176" max="176" width="13.140625" style="1" bestFit="1" customWidth="1"/>
    <col min="177" max="177" width="15.140625" style="1" customWidth="1"/>
    <col min="178" max="178" width="0" style="1" hidden="1" customWidth="1"/>
    <col min="179" max="179" width="13.5703125" style="1" customWidth="1"/>
    <col min="180" max="180" width="16.7109375" style="1" customWidth="1"/>
    <col min="181" max="403" width="9.140625" style="1"/>
    <col min="404" max="404" width="3.5703125" style="1" customWidth="1"/>
    <col min="405" max="405" width="37.7109375" style="1" customWidth="1"/>
    <col min="406" max="406" width="12.5703125" style="1" customWidth="1"/>
    <col min="407" max="409" width="9.5703125" style="1" bestFit="1" customWidth="1"/>
    <col min="410" max="410" width="10.5703125" style="1" bestFit="1" customWidth="1"/>
    <col min="411" max="411" width="9.5703125" style="1" bestFit="1" customWidth="1"/>
    <col min="412" max="412" width="10.5703125" style="1" bestFit="1" customWidth="1"/>
    <col min="413" max="413" width="12.28515625" style="1" customWidth="1"/>
    <col min="414" max="414" width="10.5703125" style="1" bestFit="1" customWidth="1"/>
    <col min="415" max="415" width="10.140625" style="1" customWidth="1"/>
    <col min="416" max="416" width="9.5703125" style="1" bestFit="1" customWidth="1"/>
    <col min="417" max="417" width="0" style="1" hidden="1" customWidth="1"/>
    <col min="418" max="419" width="10.5703125" style="1" bestFit="1" customWidth="1"/>
    <col min="420" max="420" width="9.5703125" style="1" bestFit="1" customWidth="1"/>
    <col min="421" max="421" width="12.140625" style="1" bestFit="1" customWidth="1"/>
    <col min="422" max="422" width="9.5703125" style="1" bestFit="1" customWidth="1"/>
    <col min="423" max="423" width="12.140625" style="1" bestFit="1" customWidth="1"/>
    <col min="424" max="425" width="10.5703125" style="1" bestFit="1" customWidth="1"/>
    <col min="426" max="426" width="10.5703125" style="1" customWidth="1"/>
    <col min="427" max="427" width="10.5703125" style="1" bestFit="1" customWidth="1"/>
    <col min="428" max="428" width="0" style="1" hidden="1" customWidth="1"/>
    <col min="429" max="429" width="10.5703125" style="1" bestFit="1" customWidth="1"/>
    <col min="430" max="431" width="9.5703125" style="1" bestFit="1" customWidth="1"/>
    <col min="432" max="432" width="13.140625" style="1" bestFit="1" customWidth="1"/>
    <col min="433" max="433" width="15.140625" style="1" customWidth="1"/>
    <col min="434" max="434" width="0" style="1" hidden="1" customWidth="1"/>
    <col min="435" max="435" width="13.5703125" style="1" customWidth="1"/>
    <col min="436" max="436" width="16.7109375" style="1" customWidth="1"/>
    <col min="437" max="659" width="9.140625" style="1"/>
    <col min="660" max="660" width="3.5703125" style="1" customWidth="1"/>
    <col min="661" max="661" width="37.7109375" style="1" customWidth="1"/>
    <col min="662" max="662" width="12.5703125" style="1" customWidth="1"/>
    <col min="663" max="665" width="9.5703125" style="1" bestFit="1" customWidth="1"/>
    <col min="666" max="666" width="10.5703125" style="1" bestFit="1" customWidth="1"/>
    <col min="667" max="667" width="9.5703125" style="1" bestFit="1" customWidth="1"/>
    <col min="668" max="668" width="10.5703125" style="1" bestFit="1" customWidth="1"/>
    <col min="669" max="669" width="12.28515625" style="1" customWidth="1"/>
    <col min="670" max="670" width="10.5703125" style="1" bestFit="1" customWidth="1"/>
    <col min="671" max="671" width="10.140625" style="1" customWidth="1"/>
    <col min="672" max="672" width="9.5703125" style="1" bestFit="1" customWidth="1"/>
    <col min="673" max="673" width="0" style="1" hidden="1" customWidth="1"/>
    <col min="674" max="675" width="10.5703125" style="1" bestFit="1" customWidth="1"/>
    <col min="676" max="676" width="9.5703125" style="1" bestFit="1" customWidth="1"/>
    <col min="677" max="677" width="12.140625" style="1" bestFit="1" customWidth="1"/>
    <col min="678" max="678" width="9.5703125" style="1" bestFit="1" customWidth="1"/>
    <col min="679" max="679" width="12.140625" style="1" bestFit="1" customWidth="1"/>
    <col min="680" max="681" width="10.5703125" style="1" bestFit="1" customWidth="1"/>
    <col min="682" max="682" width="10.5703125" style="1" customWidth="1"/>
    <col min="683" max="683" width="10.5703125" style="1" bestFit="1" customWidth="1"/>
    <col min="684" max="684" width="0" style="1" hidden="1" customWidth="1"/>
    <col min="685" max="685" width="10.5703125" style="1" bestFit="1" customWidth="1"/>
    <col min="686" max="687" width="9.5703125" style="1" bestFit="1" customWidth="1"/>
    <col min="688" max="688" width="13.140625" style="1" bestFit="1" customWidth="1"/>
    <col min="689" max="689" width="15.140625" style="1" customWidth="1"/>
    <col min="690" max="690" width="0" style="1" hidden="1" customWidth="1"/>
    <col min="691" max="691" width="13.5703125" style="1" customWidth="1"/>
    <col min="692" max="692" width="16.7109375" style="1" customWidth="1"/>
    <col min="693" max="915" width="9.140625" style="1"/>
    <col min="916" max="916" width="3.5703125" style="1" customWidth="1"/>
    <col min="917" max="917" width="37.7109375" style="1" customWidth="1"/>
    <col min="918" max="918" width="12.5703125" style="1" customWidth="1"/>
    <col min="919" max="921" width="9.5703125" style="1" bestFit="1" customWidth="1"/>
    <col min="922" max="922" width="10.5703125" style="1" bestFit="1" customWidth="1"/>
    <col min="923" max="923" width="9.5703125" style="1" bestFit="1" customWidth="1"/>
    <col min="924" max="924" width="10.5703125" style="1" bestFit="1" customWidth="1"/>
    <col min="925" max="925" width="12.28515625" style="1" customWidth="1"/>
    <col min="926" max="926" width="10.5703125" style="1" bestFit="1" customWidth="1"/>
    <col min="927" max="927" width="10.140625" style="1" customWidth="1"/>
    <col min="928" max="928" width="9.5703125" style="1" bestFit="1" customWidth="1"/>
    <col min="929" max="929" width="0" style="1" hidden="1" customWidth="1"/>
    <col min="930" max="931" width="10.5703125" style="1" bestFit="1" customWidth="1"/>
    <col min="932" max="932" width="9.5703125" style="1" bestFit="1" customWidth="1"/>
    <col min="933" max="933" width="12.140625" style="1" bestFit="1" customWidth="1"/>
    <col min="934" max="934" width="9.5703125" style="1" bestFit="1" customWidth="1"/>
    <col min="935" max="935" width="12.140625" style="1" bestFit="1" customWidth="1"/>
    <col min="936" max="937" width="10.5703125" style="1" bestFit="1" customWidth="1"/>
    <col min="938" max="938" width="10.5703125" style="1" customWidth="1"/>
    <col min="939" max="939" width="10.5703125" style="1" bestFit="1" customWidth="1"/>
    <col min="940" max="940" width="0" style="1" hidden="1" customWidth="1"/>
    <col min="941" max="941" width="10.5703125" style="1" bestFit="1" customWidth="1"/>
    <col min="942" max="943" width="9.5703125" style="1" bestFit="1" customWidth="1"/>
    <col min="944" max="944" width="13.140625" style="1" bestFit="1" customWidth="1"/>
    <col min="945" max="945" width="15.140625" style="1" customWidth="1"/>
    <col min="946" max="946" width="0" style="1" hidden="1" customWidth="1"/>
    <col min="947" max="947" width="13.5703125" style="1" customWidth="1"/>
    <col min="948" max="948" width="16.7109375" style="1" customWidth="1"/>
    <col min="949" max="1171" width="9.140625" style="1"/>
    <col min="1172" max="1172" width="3.5703125" style="1" customWidth="1"/>
    <col min="1173" max="1173" width="37.7109375" style="1" customWidth="1"/>
    <col min="1174" max="1174" width="12.5703125" style="1" customWidth="1"/>
    <col min="1175" max="1177" width="9.5703125" style="1" bestFit="1" customWidth="1"/>
    <col min="1178" max="1178" width="10.5703125" style="1" bestFit="1" customWidth="1"/>
    <col min="1179" max="1179" width="9.5703125" style="1" bestFit="1" customWidth="1"/>
    <col min="1180" max="1180" width="10.5703125" style="1" bestFit="1" customWidth="1"/>
    <col min="1181" max="1181" width="12.28515625" style="1" customWidth="1"/>
    <col min="1182" max="1182" width="10.5703125" style="1" bestFit="1" customWidth="1"/>
    <col min="1183" max="1183" width="10.140625" style="1" customWidth="1"/>
    <col min="1184" max="1184" width="9.5703125" style="1" bestFit="1" customWidth="1"/>
    <col min="1185" max="1185" width="0" style="1" hidden="1" customWidth="1"/>
    <col min="1186" max="1187" width="10.5703125" style="1" bestFit="1" customWidth="1"/>
    <col min="1188" max="1188" width="9.5703125" style="1" bestFit="1" customWidth="1"/>
    <col min="1189" max="1189" width="12.140625" style="1" bestFit="1" customWidth="1"/>
    <col min="1190" max="1190" width="9.5703125" style="1" bestFit="1" customWidth="1"/>
    <col min="1191" max="1191" width="12.140625" style="1" bestFit="1" customWidth="1"/>
    <col min="1192" max="1193" width="10.5703125" style="1" bestFit="1" customWidth="1"/>
    <col min="1194" max="1194" width="10.5703125" style="1" customWidth="1"/>
    <col min="1195" max="1195" width="10.5703125" style="1" bestFit="1" customWidth="1"/>
    <col min="1196" max="1196" width="0" style="1" hidden="1" customWidth="1"/>
    <col min="1197" max="1197" width="10.5703125" style="1" bestFit="1" customWidth="1"/>
    <col min="1198" max="1199" width="9.5703125" style="1" bestFit="1" customWidth="1"/>
    <col min="1200" max="1200" width="13.140625" style="1" bestFit="1" customWidth="1"/>
    <col min="1201" max="1201" width="15.140625" style="1" customWidth="1"/>
    <col min="1202" max="1202" width="0" style="1" hidden="1" customWidth="1"/>
    <col min="1203" max="1203" width="13.5703125" style="1" customWidth="1"/>
    <col min="1204" max="1204" width="16.7109375" style="1" customWidth="1"/>
    <col min="1205" max="1427" width="9.140625" style="1"/>
    <col min="1428" max="1428" width="3.5703125" style="1" customWidth="1"/>
    <col min="1429" max="1429" width="37.7109375" style="1" customWidth="1"/>
    <col min="1430" max="1430" width="12.5703125" style="1" customWidth="1"/>
    <col min="1431" max="1433" width="9.5703125" style="1" bestFit="1" customWidth="1"/>
    <col min="1434" max="1434" width="10.5703125" style="1" bestFit="1" customWidth="1"/>
    <col min="1435" max="1435" width="9.5703125" style="1" bestFit="1" customWidth="1"/>
    <col min="1436" max="1436" width="10.5703125" style="1" bestFit="1" customWidth="1"/>
    <col min="1437" max="1437" width="12.28515625" style="1" customWidth="1"/>
    <col min="1438" max="1438" width="10.5703125" style="1" bestFit="1" customWidth="1"/>
    <col min="1439" max="1439" width="10.140625" style="1" customWidth="1"/>
    <col min="1440" max="1440" width="9.5703125" style="1" bestFit="1" customWidth="1"/>
    <col min="1441" max="1441" width="0" style="1" hidden="1" customWidth="1"/>
    <col min="1442" max="1443" width="10.5703125" style="1" bestFit="1" customWidth="1"/>
    <col min="1444" max="1444" width="9.5703125" style="1" bestFit="1" customWidth="1"/>
    <col min="1445" max="1445" width="12.140625" style="1" bestFit="1" customWidth="1"/>
    <col min="1446" max="1446" width="9.5703125" style="1" bestFit="1" customWidth="1"/>
    <col min="1447" max="1447" width="12.140625" style="1" bestFit="1" customWidth="1"/>
    <col min="1448" max="1449" width="10.5703125" style="1" bestFit="1" customWidth="1"/>
    <col min="1450" max="1450" width="10.5703125" style="1" customWidth="1"/>
    <col min="1451" max="1451" width="10.5703125" style="1" bestFit="1" customWidth="1"/>
    <col min="1452" max="1452" width="0" style="1" hidden="1" customWidth="1"/>
    <col min="1453" max="1453" width="10.5703125" style="1" bestFit="1" customWidth="1"/>
    <col min="1454" max="1455" width="9.5703125" style="1" bestFit="1" customWidth="1"/>
    <col min="1456" max="1456" width="13.140625" style="1" bestFit="1" customWidth="1"/>
    <col min="1457" max="1457" width="15.140625" style="1" customWidth="1"/>
    <col min="1458" max="1458" width="0" style="1" hidden="1" customWidth="1"/>
    <col min="1459" max="1459" width="13.5703125" style="1" customWidth="1"/>
    <col min="1460" max="1460" width="16.7109375" style="1" customWidth="1"/>
    <col min="1461" max="1683" width="9.140625" style="1"/>
    <col min="1684" max="1684" width="3.5703125" style="1" customWidth="1"/>
    <col min="1685" max="1685" width="37.7109375" style="1" customWidth="1"/>
    <col min="1686" max="1686" width="12.5703125" style="1" customWidth="1"/>
    <col min="1687" max="1689" width="9.5703125" style="1" bestFit="1" customWidth="1"/>
    <col min="1690" max="1690" width="10.5703125" style="1" bestFit="1" customWidth="1"/>
    <col min="1691" max="1691" width="9.5703125" style="1" bestFit="1" customWidth="1"/>
    <col min="1692" max="1692" width="10.5703125" style="1" bestFit="1" customWidth="1"/>
    <col min="1693" max="1693" width="12.28515625" style="1" customWidth="1"/>
    <col min="1694" max="1694" width="10.5703125" style="1" bestFit="1" customWidth="1"/>
    <col min="1695" max="1695" width="10.140625" style="1" customWidth="1"/>
    <col min="1696" max="1696" width="9.5703125" style="1" bestFit="1" customWidth="1"/>
    <col min="1697" max="1697" width="0" style="1" hidden="1" customWidth="1"/>
    <col min="1698" max="1699" width="10.5703125" style="1" bestFit="1" customWidth="1"/>
    <col min="1700" max="1700" width="9.5703125" style="1" bestFit="1" customWidth="1"/>
    <col min="1701" max="1701" width="12.140625" style="1" bestFit="1" customWidth="1"/>
    <col min="1702" max="1702" width="9.5703125" style="1" bestFit="1" customWidth="1"/>
    <col min="1703" max="1703" width="12.140625" style="1" bestFit="1" customWidth="1"/>
    <col min="1704" max="1705" width="10.5703125" style="1" bestFit="1" customWidth="1"/>
    <col min="1706" max="1706" width="10.5703125" style="1" customWidth="1"/>
    <col min="1707" max="1707" width="10.5703125" style="1" bestFit="1" customWidth="1"/>
    <col min="1708" max="1708" width="0" style="1" hidden="1" customWidth="1"/>
    <col min="1709" max="1709" width="10.5703125" style="1" bestFit="1" customWidth="1"/>
    <col min="1710" max="1711" width="9.5703125" style="1" bestFit="1" customWidth="1"/>
    <col min="1712" max="1712" width="13.140625" style="1" bestFit="1" customWidth="1"/>
    <col min="1713" max="1713" width="15.140625" style="1" customWidth="1"/>
    <col min="1714" max="1714" width="0" style="1" hidden="1" customWidth="1"/>
    <col min="1715" max="1715" width="13.5703125" style="1" customWidth="1"/>
    <col min="1716" max="1716" width="16.7109375" style="1" customWidth="1"/>
    <col min="1717" max="1939" width="9.140625" style="1"/>
    <col min="1940" max="1940" width="3.5703125" style="1" customWidth="1"/>
    <col min="1941" max="1941" width="37.7109375" style="1" customWidth="1"/>
    <col min="1942" max="1942" width="12.5703125" style="1" customWidth="1"/>
    <col min="1943" max="1945" width="9.5703125" style="1" bestFit="1" customWidth="1"/>
    <col min="1946" max="1946" width="10.5703125" style="1" bestFit="1" customWidth="1"/>
    <col min="1947" max="1947" width="9.5703125" style="1" bestFit="1" customWidth="1"/>
    <col min="1948" max="1948" width="10.5703125" style="1" bestFit="1" customWidth="1"/>
    <col min="1949" max="1949" width="12.28515625" style="1" customWidth="1"/>
    <col min="1950" max="1950" width="10.5703125" style="1" bestFit="1" customWidth="1"/>
    <col min="1951" max="1951" width="10.140625" style="1" customWidth="1"/>
    <col min="1952" max="1952" width="9.5703125" style="1" bestFit="1" customWidth="1"/>
    <col min="1953" max="1953" width="0" style="1" hidden="1" customWidth="1"/>
    <col min="1954" max="1955" width="10.5703125" style="1" bestFit="1" customWidth="1"/>
    <col min="1956" max="1956" width="9.5703125" style="1" bestFit="1" customWidth="1"/>
    <col min="1957" max="1957" width="12.140625" style="1" bestFit="1" customWidth="1"/>
    <col min="1958" max="1958" width="9.5703125" style="1" bestFit="1" customWidth="1"/>
    <col min="1959" max="1959" width="12.140625" style="1" bestFit="1" customWidth="1"/>
    <col min="1960" max="1961" width="10.5703125" style="1" bestFit="1" customWidth="1"/>
    <col min="1962" max="1962" width="10.5703125" style="1" customWidth="1"/>
    <col min="1963" max="1963" width="10.5703125" style="1" bestFit="1" customWidth="1"/>
    <col min="1964" max="1964" width="0" style="1" hidden="1" customWidth="1"/>
    <col min="1965" max="1965" width="10.5703125" style="1" bestFit="1" customWidth="1"/>
    <col min="1966" max="1967" width="9.5703125" style="1" bestFit="1" customWidth="1"/>
    <col min="1968" max="1968" width="13.140625" style="1" bestFit="1" customWidth="1"/>
    <col min="1969" max="1969" width="15.140625" style="1" customWidth="1"/>
    <col min="1970" max="1970" width="0" style="1" hidden="1" customWidth="1"/>
    <col min="1971" max="1971" width="13.5703125" style="1" customWidth="1"/>
    <col min="1972" max="1972" width="16.7109375" style="1" customWidth="1"/>
    <col min="1973" max="2195" width="9.140625" style="1"/>
    <col min="2196" max="2196" width="3.5703125" style="1" customWidth="1"/>
    <col min="2197" max="2197" width="37.7109375" style="1" customWidth="1"/>
    <col min="2198" max="2198" width="12.5703125" style="1" customWidth="1"/>
    <col min="2199" max="2201" width="9.5703125" style="1" bestFit="1" customWidth="1"/>
    <col min="2202" max="2202" width="10.5703125" style="1" bestFit="1" customWidth="1"/>
    <col min="2203" max="2203" width="9.5703125" style="1" bestFit="1" customWidth="1"/>
    <col min="2204" max="2204" width="10.5703125" style="1" bestFit="1" customWidth="1"/>
    <col min="2205" max="2205" width="12.28515625" style="1" customWidth="1"/>
    <col min="2206" max="2206" width="10.5703125" style="1" bestFit="1" customWidth="1"/>
    <col min="2207" max="2207" width="10.140625" style="1" customWidth="1"/>
    <col min="2208" max="2208" width="9.5703125" style="1" bestFit="1" customWidth="1"/>
    <col min="2209" max="2209" width="0" style="1" hidden="1" customWidth="1"/>
    <col min="2210" max="2211" width="10.5703125" style="1" bestFit="1" customWidth="1"/>
    <col min="2212" max="2212" width="9.5703125" style="1" bestFit="1" customWidth="1"/>
    <col min="2213" max="2213" width="12.140625" style="1" bestFit="1" customWidth="1"/>
    <col min="2214" max="2214" width="9.5703125" style="1" bestFit="1" customWidth="1"/>
    <col min="2215" max="2215" width="12.140625" style="1" bestFit="1" customWidth="1"/>
    <col min="2216" max="2217" width="10.5703125" style="1" bestFit="1" customWidth="1"/>
    <col min="2218" max="2218" width="10.5703125" style="1" customWidth="1"/>
    <col min="2219" max="2219" width="10.5703125" style="1" bestFit="1" customWidth="1"/>
    <col min="2220" max="2220" width="0" style="1" hidden="1" customWidth="1"/>
    <col min="2221" max="2221" width="10.5703125" style="1" bestFit="1" customWidth="1"/>
    <col min="2222" max="2223" width="9.5703125" style="1" bestFit="1" customWidth="1"/>
    <col min="2224" max="2224" width="13.140625" style="1" bestFit="1" customWidth="1"/>
    <col min="2225" max="2225" width="15.140625" style="1" customWidth="1"/>
    <col min="2226" max="2226" width="0" style="1" hidden="1" customWidth="1"/>
    <col min="2227" max="2227" width="13.5703125" style="1" customWidth="1"/>
    <col min="2228" max="2228" width="16.7109375" style="1" customWidth="1"/>
    <col min="2229" max="2451" width="9.140625" style="1"/>
    <col min="2452" max="2452" width="3.5703125" style="1" customWidth="1"/>
    <col min="2453" max="2453" width="37.7109375" style="1" customWidth="1"/>
    <col min="2454" max="2454" width="12.5703125" style="1" customWidth="1"/>
    <col min="2455" max="2457" width="9.5703125" style="1" bestFit="1" customWidth="1"/>
    <col min="2458" max="2458" width="10.5703125" style="1" bestFit="1" customWidth="1"/>
    <col min="2459" max="2459" width="9.5703125" style="1" bestFit="1" customWidth="1"/>
    <col min="2460" max="2460" width="10.5703125" style="1" bestFit="1" customWidth="1"/>
    <col min="2461" max="2461" width="12.28515625" style="1" customWidth="1"/>
    <col min="2462" max="2462" width="10.5703125" style="1" bestFit="1" customWidth="1"/>
    <col min="2463" max="2463" width="10.140625" style="1" customWidth="1"/>
    <col min="2464" max="2464" width="9.5703125" style="1" bestFit="1" customWidth="1"/>
    <col min="2465" max="2465" width="0" style="1" hidden="1" customWidth="1"/>
    <col min="2466" max="2467" width="10.5703125" style="1" bestFit="1" customWidth="1"/>
    <col min="2468" max="2468" width="9.5703125" style="1" bestFit="1" customWidth="1"/>
    <col min="2469" max="2469" width="12.140625" style="1" bestFit="1" customWidth="1"/>
    <col min="2470" max="2470" width="9.5703125" style="1" bestFit="1" customWidth="1"/>
    <col min="2471" max="2471" width="12.140625" style="1" bestFit="1" customWidth="1"/>
    <col min="2472" max="2473" width="10.5703125" style="1" bestFit="1" customWidth="1"/>
    <col min="2474" max="2474" width="10.5703125" style="1" customWidth="1"/>
    <col min="2475" max="2475" width="10.5703125" style="1" bestFit="1" customWidth="1"/>
    <col min="2476" max="2476" width="0" style="1" hidden="1" customWidth="1"/>
    <col min="2477" max="2477" width="10.5703125" style="1" bestFit="1" customWidth="1"/>
    <col min="2478" max="2479" width="9.5703125" style="1" bestFit="1" customWidth="1"/>
    <col min="2480" max="2480" width="13.140625" style="1" bestFit="1" customWidth="1"/>
    <col min="2481" max="2481" width="15.140625" style="1" customWidth="1"/>
    <col min="2482" max="2482" width="0" style="1" hidden="1" customWidth="1"/>
    <col min="2483" max="2483" width="13.5703125" style="1" customWidth="1"/>
    <col min="2484" max="2484" width="16.7109375" style="1" customWidth="1"/>
    <col min="2485" max="2707" width="9.140625" style="1"/>
    <col min="2708" max="2708" width="3.5703125" style="1" customWidth="1"/>
    <col min="2709" max="2709" width="37.7109375" style="1" customWidth="1"/>
    <col min="2710" max="2710" width="12.5703125" style="1" customWidth="1"/>
    <col min="2711" max="2713" width="9.5703125" style="1" bestFit="1" customWidth="1"/>
    <col min="2714" max="2714" width="10.5703125" style="1" bestFit="1" customWidth="1"/>
    <col min="2715" max="2715" width="9.5703125" style="1" bestFit="1" customWidth="1"/>
    <col min="2716" max="2716" width="10.5703125" style="1" bestFit="1" customWidth="1"/>
    <col min="2717" max="2717" width="12.28515625" style="1" customWidth="1"/>
    <col min="2718" max="2718" width="10.5703125" style="1" bestFit="1" customWidth="1"/>
    <col min="2719" max="2719" width="10.140625" style="1" customWidth="1"/>
    <col min="2720" max="2720" width="9.5703125" style="1" bestFit="1" customWidth="1"/>
    <col min="2721" max="2721" width="0" style="1" hidden="1" customWidth="1"/>
    <col min="2722" max="2723" width="10.5703125" style="1" bestFit="1" customWidth="1"/>
    <col min="2724" max="2724" width="9.5703125" style="1" bestFit="1" customWidth="1"/>
    <col min="2725" max="2725" width="12.140625" style="1" bestFit="1" customWidth="1"/>
    <col min="2726" max="2726" width="9.5703125" style="1" bestFit="1" customWidth="1"/>
    <col min="2727" max="2727" width="12.140625" style="1" bestFit="1" customWidth="1"/>
    <col min="2728" max="2729" width="10.5703125" style="1" bestFit="1" customWidth="1"/>
    <col min="2730" max="2730" width="10.5703125" style="1" customWidth="1"/>
    <col min="2731" max="2731" width="10.5703125" style="1" bestFit="1" customWidth="1"/>
    <col min="2732" max="2732" width="0" style="1" hidden="1" customWidth="1"/>
    <col min="2733" max="2733" width="10.5703125" style="1" bestFit="1" customWidth="1"/>
    <col min="2734" max="2735" width="9.5703125" style="1" bestFit="1" customWidth="1"/>
    <col min="2736" max="2736" width="13.140625" style="1" bestFit="1" customWidth="1"/>
    <col min="2737" max="2737" width="15.140625" style="1" customWidth="1"/>
    <col min="2738" max="2738" width="0" style="1" hidden="1" customWidth="1"/>
    <col min="2739" max="2739" width="13.5703125" style="1" customWidth="1"/>
    <col min="2740" max="2740" width="16.7109375" style="1" customWidth="1"/>
    <col min="2741" max="2963" width="9.140625" style="1"/>
    <col min="2964" max="2964" width="3.5703125" style="1" customWidth="1"/>
    <col min="2965" max="2965" width="37.7109375" style="1" customWidth="1"/>
    <col min="2966" max="2966" width="12.5703125" style="1" customWidth="1"/>
    <col min="2967" max="2969" width="9.5703125" style="1" bestFit="1" customWidth="1"/>
    <col min="2970" max="2970" width="10.5703125" style="1" bestFit="1" customWidth="1"/>
    <col min="2971" max="2971" width="9.5703125" style="1" bestFit="1" customWidth="1"/>
    <col min="2972" max="2972" width="10.5703125" style="1" bestFit="1" customWidth="1"/>
    <col min="2973" max="2973" width="12.28515625" style="1" customWidth="1"/>
    <col min="2974" max="2974" width="10.5703125" style="1" bestFit="1" customWidth="1"/>
    <col min="2975" max="2975" width="10.140625" style="1" customWidth="1"/>
    <col min="2976" max="2976" width="9.5703125" style="1" bestFit="1" customWidth="1"/>
    <col min="2977" max="2977" width="0" style="1" hidden="1" customWidth="1"/>
    <col min="2978" max="2979" width="10.5703125" style="1" bestFit="1" customWidth="1"/>
    <col min="2980" max="2980" width="9.5703125" style="1" bestFit="1" customWidth="1"/>
    <col min="2981" max="2981" width="12.140625" style="1" bestFit="1" customWidth="1"/>
    <col min="2982" max="2982" width="9.5703125" style="1" bestFit="1" customWidth="1"/>
    <col min="2983" max="2983" width="12.140625" style="1" bestFit="1" customWidth="1"/>
    <col min="2984" max="2985" width="10.5703125" style="1" bestFit="1" customWidth="1"/>
    <col min="2986" max="2986" width="10.5703125" style="1" customWidth="1"/>
    <col min="2987" max="2987" width="10.5703125" style="1" bestFit="1" customWidth="1"/>
    <col min="2988" max="2988" width="0" style="1" hidden="1" customWidth="1"/>
    <col min="2989" max="2989" width="10.5703125" style="1" bestFit="1" customWidth="1"/>
    <col min="2990" max="2991" width="9.5703125" style="1" bestFit="1" customWidth="1"/>
    <col min="2992" max="2992" width="13.140625" style="1" bestFit="1" customWidth="1"/>
    <col min="2993" max="2993" width="15.140625" style="1" customWidth="1"/>
    <col min="2994" max="2994" width="0" style="1" hidden="1" customWidth="1"/>
    <col min="2995" max="2995" width="13.5703125" style="1" customWidth="1"/>
    <col min="2996" max="2996" width="16.7109375" style="1" customWidth="1"/>
    <col min="2997" max="3219" width="9.140625" style="1"/>
    <col min="3220" max="3220" width="3.5703125" style="1" customWidth="1"/>
    <col min="3221" max="3221" width="37.7109375" style="1" customWidth="1"/>
    <col min="3222" max="3222" width="12.5703125" style="1" customWidth="1"/>
    <col min="3223" max="3225" width="9.5703125" style="1" bestFit="1" customWidth="1"/>
    <col min="3226" max="3226" width="10.5703125" style="1" bestFit="1" customWidth="1"/>
    <col min="3227" max="3227" width="9.5703125" style="1" bestFit="1" customWidth="1"/>
    <col min="3228" max="3228" width="10.5703125" style="1" bestFit="1" customWidth="1"/>
    <col min="3229" max="3229" width="12.28515625" style="1" customWidth="1"/>
    <col min="3230" max="3230" width="10.5703125" style="1" bestFit="1" customWidth="1"/>
    <col min="3231" max="3231" width="10.140625" style="1" customWidth="1"/>
    <col min="3232" max="3232" width="9.5703125" style="1" bestFit="1" customWidth="1"/>
    <col min="3233" max="3233" width="0" style="1" hidden="1" customWidth="1"/>
    <col min="3234" max="3235" width="10.5703125" style="1" bestFit="1" customWidth="1"/>
    <col min="3236" max="3236" width="9.5703125" style="1" bestFit="1" customWidth="1"/>
    <col min="3237" max="3237" width="12.140625" style="1" bestFit="1" customWidth="1"/>
    <col min="3238" max="3238" width="9.5703125" style="1" bestFit="1" customWidth="1"/>
    <col min="3239" max="3239" width="12.140625" style="1" bestFit="1" customWidth="1"/>
    <col min="3240" max="3241" width="10.5703125" style="1" bestFit="1" customWidth="1"/>
    <col min="3242" max="3242" width="10.5703125" style="1" customWidth="1"/>
    <col min="3243" max="3243" width="10.5703125" style="1" bestFit="1" customWidth="1"/>
    <col min="3244" max="3244" width="0" style="1" hidden="1" customWidth="1"/>
    <col min="3245" max="3245" width="10.5703125" style="1" bestFit="1" customWidth="1"/>
    <col min="3246" max="3247" width="9.5703125" style="1" bestFit="1" customWidth="1"/>
    <col min="3248" max="3248" width="13.140625" style="1" bestFit="1" customWidth="1"/>
    <col min="3249" max="3249" width="15.140625" style="1" customWidth="1"/>
    <col min="3250" max="3250" width="0" style="1" hidden="1" customWidth="1"/>
    <col min="3251" max="3251" width="13.5703125" style="1" customWidth="1"/>
    <col min="3252" max="3252" width="16.7109375" style="1" customWidth="1"/>
    <col min="3253" max="3475" width="9.140625" style="1"/>
    <col min="3476" max="3476" width="3.5703125" style="1" customWidth="1"/>
    <col min="3477" max="3477" width="37.7109375" style="1" customWidth="1"/>
    <col min="3478" max="3478" width="12.5703125" style="1" customWidth="1"/>
    <col min="3479" max="3481" width="9.5703125" style="1" bestFit="1" customWidth="1"/>
    <col min="3482" max="3482" width="10.5703125" style="1" bestFit="1" customWidth="1"/>
    <col min="3483" max="3483" width="9.5703125" style="1" bestFit="1" customWidth="1"/>
    <col min="3484" max="3484" width="10.5703125" style="1" bestFit="1" customWidth="1"/>
    <col min="3485" max="3485" width="12.28515625" style="1" customWidth="1"/>
    <col min="3486" max="3486" width="10.5703125" style="1" bestFit="1" customWidth="1"/>
    <col min="3487" max="3487" width="10.140625" style="1" customWidth="1"/>
    <col min="3488" max="3488" width="9.5703125" style="1" bestFit="1" customWidth="1"/>
    <col min="3489" max="3489" width="0" style="1" hidden="1" customWidth="1"/>
    <col min="3490" max="3491" width="10.5703125" style="1" bestFit="1" customWidth="1"/>
    <col min="3492" max="3492" width="9.5703125" style="1" bestFit="1" customWidth="1"/>
    <col min="3493" max="3493" width="12.140625" style="1" bestFit="1" customWidth="1"/>
    <col min="3494" max="3494" width="9.5703125" style="1" bestFit="1" customWidth="1"/>
    <col min="3495" max="3495" width="12.140625" style="1" bestFit="1" customWidth="1"/>
    <col min="3496" max="3497" width="10.5703125" style="1" bestFit="1" customWidth="1"/>
    <col min="3498" max="3498" width="10.5703125" style="1" customWidth="1"/>
    <col min="3499" max="3499" width="10.5703125" style="1" bestFit="1" customWidth="1"/>
    <col min="3500" max="3500" width="0" style="1" hidden="1" customWidth="1"/>
    <col min="3501" max="3501" width="10.5703125" style="1" bestFit="1" customWidth="1"/>
    <col min="3502" max="3503" width="9.5703125" style="1" bestFit="1" customWidth="1"/>
    <col min="3504" max="3504" width="13.140625" style="1" bestFit="1" customWidth="1"/>
    <col min="3505" max="3505" width="15.140625" style="1" customWidth="1"/>
    <col min="3506" max="3506" width="0" style="1" hidden="1" customWidth="1"/>
    <col min="3507" max="3507" width="13.5703125" style="1" customWidth="1"/>
    <col min="3508" max="3508" width="16.7109375" style="1" customWidth="1"/>
    <col min="3509" max="3731" width="9.140625" style="1"/>
    <col min="3732" max="3732" width="3.5703125" style="1" customWidth="1"/>
    <col min="3733" max="3733" width="37.7109375" style="1" customWidth="1"/>
    <col min="3734" max="3734" width="12.5703125" style="1" customWidth="1"/>
    <col min="3735" max="3737" width="9.5703125" style="1" bestFit="1" customWidth="1"/>
    <col min="3738" max="3738" width="10.5703125" style="1" bestFit="1" customWidth="1"/>
    <col min="3739" max="3739" width="9.5703125" style="1" bestFit="1" customWidth="1"/>
    <col min="3740" max="3740" width="10.5703125" style="1" bestFit="1" customWidth="1"/>
    <col min="3741" max="3741" width="12.28515625" style="1" customWidth="1"/>
    <col min="3742" max="3742" width="10.5703125" style="1" bestFit="1" customWidth="1"/>
    <col min="3743" max="3743" width="10.140625" style="1" customWidth="1"/>
    <col min="3744" max="3744" width="9.5703125" style="1" bestFit="1" customWidth="1"/>
    <col min="3745" max="3745" width="0" style="1" hidden="1" customWidth="1"/>
    <col min="3746" max="3747" width="10.5703125" style="1" bestFit="1" customWidth="1"/>
    <col min="3748" max="3748" width="9.5703125" style="1" bestFit="1" customWidth="1"/>
    <col min="3749" max="3749" width="12.140625" style="1" bestFit="1" customWidth="1"/>
    <col min="3750" max="3750" width="9.5703125" style="1" bestFit="1" customWidth="1"/>
    <col min="3751" max="3751" width="12.140625" style="1" bestFit="1" customWidth="1"/>
    <col min="3752" max="3753" width="10.5703125" style="1" bestFit="1" customWidth="1"/>
    <col min="3754" max="3754" width="10.5703125" style="1" customWidth="1"/>
    <col min="3755" max="3755" width="10.5703125" style="1" bestFit="1" customWidth="1"/>
    <col min="3756" max="3756" width="0" style="1" hidden="1" customWidth="1"/>
    <col min="3757" max="3757" width="10.5703125" style="1" bestFit="1" customWidth="1"/>
    <col min="3758" max="3759" width="9.5703125" style="1" bestFit="1" customWidth="1"/>
    <col min="3760" max="3760" width="13.140625" style="1" bestFit="1" customWidth="1"/>
    <col min="3761" max="3761" width="15.140625" style="1" customWidth="1"/>
    <col min="3762" max="3762" width="0" style="1" hidden="1" customWidth="1"/>
    <col min="3763" max="3763" width="13.5703125" style="1" customWidth="1"/>
    <col min="3764" max="3764" width="16.7109375" style="1" customWidth="1"/>
    <col min="3765" max="3987" width="9.140625" style="1"/>
    <col min="3988" max="3988" width="3.5703125" style="1" customWidth="1"/>
    <col min="3989" max="3989" width="37.7109375" style="1" customWidth="1"/>
    <col min="3990" max="3990" width="12.5703125" style="1" customWidth="1"/>
    <col min="3991" max="3993" width="9.5703125" style="1" bestFit="1" customWidth="1"/>
    <col min="3994" max="3994" width="10.5703125" style="1" bestFit="1" customWidth="1"/>
    <col min="3995" max="3995" width="9.5703125" style="1" bestFit="1" customWidth="1"/>
    <col min="3996" max="3996" width="10.5703125" style="1" bestFit="1" customWidth="1"/>
    <col min="3997" max="3997" width="12.28515625" style="1" customWidth="1"/>
    <col min="3998" max="3998" width="10.5703125" style="1" bestFit="1" customWidth="1"/>
    <col min="3999" max="3999" width="10.140625" style="1" customWidth="1"/>
    <col min="4000" max="4000" width="9.5703125" style="1" bestFit="1" customWidth="1"/>
    <col min="4001" max="4001" width="0" style="1" hidden="1" customWidth="1"/>
    <col min="4002" max="4003" width="10.5703125" style="1" bestFit="1" customWidth="1"/>
    <col min="4004" max="4004" width="9.5703125" style="1" bestFit="1" customWidth="1"/>
    <col min="4005" max="4005" width="12.140625" style="1" bestFit="1" customWidth="1"/>
    <col min="4006" max="4006" width="9.5703125" style="1" bestFit="1" customWidth="1"/>
    <col min="4007" max="4007" width="12.140625" style="1" bestFit="1" customWidth="1"/>
    <col min="4008" max="4009" width="10.5703125" style="1" bestFit="1" customWidth="1"/>
    <col min="4010" max="4010" width="10.5703125" style="1" customWidth="1"/>
    <col min="4011" max="4011" width="10.5703125" style="1" bestFit="1" customWidth="1"/>
    <col min="4012" max="4012" width="0" style="1" hidden="1" customWidth="1"/>
    <col min="4013" max="4013" width="10.5703125" style="1" bestFit="1" customWidth="1"/>
    <col min="4014" max="4015" width="9.5703125" style="1" bestFit="1" customWidth="1"/>
    <col min="4016" max="4016" width="13.140625" style="1" bestFit="1" customWidth="1"/>
    <col min="4017" max="4017" width="15.140625" style="1" customWidth="1"/>
    <col min="4018" max="4018" width="0" style="1" hidden="1" customWidth="1"/>
    <col min="4019" max="4019" width="13.5703125" style="1" customWidth="1"/>
    <col min="4020" max="4020" width="16.7109375" style="1" customWidth="1"/>
    <col min="4021" max="4243" width="9.140625" style="1"/>
    <col min="4244" max="4244" width="3.5703125" style="1" customWidth="1"/>
    <col min="4245" max="4245" width="37.7109375" style="1" customWidth="1"/>
    <col min="4246" max="4246" width="12.5703125" style="1" customWidth="1"/>
    <col min="4247" max="4249" width="9.5703125" style="1" bestFit="1" customWidth="1"/>
    <col min="4250" max="4250" width="10.5703125" style="1" bestFit="1" customWidth="1"/>
    <col min="4251" max="4251" width="9.5703125" style="1" bestFit="1" customWidth="1"/>
    <col min="4252" max="4252" width="10.5703125" style="1" bestFit="1" customWidth="1"/>
    <col min="4253" max="4253" width="12.28515625" style="1" customWidth="1"/>
    <col min="4254" max="4254" width="10.5703125" style="1" bestFit="1" customWidth="1"/>
    <col min="4255" max="4255" width="10.140625" style="1" customWidth="1"/>
    <col min="4256" max="4256" width="9.5703125" style="1" bestFit="1" customWidth="1"/>
    <col min="4257" max="4257" width="0" style="1" hidden="1" customWidth="1"/>
    <col min="4258" max="4259" width="10.5703125" style="1" bestFit="1" customWidth="1"/>
    <col min="4260" max="4260" width="9.5703125" style="1" bestFit="1" customWidth="1"/>
    <col min="4261" max="4261" width="12.140625" style="1" bestFit="1" customWidth="1"/>
    <col min="4262" max="4262" width="9.5703125" style="1" bestFit="1" customWidth="1"/>
    <col min="4263" max="4263" width="12.140625" style="1" bestFit="1" customWidth="1"/>
    <col min="4264" max="4265" width="10.5703125" style="1" bestFit="1" customWidth="1"/>
    <col min="4266" max="4266" width="10.5703125" style="1" customWidth="1"/>
    <col min="4267" max="4267" width="10.5703125" style="1" bestFit="1" customWidth="1"/>
    <col min="4268" max="4268" width="0" style="1" hidden="1" customWidth="1"/>
    <col min="4269" max="4269" width="10.5703125" style="1" bestFit="1" customWidth="1"/>
    <col min="4270" max="4271" width="9.5703125" style="1" bestFit="1" customWidth="1"/>
    <col min="4272" max="4272" width="13.140625" style="1" bestFit="1" customWidth="1"/>
    <col min="4273" max="4273" width="15.140625" style="1" customWidth="1"/>
    <col min="4274" max="4274" width="0" style="1" hidden="1" customWidth="1"/>
    <col min="4275" max="4275" width="13.5703125" style="1" customWidth="1"/>
    <col min="4276" max="4276" width="16.7109375" style="1" customWidth="1"/>
    <col min="4277" max="4499" width="9.140625" style="1"/>
    <col min="4500" max="4500" width="3.5703125" style="1" customWidth="1"/>
    <col min="4501" max="4501" width="37.7109375" style="1" customWidth="1"/>
    <col min="4502" max="4502" width="12.5703125" style="1" customWidth="1"/>
    <col min="4503" max="4505" width="9.5703125" style="1" bestFit="1" customWidth="1"/>
    <col min="4506" max="4506" width="10.5703125" style="1" bestFit="1" customWidth="1"/>
    <col min="4507" max="4507" width="9.5703125" style="1" bestFit="1" customWidth="1"/>
    <col min="4508" max="4508" width="10.5703125" style="1" bestFit="1" customWidth="1"/>
    <col min="4509" max="4509" width="12.28515625" style="1" customWidth="1"/>
    <col min="4510" max="4510" width="10.5703125" style="1" bestFit="1" customWidth="1"/>
    <col min="4511" max="4511" width="10.140625" style="1" customWidth="1"/>
    <col min="4512" max="4512" width="9.5703125" style="1" bestFit="1" customWidth="1"/>
    <col min="4513" max="4513" width="0" style="1" hidden="1" customWidth="1"/>
    <col min="4514" max="4515" width="10.5703125" style="1" bestFit="1" customWidth="1"/>
    <col min="4516" max="4516" width="9.5703125" style="1" bestFit="1" customWidth="1"/>
    <col min="4517" max="4517" width="12.140625" style="1" bestFit="1" customWidth="1"/>
    <col min="4518" max="4518" width="9.5703125" style="1" bestFit="1" customWidth="1"/>
    <col min="4519" max="4519" width="12.140625" style="1" bestFit="1" customWidth="1"/>
    <col min="4520" max="4521" width="10.5703125" style="1" bestFit="1" customWidth="1"/>
    <col min="4522" max="4522" width="10.5703125" style="1" customWidth="1"/>
    <col min="4523" max="4523" width="10.5703125" style="1" bestFit="1" customWidth="1"/>
    <col min="4524" max="4524" width="0" style="1" hidden="1" customWidth="1"/>
    <col min="4525" max="4525" width="10.5703125" style="1" bestFit="1" customWidth="1"/>
    <col min="4526" max="4527" width="9.5703125" style="1" bestFit="1" customWidth="1"/>
    <col min="4528" max="4528" width="13.140625" style="1" bestFit="1" customWidth="1"/>
    <col min="4529" max="4529" width="15.140625" style="1" customWidth="1"/>
    <col min="4530" max="4530" width="0" style="1" hidden="1" customWidth="1"/>
    <col min="4531" max="4531" width="13.5703125" style="1" customWidth="1"/>
    <col min="4532" max="4532" width="16.7109375" style="1" customWidth="1"/>
    <col min="4533" max="4755" width="9.140625" style="1"/>
    <col min="4756" max="4756" width="3.5703125" style="1" customWidth="1"/>
    <col min="4757" max="4757" width="37.7109375" style="1" customWidth="1"/>
    <col min="4758" max="4758" width="12.5703125" style="1" customWidth="1"/>
    <col min="4759" max="4761" width="9.5703125" style="1" bestFit="1" customWidth="1"/>
    <col min="4762" max="4762" width="10.5703125" style="1" bestFit="1" customWidth="1"/>
    <col min="4763" max="4763" width="9.5703125" style="1" bestFit="1" customWidth="1"/>
    <col min="4764" max="4764" width="10.5703125" style="1" bestFit="1" customWidth="1"/>
    <col min="4765" max="4765" width="12.28515625" style="1" customWidth="1"/>
    <col min="4766" max="4766" width="10.5703125" style="1" bestFit="1" customWidth="1"/>
    <col min="4767" max="4767" width="10.140625" style="1" customWidth="1"/>
    <col min="4768" max="4768" width="9.5703125" style="1" bestFit="1" customWidth="1"/>
    <col min="4769" max="4769" width="0" style="1" hidden="1" customWidth="1"/>
    <col min="4770" max="4771" width="10.5703125" style="1" bestFit="1" customWidth="1"/>
    <col min="4772" max="4772" width="9.5703125" style="1" bestFit="1" customWidth="1"/>
    <col min="4773" max="4773" width="12.140625" style="1" bestFit="1" customWidth="1"/>
    <col min="4774" max="4774" width="9.5703125" style="1" bestFit="1" customWidth="1"/>
    <col min="4775" max="4775" width="12.140625" style="1" bestFit="1" customWidth="1"/>
    <col min="4776" max="4777" width="10.5703125" style="1" bestFit="1" customWidth="1"/>
    <col min="4778" max="4778" width="10.5703125" style="1" customWidth="1"/>
    <col min="4779" max="4779" width="10.5703125" style="1" bestFit="1" customWidth="1"/>
    <col min="4780" max="4780" width="0" style="1" hidden="1" customWidth="1"/>
    <col min="4781" max="4781" width="10.5703125" style="1" bestFit="1" customWidth="1"/>
    <col min="4782" max="4783" width="9.5703125" style="1" bestFit="1" customWidth="1"/>
    <col min="4784" max="4784" width="13.140625" style="1" bestFit="1" customWidth="1"/>
    <col min="4785" max="4785" width="15.140625" style="1" customWidth="1"/>
    <col min="4786" max="4786" width="0" style="1" hidden="1" customWidth="1"/>
    <col min="4787" max="4787" width="13.5703125" style="1" customWidth="1"/>
    <col min="4788" max="4788" width="16.7109375" style="1" customWidth="1"/>
    <col min="4789" max="5011" width="9.140625" style="1"/>
    <col min="5012" max="5012" width="3.5703125" style="1" customWidth="1"/>
    <col min="5013" max="5013" width="37.7109375" style="1" customWidth="1"/>
    <col min="5014" max="5014" width="12.5703125" style="1" customWidth="1"/>
    <col min="5015" max="5017" width="9.5703125" style="1" bestFit="1" customWidth="1"/>
    <col min="5018" max="5018" width="10.5703125" style="1" bestFit="1" customWidth="1"/>
    <col min="5019" max="5019" width="9.5703125" style="1" bestFit="1" customWidth="1"/>
    <col min="5020" max="5020" width="10.5703125" style="1" bestFit="1" customWidth="1"/>
    <col min="5021" max="5021" width="12.28515625" style="1" customWidth="1"/>
    <col min="5022" max="5022" width="10.5703125" style="1" bestFit="1" customWidth="1"/>
    <col min="5023" max="5023" width="10.140625" style="1" customWidth="1"/>
    <col min="5024" max="5024" width="9.5703125" style="1" bestFit="1" customWidth="1"/>
    <col min="5025" max="5025" width="0" style="1" hidden="1" customWidth="1"/>
    <col min="5026" max="5027" width="10.5703125" style="1" bestFit="1" customWidth="1"/>
    <col min="5028" max="5028" width="9.5703125" style="1" bestFit="1" customWidth="1"/>
    <col min="5029" max="5029" width="12.140625" style="1" bestFit="1" customWidth="1"/>
    <col min="5030" max="5030" width="9.5703125" style="1" bestFit="1" customWidth="1"/>
    <col min="5031" max="5031" width="12.140625" style="1" bestFit="1" customWidth="1"/>
    <col min="5032" max="5033" width="10.5703125" style="1" bestFit="1" customWidth="1"/>
    <col min="5034" max="5034" width="10.5703125" style="1" customWidth="1"/>
    <col min="5035" max="5035" width="10.5703125" style="1" bestFit="1" customWidth="1"/>
    <col min="5036" max="5036" width="0" style="1" hidden="1" customWidth="1"/>
    <col min="5037" max="5037" width="10.5703125" style="1" bestFit="1" customWidth="1"/>
    <col min="5038" max="5039" width="9.5703125" style="1" bestFit="1" customWidth="1"/>
    <col min="5040" max="5040" width="13.140625" style="1" bestFit="1" customWidth="1"/>
    <col min="5041" max="5041" width="15.140625" style="1" customWidth="1"/>
    <col min="5042" max="5042" width="0" style="1" hidden="1" customWidth="1"/>
    <col min="5043" max="5043" width="13.5703125" style="1" customWidth="1"/>
    <col min="5044" max="5044" width="16.7109375" style="1" customWidth="1"/>
    <col min="5045" max="5267" width="9.140625" style="1"/>
    <col min="5268" max="5268" width="3.5703125" style="1" customWidth="1"/>
    <col min="5269" max="5269" width="37.7109375" style="1" customWidth="1"/>
    <col min="5270" max="5270" width="12.5703125" style="1" customWidth="1"/>
    <col min="5271" max="5273" width="9.5703125" style="1" bestFit="1" customWidth="1"/>
    <col min="5274" max="5274" width="10.5703125" style="1" bestFit="1" customWidth="1"/>
    <col min="5275" max="5275" width="9.5703125" style="1" bestFit="1" customWidth="1"/>
    <col min="5276" max="5276" width="10.5703125" style="1" bestFit="1" customWidth="1"/>
    <col min="5277" max="5277" width="12.28515625" style="1" customWidth="1"/>
    <col min="5278" max="5278" width="10.5703125" style="1" bestFit="1" customWidth="1"/>
    <col min="5279" max="5279" width="10.140625" style="1" customWidth="1"/>
    <col min="5280" max="5280" width="9.5703125" style="1" bestFit="1" customWidth="1"/>
    <col min="5281" max="5281" width="0" style="1" hidden="1" customWidth="1"/>
    <col min="5282" max="5283" width="10.5703125" style="1" bestFit="1" customWidth="1"/>
    <col min="5284" max="5284" width="9.5703125" style="1" bestFit="1" customWidth="1"/>
    <col min="5285" max="5285" width="12.140625" style="1" bestFit="1" customWidth="1"/>
    <col min="5286" max="5286" width="9.5703125" style="1" bestFit="1" customWidth="1"/>
    <col min="5287" max="5287" width="12.140625" style="1" bestFit="1" customWidth="1"/>
    <col min="5288" max="5289" width="10.5703125" style="1" bestFit="1" customWidth="1"/>
    <col min="5290" max="5290" width="10.5703125" style="1" customWidth="1"/>
    <col min="5291" max="5291" width="10.5703125" style="1" bestFit="1" customWidth="1"/>
    <col min="5292" max="5292" width="0" style="1" hidden="1" customWidth="1"/>
    <col min="5293" max="5293" width="10.5703125" style="1" bestFit="1" customWidth="1"/>
    <col min="5294" max="5295" width="9.5703125" style="1" bestFit="1" customWidth="1"/>
    <col min="5296" max="5296" width="13.140625" style="1" bestFit="1" customWidth="1"/>
    <col min="5297" max="5297" width="15.140625" style="1" customWidth="1"/>
    <col min="5298" max="5298" width="0" style="1" hidden="1" customWidth="1"/>
    <col min="5299" max="5299" width="13.5703125" style="1" customWidth="1"/>
    <col min="5300" max="5300" width="16.7109375" style="1" customWidth="1"/>
    <col min="5301" max="5523" width="9.140625" style="1"/>
    <col min="5524" max="5524" width="3.5703125" style="1" customWidth="1"/>
    <col min="5525" max="5525" width="37.7109375" style="1" customWidth="1"/>
    <col min="5526" max="5526" width="12.5703125" style="1" customWidth="1"/>
    <col min="5527" max="5529" width="9.5703125" style="1" bestFit="1" customWidth="1"/>
    <col min="5530" max="5530" width="10.5703125" style="1" bestFit="1" customWidth="1"/>
    <col min="5531" max="5531" width="9.5703125" style="1" bestFit="1" customWidth="1"/>
    <col min="5532" max="5532" width="10.5703125" style="1" bestFit="1" customWidth="1"/>
    <col min="5533" max="5533" width="12.28515625" style="1" customWidth="1"/>
    <col min="5534" max="5534" width="10.5703125" style="1" bestFit="1" customWidth="1"/>
    <col min="5535" max="5535" width="10.140625" style="1" customWidth="1"/>
    <col min="5536" max="5536" width="9.5703125" style="1" bestFit="1" customWidth="1"/>
    <col min="5537" max="5537" width="0" style="1" hidden="1" customWidth="1"/>
    <col min="5538" max="5539" width="10.5703125" style="1" bestFit="1" customWidth="1"/>
    <col min="5540" max="5540" width="9.5703125" style="1" bestFit="1" customWidth="1"/>
    <col min="5541" max="5541" width="12.140625" style="1" bestFit="1" customWidth="1"/>
    <col min="5542" max="5542" width="9.5703125" style="1" bestFit="1" customWidth="1"/>
    <col min="5543" max="5543" width="12.140625" style="1" bestFit="1" customWidth="1"/>
    <col min="5544" max="5545" width="10.5703125" style="1" bestFit="1" customWidth="1"/>
    <col min="5546" max="5546" width="10.5703125" style="1" customWidth="1"/>
    <col min="5547" max="5547" width="10.5703125" style="1" bestFit="1" customWidth="1"/>
    <col min="5548" max="5548" width="0" style="1" hidden="1" customWidth="1"/>
    <col min="5549" max="5549" width="10.5703125" style="1" bestFit="1" customWidth="1"/>
    <col min="5550" max="5551" width="9.5703125" style="1" bestFit="1" customWidth="1"/>
    <col min="5552" max="5552" width="13.140625" style="1" bestFit="1" customWidth="1"/>
    <col min="5553" max="5553" width="15.140625" style="1" customWidth="1"/>
    <col min="5554" max="5554" width="0" style="1" hidden="1" customWidth="1"/>
    <col min="5555" max="5555" width="13.5703125" style="1" customWidth="1"/>
    <col min="5556" max="5556" width="16.7109375" style="1" customWidth="1"/>
    <col min="5557" max="5779" width="9.140625" style="1"/>
    <col min="5780" max="5780" width="3.5703125" style="1" customWidth="1"/>
    <col min="5781" max="5781" width="37.7109375" style="1" customWidth="1"/>
    <col min="5782" max="5782" width="12.5703125" style="1" customWidth="1"/>
    <col min="5783" max="5785" width="9.5703125" style="1" bestFit="1" customWidth="1"/>
    <col min="5786" max="5786" width="10.5703125" style="1" bestFit="1" customWidth="1"/>
    <col min="5787" max="5787" width="9.5703125" style="1" bestFit="1" customWidth="1"/>
    <col min="5788" max="5788" width="10.5703125" style="1" bestFit="1" customWidth="1"/>
    <col min="5789" max="5789" width="12.28515625" style="1" customWidth="1"/>
    <col min="5790" max="5790" width="10.5703125" style="1" bestFit="1" customWidth="1"/>
    <col min="5791" max="5791" width="10.140625" style="1" customWidth="1"/>
    <col min="5792" max="5792" width="9.5703125" style="1" bestFit="1" customWidth="1"/>
    <col min="5793" max="5793" width="0" style="1" hidden="1" customWidth="1"/>
    <col min="5794" max="5795" width="10.5703125" style="1" bestFit="1" customWidth="1"/>
    <col min="5796" max="5796" width="9.5703125" style="1" bestFit="1" customWidth="1"/>
    <col min="5797" max="5797" width="12.140625" style="1" bestFit="1" customWidth="1"/>
    <col min="5798" max="5798" width="9.5703125" style="1" bestFit="1" customWidth="1"/>
    <col min="5799" max="5799" width="12.140625" style="1" bestFit="1" customWidth="1"/>
    <col min="5800" max="5801" width="10.5703125" style="1" bestFit="1" customWidth="1"/>
    <col min="5802" max="5802" width="10.5703125" style="1" customWidth="1"/>
    <col min="5803" max="5803" width="10.5703125" style="1" bestFit="1" customWidth="1"/>
    <col min="5804" max="5804" width="0" style="1" hidden="1" customWidth="1"/>
    <col min="5805" max="5805" width="10.5703125" style="1" bestFit="1" customWidth="1"/>
    <col min="5806" max="5807" width="9.5703125" style="1" bestFit="1" customWidth="1"/>
    <col min="5808" max="5808" width="13.140625" style="1" bestFit="1" customWidth="1"/>
    <col min="5809" max="5809" width="15.140625" style="1" customWidth="1"/>
    <col min="5810" max="5810" width="0" style="1" hidden="1" customWidth="1"/>
    <col min="5811" max="5811" width="13.5703125" style="1" customWidth="1"/>
    <col min="5812" max="5812" width="16.7109375" style="1" customWidth="1"/>
    <col min="5813" max="6035" width="9.140625" style="1"/>
    <col min="6036" max="6036" width="3.5703125" style="1" customWidth="1"/>
    <col min="6037" max="6037" width="37.7109375" style="1" customWidth="1"/>
    <col min="6038" max="6038" width="12.5703125" style="1" customWidth="1"/>
    <col min="6039" max="6041" width="9.5703125" style="1" bestFit="1" customWidth="1"/>
    <col min="6042" max="6042" width="10.5703125" style="1" bestFit="1" customWidth="1"/>
    <col min="6043" max="6043" width="9.5703125" style="1" bestFit="1" customWidth="1"/>
    <col min="6044" max="6044" width="10.5703125" style="1" bestFit="1" customWidth="1"/>
    <col min="6045" max="6045" width="12.28515625" style="1" customWidth="1"/>
    <col min="6046" max="6046" width="10.5703125" style="1" bestFit="1" customWidth="1"/>
    <col min="6047" max="6047" width="10.140625" style="1" customWidth="1"/>
    <col min="6048" max="6048" width="9.5703125" style="1" bestFit="1" customWidth="1"/>
    <col min="6049" max="6049" width="0" style="1" hidden="1" customWidth="1"/>
    <col min="6050" max="6051" width="10.5703125" style="1" bestFit="1" customWidth="1"/>
    <col min="6052" max="6052" width="9.5703125" style="1" bestFit="1" customWidth="1"/>
    <col min="6053" max="6053" width="12.140625" style="1" bestFit="1" customWidth="1"/>
    <col min="6054" max="6054" width="9.5703125" style="1" bestFit="1" customWidth="1"/>
    <col min="6055" max="6055" width="12.140625" style="1" bestFit="1" customWidth="1"/>
    <col min="6056" max="6057" width="10.5703125" style="1" bestFit="1" customWidth="1"/>
    <col min="6058" max="6058" width="10.5703125" style="1" customWidth="1"/>
    <col min="6059" max="6059" width="10.5703125" style="1" bestFit="1" customWidth="1"/>
    <col min="6060" max="6060" width="0" style="1" hidden="1" customWidth="1"/>
    <col min="6061" max="6061" width="10.5703125" style="1" bestFit="1" customWidth="1"/>
    <col min="6062" max="6063" width="9.5703125" style="1" bestFit="1" customWidth="1"/>
    <col min="6064" max="6064" width="13.140625" style="1" bestFit="1" customWidth="1"/>
    <col min="6065" max="6065" width="15.140625" style="1" customWidth="1"/>
    <col min="6066" max="6066" width="0" style="1" hidden="1" customWidth="1"/>
    <col min="6067" max="6067" width="13.5703125" style="1" customWidth="1"/>
    <col min="6068" max="6068" width="16.7109375" style="1" customWidth="1"/>
    <col min="6069" max="6291" width="9.140625" style="1"/>
    <col min="6292" max="6292" width="3.5703125" style="1" customWidth="1"/>
    <col min="6293" max="6293" width="37.7109375" style="1" customWidth="1"/>
    <col min="6294" max="6294" width="12.5703125" style="1" customWidth="1"/>
    <col min="6295" max="6297" width="9.5703125" style="1" bestFit="1" customWidth="1"/>
    <col min="6298" max="6298" width="10.5703125" style="1" bestFit="1" customWidth="1"/>
    <col min="6299" max="6299" width="9.5703125" style="1" bestFit="1" customWidth="1"/>
    <col min="6300" max="6300" width="10.5703125" style="1" bestFit="1" customWidth="1"/>
    <col min="6301" max="6301" width="12.28515625" style="1" customWidth="1"/>
    <col min="6302" max="6302" width="10.5703125" style="1" bestFit="1" customWidth="1"/>
    <col min="6303" max="6303" width="10.140625" style="1" customWidth="1"/>
    <col min="6304" max="6304" width="9.5703125" style="1" bestFit="1" customWidth="1"/>
    <col min="6305" max="6305" width="0" style="1" hidden="1" customWidth="1"/>
    <col min="6306" max="6307" width="10.5703125" style="1" bestFit="1" customWidth="1"/>
    <col min="6308" max="6308" width="9.5703125" style="1" bestFit="1" customWidth="1"/>
    <col min="6309" max="6309" width="12.140625" style="1" bestFit="1" customWidth="1"/>
    <col min="6310" max="6310" width="9.5703125" style="1" bestFit="1" customWidth="1"/>
    <col min="6311" max="6311" width="12.140625" style="1" bestFit="1" customWidth="1"/>
    <col min="6312" max="6313" width="10.5703125" style="1" bestFit="1" customWidth="1"/>
    <col min="6314" max="6314" width="10.5703125" style="1" customWidth="1"/>
    <col min="6315" max="6315" width="10.5703125" style="1" bestFit="1" customWidth="1"/>
    <col min="6316" max="6316" width="0" style="1" hidden="1" customWidth="1"/>
    <col min="6317" max="6317" width="10.5703125" style="1" bestFit="1" customWidth="1"/>
    <col min="6318" max="6319" width="9.5703125" style="1" bestFit="1" customWidth="1"/>
    <col min="6320" max="6320" width="13.140625" style="1" bestFit="1" customWidth="1"/>
    <col min="6321" max="6321" width="15.140625" style="1" customWidth="1"/>
    <col min="6322" max="6322" width="0" style="1" hidden="1" customWidth="1"/>
    <col min="6323" max="6323" width="13.5703125" style="1" customWidth="1"/>
    <col min="6324" max="6324" width="16.7109375" style="1" customWidth="1"/>
    <col min="6325" max="6547" width="9.140625" style="1"/>
    <col min="6548" max="6548" width="3.5703125" style="1" customWidth="1"/>
    <col min="6549" max="6549" width="37.7109375" style="1" customWidth="1"/>
    <col min="6550" max="6550" width="12.5703125" style="1" customWidth="1"/>
    <col min="6551" max="6553" width="9.5703125" style="1" bestFit="1" customWidth="1"/>
    <col min="6554" max="6554" width="10.5703125" style="1" bestFit="1" customWidth="1"/>
    <col min="6555" max="6555" width="9.5703125" style="1" bestFit="1" customWidth="1"/>
    <col min="6556" max="6556" width="10.5703125" style="1" bestFit="1" customWidth="1"/>
    <col min="6557" max="6557" width="12.28515625" style="1" customWidth="1"/>
    <col min="6558" max="6558" width="10.5703125" style="1" bestFit="1" customWidth="1"/>
    <col min="6559" max="6559" width="10.140625" style="1" customWidth="1"/>
    <col min="6560" max="6560" width="9.5703125" style="1" bestFit="1" customWidth="1"/>
    <col min="6561" max="6561" width="0" style="1" hidden="1" customWidth="1"/>
    <col min="6562" max="6563" width="10.5703125" style="1" bestFit="1" customWidth="1"/>
    <col min="6564" max="6564" width="9.5703125" style="1" bestFit="1" customWidth="1"/>
    <col min="6565" max="6565" width="12.140625" style="1" bestFit="1" customWidth="1"/>
    <col min="6566" max="6566" width="9.5703125" style="1" bestFit="1" customWidth="1"/>
    <col min="6567" max="6567" width="12.140625" style="1" bestFit="1" customWidth="1"/>
    <col min="6568" max="6569" width="10.5703125" style="1" bestFit="1" customWidth="1"/>
    <col min="6570" max="6570" width="10.5703125" style="1" customWidth="1"/>
    <col min="6571" max="6571" width="10.5703125" style="1" bestFit="1" customWidth="1"/>
    <col min="6572" max="6572" width="0" style="1" hidden="1" customWidth="1"/>
    <col min="6573" max="6573" width="10.5703125" style="1" bestFit="1" customWidth="1"/>
    <col min="6574" max="6575" width="9.5703125" style="1" bestFit="1" customWidth="1"/>
    <col min="6576" max="6576" width="13.140625" style="1" bestFit="1" customWidth="1"/>
    <col min="6577" max="6577" width="15.140625" style="1" customWidth="1"/>
    <col min="6578" max="6578" width="0" style="1" hidden="1" customWidth="1"/>
    <col min="6579" max="6579" width="13.5703125" style="1" customWidth="1"/>
    <col min="6580" max="6580" width="16.7109375" style="1" customWidth="1"/>
    <col min="6581" max="6803" width="9.140625" style="1"/>
    <col min="6804" max="6804" width="3.5703125" style="1" customWidth="1"/>
    <col min="6805" max="6805" width="37.7109375" style="1" customWidth="1"/>
    <col min="6806" max="6806" width="12.5703125" style="1" customWidth="1"/>
    <col min="6807" max="6809" width="9.5703125" style="1" bestFit="1" customWidth="1"/>
    <col min="6810" max="6810" width="10.5703125" style="1" bestFit="1" customWidth="1"/>
    <col min="6811" max="6811" width="9.5703125" style="1" bestFit="1" customWidth="1"/>
    <col min="6812" max="6812" width="10.5703125" style="1" bestFit="1" customWidth="1"/>
    <col min="6813" max="6813" width="12.28515625" style="1" customWidth="1"/>
    <col min="6814" max="6814" width="10.5703125" style="1" bestFit="1" customWidth="1"/>
    <col min="6815" max="6815" width="10.140625" style="1" customWidth="1"/>
    <col min="6816" max="6816" width="9.5703125" style="1" bestFit="1" customWidth="1"/>
    <col min="6817" max="6817" width="0" style="1" hidden="1" customWidth="1"/>
    <col min="6818" max="6819" width="10.5703125" style="1" bestFit="1" customWidth="1"/>
    <col min="6820" max="6820" width="9.5703125" style="1" bestFit="1" customWidth="1"/>
    <col min="6821" max="6821" width="12.140625" style="1" bestFit="1" customWidth="1"/>
    <col min="6822" max="6822" width="9.5703125" style="1" bestFit="1" customWidth="1"/>
    <col min="6823" max="6823" width="12.140625" style="1" bestFit="1" customWidth="1"/>
    <col min="6824" max="6825" width="10.5703125" style="1" bestFit="1" customWidth="1"/>
    <col min="6826" max="6826" width="10.5703125" style="1" customWidth="1"/>
    <col min="6827" max="6827" width="10.5703125" style="1" bestFit="1" customWidth="1"/>
    <col min="6828" max="6828" width="0" style="1" hidden="1" customWidth="1"/>
    <col min="6829" max="6829" width="10.5703125" style="1" bestFit="1" customWidth="1"/>
    <col min="6830" max="6831" width="9.5703125" style="1" bestFit="1" customWidth="1"/>
    <col min="6832" max="6832" width="13.140625" style="1" bestFit="1" customWidth="1"/>
    <col min="6833" max="6833" width="15.140625" style="1" customWidth="1"/>
    <col min="6834" max="6834" width="0" style="1" hidden="1" customWidth="1"/>
    <col min="6835" max="6835" width="13.5703125" style="1" customWidth="1"/>
    <col min="6836" max="6836" width="16.7109375" style="1" customWidth="1"/>
    <col min="6837" max="7059" width="9.140625" style="1"/>
    <col min="7060" max="7060" width="3.5703125" style="1" customWidth="1"/>
    <col min="7061" max="7061" width="37.7109375" style="1" customWidth="1"/>
    <col min="7062" max="7062" width="12.5703125" style="1" customWidth="1"/>
    <col min="7063" max="7065" width="9.5703125" style="1" bestFit="1" customWidth="1"/>
    <col min="7066" max="7066" width="10.5703125" style="1" bestFit="1" customWidth="1"/>
    <col min="7067" max="7067" width="9.5703125" style="1" bestFit="1" customWidth="1"/>
    <col min="7068" max="7068" width="10.5703125" style="1" bestFit="1" customWidth="1"/>
    <col min="7069" max="7069" width="12.28515625" style="1" customWidth="1"/>
    <col min="7070" max="7070" width="10.5703125" style="1" bestFit="1" customWidth="1"/>
    <col min="7071" max="7071" width="10.140625" style="1" customWidth="1"/>
    <col min="7072" max="7072" width="9.5703125" style="1" bestFit="1" customWidth="1"/>
    <col min="7073" max="7073" width="0" style="1" hidden="1" customWidth="1"/>
    <col min="7074" max="7075" width="10.5703125" style="1" bestFit="1" customWidth="1"/>
    <col min="7076" max="7076" width="9.5703125" style="1" bestFit="1" customWidth="1"/>
    <col min="7077" max="7077" width="12.140625" style="1" bestFit="1" customWidth="1"/>
    <col min="7078" max="7078" width="9.5703125" style="1" bestFit="1" customWidth="1"/>
    <col min="7079" max="7079" width="12.140625" style="1" bestFit="1" customWidth="1"/>
    <col min="7080" max="7081" width="10.5703125" style="1" bestFit="1" customWidth="1"/>
    <col min="7082" max="7082" width="10.5703125" style="1" customWidth="1"/>
    <col min="7083" max="7083" width="10.5703125" style="1" bestFit="1" customWidth="1"/>
    <col min="7084" max="7084" width="0" style="1" hidden="1" customWidth="1"/>
    <col min="7085" max="7085" width="10.5703125" style="1" bestFit="1" customWidth="1"/>
    <col min="7086" max="7087" width="9.5703125" style="1" bestFit="1" customWidth="1"/>
    <col min="7088" max="7088" width="13.140625" style="1" bestFit="1" customWidth="1"/>
    <col min="7089" max="7089" width="15.140625" style="1" customWidth="1"/>
    <col min="7090" max="7090" width="0" style="1" hidden="1" customWidth="1"/>
    <col min="7091" max="7091" width="13.5703125" style="1" customWidth="1"/>
    <col min="7092" max="7092" width="16.7109375" style="1" customWidth="1"/>
    <col min="7093" max="7315" width="9.140625" style="1"/>
    <col min="7316" max="7316" width="3.5703125" style="1" customWidth="1"/>
    <col min="7317" max="7317" width="37.7109375" style="1" customWidth="1"/>
    <col min="7318" max="7318" width="12.5703125" style="1" customWidth="1"/>
    <col min="7319" max="7321" width="9.5703125" style="1" bestFit="1" customWidth="1"/>
    <col min="7322" max="7322" width="10.5703125" style="1" bestFit="1" customWidth="1"/>
    <col min="7323" max="7323" width="9.5703125" style="1" bestFit="1" customWidth="1"/>
    <col min="7324" max="7324" width="10.5703125" style="1" bestFit="1" customWidth="1"/>
    <col min="7325" max="7325" width="12.28515625" style="1" customWidth="1"/>
    <col min="7326" max="7326" width="10.5703125" style="1" bestFit="1" customWidth="1"/>
    <col min="7327" max="7327" width="10.140625" style="1" customWidth="1"/>
    <col min="7328" max="7328" width="9.5703125" style="1" bestFit="1" customWidth="1"/>
    <col min="7329" max="7329" width="0" style="1" hidden="1" customWidth="1"/>
    <col min="7330" max="7331" width="10.5703125" style="1" bestFit="1" customWidth="1"/>
    <col min="7332" max="7332" width="9.5703125" style="1" bestFit="1" customWidth="1"/>
    <col min="7333" max="7333" width="12.140625" style="1" bestFit="1" customWidth="1"/>
    <col min="7334" max="7334" width="9.5703125" style="1" bestFit="1" customWidth="1"/>
    <col min="7335" max="7335" width="12.140625" style="1" bestFit="1" customWidth="1"/>
    <col min="7336" max="7337" width="10.5703125" style="1" bestFit="1" customWidth="1"/>
    <col min="7338" max="7338" width="10.5703125" style="1" customWidth="1"/>
    <col min="7339" max="7339" width="10.5703125" style="1" bestFit="1" customWidth="1"/>
    <col min="7340" max="7340" width="0" style="1" hidden="1" customWidth="1"/>
    <col min="7341" max="7341" width="10.5703125" style="1" bestFit="1" customWidth="1"/>
    <col min="7342" max="7343" width="9.5703125" style="1" bestFit="1" customWidth="1"/>
    <col min="7344" max="7344" width="13.140625" style="1" bestFit="1" customWidth="1"/>
    <col min="7345" max="7345" width="15.140625" style="1" customWidth="1"/>
    <col min="7346" max="7346" width="0" style="1" hidden="1" customWidth="1"/>
    <col min="7347" max="7347" width="13.5703125" style="1" customWidth="1"/>
    <col min="7348" max="7348" width="16.7109375" style="1" customWidth="1"/>
    <col min="7349" max="7571" width="9.140625" style="1"/>
    <col min="7572" max="7572" width="3.5703125" style="1" customWidth="1"/>
    <col min="7573" max="7573" width="37.7109375" style="1" customWidth="1"/>
    <col min="7574" max="7574" width="12.5703125" style="1" customWidth="1"/>
    <col min="7575" max="7577" width="9.5703125" style="1" bestFit="1" customWidth="1"/>
    <col min="7578" max="7578" width="10.5703125" style="1" bestFit="1" customWidth="1"/>
    <col min="7579" max="7579" width="9.5703125" style="1" bestFit="1" customWidth="1"/>
    <col min="7580" max="7580" width="10.5703125" style="1" bestFit="1" customWidth="1"/>
    <col min="7581" max="7581" width="12.28515625" style="1" customWidth="1"/>
    <col min="7582" max="7582" width="10.5703125" style="1" bestFit="1" customWidth="1"/>
    <col min="7583" max="7583" width="10.140625" style="1" customWidth="1"/>
    <col min="7584" max="7584" width="9.5703125" style="1" bestFit="1" customWidth="1"/>
    <col min="7585" max="7585" width="0" style="1" hidden="1" customWidth="1"/>
    <col min="7586" max="7587" width="10.5703125" style="1" bestFit="1" customWidth="1"/>
    <col min="7588" max="7588" width="9.5703125" style="1" bestFit="1" customWidth="1"/>
    <col min="7589" max="7589" width="12.140625" style="1" bestFit="1" customWidth="1"/>
    <col min="7590" max="7590" width="9.5703125" style="1" bestFit="1" customWidth="1"/>
    <col min="7591" max="7591" width="12.140625" style="1" bestFit="1" customWidth="1"/>
    <col min="7592" max="7593" width="10.5703125" style="1" bestFit="1" customWidth="1"/>
    <col min="7594" max="7594" width="10.5703125" style="1" customWidth="1"/>
    <col min="7595" max="7595" width="10.5703125" style="1" bestFit="1" customWidth="1"/>
    <col min="7596" max="7596" width="0" style="1" hidden="1" customWidth="1"/>
    <col min="7597" max="7597" width="10.5703125" style="1" bestFit="1" customWidth="1"/>
    <col min="7598" max="7599" width="9.5703125" style="1" bestFit="1" customWidth="1"/>
    <col min="7600" max="7600" width="13.140625" style="1" bestFit="1" customWidth="1"/>
    <col min="7601" max="7601" width="15.140625" style="1" customWidth="1"/>
    <col min="7602" max="7602" width="0" style="1" hidden="1" customWidth="1"/>
    <col min="7603" max="7603" width="13.5703125" style="1" customWidth="1"/>
    <col min="7604" max="7604" width="16.7109375" style="1" customWidth="1"/>
    <col min="7605" max="7827" width="9.140625" style="1"/>
    <col min="7828" max="7828" width="3.5703125" style="1" customWidth="1"/>
    <col min="7829" max="7829" width="37.7109375" style="1" customWidth="1"/>
    <col min="7830" max="7830" width="12.5703125" style="1" customWidth="1"/>
    <col min="7831" max="7833" width="9.5703125" style="1" bestFit="1" customWidth="1"/>
    <col min="7834" max="7834" width="10.5703125" style="1" bestFit="1" customWidth="1"/>
    <col min="7835" max="7835" width="9.5703125" style="1" bestFit="1" customWidth="1"/>
    <col min="7836" max="7836" width="10.5703125" style="1" bestFit="1" customWidth="1"/>
    <col min="7837" max="7837" width="12.28515625" style="1" customWidth="1"/>
    <col min="7838" max="7838" width="10.5703125" style="1" bestFit="1" customWidth="1"/>
    <col min="7839" max="7839" width="10.140625" style="1" customWidth="1"/>
    <col min="7840" max="7840" width="9.5703125" style="1" bestFit="1" customWidth="1"/>
    <col min="7841" max="7841" width="0" style="1" hidden="1" customWidth="1"/>
    <col min="7842" max="7843" width="10.5703125" style="1" bestFit="1" customWidth="1"/>
    <col min="7844" max="7844" width="9.5703125" style="1" bestFit="1" customWidth="1"/>
    <col min="7845" max="7845" width="12.140625" style="1" bestFit="1" customWidth="1"/>
    <col min="7846" max="7846" width="9.5703125" style="1" bestFit="1" customWidth="1"/>
    <col min="7847" max="7847" width="12.140625" style="1" bestFit="1" customWidth="1"/>
    <col min="7848" max="7849" width="10.5703125" style="1" bestFit="1" customWidth="1"/>
    <col min="7850" max="7850" width="10.5703125" style="1" customWidth="1"/>
    <col min="7851" max="7851" width="10.5703125" style="1" bestFit="1" customWidth="1"/>
    <col min="7852" max="7852" width="0" style="1" hidden="1" customWidth="1"/>
    <col min="7853" max="7853" width="10.5703125" style="1" bestFit="1" customWidth="1"/>
    <col min="7854" max="7855" width="9.5703125" style="1" bestFit="1" customWidth="1"/>
    <col min="7856" max="7856" width="13.140625" style="1" bestFit="1" customWidth="1"/>
    <col min="7857" max="7857" width="15.140625" style="1" customWidth="1"/>
    <col min="7858" max="7858" width="0" style="1" hidden="1" customWidth="1"/>
    <col min="7859" max="7859" width="13.5703125" style="1" customWidth="1"/>
    <col min="7860" max="7860" width="16.7109375" style="1" customWidth="1"/>
    <col min="7861" max="8083" width="9.140625" style="1"/>
    <col min="8084" max="8084" width="3.5703125" style="1" customWidth="1"/>
    <col min="8085" max="8085" width="37.7109375" style="1" customWidth="1"/>
    <col min="8086" max="8086" width="12.5703125" style="1" customWidth="1"/>
    <col min="8087" max="8089" width="9.5703125" style="1" bestFit="1" customWidth="1"/>
    <col min="8090" max="8090" width="10.5703125" style="1" bestFit="1" customWidth="1"/>
    <col min="8091" max="8091" width="9.5703125" style="1" bestFit="1" customWidth="1"/>
    <col min="8092" max="8092" width="10.5703125" style="1" bestFit="1" customWidth="1"/>
    <col min="8093" max="8093" width="12.28515625" style="1" customWidth="1"/>
    <col min="8094" max="8094" width="10.5703125" style="1" bestFit="1" customWidth="1"/>
    <col min="8095" max="8095" width="10.140625" style="1" customWidth="1"/>
    <col min="8096" max="8096" width="9.5703125" style="1" bestFit="1" customWidth="1"/>
    <col min="8097" max="8097" width="0" style="1" hidden="1" customWidth="1"/>
    <col min="8098" max="8099" width="10.5703125" style="1" bestFit="1" customWidth="1"/>
    <col min="8100" max="8100" width="9.5703125" style="1" bestFit="1" customWidth="1"/>
    <col min="8101" max="8101" width="12.140625" style="1" bestFit="1" customWidth="1"/>
    <col min="8102" max="8102" width="9.5703125" style="1" bestFit="1" customWidth="1"/>
    <col min="8103" max="8103" width="12.140625" style="1" bestFit="1" customWidth="1"/>
    <col min="8104" max="8105" width="10.5703125" style="1" bestFit="1" customWidth="1"/>
    <col min="8106" max="8106" width="10.5703125" style="1" customWidth="1"/>
    <col min="8107" max="8107" width="10.5703125" style="1" bestFit="1" customWidth="1"/>
    <col min="8108" max="8108" width="0" style="1" hidden="1" customWidth="1"/>
    <col min="8109" max="8109" width="10.5703125" style="1" bestFit="1" customWidth="1"/>
    <col min="8110" max="8111" width="9.5703125" style="1" bestFit="1" customWidth="1"/>
    <col min="8112" max="8112" width="13.140625" style="1" bestFit="1" customWidth="1"/>
    <col min="8113" max="8113" width="15.140625" style="1" customWidth="1"/>
    <col min="8114" max="8114" width="0" style="1" hidden="1" customWidth="1"/>
    <col min="8115" max="8115" width="13.5703125" style="1" customWidth="1"/>
    <col min="8116" max="8116" width="16.7109375" style="1" customWidth="1"/>
    <col min="8117" max="8339" width="9.140625" style="1"/>
    <col min="8340" max="8340" width="3.5703125" style="1" customWidth="1"/>
    <col min="8341" max="8341" width="37.7109375" style="1" customWidth="1"/>
    <col min="8342" max="8342" width="12.5703125" style="1" customWidth="1"/>
    <col min="8343" max="8345" width="9.5703125" style="1" bestFit="1" customWidth="1"/>
    <col min="8346" max="8346" width="10.5703125" style="1" bestFit="1" customWidth="1"/>
    <col min="8347" max="8347" width="9.5703125" style="1" bestFit="1" customWidth="1"/>
    <col min="8348" max="8348" width="10.5703125" style="1" bestFit="1" customWidth="1"/>
    <col min="8349" max="8349" width="12.28515625" style="1" customWidth="1"/>
    <col min="8350" max="8350" width="10.5703125" style="1" bestFit="1" customWidth="1"/>
    <col min="8351" max="8351" width="10.140625" style="1" customWidth="1"/>
    <col min="8352" max="8352" width="9.5703125" style="1" bestFit="1" customWidth="1"/>
    <col min="8353" max="8353" width="0" style="1" hidden="1" customWidth="1"/>
    <col min="8354" max="8355" width="10.5703125" style="1" bestFit="1" customWidth="1"/>
    <col min="8356" max="8356" width="9.5703125" style="1" bestFit="1" customWidth="1"/>
    <col min="8357" max="8357" width="12.140625" style="1" bestFit="1" customWidth="1"/>
    <col min="8358" max="8358" width="9.5703125" style="1" bestFit="1" customWidth="1"/>
    <col min="8359" max="8359" width="12.140625" style="1" bestFit="1" customWidth="1"/>
    <col min="8360" max="8361" width="10.5703125" style="1" bestFit="1" customWidth="1"/>
    <col min="8362" max="8362" width="10.5703125" style="1" customWidth="1"/>
    <col min="8363" max="8363" width="10.5703125" style="1" bestFit="1" customWidth="1"/>
    <col min="8364" max="8364" width="0" style="1" hidden="1" customWidth="1"/>
    <col min="8365" max="8365" width="10.5703125" style="1" bestFit="1" customWidth="1"/>
    <col min="8366" max="8367" width="9.5703125" style="1" bestFit="1" customWidth="1"/>
    <col min="8368" max="8368" width="13.140625" style="1" bestFit="1" customWidth="1"/>
    <col min="8369" max="8369" width="15.140625" style="1" customWidth="1"/>
    <col min="8370" max="8370" width="0" style="1" hidden="1" customWidth="1"/>
    <col min="8371" max="8371" width="13.5703125" style="1" customWidth="1"/>
    <col min="8372" max="8372" width="16.7109375" style="1" customWidth="1"/>
    <col min="8373" max="8595" width="9.140625" style="1"/>
    <col min="8596" max="8596" width="3.5703125" style="1" customWidth="1"/>
    <col min="8597" max="8597" width="37.7109375" style="1" customWidth="1"/>
    <col min="8598" max="8598" width="12.5703125" style="1" customWidth="1"/>
    <col min="8599" max="8601" width="9.5703125" style="1" bestFit="1" customWidth="1"/>
    <col min="8602" max="8602" width="10.5703125" style="1" bestFit="1" customWidth="1"/>
    <col min="8603" max="8603" width="9.5703125" style="1" bestFit="1" customWidth="1"/>
    <col min="8604" max="8604" width="10.5703125" style="1" bestFit="1" customWidth="1"/>
    <col min="8605" max="8605" width="12.28515625" style="1" customWidth="1"/>
    <col min="8606" max="8606" width="10.5703125" style="1" bestFit="1" customWidth="1"/>
    <col min="8607" max="8607" width="10.140625" style="1" customWidth="1"/>
    <col min="8608" max="8608" width="9.5703125" style="1" bestFit="1" customWidth="1"/>
    <col min="8609" max="8609" width="0" style="1" hidden="1" customWidth="1"/>
    <col min="8610" max="8611" width="10.5703125" style="1" bestFit="1" customWidth="1"/>
    <col min="8612" max="8612" width="9.5703125" style="1" bestFit="1" customWidth="1"/>
    <col min="8613" max="8613" width="12.140625" style="1" bestFit="1" customWidth="1"/>
    <col min="8614" max="8614" width="9.5703125" style="1" bestFit="1" customWidth="1"/>
    <col min="8615" max="8615" width="12.140625" style="1" bestFit="1" customWidth="1"/>
    <col min="8616" max="8617" width="10.5703125" style="1" bestFit="1" customWidth="1"/>
    <col min="8618" max="8618" width="10.5703125" style="1" customWidth="1"/>
    <col min="8619" max="8619" width="10.5703125" style="1" bestFit="1" customWidth="1"/>
    <col min="8620" max="8620" width="0" style="1" hidden="1" customWidth="1"/>
    <col min="8621" max="8621" width="10.5703125" style="1" bestFit="1" customWidth="1"/>
    <col min="8622" max="8623" width="9.5703125" style="1" bestFit="1" customWidth="1"/>
    <col min="8624" max="8624" width="13.140625" style="1" bestFit="1" customWidth="1"/>
    <col min="8625" max="8625" width="15.140625" style="1" customWidth="1"/>
    <col min="8626" max="8626" width="0" style="1" hidden="1" customWidth="1"/>
    <col min="8627" max="8627" width="13.5703125" style="1" customWidth="1"/>
    <col min="8628" max="8628" width="16.7109375" style="1" customWidth="1"/>
    <col min="8629" max="8851" width="9.140625" style="1"/>
    <col min="8852" max="8852" width="3.5703125" style="1" customWidth="1"/>
    <col min="8853" max="8853" width="37.7109375" style="1" customWidth="1"/>
    <col min="8854" max="8854" width="12.5703125" style="1" customWidth="1"/>
    <col min="8855" max="8857" width="9.5703125" style="1" bestFit="1" customWidth="1"/>
    <col min="8858" max="8858" width="10.5703125" style="1" bestFit="1" customWidth="1"/>
    <col min="8859" max="8859" width="9.5703125" style="1" bestFit="1" customWidth="1"/>
    <col min="8860" max="8860" width="10.5703125" style="1" bestFit="1" customWidth="1"/>
    <col min="8861" max="8861" width="12.28515625" style="1" customWidth="1"/>
    <col min="8862" max="8862" width="10.5703125" style="1" bestFit="1" customWidth="1"/>
    <col min="8863" max="8863" width="10.140625" style="1" customWidth="1"/>
    <col min="8864" max="8864" width="9.5703125" style="1" bestFit="1" customWidth="1"/>
    <col min="8865" max="8865" width="0" style="1" hidden="1" customWidth="1"/>
    <col min="8866" max="8867" width="10.5703125" style="1" bestFit="1" customWidth="1"/>
    <col min="8868" max="8868" width="9.5703125" style="1" bestFit="1" customWidth="1"/>
    <col min="8869" max="8869" width="12.140625" style="1" bestFit="1" customWidth="1"/>
    <col min="8870" max="8870" width="9.5703125" style="1" bestFit="1" customWidth="1"/>
    <col min="8871" max="8871" width="12.140625" style="1" bestFit="1" customWidth="1"/>
    <col min="8872" max="8873" width="10.5703125" style="1" bestFit="1" customWidth="1"/>
    <col min="8874" max="8874" width="10.5703125" style="1" customWidth="1"/>
    <col min="8875" max="8875" width="10.5703125" style="1" bestFit="1" customWidth="1"/>
    <col min="8876" max="8876" width="0" style="1" hidden="1" customWidth="1"/>
    <col min="8877" max="8877" width="10.5703125" style="1" bestFit="1" customWidth="1"/>
    <col min="8878" max="8879" width="9.5703125" style="1" bestFit="1" customWidth="1"/>
    <col min="8880" max="8880" width="13.140625" style="1" bestFit="1" customWidth="1"/>
    <col min="8881" max="8881" width="15.140625" style="1" customWidth="1"/>
    <col min="8882" max="8882" width="0" style="1" hidden="1" customWidth="1"/>
    <col min="8883" max="8883" width="13.5703125" style="1" customWidth="1"/>
    <col min="8884" max="8884" width="16.7109375" style="1" customWidth="1"/>
    <col min="8885" max="9107" width="9.140625" style="1"/>
    <col min="9108" max="9108" width="3.5703125" style="1" customWidth="1"/>
    <col min="9109" max="9109" width="37.7109375" style="1" customWidth="1"/>
    <col min="9110" max="9110" width="12.5703125" style="1" customWidth="1"/>
    <col min="9111" max="9113" width="9.5703125" style="1" bestFit="1" customWidth="1"/>
    <col min="9114" max="9114" width="10.5703125" style="1" bestFit="1" customWidth="1"/>
    <col min="9115" max="9115" width="9.5703125" style="1" bestFit="1" customWidth="1"/>
    <col min="9116" max="9116" width="10.5703125" style="1" bestFit="1" customWidth="1"/>
    <col min="9117" max="9117" width="12.28515625" style="1" customWidth="1"/>
    <col min="9118" max="9118" width="10.5703125" style="1" bestFit="1" customWidth="1"/>
    <col min="9119" max="9119" width="10.140625" style="1" customWidth="1"/>
    <col min="9120" max="9120" width="9.5703125" style="1" bestFit="1" customWidth="1"/>
    <col min="9121" max="9121" width="0" style="1" hidden="1" customWidth="1"/>
    <col min="9122" max="9123" width="10.5703125" style="1" bestFit="1" customWidth="1"/>
    <col min="9124" max="9124" width="9.5703125" style="1" bestFit="1" customWidth="1"/>
    <col min="9125" max="9125" width="12.140625" style="1" bestFit="1" customWidth="1"/>
    <col min="9126" max="9126" width="9.5703125" style="1" bestFit="1" customWidth="1"/>
    <col min="9127" max="9127" width="12.140625" style="1" bestFit="1" customWidth="1"/>
    <col min="9128" max="9129" width="10.5703125" style="1" bestFit="1" customWidth="1"/>
    <col min="9130" max="9130" width="10.5703125" style="1" customWidth="1"/>
    <col min="9131" max="9131" width="10.5703125" style="1" bestFit="1" customWidth="1"/>
    <col min="9132" max="9132" width="0" style="1" hidden="1" customWidth="1"/>
    <col min="9133" max="9133" width="10.5703125" style="1" bestFit="1" customWidth="1"/>
    <col min="9134" max="9135" width="9.5703125" style="1" bestFit="1" customWidth="1"/>
    <col min="9136" max="9136" width="13.140625" style="1" bestFit="1" customWidth="1"/>
    <col min="9137" max="9137" width="15.140625" style="1" customWidth="1"/>
    <col min="9138" max="9138" width="0" style="1" hidden="1" customWidth="1"/>
    <col min="9139" max="9139" width="13.5703125" style="1" customWidth="1"/>
    <col min="9140" max="9140" width="16.7109375" style="1" customWidth="1"/>
    <col min="9141" max="9363" width="9.140625" style="1"/>
    <col min="9364" max="9364" width="3.5703125" style="1" customWidth="1"/>
    <col min="9365" max="9365" width="37.7109375" style="1" customWidth="1"/>
    <col min="9366" max="9366" width="12.5703125" style="1" customWidth="1"/>
    <col min="9367" max="9369" width="9.5703125" style="1" bestFit="1" customWidth="1"/>
    <col min="9370" max="9370" width="10.5703125" style="1" bestFit="1" customWidth="1"/>
    <col min="9371" max="9371" width="9.5703125" style="1" bestFit="1" customWidth="1"/>
    <col min="9372" max="9372" width="10.5703125" style="1" bestFit="1" customWidth="1"/>
    <col min="9373" max="9373" width="12.28515625" style="1" customWidth="1"/>
    <col min="9374" max="9374" width="10.5703125" style="1" bestFit="1" customWidth="1"/>
    <col min="9375" max="9375" width="10.140625" style="1" customWidth="1"/>
    <col min="9376" max="9376" width="9.5703125" style="1" bestFit="1" customWidth="1"/>
    <col min="9377" max="9377" width="0" style="1" hidden="1" customWidth="1"/>
    <col min="9378" max="9379" width="10.5703125" style="1" bestFit="1" customWidth="1"/>
    <col min="9380" max="9380" width="9.5703125" style="1" bestFit="1" customWidth="1"/>
    <col min="9381" max="9381" width="12.140625" style="1" bestFit="1" customWidth="1"/>
    <col min="9382" max="9382" width="9.5703125" style="1" bestFit="1" customWidth="1"/>
    <col min="9383" max="9383" width="12.140625" style="1" bestFit="1" customWidth="1"/>
    <col min="9384" max="9385" width="10.5703125" style="1" bestFit="1" customWidth="1"/>
    <col min="9386" max="9386" width="10.5703125" style="1" customWidth="1"/>
    <col min="9387" max="9387" width="10.5703125" style="1" bestFit="1" customWidth="1"/>
    <col min="9388" max="9388" width="0" style="1" hidden="1" customWidth="1"/>
    <col min="9389" max="9389" width="10.5703125" style="1" bestFit="1" customWidth="1"/>
    <col min="9390" max="9391" width="9.5703125" style="1" bestFit="1" customWidth="1"/>
    <col min="9392" max="9392" width="13.140625" style="1" bestFit="1" customWidth="1"/>
    <col min="9393" max="9393" width="15.140625" style="1" customWidth="1"/>
    <col min="9394" max="9394" width="0" style="1" hidden="1" customWidth="1"/>
    <col min="9395" max="9395" width="13.5703125" style="1" customWidth="1"/>
    <col min="9396" max="9396" width="16.7109375" style="1" customWidth="1"/>
    <col min="9397" max="9619" width="9.140625" style="1"/>
    <col min="9620" max="9620" width="3.5703125" style="1" customWidth="1"/>
    <col min="9621" max="9621" width="37.7109375" style="1" customWidth="1"/>
    <col min="9622" max="9622" width="12.5703125" style="1" customWidth="1"/>
    <col min="9623" max="9625" width="9.5703125" style="1" bestFit="1" customWidth="1"/>
    <col min="9626" max="9626" width="10.5703125" style="1" bestFit="1" customWidth="1"/>
    <col min="9627" max="9627" width="9.5703125" style="1" bestFit="1" customWidth="1"/>
    <col min="9628" max="9628" width="10.5703125" style="1" bestFit="1" customWidth="1"/>
    <col min="9629" max="9629" width="12.28515625" style="1" customWidth="1"/>
    <col min="9630" max="9630" width="10.5703125" style="1" bestFit="1" customWidth="1"/>
    <col min="9631" max="9631" width="10.140625" style="1" customWidth="1"/>
    <col min="9632" max="9632" width="9.5703125" style="1" bestFit="1" customWidth="1"/>
    <col min="9633" max="9633" width="0" style="1" hidden="1" customWidth="1"/>
    <col min="9634" max="9635" width="10.5703125" style="1" bestFit="1" customWidth="1"/>
    <col min="9636" max="9636" width="9.5703125" style="1" bestFit="1" customWidth="1"/>
    <col min="9637" max="9637" width="12.140625" style="1" bestFit="1" customWidth="1"/>
    <col min="9638" max="9638" width="9.5703125" style="1" bestFit="1" customWidth="1"/>
    <col min="9639" max="9639" width="12.140625" style="1" bestFit="1" customWidth="1"/>
    <col min="9640" max="9641" width="10.5703125" style="1" bestFit="1" customWidth="1"/>
    <col min="9642" max="9642" width="10.5703125" style="1" customWidth="1"/>
    <col min="9643" max="9643" width="10.5703125" style="1" bestFit="1" customWidth="1"/>
    <col min="9644" max="9644" width="0" style="1" hidden="1" customWidth="1"/>
    <col min="9645" max="9645" width="10.5703125" style="1" bestFit="1" customWidth="1"/>
    <col min="9646" max="9647" width="9.5703125" style="1" bestFit="1" customWidth="1"/>
    <col min="9648" max="9648" width="13.140625" style="1" bestFit="1" customWidth="1"/>
    <col min="9649" max="9649" width="15.140625" style="1" customWidth="1"/>
    <col min="9650" max="9650" width="0" style="1" hidden="1" customWidth="1"/>
    <col min="9651" max="9651" width="13.5703125" style="1" customWidth="1"/>
    <col min="9652" max="9652" width="16.7109375" style="1" customWidth="1"/>
    <col min="9653" max="9875" width="9.140625" style="1"/>
    <col min="9876" max="9876" width="3.5703125" style="1" customWidth="1"/>
    <col min="9877" max="9877" width="37.7109375" style="1" customWidth="1"/>
    <col min="9878" max="9878" width="12.5703125" style="1" customWidth="1"/>
    <col min="9879" max="9881" width="9.5703125" style="1" bestFit="1" customWidth="1"/>
    <col min="9882" max="9882" width="10.5703125" style="1" bestFit="1" customWidth="1"/>
    <col min="9883" max="9883" width="9.5703125" style="1" bestFit="1" customWidth="1"/>
    <col min="9884" max="9884" width="10.5703125" style="1" bestFit="1" customWidth="1"/>
    <col min="9885" max="9885" width="12.28515625" style="1" customWidth="1"/>
    <col min="9886" max="9886" width="10.5703125" style="1" bestFit="1" customWidth="1"/>
    <col min="9887" max="9887" width="10.140625" style="1" customWidth="1"/>
    <col min="9888" max="9888" width="9.5703125" style="1" bestFit="1" customWidth="1"/>
    <col min="9889" max="9889" width="0" style="1" hidden="1" customWidth="1"/>
    <col min="9890" max="9891" width="10.5703125" style="1" bestFit="1" customWidth="1"/>
    <col min="9892" max="9892" width="9.5703125" style="1" bestFit="1" customWidth="1"/>
    <col min="9893" max="9893" width="12.140625" style="1" bestFit="1" customWidth="1"/>
    <col min="9894" max="9894" width="9.5703125" style="1" bestFit="1" customWidth="1"/>
    <col min="9895" max="9895" width="12.140625" style="1" bestFit="1" customWidth="1"/>
    <col min="9896" max="9897" width="10.5703125" style="1" bestFit="1" customWidth="1"/>
    <col min="9898" max="9898" width="10.5703125" style="1" customWidth="1"/>
    <col min="9899" max="9899" width="10.5703125" style="1" bestFit="1" customWidth="1"/>
    <col min="9900" max="9900" width="0" style="1" hidden="1" customWidth="1"/>
    <col min="9901" max="9901" width="10.5703125" style="1" bestFit="1" customWidth="1"/>
    <col min="9902" max="9903" width="9.5703125" style="1" bestFit="1" customWidth="1"/>
    <col min="9904" max="9904" width="13.140625" style="1" bestFit="1" customWidth="1"/>
    <col min="9905" max="9905" width="15.140625" style="1" customWidth="1"/>
    <col min="9906" max="9906" width="0" style="1" hidden="1" customWidth="1"/>
    <col min="9907" max="9907" width="13.5703125" style="1" customWidth="1"/>
    <col min="9908" max="9908" width="16.7109375" style="1" customWidth="1"/>
    <col min="9909" max="10131" width="9.140625" style="1"/>
    <col min="10132" max="10132" width="3.5703125" style="1" customWidth="1"/>
    <col min="10133" max="10133" width="37.7109375" style="1" customWidth="1"/>
    <col min="10134" max="10134" width="12.5703125" style="1" customWidth="1"/>
    <col min="10135" max="10137" width="9.5703125" style="1" bestFit="1" customWidth="1"/>
    <col min="10138" max="10138" width="10.5703125" style="1" bestFit="1" customWidth="1"/>
    <col min="10139" max="10139" width="9.5703125" style="1" bestFit="1" customWidth="1"/>
    <col min="10140" max="10140" width="10.5703125" style="1" bestFit="1" customWidth="1"/>
    <col min="10141" max="10141" width="12.28515625" style="1" customWidth="1"/>
    <col min="10142" max="10142" width="10.5703125" style="1" bestFit="1" customWidth="1"/>
    <col min="10143" max="10143" width="10.140625" style="1" customWidth="1"/>
    <col min="10144" max="10144" width="9.5703125" style="1" bestFit="1" customWidth="1"/>
    <col min="10145" max="10145" width="0" style="1" hidden="1" customWidth="1"/>
    <col min="10146" max="10147" width="10.5703125" style="1" bestFit="1" customWidth="1"/>
    <col min="10148" max="10148" width="9.5703125" style="1" bestFit="1" customWidth="1"/>
    <col min="10149" max="10149" width="12.140625" style="1" bestFit="1" customWidth="1"/>
    <col min="10150" max="10150" width="9.5703125" style="1" bestFit="1" customWidth="1"/>
    <col min="10151" max="10151" width="12.140625" style="1" bestFit="1" customWidth="1"/>
    <col min="10152" max="10153" width="10.5703125" style="1" bestFit="1" customWidth="1"/>
    <col min="10154" max="10154" width="10.5703125" style="1" customWidth="1"/>
    <col min="10155" max="10155" width="10.5703125" style="1" bestFit="1" customWidth="1"/>
    <col min="10156" max="10156" width="0" style="1" hidden="1" customWidth="1"/>
    <col min="10157" max="10157" width="10.5703125" style="1" bestFit="1" customWidth="1"/>
    <col min="10158" max="10159" width="9.5703125" style="1" bestFit="1" customWidth="1"/>
    <col min="10160" max="10160" width="13.140625" style="1" bestFit="1" customWidth="1"/>
    <col min="10161" max="10161" width="15.140625" style="1" customWidth="1"/>
    <col min="10162" max="10162" width="0" style="1" hidden="1" customWidth="1"/>
    <col min="10163" max="10163" width="13.5703125" style="1" customWidth="1"/>
    <col min="10164" max="10164" width="16.7109375" style="1" customWidth="1"/>
    <col min="10165" max="10387" width="9.140625" style="1"/>
    <col min="10388" max="10388" width="3.5703125" style="1" customWidth="1"/>
    <col min="10389" max="10389" width="37.7109375" style="1" customWidth="1"/>
    <col min="10390" max="10390" width="12.5703125" style="1" customWidth="1"/>
    <col min="10391" max="10393" width="9.5703125" style="1" bestFit="1" customWidth="1"/>
    <col min="10394" max="10394" width="10.5703125" style="1" bestFit="1" customWidth="1"/>
    <col min="10395" max="10395" width="9.5703125" style="1" bestFit="1" customWidth="1"/>
    <col min="10396" max="10396" width="10.5703125" style="1" bestFit="1" customWidth="1"/>
    <col min="10397" max="10397" width="12.28515625" style="1" customWidth="1"/>
    <col min="10398" max="10398" width="10.5703125" style="1" bestFit="1" customWidth="1"/>
    <col min="10399" max="10399" width="10.140625" style="1" customWidth="1"/>
    <col min="10400" max="10400" width="9.5703125" style="1" bestFit="1" customWidth="1"/>
    <col min="10401" max="10401" width="0" style="1" hidden="1" customWidth="1"/>
    <col min="10402" max="10403" width="10.5703125" style="1" bestFit="1" customWidth="1"/>
    <col min="10404" max="10404" width="9.5703125" style="1" bestFit="1" customWidth="1"/>
    <col min="10405" max="10405" width="12.140625" style="1" bestFit="1" customWidth="1"/>
    <col min="10406" max="10406" width="9.5703125" style="1" bestFit="1" customWidth="1"/>
    <col min="10407" max="10407" width="12.140625" style="1" bestFit="1" customWidth="1"/>
    <col min="10408" max="10409" width="10.5703125" style="1" bestFit="1" customWidth="1"/>
    <col min="10410" max="10410" width="10.5703125" style="1" customWidth="1"/>
    <col min="10411" max="10411" width="10.5703125" style="1" bestFit="1" customWidth="1"/>
    <col min="10412" max="10412" width="0" style="1" hidden="1" customWidth="1"/>
    <col min="10413" max="10413" width="10.5703125" style="1" bestFit="1" customWidth="1"/>
    <col min="10414" max="10415" width="9.5703125" style="1" bestFit="1" customWidth="1"/>
    <col min="10416" max="10416" width="13.140625" style="1" bestFit="1" customWidth="1"/>
    <col min="10417" max="10417" width="15.140625" style="1" customWidth="1"/>
    <col min="10418" max="10418" width="0" style="1" hidden="1" customWidth="1"/>
    <col min="10419" max="10419" width="13.5703125" style="1" customWidth="1"/>
    <col min="10420" max="10420" width="16.7109375" style="1" customWidth="1"/>
    <col min="10421" max="10643" width="9.140625" style="1"/>
    <col min="10644" max="10644" width="3.5703125" style="1" customWidth="1"/>
    <col min="10645" max="10645" width="37.7109375" style="1" customWidth="1"/>
    <col min="10646" max="10646" width="12.5703125" style="1" customWidth="1"/>
    <col min="10647" max="10649" width="9.5703125" style="1" bestFit="1" customWidth="1"/>
    <col min="10650" max="10650" width="10.5703125" style="1" bestFit="1" customWidth="1"/>
    <col min="10651" max="10651" width="9.5703125" style="1" bestFit="1" customWidth="1"/>
    <col min="10652" max="10652" width="10.5703125" style="1" bestFit="1" customWidth="1"/>
    <col min="10653" max="10653" width="12.28515625" style="1" customWidth="1"/>
    <col min="10654" max="10654" width="10.5703125" style="1" bestFit="1" customWidth="1"/>
    <col min="10655" max="10655" width="10.140625" style="1" customWidth="1"/>
    <col min="10656" max="10656" width="9.5703125" style="1" bestFit="1" customWidth="1"/>
    <col min="10657" max="10657" width="0" style="1" hidden="1" customWidth="1"/>
    <col min="10658" max="10659" width="10.5703125" style="1" bestFit="1" customWidth="1"/>
    <col min="10660" max="10660" width="9.5703125" style="1" bestFit="1" customWidth="1"/>
    <col min="10661" max="10661" width="12.140625" style="1" bestFit="1" customWidth="1"/>
    <col min="10662" max="10662" width="9.5703125" style="1" bestFit="1" customWidth="1"/>
    <col min="10663" max="10663" width="12.140625" style="1" bestFit="1" customWidth="1"/>
    <col min="10664" max="10665" width="10.5703125" style="1" bestFit="1" customWidth="1"/>
    <col min="10666" max="10666" width="10.5703125" style="1" customWidth="1"/>
    <col min="10667" max="10667" width="10.5703125" style="1" bestFit="1" customWidth="1"/>
    <col min="10668" max="10668" width="0" style="1" hidden="1" customWidth="1"/>
    <col min="10669" max="10669" width="10.5703125" style="1" bestFit="1" customWidth="1"/>
    <col min="10670" max="10671" width="9.5703125" style="1" bestFit="1" customWidth="1"/>
    <col min="10672" max="10672" width="13.140625" style="1" bestFit="1" customWidth="1"/>
    <col min="10673" max="10673" width="15.140625" style="1" customWidth="1"/>
    <col min="10674" max="10674" width="0" style="1" hidden="1" customWidth="1"/>
    <col min="10675" max="10675" width="13.5703125" style="1" customWidth="1"/>
    <col min="10676" max="10676" width="16.7109375" style="1" customWidth="1"/>
    <col min="10677" max="10899" width="9.140625" style="1"/>
    <col min="10900" max="10900" width="3.5703125" style="1" customWidth="1"/>
    <col min="10901" max="10901" width="37.7109375" style="1" customWidth="1"/>
    <col min="10902" max="10902" width="12.5703125" style="1" customWidth="1"/>
    <col min="10903" max="10905" width="9.5703125" style="1" bestFit="1" customWidth="1"/>
    <col min="10906" max="10906" width="10.5703125" style="1" bestFit="1" customWidth="1"/>
    <col min="10907" max="10907" width="9.5703125" style="1" bestFit="1" customWidth="1"/>
    <col min="10908" max="10908" width="10.5703125" style="1" bestFit="1" customWidth="1"/>
    <col min="10909" max="10909" width="12.28515625" style="1" customWidth="1"/>
    <col min="10910" max="10910" width="10.5703125" style="1" bestFit="1" customWidth="1"/>
    <col min="10911" max="10911" width="10.140625" style="1" customWidth="1"/>
    <col min="10912" max="10912" width="9.5703125" style="1" bestFit="1" customWidth="1"/>
    <col min="10913" max="10913" width="0" style="1" hidden="1" customWidth="1"/>
    <col min="10914" max="10915" width="10.5703125" style="1" bestFit="1" customWidth="1"/>
    <col min="10916" max="10916" width="9.5703125" style="1" bestFit="1" customWidth="1"/>
    <col min="10917" max="10917" width="12.140625" style="1" bestFit="1" customWidth="1"/>
    <col min="10918" max="10918" width="9.5703125" style="1" bestFit="1" customWidth="1"/>
    <col min="10919" max="10919" width="12.140625" style="1" bestFit="1" customWidth="1"/>
    <col min="10920" max="10921" width="10.5703125" style="1" bestFit="1" customWidth="1"/>
    <col min="10922" max="10922" width="10.5703125" style="1" customWidth="1"/>
    <col min="10923" max="10923" width="10.5703125" style="1" bestFit="1" customWidth="1"/>
    <col min="10924" max="10924" width="0" style="1" hidden="1" customWidth="1"/>
    <col min="10925" max="10925" width="10.5703125" style="1" bestFit="1" customWidth="1"/>
    <col min="10926" max="10927" width="9.5703125" style="1" bestFit="1" customWidth="1"/>
    <col min="10928" max="10928" width="13.140625" style="1" bestFit="1" customWidth="1"/>
    <col min="10929" max="10929" width="15.140625" style="1" customWidth="1"/>
    <col min="10930" max="10930" width="0" style="1" hidden="1" customWidth="1"/>
    <col min="10931" max="10931" width="13.5703125" style="1" customWidth="1"/>
    <col min="10932" max="10932" width="16.7109375" style="1" customWidth="1"/>
    <col min="10933" max="11155" width="9.140625" style="1"/>
    <col min="11156" max="11156" width="3.5703125" style="1" customWidth="1"/>
    <col min="11157" max="11157" width="37.7109375" style="1" customWidth="1"/>
    <col min="11158" max="11158" width="12.5703125" style="1" customWidth="1"/>
    <col min="11159" max="11161" width="9.5703125" style="1" bestFit="1" customWidth="1"/>
    <col min="11162" max="11162" width="10.5703125" style="1" bestFit="1" customWidth="1"/>
    <col min="11163" max="11163" width="9.5703125" style="1" bestFit="1" customWidth="1"/>
    <col min="11164" max="11164" width="10.5703125" style="1" bestFit="1" customWidth="1"/>
    <col min="11165" max="11165" width="12.28515625" style="1" customWidth="1"/>
    <col min="11166" max="11166" width="10.5703125" style="1" bestFit="1" customWidth="1"/>
    <col min="11167" max="11167" width="10.140625" style="1" customWidth="1"/>
    <col min="11168" max="11168" width="9.5703125" style="1" bestFit="1" customWidth="1"/>
    <col min="11169" max="11169" width="0" style="1" hidden="1" customWidth="1"/>
    <col min="11170" max="11171" width="10.5703125" style="1" bestFit="1" customWidth="1"/>
    <col min="11172" max="11172" width="9.5703125" style="1" bestFit="1" customWidth="1"/>
    <col min="11173" max="11173" width="12.140625" style="1" bestFit="1" customWidth="1"/>
    <col min="11174" max="11174" width="9.5703125" style="1" bestFit="1" customWidth="1"/>
    <col min="11175" max="11175" width="12.140625" style="1" bestFit="1" customWidth="1"/>
    <col min="11176" max="11177" width="10.5703125" style="1" bestFit="1" customWidth="1"/>
    <col min="11178" max="11178" width="10.5703125" style="1" customWidth="1"/>
    <col min="11179" max="11179" width="10.5703125" style="1" bestFit="1" customWidth="1"/>
    <col min="11180" max="11180" width="0" style="1" hidden="1" customWidth="1"/>
    <col min="11181" max="11181" width="10.5703125" style="1" bestFit="1" customWidth="1"/>
    <col min="11182" max="11183" width="9.5703125" style="1" bestFit="1" customWidth="1"/>
    <col min="11184" max="11184" width="13.140625" style="1" bestFit="1" customWidth="1"/>
    <col min="11185" max="11185" width="15.140625" style="1" customWidth="1"/>
    <col min="11186" max="11186" width="0" style="1" hidden="1" customWidth="1"/>
    <col min="11187" max="11187" width="13.5703125" style="1" customWidth="1"/>
    <col min="11188" max="11188" width="16.7109375" style="1" customWidth="1"/>
    <col min="11189" max="11411" width="9.140625" style="1"/>
    <col min="11412" max="11412" width="3.5703125" style="1" customWidth="1"/>
    <col min="11413" max="11413" width="37.7109375" style="1" customWidth="1"/>
    <col min="11414" max="11414" width="12.5703125" style="1" customWidth="1"/>
    <col min="11415" max="11417" width="9.5703125" style="1" bestFit="1" customWidth="1"/>
    <col min="11418" max="11418" width="10.5703125" style="1" bestFit="1" customWidth="1"/>
    <col min="11419" max="11419" width="9.5703125" style="1" bestFit="1" customWidth="1"/>
    <col min="11420" max="11420" width="10.5703125" style="1" bestFit="1" customWidth="1"/>
    <col min="11421" max="11421" width="12.28515625" style="1" customWidth="1"/>
    <col min="11422" max="11422" width="10.5703125" style="1" bestFit="1" customWidth="1"/>
    <col min="11423" max="11423" width="10.140625" style="1" customWidth="1"/>
    <col min="11424" max="11424" width="9.5703125" style="1" bestFit="1" customWidth="1"/>
    <col min="11425" max="11425" width="0" style="1" hidden="1" customWidth="1"/>
    <col min="11426" max="11427" width="10.5703125" style="1" bestFit="1" customWidth="1"/>
    <col min="11428" max="11428" width="9.5703125" style="1" bestFit="1" customWidth="1"/>
    <col min="11429" max="11429" width="12.140625" style="1" bestFit="1" customWidth="1"/>
    <col min="11430" max="11430" width="9.5703125" style="1" bestFit="1" customWidth="1"/>
    <col min="11431" max="11431" width="12.140625" style="1" bestFit="1" customWidth="1"/>
    <col min="11432" max="11433" width="10.5703125" style="1" bestFit="1" customWidth="1"/>
    <col min="11434" max="11434" width="10.5703125" style="1" customWidth="1"/>
    <col min="11435" max="11435" width="10.5703125" style="1" bestFit="1" customWidth="1"/>
    <col min="11436" max="11436" width="0" style="1" hidden="1" customWidth="1"/>
    <col min="11437" max="11437" width="10.5703125" style="1" bestFit="1" customWidth="1"/>
    <col min="11438" max="11439" width="9.5703125" style="1" bestFit="1" customWidth="1"/>
    <col min="11440" max="11440" width="13.140625" style="1" bestFit="1" customWidth="1"/>
    <col min="11441" max="11441" width="15.140625" style="1" customWidth="1"/>
    <col min="11442" max="11442" width="0" style="1" hidden="1" customWidth="1"/>
    <col min="11443" max="11443" width="13.5703125" style="1" customWidth="1"/>
    <col min="11444" max="11444" width="16.7109375" style="1" customWidth="1"/>
    <col min="11445" max="11667" width="9.140625" style="1"/>
    <col min="11668" max="11668" width="3.5703125" style="1" customWidth="1"/>
    <col min="11669" max="11669" width="37.7109375" style="1" customWidth="1"/>
    <col min="11670" max="11670" width="12.5703125" style="1" customWidth="1"/>
    <col min="11671" max="11673" width="9.5703125" style="1" bestFit="1" customWidth="1"/>
    <col min="11674" max="11674" width="10.5703125" style="1" bestFit="1" customWidth="1"/>
    <col min="11675" max="11675" width="9.5703125" style="1" bestFit="1" customWidth="1"/>
    <col min="11676" max="11676" width="10.5703125" style="1" bestFit="1" customWidth="1"/>
    <col min="11677" max="11677" width="12.28515625" style="1" customWidth="1"/>
    <col min="11678" max="11678" width="10.5703125" style="1" bestFit="1" customWidth="1"/>
    <col min="11679" max="11679" width="10.140625" style="1" customWidth="1"/>
    <col min="11680" max="11680" width="9.5703125" style="1" bestFit="1" customWidth="1"/>
    <col min="11681" max="11681" width="0" style="1" hidden="1" customWidth="1"/>
    <col min="11682" max="11683" width="10.5703125" style="1" bestFit="1" customWidth="1"/>
    <col min="11684" max="11684" width="9.5703125" style="1" bestFit="1" customWidth="1"/>
    <col min="11685" max="11685" width="12.140625" style="1" bestFit="1" customWidth="1"/>
    <col min="11686" max="11686" width="9.5703125" style="1" bestFit="1" customWidth="1"/>
    <col min="11687" max="11687" width="12.140625" style="1" bestFit="1" customWidth="1"/>
    <col min="11688" max="11689" width="10.5703125" style="1" bestFit="1" customWidth="1"/>
    <col min="11690" max="11690" width="10.5703125" style="1" customWidth="1"/>
    <col min="11691" max="11691" width="10.5703125" style="1" bestFit="1" customWidth="1"/>
    <col min="11692" max="11692" width="0" style="1" hidden="1" customWidth="1"/>
    <col min="11693" max="11693" width="10.5703125" style="1" bestFit="1" customWidth="1"/>
    <col min="11694" max="11695" width="9.5703125" style="1" bestFit="1" customWidth="1"/>
    <col min="11696" max="11696" width="13.140625" style="1" bestFit="1" customWidth="1"/>
    <col min="11697" max="11697" width="15.140625" style="1" customWidth="1"/>
    <col min="11698" max="11698" width="0" style="1" hidden="1" customWidth="1"/>
    <col min="11699" max="11699" width="13.5703125" style="1" customWidth="1"/>
    <col min="11700" max="11700" width="16.7109375" style="1" customWidth="1"/>
    <col min="11701" max="11923" width="9.140625" style="1"/>
    <col min="11924" max="11924" width="3.5703125" style="1" customWidth="1"/>
    <col min="11925" max="11925" width="37.7109375" style="1" customWidth="1"/>
    <col min="11926" max="11926" width="12.5703125" style="1" customWidth="1"/>
    <col min="11927" max="11929" width="9.5703125" style="1" bestFit="1" customWidth="1"/>
    <col min="11930" max="11930" width="10.5703125" style="1" bestFit="1" customWidth="1"/>
    <col min="11931" max="11931" width="9.5703125" style="1" bestFit="1" customWidth="1"/>
    <col min="11932" max="11932" width="10.5703125" style="1" bestFit="1" customWidth="1"/>
    <col min="11933" max="11933" width="12.28515625" style="1" customWidth="1"/>
    <col min="11934" max="11934" width="10.5703125" style="1" bestFit="1" customWidth="1"/>
    <col min="11935" max="11935" width="10.140625" style="1" customWidth="1"/>
    <col min="11936" max="11936" width="9.5703125" style="1" bestFit="1" customWidth="1"/>
    <col min="11937" max="11937" width="0" style="1" hidden="1" customWidth="1"/>
    <col min="11938" max="11939" width="10.5703125" style="1" bestFit="1" customWidth="1"/>
    <col min="11940" max="11940" width="9.5703125" style="1" bestFit="1" customWidth="1"/>
    <col min="11941" max="11941" width="12.140625" style="1" bestFit="1" customWidth="1"/>
    <col min="11942" max="11942" width="9.5703125" style="1" bestFit="1" customWidth="1"/>
    <col min="11943" max="11943" width="12.140625" style="1" bestFit="1" customWidth="1"/>
    <col min="11944" max="11945" width="10.5703125" style="1" bestFit="1" customWidth="1"/>
    <col min="11946" max="11946" width="10.5703125" style="1" customWidth="1"/>
    <col min="11947" max="11947" width="10.5703125" style="1" bestFit="1" customWidth="1"/>
    <col min="11948" max="11948" width="0" style="1" hidden="1" customWidth="1"/>
    <col min="11949" max="11949" width="10.5703125" style="1" bestFit="1" customWidth="1"/>
    <col min="11950" max="11951" width="9.5703125" style="1" bestFit="1" customWidth="1"/>
    <col min="11952" max="11952" width="13.140625" style="1" bestFit="1" customWidth="1"/>
    <col min="11953" max="11953" width="15.140625" style="1" customWidth="1"/>
    <col min="11954" max="11954" width="0" style="1" hidden="1" customWidth="1"/>
    <col min="11955" max="11955" width="13.5703125" style="1" customWidth="1"/>
    <col min="11956" max="11956" width="16.7109375" style="1" customWidth="1"/>
    <col min="11957" max="12179" width="9.140625" style="1"/>
    <col min="12180" max="12180" width="3.5703125" style="1" customWidth="1"/>
    <col min="12181" max="12181" width="37.7109375" style="1" customWidth="1"/>
    <col min="12182" max="12182" width="12.5703125" style="1" customWidth="1"/>
    <col min="12183" max="12185" width="9.5703125" style="1" bestFit="1" customWidth="1"/>
    <col min="12186" max="12186" width="10.5703125" style="1" bestFit="1" customWidth="1"/>
    <col min="12187" max="12187" width="9.5703125" style="1" bestFit="1" customWidth="1"/>
    <col min="12188" max="12188" width="10.5703125" style="1" bestFit="1" customWidth="1"/>
    <col min="12189" max="12189" width="12.28515625" style="1" customWidth="1"/>
    <col min="12190" max="12190" width="10.5703125" style="1" bestFit="1" customWidth="1"/>
    <col min="12191" max="12191" width="10.140625" style="1" customWidth="1"/>
    <col min="12192" max="12192" width="9.5703125" style="1" bestFit="1" customWidth="1"/>
    <col min="12193" max="12193" width="0" style="1" hidden="1" customWidth="1"/>
    <col min="12194" max="12195" width="10.5703125" style="1" bestFit="1" customWidth="1"/>
    <col min="12196" max="12196" width="9.5703125" style="1" bestFit="1" customWidth="1"/>
    <col min="12197" max="12197" width="12.140625" style="1" bestFit="1" customWidth="1"/>
    <col min="12198" max="12198" width="9.5703125" style="1" bestFit="1" customWidth="1"/>
    <col min="12199" max="12199" width="12.140625" style="1" bestFit="1" customWidth="1"/>
    <col min="12200" max="12201" width="10.5703125" style="1" bestFit="1" customWidth="1"/>
    <col min="12202" max="12202" width="10.5703125" style="1" customWidth="1"/>
    <col min="12203" max="12203" width="10.5703125" style="1" bestFit="1" customWidth="1"/>
    <col min="12204" max="12204" width="0" style="1" hidden="1" customWidth="1"/>
    <col min="12205" max="12205" width="10.5703125" style="1" bestFit="1" customWidth="1"/>
    <col min="12206" max="12207" width="9.5703125" style="1" bestFit="1" customWidth="1"/>
    <col min="12208" max="12208" width="13.140625" style="1" bestFit="1" customWidth="1"/>
    <col min="12209" max="12209" width="15.140625" style="1" customWidth="1"/>
    <col min="12210" max="12210" width="0" style="1" hidden="1" customWidth="1"/>
    <col min="12211" max="12211" width="13.5703125" style="1" customWidth="1"/>
    <col min="12212" max="12212" width="16.7109375" style="1" customWidth="1"/>
    <col min="12213" max="12435" width="9.140625" style="1"/>
    <col min="12436" max="12436" width="3.5703125" style="1" customWidth="1"/>
    <col min="12437" max="12437" width="37.7109375" style="1" customWidth="1"/>
    <col min="12438" max="12438" width="12.5703125" style="1" customWidth="1"/>
    <col min="12439" max="12441" width="9.5703125" style="1" bestFit="1" customWidth="1"/>
    <col min="12442" max="12442" width="10.5703125" style="1" bestFit="1" customWidth="1"/>
    <col min="12443" max="12443" width="9.5703125" style="1" bestFit="1" customWidth="1"/>
    <col min="12444" max="12444" width="10.5703125" style="1" bestFit="1" customWidth="1"/>
    <col min="12445" max="12445" width="12.28515625" style="1" customWidth="1"/>
    <col min="12446" max="12446" width="10.5703125" style="1" bestFit="1" customWidth="1"/>
    <col min="12447" max="12447" width="10.140625" style="1" customWidth="1"/>
    <col min="12448" max="12448" width="9.5703125" style="1" bestFit="1" customWidth="1"/>
    <col min="12449" max="12449" width="0" style="1" hidden="1" customWidth="1"/>
    <col min="12450" max="12451" width="10.5703125" style="1" bestFit="1" customWidth="1"/>
    <col min="12452" max="12452" width="9.5703125" style="1" bestFit="1" customWidth="1"/>
    <col min="12453" max="12453" width="12.140625" style="1" bestFit="1" customWidth="1"/>
    <col min="12454" max="12454" width="9.5703125" style="1" bestFit="1" customWidth="1"/>
    <col min="12455" max="12455" width="12.140625" style="1" bestFit="1" customWidth="1"/>
    <col min="12456" max="12457" width="10.5703125" style="1" bestFit="1" customWidth="1"/>
    <col min="12458" max="12458" width="10.5703125" style="1" customWidth="1"/>
    <col min="12459" max="12459" width="10.5703125" style="1" bestFit="1" customWidth="1"/>
    <col min="12460" max="12460" width="0" style="1" hidden="1" customWidth="1"/>
    <col min="12461" max="12461" width="10.5703125" style="1" bestFit="1" customWidth="1"/>
    <col min="12462" max="12463" width="9.5703125" style="1" bestFit="1" customWidth="1"/>
    <col min="12464" max="12464" width="13.140625" style="1" bestFit="1" customWidth="1"/>
    <col min="12465" max="12465" width="15.140625" style="1" customWidth="1"/>
    <col min="12466" max="12466" width="0" style="1" hidden="1" customWidth="1"/>
    <col min="12467" max="12467" width="13.5703125" style="1" customWidth="1"/>
    <col min="12468" max="12468" width="16.7109375" style="1" customWidth="1"/>
    <col min="12469" max="12691" width="9.140625" style="1"/>
    <col min="12692" max="12692" width="3.5703125" style="1" customWidth="1"/>
    <col min="12693" max="12693" width="37.7109375" style="1" customWidth="1"/>
    <col min="12694" max="12694" width="12.5703125" style="1" customWidth="1"/>
    <col min="12695" max="12697" width="9.5703125" style="1" bestFit="1" customWidth="1"/>
    <col min="12698" max="12698" width="10.5703125" style="1" bestFit="1" customWidth="1"/>
    <col min="12699" max="12699" width="9.5703125" style="1" bestFit="1" customWidth="1"/>
    <col min="12700" max="12700" width="10.5703125" style="1" bestFit="1" customWidth="1"/>
    <col min="12701" max="12701" width="12.28515625" style="1" customWidth="1"/>
    <col min="12702" max="12702" width="10.5703125" style="1" bestFit="1" customWidth="1"/>
    <col min="12703" max="12703" width="10.140625" style="1" customWidth="1"/>
    <col min="12704" max="12704" width="9.5703125" style="1" bestFit="1" customWidth="1"/>
    <col min="12705" max="12705" width="0" style="1" hidden="1" customWidth="1"/>
    <col min="12706" max="12707" width="10.5703125" style="1" bestFit="1" customWidth="1"/>
    <col min="12708" max="12708" width="9.5703125" style="1" bestFit="1" customWidth="1"/>
    <col min="12709" max="12709" width="12.140625" style="1" bestFit="1" customWidth="1"/>
    <col min="12710" max="12710" width="9.5703125" style="1" bestFit="1" customWidth="1"/>
    <col min="12711" max="12711" width="12.140625" style="1" bestFit="1" customWidth="1"/>
    <col min="12712" max="12713" width="10.5703125" style="1" bestFit="1" customWidth="1"/>
    <col min="12714" max="12714" width="10.5703125" style="1" customWidth="1"/>
    <col min="12715" max="12715" width="10.5703125" style="1" bestFit="1" customWidth="1"/>
    <col min="12716" max="12716" width="0" style="1" hidden="1" customWidth="1"/>
    <col min="12717" max="12717" width="10.5703125" style="1" bestFit="1" customWidth="1"/>
    <col min="12718" max="12719" width="9.5703125" style="1" bestFit="1" customWidth="1"/>
    <col min="12720" max="12720" width="13.140625" style="1" bestFit="1" customWidth="1"/>
    <col min="12721" max="12721" width="15.140625" style="1" customWidth="1"/>
    <col min="12722" max="12722" width="0" style="1" hidden="1" customWidth="1"/>
    <col min="12723" max="12723" width="13.5703125" style="1" customWidth="1"/>
    <col min="12724" max="12724" width="16.7109375" style="1" customWidth="1"/>
    <col min="12725" max="12947" width="9.140625" style="1"/>
    <col min="12948" max="12948" width="3.5703125" style="1" customWidth="1"/>
    <col min="12949" max="12949" width="37.7109375" style="1" customWidth="1"/>
    <col min="12950" max="12950" width="12.5703125" style="1" customWidth="1"/>
    <col min="12951" max="12953" width="9.5703125" style="1" bestFit="1" customWidth="1"/>
    <col min="12954" max="12954" width="10.5703125" style="1" bestFit="1" customWidth="1"/>
    <col min="12955" max="12955" width="9.5703125" style="1" bestFit="1" customWidth="1"/>
    <col min="12956" max="12956" width="10.5703125" style="1" bestFit="1" customWidth="1"/>
    <col min="12957" max="12957" width="12.28515625" style="1" customWidth="1"/>
    <col min="12958" max="12958" width="10.5703125" style="1" bestFit="1" customWidth="1"/>
    <col min="12959" max="12959" width="10.140625" style="1" customWidth="1"/>
    <col min="12960" max="12960" width="9.5703125" style="1" bestFit="1" customWidth="1"/>
    <col min="12961" max="12961" width="0" style="1" hidden="1" customWidth="1"/>
    <col min="12962" max="12963" width="10.5703125" style="1" bestFit="1" customWidth="1"/>
    <col min="12964" max="12964" width="9.5703125" style="1" bestFit="1" customWidth="1"/>
    <col min="12965" max="12965" width="12.140625" style="1" bestFit="1" customWidth="1"/>
    <col min="12966" max="12966" width="9.5703125" style="1" bestFit="1" customWidth="1"/>
    <col min="12967" max="12967" width="12.140625" style="1" bestFit="1" customWidth="1"/>
    <col min="12968" max="12969" width="10.5703125" style="1" bestFit="1" customWidth="1"/>
    <col min="12970" max="12970" width="10.5703125" style="1" customWidth="1"/>
    <col min="12971" max="12971" width="10.5703125" style="1" bestFit="1" customWidth="1"/>
    <col min="12972" max="12972" width="0" style="1" hidden="1" customWidth="1"/>
    <col min="12973" max="12973" width="10.5703125" style="1" bestFit="1" customWidth="1"/>
    <col min="12974" max="12975" width="9.5703125" style="1" bestFit="1" customWidth="1"/>
    <col min="12976" max="12976" width="13.140625" style="1" bestFit="1" customWidth="1"/>
    <col min="12977" max="12977" width="15.140625" style="1" customWidth="1"/>
    <col min="12978" max="12978" width="0" style="1" hidden="1" customWidth="1"/>
    <col min="12979" max="12979" width="13.5703125" style="1" customWidth="1"/>
    <col min="12980" max="12980" width="16.7109375" style="1" customWidth="1"/>
    <col min="12981" max="13203" width="9.140625" style="1"/>
    <col min="13204" max="13204" width="3.5703125" style="1" customWidth="1"/>
    <col min="13205" max="13205" width="37.7109375" style="1" customWidth="1"/>
    <col min="13206" max="13206" width="12.5703125" style="1" customWidth="1"/>
    <col min="13207" max="13209" width="9.5703125" style="1" bestFit="1" customWidth="1"/>
    <col min="13210" max="13210" width="10.5703125" style="1" bestFit="1" customWidth="1"/>
    <col min="13211" max="13211" width="9.5703125" style="1" bestFit="1" customWidth="1"/>
    <col min="13212" max="13212" width="10.5703125" style="1" bestFit="1" customWidth="1"/>
    <col min="13213" max="13213" width="12.28515625" style="1" customWidth="1"/>
    <col min="13214" max="13214" width="10.5703125" style="1" bestFit="1" customWidth="1"/>
    <col min="13215" max="13215" width="10.140625" style="1" customWidth="1"/>
    <col min="13216" max="13216" width="9.5703125" style="1" bestFit="1" customWidth="1"/>
    <col min="13217" max="13217" width="0" style="1" hidden="1" customWidth="1"/>
    <col min="13218" max="13219" width="10.5703125" style="1" bestFit="1" customWidth="1"/>
    <col min="13220" max="13220" width="9.5703125" style="1" bestFit="1" customWidth="1"/>
    <col min="13221" max="13221" width="12.140625" style="1" bestFit="1" customWidth="1"/>
    <col min="13222" max="13222" width="9.5703125" style="1" bestFit="1" customWidth="1"/>
    <col min="13223" max="13223" width="12.140625" style="1" bestFit="1" customWidth="1"/>
    <col min="13224" max="13225" width="10.5703125" style="1" bestFit="1" customWidth="1"/>
    <col min="13226" max="13226" width="10.5703125" style="1" customWidth="1"/>
    <col min="13227" max="13227" width="10.5703125" style="1" bestFit="1" customWidth="1"/>
    <col min="13228" max="13228" width="0" style="1" hidden="1" customWidth="1"/>
    <col min="13229" max="13229" width="10.5703125" style="1" bestFit="1" customWidth="1"/>
    <col min="13230" max="13231" width="9.5703125" style="1" bestFit="1" customWidth="1"/>
    <col min="13232" max="13232" width="13.140625" style="1" bestFit="1" customWidth="1"/>
    <col min="13233" max="13233" width="15.140625" style="1" customWidth="1"/>
    <col min="13234" max="13234" width="0" style="1" hidden="1" customWidth="1"/>
    <col min="13235" max="13235" width="13.5703125" style="1" customWidth="1"/>
    <col min="13236" max="13236" width="16.7109375" style="1" customWidth="1"/>
    <col min="13237" max="13459" width="9.140625" style="1"/>
    <col min="13460" max="13460" width="3.5703125" style="1" customWidth="1"/>
    <col min="13461" max="13461" width="37.7109375" style="1" customWidth="1"/>
    <col min="13462" max="13462" width="12.5703125" style="1" customWidth="1"/>
    <col min="13463" max="13465" width="9.5703125" style="1" bestFit="1" customWidth="1"/>
    <col min="13466" max="13466" width="10.5703125" style="1" bestFit="1" customWidth="1"/>
    <col min="13467" max="13467" width="9.5703125" style="1" bestFit="1" customWidth="1"/>
    <col min="13468" max="13468" width="10.5703125" style="1" bestFit="1" customWidth="1"/>
    <col min="13469" max="13469" width="12.28515625" style="1" customWidth="1"/>
    <col min="13470" max="13470" width="10.5703125" style="1" bestFit="1" customWidth="1"/>
    <col min="13471" max="13471" width="10.140625" style="1" customWidth="1"/>
    <col min="13472" max="13472" width="9.5703125" style="1" bestFit="1" customWidth="1"/>
    <col min="13473" max="13473" width="0" style="1" hidden="1" customWidth="1"/>
    <col min="13474" max="13475" width="10.5703125" style="1" bestFit="1" customWidth="1"/>
    <col min="13476" max="13476" width="9.5703125" style="1" bestFit="1" customWidth="1"/>
    <col min="13477" max="13477" width="12.140625" style="1" bestFit="1" customWidth="1"/>
    <col min="13478" max="13478" width="9.5703125" style="1" bestFit="1" customWidth="1"/>
    <col min="13479" max="13479" width="12.140625" style="1" bestFit="1" customWidth="1"/>
    <col min="13480" max="13481" width="10.5703125" style="1" bestFit="1" customWidth="1"/>
    <col min="13482" max="13482" width="10.5703125" style="1" customWidth="1"/>
    <col min="13483" max="13483" width="10.5703125" style="1" bestFit="1" customWidth="1"/>
    <col min="13484" max="13484" width="0" style="1" hidden="1" customWidth="1"/>
    <col min="13485" max="13485" width="10.5703125" style="1" bestFit="1" customWidth="1"/>
    <col min="13486" max="13487" width="9.5703125" style="1" bestFit="1" customWidth="1"/>
    <col min="13488" max="13488" width="13.140625" style="1" bestFit="1" customWidth="1"/>
    <col min="13489" max="13489" width="15.140625" style="1" customWidth="1"/>
    <col min="13490" max="13490" width="0" style="1" hidden="1" customWidth="1"/>
    <col min="13491" max="13491" width="13.5703125" style="1" customWidth="1"/>
    <col min="13492" max="13492" width="16.7109375" style="1" customWidth="1"/>
    <col min="13493" max="13715" width="9.140625" style="1"/>
    <col min="13716" max="13716" width="3.5703125" style="1" customWidth="1"/>
    <col min="13717" max="13717" width="37.7109375" style="1" customWidth="1"/>
    <col min="13718" max="13718" width="12.5703125" style="1" customWidth="1"/>
    <col min="13719" max="13721" width="9.5703125" style="1" bestFit="1" customWidth="1"/>
    <col min="13722" max="13722" width="10.5703125" style="1" bestFit="1" customWidth="1"/>
    <col min="13723" max="13723" width="9.5703125" style="1" bestFit="1" customWidth="1"/>
    <col min="13724" max="13724" width="10.5703125" style="1" bestFit="1" customWidth="1"/>
    <col min="13725" max="13725" width="12.28515625" style="1" customWidth="1"/>
    <col min="13726" max="13726" width="10.5703125" style="1" bestFit="1" customWidth="1"/>
    <col min="13727" max="13727" width="10.140625" style="1" customWidth="1"/>
    <col min="13728" max="13728" width="9.5703125" style="1" bestFit="1" customWidth="1"/>
    <col min="13729" max="13729" width="0" style="1" hidden="1" customWidth="1"/>
    <col min="13730" max="13731" width="10.5703125" style="1" bestFit="1" customWidth="1"/>
    <col min="13732" max="13732" width="9.5703125" style="1" bestFit="1" customWidth="1"/>
    <col min="13733" max="13733" width="12.140625" style="1" bestFit="1" customWidth="1"/>
    <col min="13734" max="13734" width="9.5703125" style="1" bestFit="1" customWidth="1"/>
    <col min="13735" max="13735" width="12.140625" style="1" bestFit="1" customWidth="1"/>
    <col min="13736" max="13737" width="10.5703125" style="1" bestFit="1" customWidth="1"/>
    <col min="13738" max="13738" width="10.5703125" style="1" customWidth="1"/>
    <col min="13739" max="13739" width="10.5703125" style="1" bestFit="1" customWidth="1"/>
    <col min="13740" max="13740" width="0" style="1" hidden="1" customWidth="1"/>
    <col min="13741" max="13741" width="10.5703125" style="1" bestFit="1" customWidth="1"/>
    <col min="13742" max="13743" width="9.5703125" style="1" bestFit="1" customWidth="1"/>
    <col min="13744" max="13744" width="13.140625" style="1" bestFit="1" customWidth="1"/>
    <col min="13745" max="13745" width="15.140625" style="1" customWidth="1"/>
    <col min="13746" max="13746" width="0" style="1" hidden="1" customWidth="1"/>
    <col min="13747" max="13747" width="13.5703125" style="1" customWidth="1"/>
    <col min="13748" max="13748" width="16.7109375" style="1" customWidth="1"/>
    <col min="13749" max="13971" width="9.140625" style="1"/>
    <col min="13972" max="13972" width="3.5703125" style="1" customWidth="1"/>
    <col min="13973" max="13973" width="37.7109375" style="1" customWidth="1"/>
    <col min="13974" max="13974" width="12.5703125" style="1" customWidth="1"/>
    <col min="13975" max="13977" width="9.5703125" style="1" bestFit="1" customWidth="1"/>
    <col min="13978" max="13978" width="10.5703125" style="1" bestFit="1" customWidth="1"/>
    <col min="13979" max="13979" width="9.5703125" style="1" bestFit="1" customWidth="1"/>
    <col min="13980" max="13980" width="10.5703125" style="1" bestFit="1" customWidth="1"/>
    <col min="13981" max="13981" width="12.28515625" style="1" customWidth="1"/>
    <col min="13982" max="13982" width="10.5703125" style="1" bestFit="1" customWidth="1"/>
    <col min="13983" max="13983" width="10.140625" style="1" customWidth="1"/>
    <col min="13984" max="13984" width="9.5703125" style="1" bestFit="1" customWidth="1"/>
    <col min="13985" max="13985" width="0" style="1" hidden="1" customWidth="1"/>
    <col min="13986" max="13987" width="10.5703125" style="1" bestFit="1" customWidth="1"/>
    <col min="13988" max="13988" width="9.5703125" style="1" bestFit="1" customWidth="1"/>
    <col min="13989" max="13989" width="12.140625" style="1" bestFit="1" customWidth="1"/>
    <col min="13990" max="13990" width="9.5703125" style="1" bestFit="1" customWidth="1"/>
    <col min="13991" max="13991" width="12.140625" style="1" bestFit="1" customWidth="1"/>
    <col min="13992" max="13993" width="10.5703125" style="1" bestFit="1" customWidth="1"/>
    <col min="13994" max="13994" width="10.5703125" style="1" customWidth="1"/>
    <col min="13995" max="13995" width="10.5703125" style="1" bestFit="1" customWidth="1"/>
    <col min="13996" max="13996" width="0" style="1" hidden="1" customWidth="1"/>
    <col min="13997" max="13997" width="10.5703125" style="1" bestFit="1" customWidth="1"/>
    <col min="13998" max="13999" width="9.5703125" style="1" bestFit="1" customWidth="1"/>
    <col min="14000" max="14000" width="13.140625" style="1" bestFit="1" customWidth="1"/>
    <col min="14001" max="14001" width="15.140625" style="1" customWidth="1"/>
    <col min="14002" max="14002" width="0" style="1" hidden="1" customWidth="1"/>
    <col min="14003" max="14003" width="13.5703125" style="1" customWidth="1"/>
    <col min="14004" max="14004" width="16.7109375" style="1" customWidth="1"/>
    <col min="14005" max="14227" width="9.140625" style="1"/>
    <col min="14228" max="14228" width="3.5703125" style="1" customWidth="1"/>
    <col min="14229" max="14229" width="37.7109375" style="1" customWidth="1"/>
    <col min="14230" max="14230" width="12.5703125" style="1" customWidth="1"/>
    <col min="14231" max="14233" width="9.5703125" style="1" bestFit="1" customWidth="1"/>
    <col min="14234" max="14234" width="10.5703125" style="1" bestFit="1" customWidth="1"/>
    <col min="14235" max="14235" width="9.5703125" style="1" bestFit="1" customWidth="1"/>
    <col min="14236" max="14236" width="10.5703125" style="1" bestFit="1" customWidth="1"/>
    <col min="14237" max="14237" width="12.28515625" style="1" customWidth="1"/>
    <col min="14238" max="14238" width="10.5703125" style="1" bestFit="1" customWidth="1"/>
    <col min="14239" max="14239" width="10.140625" style="1" customWidth="1"/>
    <col min="14240" max="14240" width="9.5703125" style="1" bestFit="1" customWidth="1"/>
    <col min="14241" max="14241" width="0" style="1" hidden="1" customWidth="1"/>
    <col min="14242" max="14243" width="10.5703125" style="1" bestFit="1" customWidth="1"/>
    <col min="14244" max="14244" width="9.5703125" style="1" bestFit="1" customWidth="1"/>
    <col min="14245" max="14245" width="12.140625" style="1" bestFit="1" customWidth="1"/>
    <col min="14246" max="14246" width="9.5703125" style="1" bestFit="1" customWidth="1"/>
    <col min="14247" max="14247" width="12.140625" style="1" bestFit="1" customWidth="1"/>
    <col min="14248" max="14249" width="10.5703125" style="1" bestFit="1" customWidth="1"/>
    <col min="14250" max="14250" width="10.5703125" style="1" customWidth="1"/>
    <col min="14251" max="14251" width="10.5703125" style="1" bestFit="1" customWidth="1"/>
    <col min="14252" max="14252" width="0" style="1" hidden="1" customWidth="1"/>
    <col min="14253" max="14253" width="10.5703125" style="1" bestFit="1" customWidth="1"/>
    <col min="14254" max="14255" width="9.5703125" style="1" bestFit="1" customWidth="1"/>
    <col min="14256" max="14256" width="13.140625" style="1" bestFit="1" customWidth="1"/>
    <col min="14257" max="14257" width="15.140625" style="1" customWidth="1"/>
    <col min="14258" max="14258" width="0" style="1" hidden="1" customWidth="1"/>
    <col min="14259" max="14259" width="13.5703125" style="1" customWidth="1"/>
    <col min="14260" max="14260" width="16.7109375" style="1" customWidth="1"/>
    <col min="14261" max="14483" width="9.140625" style="1"/>
    <col min="14484" max="14484" width="3.5703125" style="1" customWidth="1"/>
    <col min="14485" max="14485" width="37.7109375" style="1" customWidth="1"/>
    <col min="14486" max="14486" width="12.5703125" style="1" customWidth="1"/>
    <col min="14487" max="14489" width="9.5703125" style="1" bestFit="1" customWidth="1"/>
    <col min="14490" max="14490" width="10.5703125" style="1" bestFit="1" customWidth="1"/>
    <col min="14491" max="14491" width="9.5703125" style="1" bestFit="1" customWidth="1"/>
    <col min="14492" max="14492" width="10.5703125" style="1" bestFit="1" customWidth="1"/>
    <col min="14493" max="14493" width="12.28515625" style="1" customWidth="1"/>
    <col min="14494" max="14494" width="10.5703125" style="1" bestFit="1" customWidth="1"/>
    <col min="14495" max="14495" width="10.140625" style="1" customWidth="1"/>
    <col min="14496" max="14496" width="9.5703125" style="1" bestFit="1" customWidth="1"/>
    <col min="14497" max="14497" width="0" style="1" hidden="1" customWidth="1"/>
    <col min="14498" max="14499" width="10.5703125" style="1" bestFit="1" customWidth="1"/>
    <col min="14500" max="14500" width="9.5703125" style="1" bestFit="1" customWidth="1"/>
    <col min="14501" max="14501" width="12.140625" style="1" bestFit="1" customWidth="1"/>
    <col min="14502" max="14502" width="9.5703125" style="1" bestFit="1" customWidth="1"/>
    <col min="14503" max="14503" width="12.140625" style="1" bestFit="1" customWidth="1"/>
    <col min="14504" max="14505" width="10.5703125" style="1" bestFit="1" customWidth="1"/>
    <col min="14506" max="14506" width="10.5703125" style="1" customWidth="1"/>
    <col min="14507" max="14507" width="10.5703125" style="1" bestFit="1" customWidth="1"/>
    <col min="14508" max="14508" width="0" style="1" hidden="1" customWidth="1"/>
    <col min="14509" max="14509" width="10.5703125" style="1" bestFit="1" customWidth="1"/>
    <col min="14510" max="14511" width="9.5703125" style="1" bestFit="1" customWidth="1"/>
    <col min="14512" max="14512" width="13.140625" style="1" bestFit="1" customWidth="1"/>
    <col min="14513" max="14513" width="15.140625" style="1" customWidth="1"/>
    <col min="14514" max="14514" width="0" style="1" hidden="1" customWidth="1"/>
    <col min="14515" max="14515" width="13.5703125" style="1" customWidth="1"/>
    <col min="14516" max="14516" width="16.7109375" style="1" customWidth="1"/>
    <col min="14517" max="14739" width="9.140625" style="1"/>
    <col min="14740" max="14740" width="3.5703125" style="1" customWidth="1"/>
    <col min="14741" max="14741" width="37.7109375" style="1" customWidth="1"/>
    <col min="14742" max="14742" width="12.5703125" style="1" customWidth="1"/>
    <col min="14743" max="14745" width="9.5703125" style="1" bestFit="1" customWidth="1"/>
    <col min="14746" max="14746" width="10.5703125" style="1" bestFit="1" customWidth="1"/>
    <col min="14747" max="14747" width="9.5703125" style="1" bestFit="1" customWidth="1"/>
    <col min="14748" max="14748" width="10.5703125" style="1" bestFit="1" customWidth="1"/>
    <col min="14749" max="14749" width="12.28515625" style="1" customWidth="1"/>
    <col min="14750" max="14750" width="10.5703125" style="1" bestFit="1" customWidth="1"/>
    <col min="14751" max="14751" width="10.140625" style="1" customWidth="1"/>
    <col min="14752" max="14752" width="9.5703125" style="1" bestFit="1" customWidth="1"/>
    <col min="14753" max="14753" width="0" style="1" hidden="1" customWidth="1"/>
    <col min="14754" max="14755" width="10.5703125" style="1" bestFit="1" customWidth="1"/>
    <col min="14756" max="14756" width="9.5703125" style="1" bestFit="1" customWidth="1"/>
    <col min="14757" max="14757" width="12.140625" style="1" bestFit="1" customWidth="1"/>
    <col min="14758" max="14758" width="9.5703125" style="1" bestFit="1" customWidth="1"/>
    <col min="14759" max="14759" width="12.140625" style="1" bestFit="1" customWidth="1"/>
    <col min="14760" max="14761" width="10.5703125" style="1" bestFit="1" customWidth="1"/>
    <col min="14762" max="14762" width="10.5703125" style="1" customWidth="1"/>
    <col min="14763" max="14763" width="10.5703125" style="1" bestFit="1" customWidth="1"/>
    <col min="14764" max="14764" width="0" style="1" hidden="1" customWidth="1"/>
    <col min="14765" max="14765" width="10.5703125" style="1" bestFit="1" customWidth="1"/>
    <col min="14766" max="14767" width="9.5703125" style="1" bestFit="1" customWidth="1"/>
    <col min="14768" max="14768" width="13.140625" style="1" bestFit="1" customWidth="1"/>
    <col min="14769" max="14769" width="15.140625" style="1" customWidth="1"/>
    <col min="14770" max="14770" width="0" style="1" hidden="1" customWidth="1"/>
    <col min="14771" max="14771" width="13.5703125" style="1" customWidth="1"/>
    <col min="14772" max="14772" width="16.7109375" style="1" customWidth="1"/>
    <col min="14773" max="14995" width="9.140625" style="1"/>
    <col min="14996" max="14996" width="3.5703125" style="1" customWidth="1"/>
    <col min="14997" max="14997" width="37.7109375" style="1" customWidth="1"/>
    <col min="14998" max="14998" width="12.5703125" style="1" customWidth="1"/>
    <col min="14999" max="15001" width="9.5703125" style="1" bestFit="1" customWidth="1"/>
    <col min="15002" max="15002" width="10.5703125" style="1" bestFit="1" customWidth="1"/>
    <col min="15003" max="15003" width="9.5703125" style="1" bestFit="1" customWidth="1"/>
    <col min="15004" max="15004" width="10.5703125" style="1" bestFit="1" customWidth="1"/>
    <col min="15005" max="15005" width="12.28515625" style="1" customWidth="1"/>
    <col min="15006" max="15006" width="10.5703125" style="1" bestFit="1" customWidth="1"/>
    <col min="15007" max="15007" width="10.140625" style="1" customWidth="1"/>
    <col min="15008" max="15008" width="9.5703125" style="1" bestFit="1" customWidth="1"/>
    <col min="15009" max="15009" width="0" style="1" hidden="1" customWidth="1"/>
    <col min="15010" max="15011" width="10.5703125" style="1" bestFit="1" customWidth="1"/>
    <col min="15012" max="15012" width="9.5703125" style="1" bestFit="1" customWidth="1"/>
    <col min="15013" max="15013" width="12.140625" style="1" bestFit="1" customWidth="1"/>
    <col min="15014" max="15014" width="9.5703125" style="1" bestFit="1" customWidth="1"/>
    <col min="15015" max="15015" width="12.140625" style="1" bestFit="1" customWidth="1"/>
    <col min="15016" max="15017" width="10.5703125" style="1" bestFit="1" customWidth="1"/>
    <col min="15018" max="15018" width="10.5703125" style="1" customWidth="1"/>
    <col min="15019" max="15019" width="10.5703125" style="1" bestFit="1" customWidth="1"/>
    <col min="15020" max="15020" width="0" style="1" hidden="1" customWidth="1"/>
    <col min="15021" max="15021" width="10.5703125" style="1" bestFit="1" customWidth="1"/>
    <col min="15022" max="15023" width="9.5703125" style="1" bestFit="1" customWidth="1"/>
    <col min="15024" max="15024" width="13.140625" style="1" bestFit="1" customWidth="1"/>
    <col min="15025" max="15025" width="15.140625" style="1" customWidth="1"/>
    <col min="15026" max="15026" width="0" style="1" hidden="1" customWidth="1"/>
    <col min="15027" max="15027" width="13.5703125" style="1" customWidth="1"/>
    <col min="15028" max="15028" width="16.7109375" style="1" customWidth="1"/>
    <col min="15029" max="15251" width="9.140625" style="1"/>
    <col min="15252" max="15252" width="3.5703125" style="1" customWidth="1"/>
    <col min="15253" max="15253" width="37.7109375" style="1" customWidth="1"/>
    <col min="15254" max="15254" width="12.5703125" style="1" customWidth="1"/>
    <col min="15255" max="15257" width="9.5703125" style="1" bestFit="1" customWidth="1"/>
    <col min="15258" max="15258" width="10.5703125" style="1" bestFit="1" customWidth="1"/>
    <col min="15259" max="15259" width="9.5703125" style="1" bestFit="1" customWidth="1"/>
    <col min="15260" max="15260" width="10.5703125" style="1" bestFit="1" customWidth="1"/>
    <col min="15261" max="15261" width="12.28515625" style="1" customWidth="1"/>
    <col min="15262" max="15262" width="10.5703125" style="1" bestFit="1" customWidth="1"/>
    <col min="15263" max="15263" width="10.140625" style="1" customWidth="1"/>
    <col min="15264" max="15264" width="9.5703125" style="1" bestFit="1" customWidth="1"/>
    <col min="15265" max="15265" width="0" style="1" hidden="1" customWidth="1"/>
    <col min="15266" max="15267" width="10.5703125" style="1" bestFit="1" customWidth="1"/>
    <col min="15268" max="15268" width="9.5703125" style="1" bestFit="1" customWidth="1"/>
    <col min="15269" max="15269" width="12.140625" style="1" bestFit="1" customWidth="1"/>
    <col min="15270" max="15270" width="9.5703125" style="1" bestFit="1" customWidth="1"/>
    <col min="15271" max="15271" width="12.140625" style="1" bestFit="1" customWidth="1"/>
    <col min="15272" max="15273" width="10.5703125" style="1" bestFit="1" customWidth="1"/>
    <col min="15274" max="15274" width="10.5703125" style="1" customWidth="1"/>
    <col min="15275" max="15275" width="10.5703125" style="1" bestFit="1" customWidth="1"/>
    <col min="15276" max="15276" width="0" style="1" hidden="1" customWidth="1"/>
    <col min="15277" max="15277" width="10.5703125" style="1" bestFit="1" customWidth="1"/>
    <col min="15278" max="15279" width="9.5703125" style="1" bestFit="1" customWidth="1"/>
    <col min="15280" max="15280" width="13.140625" style="1" bestFit="1" customWidth="1"/>
    <col min="15281" max="15281" width="15.140625" style="1" customWidth="1"/>
    <col min="15282" max="15282" width="0" style="1" hidden="1" customWidth="1"/>
    <col min="15283" max="15283" width="13.5703125" style="1" customWidth="1"/>
    <col min="15284" max="15284" width="16.7109375" style="1" customWidth="1"/>
    <col min="15285" max="15507" width="9.140625" style="1"/>
    <col min="15508" max="15508" width="3.5703125" style="1" customWidth="1"/>
    <col min="15509" max="15509" width="37.7109375" style="1" customWidth="1"/>
    <col min="15510" max="15510" width="12.5703125" style="1" customWidth="1"/>
    <col min="15511" max="15513" width="9.5703125" style="1" bestFit="1" customWidth="1"/>
    <col min="15514" max="15514" width="10.5703125" style="1" bestFit="1" customWidth="1"/>
    <col min="15515" max="15515" width="9.5703125" style="1" bestFit="1" customWidth="1"/>
    <col min="15516" max="15516" width="10.5703125" style="1" bestFit="1" customWidth="1"/>
    <col min="15517" max="15517" width="12.28515625" style="1" customWidth="1"/>
    <col min="15518" max="15518" width="10.5703125" style="1" bestFit="1" customWidth="1"/>
    <col min="15519" max="15519" width="10.140625" style="1" customWidth="1"/>
    <col min="15520" max="15520" width="9.5703125" style="1" bestFit="1" customWidth="1"/>
    <col min="15521" max="15521" width="0" style="1" hidden="1" customWidth="1"/>
    <col min="15522" max="15523" width="10.5703125" style="1" bestFit="1" customWidth="1"/>
    <col min="15524" max="15524" width="9.5703125" style="1" bestFit="1" customWidth="1"/>
    <col min="15525" max="15525" width="12.140625" style="1" bestFit="1" customWidth="1"/>
    <col min="15526" max="15526" width="9.5703125" style="1" bestFit="1" customWidth="1"/>
    <col min="15527" max="15527" width="12.140625" style="1" bestFit="1" customWidth="1"/>
    <col min="15528" max="15529" width="10.5703125" style="1" bestFit="1" customWidth="1"/>
    <col min="15530" max="15530" width="10.5703125" style="1" customWidth="1"/>
    <col min="15531" max="15531" width="10.5703125" style="1" bestFit="1" customWidth="1"/>
    <col min="15532" max="15532" width="0" style="1" hidden="1" customWidth="1"/>
    <col min="15533" max="15533" width="10.5703125" style="1" bestFit="1" customWidth="1"/>
    <col min="15534" max="15535" width="9.5703125" style="1" bestFit="1" customWidth="1"/>
    <col min="15536" max="15536" width="13.140625" style="1" bestFit="1" customWidth="1"/>
    <col min="15537" max="15537" width="15.140625" style="1" customWidth="1"/>
    <col min="15538" max="15538" width="0" style="1" hidden="1" customWidth="1"/>
    <col min="15539" max="15539" width="13.5703125" style="1" customWidth="1"/>
    <col min="15540" max="15540" width="16.7109375" style="1" customWidth="1"/>
    <col min="15541" max="15763" width="9.140625" style="1"/>
    <col min="15764" max="15764" width="3.5703125" style="1" customWidth="1"/>
    <col min="15765" max="15765" width="37.7109375" style="1" customWidth="1"/>
    <col min="15766" max="15766" width="12.5703125" style="1" customWidth="1"/>
    <col min="15767" max="15769" width="9.5703125" style="1" bestFit="1" customWidth="1"/>
    <col min="15770" max="15770" width="10.5703125" style="1" bestFit="1" customWidth="1"/>
    <col min="15771" max="15771" width="9.5703125" style="1" bestFit="1" customWidth="1"/>
    <col min="15772" max="15772" width="10.5703125" style="1" bestFit="1" customWidth="1"/>
    <col min="15773" max="15773" width="12.28515625" style="1" customWidth="1"/>
    <col min="15774" max="15774" width="10.5703125" style="1" bestFit="1" customWidth="1"/>
    <col min="15775" max="15775" width="10.140625" style="1" customWidth="1"/>
    <col min="15776" max="15776" width="9.5703125" style="1" bestFit="1" customWidth="1"/>
    <col min="15777" max="15777" width="0" style="1" hidden="1" customWidth="1"/>
    <col min="15778" max="15779" width="10.5703125" style="1" bestFit="1" customWidth="1"/>
    <col min="15780" max="15780" width="9.5703125" style="1" bestFit="1" customWidth="1"/>
    <col min="15781" max="15781" width="12.140625" style="1" bestFit="1" customWidth="1"/>
    <col min="15782" max="15782" width="9.5703125" style="1" bestFit="1" customWidth="1"/>
    <col min="15783" max="15783" width="12.140625" style="1" bestFit="1" customWidth="1"/>
    <col min="15784" max="15785" width="10.5703125" style="1" bestFit="1" customWidth="1"/>
    <col min="15786" max="15786" width="10.5703125" style="1" customWidth="1"/>
    <col min="15787" max="15787" width="10.5703125" style="1" bestFit="1" customWidth="1"/>
    <col min="15788" max="15788" width="0" style="1" hidden="1" customWidth="1"/>
    <col min="15789" max="15789" width="10.5703125" style="1" bestFit="1" customWidth="1"/>
    <col min="15790" max="15791" width="9.5703125" style="1" bestFit="1" customWidth="1"/>
    <col min="15792" max="15792" width="13.140625" style="1" bestFit="1" customWidth="1"/>
    <col min="15793" max="15793" width="15.140625" style="1" customWidth="1"/>
    <col min="15794" max="15794" width="0" style="1" hidden="1" customWidth="1"/>
    <col min="15795" max="15795" width="13.5703125" style="1" customWidth="1"/>
    <col min="15796" max="15796" width="16.7109375" style="1" customWidth="1"/>
    <col min="15797" max="16019" width="9.140625" style="1"/>
    <col min="16020" max="16020" width="3.5703125" style="1" customWidth="1"/>
    <col min="16021" max="16021" width="37.7109375" style="1" customWidth="1"/>
    <col min="16022" max="16022" width="12.5703125" style="1" customWidth="1"/>
    <col min="16023" max="16025" width="9.5703125" style="1" bestFit="1" customWidth="1"/>
    <col min="16026" max="16026" width="10.5703125" style="1" bestFit="1" customWidth="1"/>
    <col min="16027" max="16027" width="9.5703125" style="1" bestFit="1" customWidth="1"/>
    <col min="16028" max="16028" width="10.5703125" style="1" bestFit="1" customWidth="1"/>
    <col min="16029" max="16029" width="12.28515625" style="1" customWidth="1"/>
    <col min="16030" max="16030" width="10.5703125" style="1" bestFit="1" customWidth="1"/>
    <col min="16031" max="16031" width="10.140625" style="1" customWidth="1"/>
    <col min="16032" max="16032" width="9.5703125" style="1" bestFit="1" customWidth="1"/>
    <col min="16033" max="16033" width="0" style="1" hidden="1" customWidth="1"/>
    <col min="16034" max="16035" width="10.5703125" style="1" bestFit="1" customWidth="1"/>
    <col min="16036" max="16036" width="9.5703125" style="1" bestFit="1" customWidth="1"/>
    <col min="16037" max="16037" width="12.140625" style="1" bestFit="1" customWidth="1"/>
    <col min="16038" max="16038" width="9.5703125" style="1" bestFit="1" customWidth="1"/>
    <col min="16039" max="16039" width="12.140625" style="1" bestFit="1" customWidth="1"/>
    <col min="16040" max="16041" width="10.5703125" style="1" bestFit="1" customWidth="1"/>
    <col min="16042" max="16042" width="10.5703125" style="1" customWidth="1"/>
    <col min="16043" max="16043" width="10.5703125" style="1" bestFit="1" customWidth="1"/>
    <col min="16044" max="16044" width="0" style="1" hidden="1" customWidth="1"/>
    <col min="16045" max="16045" width="10.5703125" style="1" bestFit="1" customWidth="1"/>
    <col min="16046" max="16047" width="9.5703125" style="1" bestFit="1" customWidth="1"/>
    <col min="16048" max="16048" width="13.140625" style="1" bestFit="1" customWidth="1"/>
    <col min="16049" max="16049" width="15.140625" style="1" customWidth="1"/>
    <col min="16050" max="16050" width="0" style="1" hidden="1" customWidth="1"/>
    <col min="16051" max="16051" width="13.5703125" style="1" customWidth="1"/>
    <col min="16052" max="16052" width="16.7109375" style="1" customWidth="1"/>
    <col min="16053" max="16384" width="9.140625" style="1"/>
  </cols>
  <sheetData>
    <row r="1" spans="1:58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3"/>
      <c r="AG1" s="3"/>
      <c r="AH1" s="3"/>
      <c r="AI1" s="3"/>
      <c r="BF1" s="2" t="s">
        <v>276</v>
      </c>
    </row>
    <row r="2" spans="1:58" ht="2.25" hidden="1" customHeight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BE2" s="5"/>
      <c r="BF2" s="2"/>
    </row>
    <row r="3" spans="1:58" ht="1.5" hidden="1" customHeight="1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BE3" s="5"/>
      <c r="BF3" s="2"/>
    </row>
    <row r="4" spans="1:58" ht="30" customHeight="1" x14ac:dyDescent="0.25">
      <c r="A4" s="5"/>
      <c r="B4" s="200" t="s">
        <v>0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7"/>
      <c r="BE4" s="5"/>
    </row>
    <row r="5" spans="1:58" ht="24" hidden="1" customHeight="1" x14ac:dyDescent="0.25">
      <c r="A5" s="5"/>
      <c r="B5" s="5"/>
      <c r="BE5" s="5"/>
      <c r="BF5" s="5"/>
    </row>
    <row r="6" spans="1:58" ht="3" hidden="1" customHeight="1" x14ac:dyDescent="0.25">
      <c r="A6" s="5"/>
      <c r="B6" s="5"/>
      <c r="BE6" s="5"/>
      <c r="BF6" s="5"/>
    </row>
    <row r="7" spans="1:58" s="10" customFormat="1" ht="2.25" hidden="1" customHeight="1" x14ac:dyDescent="0.35">
      <c r="A7" s="5"/>
      <c r="B7" s="8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9"/>
      <c r="AE7" s="9"/>
      <c r="AF7" s="9"/>
      <c r="AG7" s="9"/>
      <c r="AH7" s="9"/>
      <c r="AI7" s="9"/>
      <c r="AJ7" s="9"/>
      <c r="AK7" s="9"/>
      <c r="AM7" s="9"/>
      <c r="AN7" s="9"/>
      <c r="AO7" s="9"/>
      <c r="AP7" s="9"/>
      <c r="AQ7" s="11"/>
      <c r="AR7" s="9"/>
      <c r="AS7" s="9"/>
      <c r="AT7" s="11"/>
      <c r="AU7" s="9"/>
      <c r="AV7" s="9"/>
      <c r="AW7" s="9"/>
      <c r="AX7" s="9"/>
      <c r="AY7" s="9"/>
      <c r="AZ7" s="9"/>
      <c r="BA7" s="9"/>
      <c r="BB7" s="9"/>
      <c r="BC7" s="9"/>
      <c r="BE7" s="5"/>
      <c r="BF7" s="8"/>
    </row>
    <row r="8" spans="1:58" ht="3.75" customHeight="1" x14ac:dyDescent="0.25">
      <c r="A8" s="5"/>
      <c r="B8" s="5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  <c r="AE8" s="13"/>
      <c r="AF8" s="13"/>
      <c r="AG8" s="13"/>
      <c r="AH8" s="13"/>
      <c r="AI8" s="13"/>
      <c r="BE8" s="14"/>
      <c r="BF8" s="14"/>
    </row>
    <row r="9" spans="1:58" s="16" customFormat="1" ht="25.5" customHeight="1" x14ac:dyDescent="0.4">
      <c r="A9" s="194" t="s">
        <v>1</v>
      </c>
      <c r="B9" s="194" t="s">
        <v>2</v>
      </c>
      <c r="C9" s="201" t="s">
        <v>3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195" t="s">
        <v>4</v>
      </c>
      <c r="AE9" s="202" t="s">
        <v>5</v>
      </c>
      <c r="AF9" s="203" t="s">
        <v>6</v>
      </c>
      <c r="AG9" s="204" t="s">
        <v>7</v>
      </c>
      <c r="AH9" s="204" t="s">
        <v>8</v>
      </c>
      <c r="AI9" s="204" t="s">
        <v>9</v>
      </c>
      <c r="AJ9" s="195" t="s">
        <v>10</v>
      </c>
      <c r="AK9" s="15" t="s">
        <v>11</v>
      </c>
      <c r="AM9" s="196" t="s">
        <v>12</v>
      </c>
      <c r="AN9" s="17" t="s">
        <v>13</v>
      </c>
      <c r="AO9" s="191" t="s">
        <v>14</v>
      </c>
      <c r="AP9" s="18" t="s">
        <v>11</v>
      </c>
      <c r="AQ9" s="19"/>
      <c r="AR9" s="198" t="s">
        <v>15</v>
      </c>
      <c r="AS9" s="191" t="s">
        <v>16</v>
      </c>
      <c r="AT9" s="19"/>
      <c r="AU9" s="199" t="s">
        <v>17</v>
      </c>
      <c r="AV9" s="20" t="s">
        <v>18</v>
      </c>
      <c r="AW9" s="190" t="s">
        <v>19</v>
      </c>
      <c r="AX9" s="21" t="s">
        <v>18</v>
      </c>
      <c r="AY9" s="191" t="s">
        <v>20</v>
      </c>
      <c r="AZ9" s="22" t="s">
        <v>21</v>
      </c>
      <c r="BA9" s="19"/>
      <c r="BB9" s="192" t="s">
        <v>22</v>
      </c>
      <c r="BC9" s="193"/>
      <c r="BE9" s="194" t="s">
        <v>1</v>
      </c>
      <c r="BF9" s="194" t="s">
        <v>2</v>
      </c>
    </row>
    <row r="10" spans="1:58" ht="120" customHeight="1" x14ac:dyDescent="0.25">
      <c r="A10" s="194"/>
      <c r="B10" s="194"/>
      <c r="C10" s="23" t="s">
        <v>23</v>
      </c>
      <c r="D10" s="23" t="s">
        <v>24</v>
      </c>
      <c r="E10" s="23" t="s">
        <v>25</v>
      </c>
      <c r="F10" s="23" t="s">
        <v>26</v>
      </c>
      <c r="G10" s="23" t="s">
        <v>27</v>
      </c>
      <c r="H10" s="23" t="s">
        <v>28</v>
      </c>
      <c r="I10" s="23" t="s">
        <v>29</v>
      </c>
      <c r="J10" s="23" t="s">
        <v>30</v>
      </c>
      <c r="K10" s="23" t="s">
        <v>31</v>
      </c>
      <c r="L10" s="23" t="s">
        <v>32</v>
      </c>
      <c r="M10" s="23" t="s">
        <v>33</v>
      </c>
      <c r="N10" s="23" t="s">
        <v>34</v>
      </c>
      <c r="O10" s="23" t="s">
        <v>35</v>
      </c>
      <c r="P10" s="23" t="s">
        <v>36</v>
      </c>
      <c r="Q10" s="24" t="s">
        <v>37</v>
      </c>
      <c r="R10" s="23" t="s">
        <v>38</v>
      </c>
      <c r="S10" s="24" t="s">
        <v>39</v>
      </c>
      <c r="T10" s="23" t="s">
        <v>40</v>
      </c>
      <c r="U10" s="23" t="s">
        <v>41</v>
      </c>
      <c r="V10" s="23" t="s">
        <v>42</v>
      </c>
      <c r="W10" s="23" t="s">
        <v>43</v>
      </c>
      <c r="X10" s="23" t="s">
        <v>44</v>
      </c>
      <c r="Y10" s="23" t="s">
        <v>45</v>
      </c>
      <c r="Z10" s="23" t="s">
        <v>46</v>
      </c>
      <c r="AA10" s="25" t="s">
        <v>47</v>
      </c>
      <c r="AB10" s="26" t="s">
        <v>48</v>
      </c>
      <c r="AC10" s="26" t="s">
        <v>49</v>
      </c>
      <c r="AD10" s="195"/>
      <c r="AE10" s="202"/>
      <c r="AF10" s="203"/>
      <c r="AG10" s="204"/>
      <c r="AH10" s="204"/>
      <c r="AI10" s="204"/>
      <c r="AJ10" s="195"/>
      <c r="AK10" s="15" t="s">
        <v>50</v>
      </c>
      <c r="AM10" s="197"/>
      <c r="AN10" s="17" t="s">
        <v>51</v>
      </c>
      <c r="AO10" s="191"/>
      <c r="AP10" s="18" t="s">
        <v>52</v>
      </c>
      <c r="AQ10" s="19"/>
      <c r="AR10" s="198"/>
      <c r="AS10" s="191"/>
      <c r="AT10" s="19"/>
      <c r="AU10" s="199"/>
      <c r="AV10" s="20" t="s">
        <v>51</v>
      </c>
      <c r="AW10" s="190"/>
      <c r="AX10" s="21" t="s">
        <v>51</v>
      </c>
      <c r="AY10" s="191"/>
      <c r="AZ10" s="22" t="s">
        <v>53</v>
      </c>
      <c r="BA10" s="19"/>
      <c r="BB10" s="22" t="s">
        <v>54</v>
      </c>
      <c r="BC10" s="22" t="s">
        <v>55</v>
      </c>
      <c r="BE10" s="194"/>
      <c r="BF10" s="194"/>
    </row>
    <row r="11" spans="1:58" s="28" customFormat="1" ht="15.75" customHeight="1" x14ac:dyDescent="0.25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27">
        <v>16</v>
      </c>
      <c r="Q11" s="27">
        <v>17</v>
      </c>
      <c r="R11" s="27">
        <v>18</v>
      </c>
      <c r="S11" s="27">
        <v>19</v>
      </c>
      <c r="T11" s="27">
        <v>20</v>
      </c>
      <c r="U11" s="27">
        <v>21</v>
      </c>
      <c r="V11" s="27">
        <v>22</v>
      </c>
      <c r="W11" s="27">
        <v>23</v>
      </c>
      <c r="X11" s="27">
        <v>24</v>
      </c>
      <c r="Y11" s="27">
        <v>25</v>
      </c>
      <c r="Z11" s="27">
        <v>26</v>
      </c>
      <c r="AA11" s="27">
        <v>27</v>
      </c>
      <c r="AB11" s="27">
        <v>28</v>
      </c>
      <c r="AC11" s="27">
        <v>29</v>
      </c>
      <c r="AD11" s="27">
        <v>30</v>
      </c>
      <c r="AE11" s="27">
        <v>31</v>
      </c>
      <c r="AF11" s="27">
        <v>32</v>
      </c>
      <c r="AG11" s="27">
        <v>33</v>
      </c>
      <c r="AH11" s="27">
        <v>34</v>
      </c>
      <c r="AI11" s="27">
        <v>35</v>
      </c>
      <c r="AJ11" s="27">
        <v>36</v>
      </c>
      <c r="AK11" s="27">
        <v>37</v>
      </c>
      <c r="AM11" s="29">
        <v>38</v>
      </c>
      <c r="AN11" s="29">
        <v>39</v>
      </c>
      <c r="AO11" s="29">
        <v>40</v>
      </c>
      <c r="AP11" s="29">
        <v>41</v>
      </c>
      <c r="AQ11" s="30"/>
      <c r="AR11" s="29">
        <v>32</v>
      </c>
      <c r="AS11" s="29">
        <v>33</v>
      </c>
      <c r="AT11" s="30"/>
      <c r="AU11" s="29">
        <v>42</v>
      </c>
      <c r="AV11" s="29">
        <v>43</v>
      </c>
      <c r="AW11" s="29">
        <v>44</v>
      </c>
      <c r="AX11" s="29">
        <v>45</v>
      </c>
      <c r="AY11" s="29">
        <v>46</v>
      </c>
      <c r="AZ11" s="29">
        <v>47</v>
      </c>
      <c r="BA11" s="30"/>
      <c r="BB11" s="29">
        <v>48</v>
      </c>
      <c r="BC11" s="29">
        <v>49</v>
      </c>
      <c r="BE11" s="27">
        <v>1</v>
      </c>
      <c r="BF11" s="27">
        <v>2</v>
      </c>
    </row>
    <row r="12" spans="1:58" ht="33" x14ac:dyDescent="0.25">
      <c r="A12" s="31">
        <v>1</v>
      </c>
      <c r="B12" s="32" t="s">
        <v>56</v>
      </c>
      <c r="C12" s="33">
        <f>'[2]2023_АПП_проф_рабочий'!C13</f>
        <v>8608</v>
      </c>
      <c r="D12" s="33">
        <f>'[2]2023_АПП_проф_рабочий'!D13</f>
        <v>3720</v>
      </c>
      <c r="E12" s="33">
        <f>'[2]2023_АПП_проф_рабочий'!E13</f>
        <v>2517</v>
      </c>
      <c r="F12" s="33">
        <f>'[2]2023_АПП_проф_рабочий'!F13</f>
        <v>0</v>
      </c>
      <c r="G12" s="33">
        <f>'[2]2023_АПП_проф_рабочий'!G13</f>
        <v>713</v>
      </c>
      <c r="H12" s="33">
        <f>'[2]2023_АПП_проф_рабочий'!H13</f>
        <v>0</v>
      </c>
      <c r="I12" s="33">
        <f>'[2]2023_АПП_проф_рабочий'!K13</f>
        <v>12548</v>
      </c>
      <c r="J12" s="33">
        <f>'[2]2023_АПП_проф_рабочий'!L13</f>
        <v>2954</v>
      </c>
      <c r="K12" s="33">
        <f>'[2]2023_АПП_проф_рабочий'!M13</f>
        <v>9778</v>
      </c>
      <c r="L12" s="33">
        <f>'[2]2023_АПП_проф_рабочий'!N13</f>
        <v>2540</v>
      </c>
      <c r="M12" s="33">
        <f>'[2]2023_АПП_проф_рабочий'!O13</f>
        <v>1282</v>
      </c>
      <c r="N12" s="33">
        <f>'[2]2023_АПП_проф_рабочий'!R13</f>
        <v>4670</v>
      </c>
      <c r="O12" s="33">
        <f>'[2]2023_АПП_проф_рабочий'!S13</f>
        <v>4818</v>
      </c>
      <c r="P12" s="33">
        <f>'[2]2023_АПП_проф_рабочий'!T13</f>
        <v>1694</v>
      </c>
      <c r="Q12" s="33">
        <f>'[2]2023_АПП_проф_рабочий'!U13</f>
        <v>2530</v>
      </c>
      <c r="R12" s="33">
        <f>'[2]2023_АПП_проф_рабочий'!V13</f>
        <v>4870</v>
      </c>
      <c r="S12" s="34">
        <f>'[2]2023_АПП_проф_рабочий'!Z13</f>
        <v>2390</v>
      </c>
      <c r="T12" s="33">
        <f>'[2]2023_АПП_проф_рабочий'!AA13</f>
        <v>4458</v>
      </c>
      <c r="U12" s="33">
        <f>'[2]2023_АПП_проф_рабочий'!AB13</f>
        <v>4725</v>
      </c>
      <c r="V12" s="33">
        <f>'[2]2023_АПП_проф_рабочий'!AC13</f>
        <v>0</v>
      </c>
      <c r="W12" s="34">
        <f>'[2]2023_АПП_проф_рабочий'!AG13</f>
        <v>3338</v>
      </c>
      <c r="X12" s="33">
        <f>'[2]2023_АПП_проф_рабочий'!AJ13</f>
        <v>11191</v>
      </c>
      <c r="Y12" s="35">
        <f>'[2]2023_АПП_проф_рабочий'!AK13</f>
        <v>2250</v>
      </c>
      <c r="Z12" s="35">
        <f>'[2]2023_АПП_проф_рабочий'!AL13</f>
        <v>3590</v>
      </c>
      <c r="AA12" s="35">
        <f>'[2]2023_АПП_проф_рабочий'!AM13</f>
        <v>0</v>
      </c>
      <c r="AB12" s="35">
        <f>'[2]2023_АПП_проф_рабочий'!AN13</f>
        <v>0</v>
      </c>
      <c r="AC12" s="35">
        <f>'[2]2023_АПП_проф_рабочий'!AO13</f>
        <v>0</v>
      </c>
      <c r="AD12" s="36">
        <f>SUM(C12:AC12)</f>
        <v>95184</v>
      </c>
      <c r="AE12" s="33">
        <f>'[2]2023_АПП_проф_рабочий'!AX13</f>
        <v>4388</v>
      </c>
      <c r="AF12" s="37">
        <f>AD12+AE12</f>
        <v>99572</v>
      </c>
      <c r="AG12" s="35"/>
      <c r="AH12" s="35"/>
      <c r="AI12" s="35">
        <f>'[2]2023_АПП_проф_рабочий'!BE13</f>
        <v>0</v>
      </c>
      <c r="AJ12" s="36">
        <f>SUM(AF12:AI12)</f>
        <v>99572</v>
      </c>
      <c r="AK12" s="35">
        <f>'[2]2024_АПП_проф (ЦАОП)'!AD12</f>
        <v>8055</v>
      </c>
      <c r="AM12" s="38">
        <f>[3]V_МО____нов!D17</f>
        <v>91958</v>
      </c>
      <c r="AN12" s="38">
        <f>[3]V_МО____нов!AN17</f>
        <v>964</v>
      </c>
      <c r="AO12" s="39">
        <f>AJ12-AM12</f>
        <v>7614</v>
      </c>
      <c r="AP12" s="39">
        <f>AE12-AN12</f>
        <v>3424</v>
      </c>
      <c r="AQ12" s="40"/>
      <c r="AR12" s="38" t="e">
        <f>#REF!</f>
        <v>#REF!</v>
      </c>
      <c r="AS12" s="39" t="e">
        <f>AD12-AR12</f>
        <v>#REF!</v>
      </c>
      <c r="AT12" s="40"/>
      <c r="AU12" s="39">
        <f>'[4]Факт за 9 мес. 2023 года'!D11</f>
        <v>70516</v>
      </c>
      <c r="AV12" s="39">
        <f>'[4]Факт за 9 мес. 2023 года'!AN11</f>
        <v>101</v>
      </c>
      <c r="AW12" s="41">
        <f>ROUND(AU12/9*12,0)</f>
        <v>94021</v>
      </c>
      <c r="AX12" s="41">
        <f>ROUND(AV12/9*12,0)</f>
        <v>135</v>
      </c>
      <c r="AY12" s="39">
        <f>AJ12-AW12</f>
        <v>5551</v>
      </c>
      <c r="AZ12" s="39">
        <f>AE12-AX12</f>
        <v>4253</v>
      </c>
      <c r="BA12" s="40"/>
      <c r="BB12" s="39">
        <f t="shared" ref="BB12:BB53" si="0">AZ12</f>
        <v>4253</v>
      </c>
      <c r="BC12" s="39"/>
      <c r="BE12" s="31">
        <v>1</v>
      </c>
      <c r="BF12" s="32" t="s">
        <v>56</v>
      </c>
    </row>
    <row r="13" spans="1:58" s="42" customFormat="1" ht="33" x14ac:dyDescent="0.25">
      <c r="A13" s="31">
        <v>2</v>
      </c>
      <c r="B13" s="32" t="s">
        <v>57</v>
      </c>
      <c r="C13" s="33">
        <f>'[2]2023_АПП_проф_рабочий'!C14</f>
        <v>1600</v>
      </c>
      <c r="D13" s="33">
        <f>'[2]2023_АПП_проф_рабочий'!D14</f>
        <v>2168</v>
      </c>
      <c r="E13" s="33">
        <f>'[2]2023_АПП_проф_рабочий'!E14</f>
        <v>3370</v>
      </c>
      <c r="F13" s="33">
        <f>'[2]2023_АПП_проф_рабочий'!F14</f>
        <v>0</v>
      </c>
      <c r="G13" s="33">
        <f>'[2]2023_АПП_проф_рабочий'!G14</f>
        <v>3896</v>
      </c>
      <c r="H13" s="33">
        <f>'[2]2023_АПП_проф_рабочий'!H14</f>
        <v>0</v>
      </c>
      <c r="I13" s="33">
        <f>'[2]2023_АПП_проф_рабочий'!K14</f>
        <v>3976</v>
      </c>
      <c r="J13" s="33">
        <f>'[2]2023_АПП_проф_рабочий'!L14</f>
        <v>0</v>
      </c>
      <c r="K13" s="33">
        <f>'[2]2023_АПП_проф_рабочий'!M14</f>
        <v>5592</v>
      </c>
      <c r="L13" s="33">
        <f>'[2]2023_АПП_проф_рабочий'!N14</f>
        <v>360</v>
      </c>
      <c r="M13" s="33">
        <f>'[2]2023_АПП_проф_рабочий'!O14</f>
        <v>1610</v>
      </c>
      <c r="N13" s="33">
        <f>'[2]2023_АПП_проф_рабочий'!R14</f>
        <v>8565</v>
      </c>
      <c r="O13" s="33">
        <f>'[2]2023_АПП_проф_рабочий'!S14</f>
        <v>8558</v>
      </c>
      <c r="P13" s="33">
        <f>'[2]2023_АПП_проф_рабочий'!T14</f>
        <v>2465</v>
      </c>
      <c r="Q13" s="34">
        <f>'[2]2023_АПП_проф_рабочий'!U14-AB13-AC13</f>
        <v>8698</v>
      </c>
      <c r="R13" s="33">
        <f>'[2]2023_АПП_проф_рабочий'!V14</f>
        <v>7121</v>
      </c>
      <c r="S13" s="35">
        <f>'[2]2023_АПП_проф_рабочий'!Z14</f>
        <v>0</v>
      </c>
      <c r="T13" s="33">
        <f>'[2]2023_АПП_проф_рабочий'!AA14</f>
        <v>2445</v>
      </c>
      <c r="U13" s="33">
        <f>'[2]2023_АПП_проф_рабочий'!AB14</f>
        <v>0</v>
      </c>
      <c r="V13" s="33">
        <f>'[2]2023_АПП_проф_рабочий'!AC14</f>
        <v>2370</v>
      </c>
      <c r="W13" s="33">
        <f>'[2]2023_АПП_проф_рабочий'!AG14</f>
        <v>4273</v>
      </c>
      <c r="X13" s="33">
        <f>'[2]2023_АПП_проф_рабочий'!AJ14</f>
        <v>10742</v>
      </c>
      <c r="Y13" s="35">
        <f>'[2]2023_АПП_проф_рабочий'!AK14</f>
        <v>0</v>
      </c>
      <c r="Z13" s="35">
        <f>'[2]2023_АПП_проф_рабочий'!AL14</f>
        <v>0</v>
      </c>
      <c r="AA13" s="35">
        <f>'[2]2023_АПП_проф_рабочий'!AM14</f>
        <v>0</v>
      </c>
      <c r="AB13" s="35">
        <v>9744</v>
      </c>
      <c r="AC13" s="35">
        <v>704</v>
      </c>
      <c r="AD13" s="36">
        <f t="shared" ref="AD13:AD16" si="1">SUM(C13:AC13)</f>
        <v>88257</v>
      </c>
      <c r="AE13" s="35">
        <f>'[2]2023_АПП_проф_рабочий'!AX14</f>
        <v>0</v>
      </c>
      <c r="AF13" s="37">
        <f t="shared" ref="AF13:AF16" si="2">AD13+AE13</f>
        <v>88257</v>
      </c>
      <c r="AG13" s="35"/>
      <c r="AH13" s="35"/>
      <c r="AI13" s="35">
        <f>'[2]2023_АПП_проф_рабочий'!BE14</f>
        <v>0</v>
      </c>
      <c r="AJ13" s="36">
        <f>SUM(AF13:AI13)</f>
        <v>88257</v>
      </c>
      <c r="AK13" s="35">
        <f>'[2]2024_АПП_проф (ЦАОП)'!AD13</f>
        <v>0</v>
      </c>
      <c r="AM13" s="38">
        <f>[3]V_МО____нов!D18</f>
        <v>80951</v>
      </c>
      <c r="AN13" s="38">
        <f>[3]V_МО____нов!AN18</f>
        <v>0</v>
      </c>
      <c r="AO13" s="39">
        <f>AJ13-AM13</f>
        <v>7306</v>
      </c>
      <c r="AP13" s="39">
        <f>AE13-AN13</f>
        <v>0</v>
      </c>
      <c r="AQ13" s="40"/>
      <c r="AR13" s="38" t="e">
        <f>#REF!</f>
        <v>#REF!</v>
      </c>
      <c r="AS13" s="39" t="e">
        <f>AD13-AR13</f>
        <v>#REF!</v>
      </c>
      <c r="AT13" s="40"/>
      <c r="AU13" s="39">
        <f>'[4]Факт за 9 мес. 2023 года'!D12</f>
        <v>53372</v>
      </c>
      <c r="AV13" s="39">
        <f>'[4]Факт за 9 мес. 2023 года'!AN12</f>
        <v>0</v>
      </c>
      <c r="AW13" s="41">
        <f t="shared" ref="AW13:AX16" si="3">ROUND(AU13/9*12,0)</f>
        <v>71163</v>
      </c>
      <c r="AX13" s="41">
        <f t="shared" si="3"/>
        <v>0</v>
      </c>
      <c r="AY13" s="39">
        <f>AJ13-AW13</f>
        <v>17094</v>
      </c>
      <c r="AZ13" s="39">
        <f>AE13-AX13</f>
        <v>0</v>
      </c>
      <c r="BA13" s="40"/>
      <c r="BB13" s="39">
        <f t="shared" si="0"/>
        <v>0</v>
      </c>
      <c r="BC13" s="39"/>
      <c r="BE13" s="31">
        <v>2</v>
      </c>
      <c r="BF13" s="32" t="s">
        <v>57</v>
      </c>
    </row>
    <row r="14" spans="1:58" ht="23.25" customHeight="1" x14ac:dyDescent="0.25">
      <c r="A14" s="31">
        <v>3</v>
      </c>
      <c r="B14" s="32" t="s">
        <v>58</v>
      </c>
      <c r="C14" s="35">
        <f>'[2]2023_АПП_проф_рабочий'!C15</f>
        <v>0</v>
      </c>
      <c r="D14" s="35">
        <f>'[2]2023_АПП_проф_рабочий'!D15</f>
        <v>0</v>
      </c>
      <c r="E14" s="35">
        <f>'[2]2023_АПП_проф_рабочий'!E15</f>
        <v>0</v>
      </c>
      <c r="F14" s="35">
        <f>'[2]2023_АПП_проф_рабочий'!F15</f>
        <v>10337</v>
      </c>
      <c r="G14" s="35">
        <f>'[2]2023_АПП_проф_рабочий'!G15</f>
        <v>0</v>
      </c>
      <c r="H14" s="35">
        <f>'[2]2023_АПП_проф_рабочий'!H15</f>
        <v>0</v>
      </c>
      <c r="I14" s="35">
        <f>'[2]2023_АПП_проф_рабочий'!K15</f>
        <v>0</v>
      </c>
      <c r="J14" s="35">
        <f>'[2]2023_АПП_проф_рабочий'!L15</f>
        <v>0</v>
      </c>
      <c r="K14" s="35">
        <f>'[2]2023_АПП_проф_рабочий'!M15</f>
        <v>0</v>
      </c>
      <c r="L14" s="35">
        <f>'[2]2023_АПП_проф_рабочий'!N15</f>
        <v>0</v>
      </c>
      <c r="M14" s="35">
        <f>'[2]2023_АПП_проф_рабочий'!O15</f>
        <v>0</v>
      </c>
      <c r="N14" s="35">
        <f>'[2]2023_АПП_проф_рабочий'!R15</f>
        <v>0</v>
      </c>
      <c r="O14" s="35">
        <f>'[2]2023_АПП_проф_рабочий'!S15</f>
        <v>0</v>
      </c>
      <c r="P14" s="35">
        <f>'[2]2023_АПП_проф_рабочий'!T15</f>
        <v>0</v>
      </c>
      <c r="Q14" s="35">
        <f>'[2]2023_АПП_проф_рабочий'!U15</f>
        <v>0</v>
      </c>
      <c r="R14" s="35">
        <f>'[2]2023_АПП_проф_рабочий'!V15</f>
        <v>0</v>
      </c>
      <c r="S14" s="35">
        <f>'[2]2023_АПП_проф_рабочий'!Z15</f>
        <v>0</v>
      </c>
      <c r="T14" s="35">
        <f>'[2]2023_АПП_проф_рабочий'!AA15</f>
        <v>0</v>
      </c>
      <c r="U14" s="35">
        <f>'[2]2023_АПП_проф_рабочий'!AB15</f>
        <v>0</v>
      </c>
      <c r="V14" s="35">
        <f>'[2]2023_АПП_проф_рабочий'!AC15</f>
        <v>0</v>
      </c>
      <c r="W14" s="35">
        <f>'[2]2023_АПП_проф_рабочий'!AG15</f>
        <v>0</v>
      </c>
      <c r="X14" s="35">
        <f>'[2]2023_АПП_проф_рабочий'!AJ15</f>
        <v>0</v>
      </c>
      <c r="Y14" s="35">
        <f>'[2]2023_АПП_проф_рабочий'!AK15</f>
        <v>38900</v>
      </c>
      <c r="Z14" s="35">
        <f>'[2]2023_АПП_проф_рабочий'!AL15</f>
        <v>0</v>
      </c>
      <c r="AA14" s="35">
        <f>'[2]2023_АПП_проф_рабочий'!AM15</f>
        <v>0</v>
      </c>
      <c r="AB14" s="35">
        <f>'[2]2023_АПП_проф_рабочий'!AN15</f>
        <v>0</v>
      </c>
      <c r="AC14" s="35">
        <f>'[2]2023_АПП_проф_рабочий'!AO15</f>
        <v>0</v>
      </c>
      <c r="AD14" s="36">
        <f t="shared" si="1"/>
        <v>49237</v>
      </c>
      <c r="AE14" s="35">
        <f>'[2]2023_АПП_проф_рабочий'!AX15</f>
        <v>11</v>
      </c>
      <c r="AF14" s="37">
        <f t="shared" si="2"/>
        <v>49248</v>
      </c>
      <c r="AG14" s="35"/>
      <c r="AH14" s="35"/>
      <c r="AI14" s="35">
        <f>'[2]2023_АПП_проф_рабочий'!BE15</f>
        <v>0</v>
      </c>
      <c r="AJ14" s="36">
        <f>SUM(AF14:AI14)</f>
        <v>49248</v>
      </c>
      <c r="AK14" s="35">
        <f>'[2]2024_АПП_проф (ЦАОП)'!AD14</f>
        <v>0</v>
      </c>
      <c r="AM14" s="38">
        <f>[3]V_МО____нов!D19</f>
        <v>51261</v>
      </c>
      <c r="AN14" s="38">
        <f>[3]V_МО____нов!AN19</f>
        <v>24</v>
      </c>
      <c r="AO14" s="39">
        <f>AJ14-AM14</f>
        <v>-2013</v>
      </c>
      <c r="AP14" s="39">
        <f>AE14-AN14</f>
        <v>-13</v>
      </c>
      <c r="AQ14" s="40"/>
      <c r="AR14" s="38" t="e">
        <f>#REF!</f>
        <v>#REF!</v>
      </c>
      <c r="AS14" s="39" t="e">
        <f>AD14-AR14</f>
        <v>#REF!</v>
      </c>
      <c r="AT14" s="40"/>
      <c r="AU14" s="39">
        <f>'[4]Факт за 9 мес. 2023 года'!D13</f>
        <v>43560</v>
      </c>
      <c r="AV14" s="39">
        <f>'[4]Факт за 9 мес. 2023 года'!AN13</f>
        <v>14</v>
      </c>
      <c r="AW14" s="41">
        <f t="shared" si="3"/>
        <v>58080</v>
      </c>
      <c r="AX14" s="41">
        <f t="shared" si="3"/>
        <v>19</v>
      </c>
      <c r="AY14" s="39">
        <f>AJ14-AW14</f>
        <v>-8832</v>
      </c>
      <c r="AZ14" s="39">
        <f>AE14-AX14</f>
        <v>-8</v>
      </c>
      <c r="BA14" s="40"/>
      <c r="BB14" s="39"/>
      <c r="BC14" s="39">
        <f>AZ14</f>
        <v>-8</v>
      </c>
      <c r="BE14" s="31">
        <v>3</v>
      </c>
      <c r="BF14" s="32" t="s">
        <v>58</v>
      </c>
    </row>
    <row r="15" spans="1:58" ht="23.25" customHeight="1" x14ac:dyDescent="0.25">
      <c r="A15" s="31">
        <v>4</v>
      </c>
      <c r="B15" s="43" t="s">
        <v>59</v>
      </c>
      <c r="C15" s="35">
        <f>'[2]2023_АПП_проф_рабочий'!C16</f>
        <v>0</v>
      </c>
      <c r="D15" s="35">
        <f>'[2]2023_АПП_проф_рабочий'!D16</f>
        <v>0</v>
      </c>
      <c r="E15" s="35">
        <f>'[2]2023_АПП_проф_рабочий'!E16</f>
        <v>0</v>
      </c>
      <c r="F15" s="35">
        <f>'[2]2023_АПП_проф_рабочий'!F16</f>
        <v>0</v>
      </c>
      <c r="G15" s="35">
        <f>'[2]2023_АПП_проф_рабочий'!G16</f>
        <v>0</v>
      </c>
      <c r="H15" s="35">
        <f>'[2]2023_АПП_проф_рабочий'!H16</f>
        <v>0</v>
      </c>
      <c r="I15" s="35">
        <f>'[2]2023_АПП_проф_рабочий'!K16</f>
        <v>0</v>
      </c>
      <c r="J15" s="35">
        <f>'[2]2023_АПП_проф_рабочий'!L16</f>
        <v>0</v>
      </c>
      <c r="K15" s="35">
        <f>'[2]2023_АПП_проф_рабочий'!M16</f>
        <v>5750</v>
      </c>
      <c r="L15" s="35">
        <f>'[2]2023_АПП_проф_рабочий'!N16</f>
        <v>0</v>
      </c>
      <c r="M15" s="35">
        <f>'[2]2023_АПП_проф_рабочий'!O16</f>
        <v>0</v>
      </c>
      <c r="N15" s="35">
        <f>'[2]2023_АПП_проф_рабочий'!R16</f>
        <v>0</v>
      </c>
      <c r="O15" s="35">
        <f>'[2]2023_АПП_проф_рабочий'!S16</f>
        <v>0</v>
      </c>
      <c r="P15" s="35">
        <f>'[2]2023_АПП_проф_рабочий'!T16</f>
        <v>0</v>
      </c>
      <c r="Q15" s="35">
        <f>'[2]2023_АПП_проф_рабочий'!U16</f>
        <v>0</v>
      </c>
      <c r="R15" s="35">
        <f>'[2]2023_АПП_проф_рабочий'!V16</f>
        <v>0</v>
      </c>
      <c r="S15" s="35">
        <f>'[2]2023_АПП_проф_рабочий'!Z16</f>
        <v>0</v>
      </c>
      <c r="T15" s="35">
        <f>'[2]2023_АПП_проф_рабочий'!AA16</f>
        <v>0</v>
      </c>
      <c r="U15" s="35">
        <f>'[2]2023_АПП_проф_рабочий'!AB16</f>
        <v>0</v>
      </c>
      <c r="V15" s="35">
        <f>'[2]2023_АПП_проф_рабочий'!AC16</f>
        <v>0</v>
      </c>
      <c r="W15" s="35">
        <f>'[2]2023_АПП_проф_рабочий'!AG16</f>
        <v>0</v>
      </c>
      <c r="X15" s="35">
        <f>'[2]2023_АПП_проф_рабочий'!AJ16</f>
        <v>0</v>
      </c>
      <c r="Y15" s="35">
        <f>'[2]2023_АПП_проф_рабочий'!AK16</f>
        <v>0</v>
      </c>
      <c r="Z15" s="35">
        <f>'[2]2023_АПП_проф_рабочий'!AL16</f>
        <v>0</v>
      </c>
      <c r="AA15" s="35">
        <f>'[2]2023_АПП_проф_рабочий'!AM16</f>
        <v>40656</v>
      </c>
      <c r="AB15" s="35">
        <f>'[2]2023_АПП_проф_рабочий'!AN16</f>
        <v>0</v>
      </c>
      <c r="AC15" s="35">
        <f>'[2]2023_АПП_проф_рабочий'!AO16</f>
        <v>0</v>
      </c>
      <c r="AD15" s="36">
        <f t="shared" si="1"/>
        <v>46406</v>
      </c>
      <c r="AE15" s="35">
        <f>'[2]2023_АПП_проф_рабочий'!AX16</f>
        <v>0</v>
      </c>
      <c r="AF15" s="37">
        <f t="shared" si="2"/>
        <v>46406</v>
      </c>
      <c r="AG15" s="35"/>
      <c r="AH15" s="35"/>
      <c r="AI15" s="35">
        <f>'[2]2023_АПП_проф_рабочий'!BE16</f>
        <v>0</v>
      </c>
      <c r="AJ15" s="36">
        <f>SUM(AF15:AI15)</f>
        <v>46406</v>
      </c>
      <c r="AK15" s="35">
        <f>'[2]2024_АПП_проф (ЦАОП)'!AD15</f>
        <v>0</v>
      </c>
      <c r="AM15" s="38">
        <f>[3]V_МО____нов!D20</f>
        <v>30274</v>
      </c>
      <c r="AN15" s="38">
        <f>[3]V_МО____нов!AN20</f>
        <v>0</v>
      </c>
      <c r="AO15" s="39">
        <f>AJ15-AM15</f>
        <v>16132</v>
      </c>
      <c r="AP15" s="39">
        <f>AE15-AN15</f>
        <v>0</v>
      </c>
      <c r="AQ15" s="40"/>
      <c r="AR15" s="38" t="e">
        <f>#REF!</f>
        <v>#REF!</v>
      </c>
      <c r="AS15" s="39" t="e">
        <f>AD15-AR15</f>
        <v>#REF!</v>
      </c>
      <c r="AT15" s="40"/>
      <c r="AU15" s="39">
        <f>'[4]Факт за 9 мес. 2023 года'!D14</f>
        <v>27541</v>
      </c>
      <c r="AV15" s="39">
        <f>'[4]Факт за 9 мес. 2023 года'!AN14</f>
        <v>0</v>
      </c>
      <c r="AW15" s="41">
        <f t="shared" si="3"/>
        <v>36721</v>
      </c>
      <c r="AX15" s="41">
        <f t="shared" si="3"/>
        <v>0</v>
      </c>
      <c r="AY15" s="39">
        <f>AJ15-AW15</f>
        <v>9685</v>
      </c>
      <c r="AZ15" s="39">
        <f>AE15-AX15</f>
        <v>0</v>
      </c>
      <c r="BA15" s="40"/>
      <c r="BB15" s="39">
        <f t="shared" si="0"/>
        <v>0</v>
      </c>
      <c r="BC15" s="39"/>
      <c r="BE15" s="31">
        <v>4</v>
      </c>
      <c r="BF15" s="43" t="s">
        <v>59</v>
      </c>
    </row>
    <row r="16" spans="1:58" ht="23.25" customHeight="1" x14ac:dyDescent="0.25">
      <c r="A16" s="31">
        <v>5</v>
      </c>
      <c r="B16" s="44" t="s">
        <v>60</v>
      </c>
      <c r="C16" s="35">
        <f>'[2]2023_АПП_проф_рабочий'!C17</f>
        <v>0</v>
      </c>
      <c r="D16" s="35">
        <f>'[2]2023_АПП_проф_рабочий'!D17</f>
        <v>0</v>
      </c>
      <c r="E16" s="35">
        <f>'[2]2023_АПП_проф_рабочий'!E17</f>
        <v>0</v>
      </c>
      <c r="F16" s="35">
        <f>'[2]2023_АПП_проф_рабочий'!F17</f>
        <v>0</v>
      </c>
      <c r="G16" s="35">
        <f>'[2]2023_АПП_проф_рабочий'!G17</f>
        <v>0</v>
      </c>
      <c r="H16" s="35">
        <f>'[2]2023_АПП_проф_рабочий'!H17</f>
        <v>0</v>
      </c>
      <c r="I16" s="35">
        <f>'[2]2023_АПП_проф_рабочий'!K17</f>
        <v>0</v>
      </c>
      <c r="J16" s="35">
        <f>'[2]2023_АПП_проф_рабочий'!L17</f>
        <v>0</v>
      </c>
      <c r="K16" s="35">
        <f>'[2]2023_АПП_проф_рабочий'!M17</f>
        <v>0</v>
      </c>
      <c r="L16" s="35">
        <f>'[2]2023_АПП_проф_рабочий'!N17</f>
        <v>0</v>
      </c>
      <c r="M16" s="35">
        <f>'[2]2023_АПП_проф_рабочий'!O17</f>
        <v>0</v>
      </c>
      <c r="N16" s="35">
        <f>'[2]2023_АПП_проф_рабочий'!R17</f>
        <v>0</v>
      </c>
      <c r="O16" s="35">
        <f>'[2]2023_АПП_проф_рабочий'!S17</f>
        <v>9740</v>
      </c>
      <c r="P16" s="35">
        <f>'[2]2023_АПП_проф_рабочий'!T17</f>
        <v>0</v>
      </c>
      <c r="Q16" s="35">
        <f>'[2]2023_АПП_проф_рабочий'!U17</f>
        <v>0</v>
      </c>
      <c r="R16" s="35">
        <f>'[2]2023_АПП_проф_рабочий'!V17</f>
        <v>0</v>
      </c>
      <c r="S16" s="35">
        <f>'[2]2023_АПП_проф_рабочий'!Z17</f>
        <v>0</v>
      </c>
      <c r="T16" s="35">
        <f>'[2]2023_АПП_проф_рабочий'!AA17</f>
        <v>0</v>
      </c>
      <c r="U16" s="35">
        <f>'[2]2023_АПП_проф_рабочий'!AB17</f>
        <v>0</v>
      </c>
      <c r="V16" s="35">
        <f>'[2]2023_АПП_проф_рабочий'!AC17</f>
        <v>0</v>
      </c>
      <c r="W16" s="35">
        <f>'[2]2023_АПП_проф_рабочий'!AG17</f>
        <v>0</v>
      </c>
      <c r="X16" s="35">
        <f>'[2]2023_АПП_проф_рабочий'!AJ17</f>
        <v>0</v>
      </c>
      <c r="Y16" s="35">
        <f>'[2]2023_АПП_проф_рабочий'!AK17</f>
        <v>0</v>
      </c>
      <c r="Z16" s="35">
        <f>'[2]2023_АПП_проф_рабочий'!AL17</f>
        <v>0</v>
      </c>
      <c r="AA16" s="35">
        <f>'[2]2023_АПП_проф_рабочий'!AM17</f>
        <v>0</v>
      </c>
      <c r="AB16" s="35">
        <f>'[2]2023_АПП_проф_рабочий'!AN17</f>
        <v>0</v>
      </c>
      <c r="AC16" s="35">
        <f>'[2]2023_АПП_проф_рабочий'!AO17</f>
        <v>0</v>
      </c>
      <c r="AD16" s="36">
        <f t="shared" si="1"/>
        <v>9740</v>
      </c>
      <c r="AE16" s="35">
        <f>'[2]2023_АПП_проф_рабочий'!AX17</f>
        <v>0</v>
      </c>
      <c r="AF16" s="37">
        <f t="shared" si="2"/>
        <v>9740</v>
      </c>
      <c r="AG16" s="35"/>
      <c r="AH16" s="35"/>
      <c r="AI16" s="35">
        <f>'[2]2023_АПП_проф_рабочий'!BE17</f>
        <v>0</v>
      </c>
      <c r="AJ16" s="36">
        <f>SUM(AF16:AI16)</f>
        <v>9740</v>
      </c>
      <c r="AK16" s="35">
        <f>'[2]2024_АПП_проф (ЦАОП)'!AD16</f>
        <v>0</v>
      </c>
      <c r="AM16" s="38">
        <f>[3]V_МО____нов!D21</f>
        <v>9740</v>
      </c>
      <c r="AN16" s="38">
        <f>[3]V_МО____нов!AN21</f>
        <v>0</v>
      </c>
      <c r="AO16" s="39">
        <f>AJ16-AM16</f>
        <v>0</v>
      </c>
      <c r="AP16" s="39">
        <f>AE16-AN16</f>
        <v>0</v>
      </c>
      <c r="AQ16" s="40"/>
      <c r="AR16" s="38" t="e">
        <f>#REF!</f>
        <v>#REF!</v>
      </c>
      <c r="AS16" s="39" t="e">
        <f>AD16-AR16</f>
        <v>#REF!</v>
      </c>
      <c r="AT16" s="40"/>
      <c r="AU16" s="39">
        <f>'[4]Факт за 9 мес. 2023 года'!D15</f>
        <v>9475</v>
      </c>
      <c r="AV16" s="39">
        <f>'[4]Факт за 9 мес. 2023 года'!AN15</f>
        <v>0</v>
      </c>
      <c r="AW16" s="41">
        <f t="shared" si="3"/>
        <v>12633</v>
      </c>
      <c r="AX16" s="41">
        <f t="shared" si="3"/>
        <v>0</v>
      </c>
      <c r="AY16" s="39">
        <f>AJ16-AW16</f>
        <v>-2893</v>
      </c>
      <c r="AZ16" s="39">
        <f>AE16-AX16</f>
        <v>0</v>
      </c>
      <c r="BA16" s="40"/>
      <c r="BB16" s="39">
        <f t="shared" si="0"/>
        <v>0</v>
      </c>
      <c r="BC16" s="39"/>
      <c r="BE16" s="31">
        <v>5</v>
      </c>
      <c r="BF16" s="44" t="s">
        <v>60</v>
      </c>
    </row>
    <row r="17" spans="1:58" ht="18.75" x14ac:dyDescent="0.25">
      <c r="A17" s="45"/>
      <c r="B17" s="46" t="s">
        <v>61</v>
      </c>
      <c r="C17" s="47">
        <f t="shared" ref="C17:AK17" si="4">SUM(C12:C16)</f>
        <v>10208</v>
      </c>
      <c r="D17" s="47">
        <f t="shared" si="4"/>
        <v>5888</v>
      </c>
      <c r="E17" s="47">
        <f t="shared" si="4"/>
        <v>5887</v>
      </c>
      <c r="F17" s="47">
        <f t="shared" si="4"/>
        <v>10337</v>
      </c>
      <c r="G17" s="47">
        <f t="shared" si="4"/>
        <v>4609</v>
      </c>
      <c r="H17" s="47">
        <f t="shared" si="4"/>
        <v>0</v>
      </c>
      <c r="I17" s="47">
        <f t="shared" si="4"/>
        <v>16524</v>
      </c>
      <c r="J17" s="47">
        <f t="shared" si="4"/>
        <v>2954</v>
      </c>
      <c r="K17" s="47">
        <f t="shared" si="4"/>
        <v>21120</v>
      </c>
      <c r="L17" s="47">
        <f t="shared" si="4"/>
        <v>2900</v>
      </c>
      <c r="M17" s="47">
        <f t="shared" si="4"/>
        <v>2892</v>
      </c>
      <c r="N17" s="47">
        <f t="shared" si="4"/>
        <v>13235</v>
      </c>
      <c r="O17" s="47">
        <f t="shared" si="4"/>
        <v>23116</v>
      </c>
      <c r="P17" s="47">
        <f t="shared" si="4"/>
        <v>4159</v>
      </c>
      <c r="Q17" s="47">
        <f t="shared" si="4"/>
        <v>11228</v>
      </c>
      <c r="R17" s="47">
        <f t="shared" si="4"/>
        <v>11991</v>
      </c>
      <c r="S17" s="47">
        <f t="shared" si="4"/>
        <v>2390</v>
      </c>
      <c r="T17" s="47">
        <f t="shared" si="4"/>
        <v>6903</v>
      </c>
      <c r="U17" s="47">
        <f t="shared" si="4"/>
        <v>4725</v>
      </c>
      <c r="V17" s="47">
        <f t="shared" si="4"/>
        <v>2370</v>
      </c>
      <c r="W17" s="47">
        <f t="shared" si="4"/>
        <v>7611</v>
      </c>
      <c r="X17" s="47">
        <f t="shared" si="4"/>
        <v>21933</v>
      </c>
      <c r="Y17" s="47">
        <f t="shared" si="4"/>
        <v>41150</v>
      </c>
      <c r="Z17" s="47">
        <f t="shared" si="4"/>
        <v>3590</v>
      </c>
      <c r="AA17" s="47">
        <f t="shared" si="4"/>
        <v>40656</v>
      </c>
      <c r="AB17" s="47">
        <f t="shared" si="4"/>
        <v>9744</v>
      </c>
      <c r="AC17" s="47">
        <f t="shared" si="4"/>
        <v>704</v>
      </c>
      <c r="AD17" s="47">
        <f t="shared" si="4"/>
        <v>288824</v>
      </c>
      <c r="AE17" s="47">
        <f t="shared" si="4"/>
        <v>4399</v>
      </c>
      <c r="AF17" s="47">
        <f t="shared" si="4"/>
        <v>293223</v>
      </c>
      <c r="AG17" s="47">
        <f t="shared" si="4"/>
        <v>0</v>
      </c>
      <c r="AH17" s="47">
        <f t="shared" si="4"/>
        <v>0</v>
      </c>
      <c r="AI17" s="47">
        <f t="shared" si="4"/>
        <v>0</v>
      </c>
      <c r="AJ17" s="47">
        <f t="shared" si="4"/>
        <v>293223</v>
      </c>
      <c r="AK17" s="47">
        <f t="shared" si="4"/>
        <v>8055</v>
      </c>
      <c r="AM17" s="47">
        <f>SUM(AM12:AM16)</f>
        <v>264184</v>
      </c>
      <c r="AN17" s="47">
        <f>SUM(AN12:AN16)</f>
        <v>988</v>
      </c>
      <c r="AO17" s="47">
        <f>SUM(AO12:AO16)</f>
        <v>29039</v>
      </c>
      <c r="AP17" s="47">
        <f>SUM(AP12:AP16)</f>
        <v>3411</v>
      </c>
      <c r="AQ17" s="48"/>
      <c r="AR17" s="47" t="e">
        <f>SUM(AR12:AR16)</f>
        <v>#REF!</v>
      </c>
      <c r="AS17" s="47" t="e">
        <f>SUM(AS12:AS16)</f>
        <v>#REF!</v>
      </c>
      <c r="AT17" s="48"/>
      <c r="AU17" s="47">
        <f t="shared" ref="AU17:BC17" si="5">SUM(AU12:AU16)</f>
        <v>204464</v>
      </c>
      <c r="AV17" s="47">
        <f t="shared" si="5"/>
        <v>115</v>
      </c>
      <c r="AW17" s="47">
        <f t="shared" si="5"/>
        <v>272618</v>
      </c>
      <c r="AX17" s="47">
        <f t="shared" si="5"/>
        <v>154</v>
      </c>
      <c r="AY17" s="47">
        <f t="shared" si="5"/>
        <v>20605</v>
      </c>
      <c r="AZ17" s="47">
        <f t="shared" si="5"/>
        <v>4245</v>
      </c>
      <c r="BA17" s="49"/>
      <c r="BB17" s="47">
        <f t="shared" si="5"/>
        <v>4253</v>
      </c>
      <c r="BC17" s="47">
        <f t="shared" si="5"/>
        <v>-8</v>
      </c>
      <c r="BE17" s="45"/>
      <c r="BF17" s="46" t="s">
        <v>61</v>
      </c>
    </row>
    <row r="18" spans="1:58" s="4" customFormat="1" ht="21.75" customHeight="1" x14ac:dyDescent="0.25">
      <c r="A18" s="31">
        <v>6</v>
      </c>
      <c r="B18" s="44" t="s">
        <v>62</v>
      </c>
      <c r="C18" s="35">
        <f>'[2]2023_АПП_проф_рабочий'!C19</f>
        <v>4205</v>
      </c>
      <c r="D18" s="35">
        <f>'[2]2023_АПП_проф_рабочий'!D19</f>
        <v>1180</v>
      </c>
      <c r="E18" s="35">
        <f>'[2]2023_АПП_проф_рабочий'!E19</f>
        <v>2860</v>
      </c>
      <c r="F18" s="35">
        <f>'[2]2023_АПП_проф_рабочий'!F19</f>
        <v>0</v>
      </c>
      <c r="G18" s="35">
        <f>'[2]2023_АПП_проф_рабочий'!G19</f>
        <v>4990</v>
      </c>
      <c r="H18" s="35">
        <f>'[2]2023_АПП_проф_рабочий'!H19</f>
        <v>9900</v>
      </c>
      <c r="I18" s="35">
        <f>'[2]2023_АПП_проф_рабочий'!K19</f>
        <v>14420</v>
      </c>
      <c r="J18" s="35">
        <f>'[2]2023_АПП_проф_рабочий'!L19</f>
        <v>300</v>
      </c>
      <c r="K18" s="35">
        <f>'[2]2023_АПП_проф_рабочий'!M19</f>
        <v>29560</v>
      </c>
      <c r="L18" s="35">
        <f>'[2]2023_АПП_проф_рабочий'!N19</f>
        <v>0</v>
      </c>
      <c r="M18" s="35">
        <f>'[2]2023_АПП_проф_рабочий'!O19</f>
        <v>2800</v>
      </c>
      <c r="N18" s="35">
        <f>'[2]2023_АПП_проф_рабочий'!R19</f>
        <v>14140</v>
      </c>
      <c r="O18" s="35">
        <f>'[2]2023_АПП_проф_рабочий'!S19</f>
        <v>19056</v>
      </c>
      <c r="P18" s="35">
        <f>'[2]2023_АПП_проф_рабочий'!T19</f>
        <v>600</v>
      </c>
      <c r="Q18" s="35">
        <f>'[2]2023_АПП_проф_рабочий'!U19</f>
        <v>0</v>
      </c>
      <c r="R18" s="35">
        <f>'[2]2023_АПП_проф_рабочий'!V19</f>
        <v>1600</v>
      </c>
      <c r="S18" s="34">
        <f>'[2]2023_АПП_проф_рабочий'!Z19-AB18-AC18</f>
        <v>533872</v>
      </c>
      <c r="T18" s="35">
        <f>'[2]2023_АПП_проф_рабочий'!AA19</f>
        <v>5540</v>
      </c>
      <c r="U18" s="35">
        <f>'[2]2023_АПП_проф_рабочий'!AB19</f>
        <v>4865</v>
      </c>
      <c r="V18" s="35">
        <f>'[2]2023_АПП_проф_рабочий'!AC19</f>
        <v>0</v>
      </c>
      <c r="W18" s="35">
        <f>'[2]2023_АПП_проф_рабочий'!AG19</f>
        <v>21950</v>
      </c>
      <c r="X18" s="35">
        <f>'[2]2023_АПП_проф_рабочий'!AJ19</f>
        <v>14805</v>
      </c>
      <c r="Y18" s="50">
        <f>'[2]2023_АПП_проф_рабочий'!AK19+11751</f>
        <v>15891</v>
      </c>
      <c r="Z18" s="35">
        <f>'[2]2023_АПП_проф_рабочий'!AL19</f>
        <v>610</v>
      </c>
      <c r="AA18" s="35">
        <f>'[2]2023_АПП_проф_рабочий'!AM19</f>
        <v>0</v>
      </c>
      <c r="AB18" s="35">
        <v>13395</v>
      </c>
      <c r="AC18" s="35">
        <v>615</v>
      </c>
      <c r="AD18" s="36">
        <f t="shared" ref="AD18:AD23" si="6">SUM(C18:AC18)</f>
        <v>717154</v>
      </c>
      <c r="AE18" s="35">
        <f>'[2]2023_АПП_проф_рабочий'!AX19</f>
        <v>0</v>
      </c>
      <c r="AF18" s="37">
        <f t="shared" ref="AF18:AF23" si="7">AD18+AE18</f>
        <v>717154</v>
      </c>
      <c r="AG18" s="35"/>
      <c r="AH18" s="35"/>
      <c r="AI18" s="35">
        <f>'[2]2023_АПП_проф_рабочий'!BE19</f>
        <v>0</v>
      </c>
      <c r="AJ18" s="36">
        <f t="shared" ref="AJ18:AJ23" si="8">SUM(AF18:AI18)</f>
        <v>717154</v>
      </c>
      <c r="AK18" s="35">
        <f>'[2]2024_АПП_проф (ЦАОП)'!AD18</f>
        <v>28867</v>
      </c>
      <c r="AM18" s="38">
        <f>[3]V_МО____нов!D23</f>
        <v>553660</v>
      </c>
      <c r="AN18" s="38">
        <f>[3]V_МО____нов!AN23</f>
        <v>0</v>
      </c>
      <c r="AO18" s="39">
        <f t="shared" ref="AO18:AO23" si="9">AJ18-AM18</f>
        <v>163494</v>
      </c>
      <c r="AP18" s="39">
        <f t="shared" ref="AP18:AP23" si="10">AE18-AN18</f>
        <v>0</v>
      </c>
      <c r="AQ18" s="40"/>
      <c r="AR18" s="38" t="e">
        <f>#REF!</f>
        <v>#REF!</v>
      </c>
      <c r="AS18" s="39" t="e">
        <f t="shared" ref="AS18:AS23" si="11">AD18-AR18</f>
        <v>#REF!</v>
      </c>
      <c r="AT18" s="40"/>
      <c r="AU18" s="39">
        <f>'[4]Факт за 9 мес. 2023 года'!D17</f>
        <v>506767</v>
      </c>
      <c r="AV18" s="39">
        <f>'[4]Факт за 9 мес. 2023 года'!AN17</f>
        <v>0</v>
      </c>
      <c r="AW18" s="41">
        <f t="shared" ref="AW18:AX23" si="12">ROUND(AU18/9*12,0)</f>
        <v>675689</v>
      </c>
      <c r="AX18" s="41">
        <f t="shared" si="12"/>
        <v>0</v>
      </c>
      <c r="AY18" s="39">
        <f t="shared" ref="AY18:AY23" si="13">AJ18-AW18</f>
        <v>41465</v>
      </c>
      <c r="AZ18" s="39">
        <f t="shared" ref="AZ18:AZ23" si="14">AE18-AX18</f>
        <v>0</v>
      </c>
      <c r="BA18" s="40"/>
      <c r="BB18" s="39">
        <f t="shared" si="0"/>
        <v>0</v>
      </c>
      <c r="BC18" s="39">
        <f t="shared" ref="BC18:BC31" si="15">AZ18</f>
        <v>0</v>
      </c>
      <c r="BE18" s="31">
        <v>6</v>
      </c>
      <c r="BF18" s="44" t="s">
        <v>62</v>
      </c>
    </row>
    <row r="19" spans="1:58" ht="18.75" x14ac:dyDescent="0.25">
      <c r="A19" s="31">
        <f>A18+1</f>
        <v>7</v>
      </c>
      <c r="B19" s="44" t="s">
        <v>63</v>
      </c>
      <c r="C19" s="35">
        <f>'[2]2023_АПП_проф_рабочий'!C20</f>
        <v>0</v>
      </c>
      <c r="D19" s="35">
        <f>'[2]2023_АПП_проф_рабочий'!D20</f>
        <v>0</v>
      </c>
      <c r="E19" s="35">
        <f>'[2]2023_АПП_проф_рабочий'!E20</f>
        <v>0</v>
      </c>
      <c r="F19" s="35">
        <f>'[2]2023_АПП_проф_рабочий'!F20</f>
        <v>0</v>
      </c>
      <c r="G19" s="35">
        <f>'[2]2023_АПП_проф_рабочий'!G20</f>
        <v>0</v>
      </c>
      <c r="H19" s="35">
        <f>'[2]2023_АПП_проф_рабочий'!H20</f>
        <v>0</v>
      </c>
      <c r="I19" s="35">
        <f>'[2]2023_АПП_проф_рабочий'!K20</f>
        <v>0</v>
      </c>
      <c r="J19" s="35">
        <f>'[2]2023_АПП_проф_рабочий'!L20</f>
        <v>0</v>
      </c>
      <c r="K19" s="35">
        <f>'[2]2023_АПП_проф_рабочий'!M20</f>
        <v>0</v>
      </c>
      <c r="L19" s="35">
        <f>'[2]2023_АПП_проф_рабочий'!N20</f>
        <v>0</v>
      </c>
      <c r="M19" s="35">
        <f>'[2]2023_АПП_проф_рабочий'!O20</f>
        <v>0</v>
      </c>
      <c r="N19" s="35">
        <f>'[2]2023_АПП_проф_рабочий'!R20</f>
        <v>0</v>
      </c>
      <c r="O19" s="35">
        <f>'[2]2023_АПП_проф_рабочий'!S20</f>
        <v>0</v>
      </c>
      <c r="P19" s="35">
        <f>'[2]2023_АПП_проф_рабочий'!T20</f>
        <v>0</v>
      </c>
      <c r="Q19" s="35">
        <f>'[2]2023_АПП_проф_рабочий'!U20</f>
        <v>0</v>
      </c>
      <c r="R19" s="35">
        <f>'[2]2023_АПП_проф_рабочий'!V20</f>
        <v>0</v>
      </c>
      <c r="S19" s="35">
        <f>'[2]2023_АПП_проф_рабочий'!Z20</f>
        <v>0</v>
      </c>
      <c r="T19" s="35">
        <f>'[2]2023_АПП_проф_рабочий'!AA20</f>
        <v>0</v>
      </c>
      <c r="U19" s="35">
        <f>'[2]2023_АПП_проф_рабочий'!AB20</f>
        <v>0</v>
      </c>
      <c r="V19" s="35">
        <f>'[2]2023_АПП_проф_рабочий'!AC20</f>
        <v>0</v>
      </c>
      <c r="W19" s="35">
        <f>'[2]2023_АПП_проф_рабочий'!AG20</f>
        <v>0</v>
      </c>
      <c r="X19" s="35">
        <f>'[2]2023_АПП_проф_рабочий'!AJ20</f>
        <v>0</v>
      </c>
      <c r="Y19" s="35">
        <f>'[2]2023_АПП_проф_рабочий'!AK20</f>
        <v>0</v>
      </c>
      <c r="Z19" s="35">
        <f>'[2]2023_АПП_проф_рабочий'!AL20</f>
        <v>0</v>
      </c>
      <c r="AA19" s="35">
        <f>'[2]2023_АПП_проф_рабочий'!AM20</f>
        <v>0</v>
      </c>
      <c r="AB19" s="35">
        <f>'[2]2023_АПП_проф_рабочий'!AN20</f>
        <v>0</v>
      </c>
      <c r="AC19" s="35">
        <f>'[2]2023_АПП_проф_рабочий'!AO20</f>
        <v>0</v>
      </c>
      <c r="AD19" s="36">
        <f t="shared" si="6"/>
        <v>0</v>
      </c>
      <c r="AE19" s="35">
        <f>'[2]2023_АПП_проф_рабочий'!AX20</f>
        <v>0</v>
      </c>
      <c r="AF19" s="37">
        <f t="shared" si="7"/>
        <v>0</v>
      </c>
      <c r="AG19" s="35"/>
      <c r="AH19" s="35"/>
      <c r="AI19" s="35">
        <f>'[2]2023_АПП_проф_рабочий'!BE20</f>
        <v>0</v>
      </c>
      <c r="AJ19" s="36">
        <f t="shared" si="8"/>
        <v>0</v>
      </c>
      <c r="AK19" s="35">
        <f>'[2]2024_АПП_проф (ЦАОП)'!AD19</f>
        <v>0</v>
      </c>
      <c r="AM19" s="38">
        <f>[3]V_МО____нов!D24</f>
        <v>0</v>
      </c>
      <c r="AN19" s="38">
        <f>[3]V_МО____нов!AN24</f>
        <v>0</v>
      </c>
      <c r="AO19" s="39">
        <f t="shared" si="9"/>
        <v>0</v>
      </c>
      <c r="AP19" s="39">
        <f t="shared" si="10"/>
        <v>0</v>
      </c>
      <c r="AQ19" s="40"/>
      <c r="AR19" s="38" t="e">
        <f>#REF!</f>
        <v>#REF!</v>
      </c>
      <c r="AS19" s="39" t="e">
        <f t="shared" si="11"/>
        <v>#REF!</v>
      </c>
      <c r="AT19" s="40"/>
      <c r="AU19" s="39">
        <f>'[4]Факт за 9 мес. 2023 года'!D18</f>
        <v>0</v>
      </c>
      <c r="AV19" s="39">
        <f>'[4]Факт за 9 мес. 2023 года'!AN18</f>
        <v>0</v>
      </c>
      <c r="AW19" s="41">
        <f t="shared" si="12"/>
        <v>0</v>
      </c>
      <c r="AX19" s="41">
        <f t="shared" si="12"/>
        <v>0</v>
      </c>
      <c r="AY19" s="39">
        <f t="shared" si="13"/>
        <v>0</v>
      </c>
      <c r="AZ19" s="39">
        <f t="shared" si="14"/>
        <v>0</v>
      </c>
      <c r="BA19" s="40"/>
      <c r="BB19" s="39">
        <f t="shared" si="0"/>
        <v>0</v>
      </c>
      <c r="BC19" s="39">
        <f t="shared" si="15"/>
        <v>0</v>
      </c>
      <c r="BE19" s="31">
        <f>BE18+1</f>
        <v>7</v>
      </c>
      <c r="BF19" s="44" t="s">
        <v>63</v>
      </c>
    </row>
    <row r="20" spans="1:58" ht="18.75" x14ac:dyDescent="0.25">
      <c r="A20" s="31">
        <f t="shared" ref="A20:A23" si="16">A19+1</f>
        <v>8</v>
      </c>
      <c r="B20" s="44" t="s">
        <v>64</v>
      </c>
      <c r="C20" s="35">
        <f>'[2]2023_АПП_проф_рабочий'!C21</f>
        <v>0</v>
      </c>
      <c r="D20" s="35">
        <f>'[2]2023_АПП_проф_рабочий'!D21</f>
        <v>0</v>
      </c>
      <c r="E20" s="35">
        <f>'[2]2023_АПП_проф_рабочий'!E21</f>
        <v>0</v>
      </c>
      <c r="F20" s="35">
        <f>'[2]2023_АПП_проф_рабочий'!F21</f>
        <v>0</v>
      </c>
      <c r="G20" s="35">
        <f>'[2]2023_АПП_проф_рабочий'!G21</f>
        <v>0</v>
      </c>
      <c r="H20" s="35">
        <f>'[2]2023_АПП_проф_рабочий'!H21</f>
        <v>0</v>
      </c>
      <c r="I20" s="35">
        <f>'[2]2023_АПП_проф_рабочий'!K21</f>
        <v>0</v>
      </c>
      <c r="J20" s="35">
        <f>'[2]2023_АПП_проф_рабочий'!L21</f>
        <v>0</v>
      </c>
      <c r="K20" s="35">
        <f>'[2]2023_АПП_проф_рабочий'!M21</f>
        <v>0</v>
      </c>
      <c r="L20" s="35">
        <f>'[2]2023_АПП_проф_рабочий'!N21</f>
        <v>0</v>
      </c>
      <c r="M20" s="35">
        <f>'[2]2023_АПП_проф_рабочий'!O21</f>
        <v>0</v>
      </c>
      <c r="N20" s="35">
        <f>'[2]2023_АПП_проф_рабочий'!R21</f>
        <v>0</v>
      </c>
      <c r="O20" s="35">
        <f>'[2]2023_АПП_проф_рабочий'!S21</f>
        <v>0</v>
      </c>
      <c r="P20" s="35">
        <f>'[2]2023_АПП_проф_рабочий'!T21</f>
        <v>0</v>
      </c>
      <c r="Q20" s="35">
        <f>'[2]2023_АПП_проф_рабочий'!U21</f>
        <v>0</v>
      </c>
      <c r="R20" s="35">
        <f>'[2]2023_АПП_проф_рабочий'!V21</f>
        <v>0</v>
      </c>
      <c r="S20" s="35">
        <f>'[2]2023_АПП_проф_рабочий'!Z21</f>
        <v>0</v>
      </c>
      <c r="T20" s="35">
        <f>'[2]2023_АПП_проф_рабочий'!AA21</f>
        <v>0</v>
      </c>
      <c r="U20" s="35">
        <f>'[2]2023_АПП_проф_рабочий'!AB21</f>
        <v>0</v>
      </c>
      <c r="V20" s="35">
        <f>'[2]2023_АПП_проф_рабочий'!AC21</f>
        <v>0</v>
      </c>
      <c r="W20" s="35">
        <f>'[2]2023_АПП_проф_рабочий'!AG21</f>
        <v>0</v>
      </c>
      <c r="X20" s="35">
        <f>'[2]2023_АПП_проф_рабочий'!AJ21</f>
        <v>0</v>
      </c>
      <c r="Y20" s="35">
        <f>'[2]2023_АПП_проф_рабочий'!AK21</f>
        <v>0</v>
      </c>
      <c r="Z20" s="35">
        <f>'[2]2023_АПП_проф_рабочий'!AL21</f>
        <v>0</v>
      </c>
      <c r="AA20" s="35">
        <f>'[2]2023_АПП_проф_рабочий'!AM21</f>
        <v>0</v>
      </c>
      <c r="AB20" s="35">
        <f>'[2]2023_АПП_проф_рабочий'!AN21</f>
        <v>0</v>
      </c>
      <c r="AC20" s="35">
        <f>'[2]2023_АПП_проф_рабочий'!AO21</f>
        <v>0</v>
      </c>
      <c r="AD20" s="36">
        <f t="shared" si="6"/>
        <v>0</v>
      </c>
      <c r="AE20" s="35">
        <f>'[2]2023_АПП_проф_рабочий'!AX21</f>
        <v>0</v>
      </c>
      <c r="AF20" s="37">
        <f t="shared" si="7"/>
        <v>0</v>
      </c>
      <c r="AG20" s="35"/>
      <c r="AH20" s="35"/>
      <c r="AI20" s="35">
        <f>'[2]2023_АПП_проф_рабочий'!BE21</f>
        <v>0</v>
      </c>
      <c r="AJ20" s="36">
        <f t="shared" si="8"/>
        <v>0</v>
      </c>
      <c r="AK20" s="35">
        <f>'[2]2024_АПП_проф (ЦАОП)'!AD20</f>
        <v>0</v>
      </c>
      <c r="AM20" s="38">
        <f>[3]V_МО____нов!D25</f>
        <v>0</v>
      </c>
      <c r="AN20" s="38">
        <f>[3]V_МО____нов!AN25</f>
        <v>0</v>
      </c>
      <c r="AO20" s="39">
        <f t="shared" si="9"/>
        <v>0</v>
      </c>
      <c r="AP20" s="39">
        <f t="shared" si="10"/>
        <v>0</v>
      </c>
      <c r="AQ20" s="40"/>
      <c r="AR20" s="38" t="e">
        <f>#REF!</f>
        <v>#REF!</v>
      </c>
      <c r="AS20" s="39" t="e">
        <f t="shared" si="11"/>
        <v>#REF!</v>
      </c>
      <c r="AT20" s="40"/>
      <c r="AU20" s="39">
        <f>'[4]Факт за 9 мес. 2023 года'!D19</f>
        <v>0</v>
      </c>
      <c r="AV20" s="39">
        <f>'[4]Факт за 9 мес. 2023 года'!AN19</f>
        <v>0</v>
      </c>
      <c r="AW20" s="41">
        <f t="shared" si="12"/>
        <v>0</v>
      </c>
      <c r="AX20" s="41">
        <f t="shared" si="12"/>
        <v>0</v>
      </c>
      <c r="AY20" s="39">
        <f t="shared" si="13"/>
        <v>0</v>
      </c>
      <c r="AZ20" s="39">
        <f t="shared" si="14"/>
        <v>0</v>
      </c>
      <c r="BA20" s="40"/>
      <c r="BB20" s="39">
        <f t="shared" si="0"/>
        <v>0</v>
      </c>
      <c r="BC20" s="39">
        <f t="shared" si="15"/>
        <v>0</v>
      </c>
      <c r="BE20" s="31">
        <f t="shared" ref="BE20:BE23" si="17">BE19+1</f>
        <v>8</v>
      </c>
      <c r="BF20" s="44" t="s">
        <v>64</v>
      </c>
    </row>
    <row r="21" spans="1:58" ht="18.75" x14ac:dyDescent="0.25">
      <c r="A21" s="31">
        <f t="shared" si="16"/>
        <v>9</v>
      </c>
      <c r="B21" s="44" t="s">
        <v>65</v>
      </c>
      <c r="C21" s="35">
        <f>'[2]2023_АПП_проф_рабочий'!C22</f>
        <v>0</v>
      </c>
      <c r="D21" s="35">
        <f>'[2]2023_АПП_проф_рабочий'!D22</f>
        <v>0</v>
      </c>
      <c r="E21" s="35">
        <f>'[2]2023_АПП_проф_рабочий'!E22</f>
        <v>0</v>
      </c>
      <c r="F21" s="35">
        <f>'[2]2023_АПП_проф_рабочий'!F22</f>
        <v>0</v>
      </c>
      <c r="G21" s="35">
        <f>'[2]2023_АПП_проф_рабочий'!G22</f>
        <v>0</v>
      </c>
      <c r="H21" s="35">
        <f>'[2]2023_АПП_проф_рабочий'!H22</f>
        <v>0</v>
      </c>
      <c r="I21" s="35">
        <f>'[2]2023_АПП_проф_рабочий'!K22</f>
        <v>0</v>
      </c>
      <c r="J21" s="35">
        <f>'[2]2023_АПП_проф_рабочий'!L22</f>
        <v>0</v>
      </c>
      <c r="K21" s="35">
        <f>'[2]2023_АПП_проф_рабочий'!M22</f>
        <v>0</v>
      </c>
      <c r="L21" s="35">
        <f>'[2]2023_АПП_проф_рабочий'!N22</f>
        <v>0</v>
      </c>
      <c r="M21" s="35">
        <f>'[2]2023_АПП_проф_рабочий'!O22</f>
        <v>0</v>
      </c>
      <c r="N21" s="35">
        <f>'[2]2023_АПП_проф_рабочий'!R22</f>
        <v>0</v>
      </c>
      <c r="O21" s="35">
        <f>'[2]2023_АПП_проф_рабочий'!S22</f>
        <v>0</v>
      </c>
      <c r="P21" s="35">
        <f>'[2]2023_АПП_проф_рабочий'!T22</f>
        <v>0</v>
      </c>
      <c r="Q21" s="35">
        <f>'[2]2023_АПП_проф_рабочий'!U22</f>
        <v>0</v>
      </c>
      <c r="R21" s="35">
        <f>'[2]2023_АПП_проф_рабочий'!V22</f>
        <v>0</v>
      </c>
      <c r="S21" s="35">
        <f>'[2]2023_АПП_проф_рабочий'!Z22</f>
        <v>0</v>
      </c>
      <c r="T21" s="35">
        <f>'[2]2023_АПП_проф_рабочий'!AA22</f>
        <v>0</v>
      </c>
      <c r="U21" s="35">
        <f>'[2]2023_АПП_проф_рабочий'!AB22</f>
        <v>0</v>
      </c>
      <c r="V21" s="35">
        <f>'[2]2023_АПП_проф_рабочий'!AC22</f>
        <v>0</v>
      </c>
      <c r="W21" s="35">
        <f>'[2]2023_АПП_проф_рабочий'!AG22</f>
        <v>0</v>
      </c>
      <c r="X21" s="35">
        <f>'[2]2023_АПП_проф_рабочий'!AJ22</f>
        <v>0</v>
      </c>
      <c r="Y21" s="35">
        <f>'[2]2023_АПП_проф_рабочий'!AK22</f>
        <v>0</v>
      </c>
      <c r="Z21" s="35">
        <f>'[2]2023_АПП_проф_рабочий'!AL22</f>
        <v>0</v>
      </c>
      <c r="AA21" s="35">
        <f>'[2]2023_АПП_проф_рабочий'!AM22</f>
        <v>0</v>
      </c>
      <c r="AB21" s="35">
        <f>'[2]2023_АПП_проф_рабочий'!AN22</f>
        <v>0</v>
      </c>
      <c r="AC21" s="35">
        <f>'[2]2023_АПП_проф_рабочий'!AO22</f>
        <v>0</v>
      </c>
      <c r="AD21" s="36">
        <f t="shared" si="6"/>
        <v>0</v>
      </c>
      <c r="AE21" s="35">
        <f>'[2]2023_АПП_проф_рабочий'!AX22</f>
        <v>53000</v>
      </c>
      <c r="AF21" s="37">
        <f t="shared" si="7"/>
        <v>53000</v>
      </c>
      <c r="AG21" s="35"/>
      <c r="AH21" s="35"/>
      <c r="AI21" s="35">
        <f>'[2]2023_АПП_проф_рабочий'!BE22</f>
        <v>0</v>
      </c>
      <c r="AJ21" s="36">
        <f t="shared" si="8"/>
        <v>53000</v>
      </c>
      <c r="AK21" s="35">
        <f>'[2]2024_АПП_проф (ЦАОП)'!AD21</f>
        <v>0</v>
      </c>
      <c r="AM21" s="38">
        <f>[3]V_МО____нов!D26</f>
        <v>37932</v>
      </c>
      <c r="AN21" s="38">
        <f>[3]V_МО____нов!AN26</f>
        <v>37932</v>
      </c>
      <c r="AO21" s="39">
        <f t="shared" si="9"/>
        <v>15068</v>
      </c>
      <c r="AP21" s="39">
        <f t="shared" si="10"/>
        <v>15068</v>
      </c>
      <c r="AQ21" s="40"/>
      <c r="AR21" s="38" t="e">
        <f>#REF!</f>
        <v>#REF!</v>
      </c>
      <c r="AS21" s="39" t="e">
        <f t="shared" si="11"/>
        <v>#REF!</v>
      </c>
      <c r="AT21" s="40"/>
      <c r="AU21" s="39">
        <f>'[4]Факт за 9 мес. 2023 года'!D20</f>
        <v>36851</v>
      </c>
      <c r="AV21" s="39">
        <f>'[4]Факт за 9 мес. 2023 года'!AN20</f>
        <v>36851</v>
      </c>
      <c r="AW21" s="41">
        <f t="shared" si="12"/>
        <v>49135</v>
      </c>
      <c r="AX21" s="41">
        <f t="shared" si="12"/>
        <v>49135</v>
      </c>
      <c r="AY21" s="39">
        <f t="shared" si="13"/>
        <v>3865</v>
      </c>
      <c r="AZ21" s="39">
        <f t="shared" si="14"/>
        <v>3865</v>
      </c>
      <c r="BA21" s="40"/>
      <c r="BB21" s="39">
        <f t="shared" si="0"/>
        <v>3865</v>
      </c>
      <c r="BC21" s="39"/>
      <c r="BE21" s="31">
        <f t="shared" si="17"/>
        <v>9</v>
      </c>
      <c r="BF21" s="44" t="s">
        <v>65</v>
      </c>
    </row>
    <row r="22" spans="1:58" ht="25.5" customHeight="1" x14ac:dyDescent="0.25">
      <c r="A22" s="31">
        <f t="shared" si="16"/>
        <v>10</v>
      </c>
      <c r="B22" s="44" t="s">
        <v>66</v>
      </c>
      <c r="C22" s="33">
        <f>'[2]2023_АПП_проф_рабочий'!C23</f>
        <v>77645</v>
      </c>
      <c r="D22" s="35">
        <f>'[2]2023_АПП_проф_рабочий'!D23</f>
        <v>0</v>
      </c>
      <c r="E22" s="35">
        <f>'[2]2023_АПП_проф_рабочий'!E23</f>
        <v>0</v>
      </c>
      <c r="F22" s="35">
        <f>'[2]2023_АПП_проф_рабочий'!F23</f>
        <v>0</v>
      </c>
      <c r="G22" s="35">
        <f>'[2]2023_АПП_проф_рабочий'!G23</f>
        <v>5400</v>
      </c>
      <c r="H22" s="35">
        <f>'[2]2023_АПП_проф_рабочий'!H23</f>
        <v>0</v>
      </c>
      <c r="I22" s="35">
        <f>'[2]2023_АПП_проф_рабочий'!K23</f>
        <v>0</v>
      </c>
      <c r="J22" s="35">
        <f>'[2]2023_АПП_проф_рабочий'!L23</f>
        <v>0</v>
      </c>
      <c r="K22" s="35">
        <f>'[2]2023_АПП_проф_рабочий'!M23</f>
        <v>0</v>
      </c>
      <c r="L22" s="35">
        <f>'[2]2023_АПП_проф_рабочий'!N23</f>
        <v>0</v>
      </c>
      <c r="M22" s="35">
        <f>'[2]2023_АПП_проф_рабочий'!O23</f>
        <v>0</v>
      </c>
      <c r="N22" s="35">
        <f>'[2]2023_АПП_проф_рабочий'!R23</f>
        <v>0</v>
      </c>
      <c r="O22" s="35">
        <f>'[2]2023_АПП_проф_рабочий'!S23</f>
        <v>4870</v>
      </c>
      <c r="P22" s="35">
        <f>'[2]2023_АПП_проф_рабочий'!T23</f>
        <v>0</v>
      </c>
      <c r="Q22" s="35">
        <f>'[2]2023_АПП_проф_рабочий'!U23</f>
        <v>0</v>
      </c>
      <c r="R22" s="35">
        <f>'[2]2023_АПП_проф_рабочий'!V23</f>
        <v>0</v>
      </c>
      <c r="S22" s="35">
        <f>'[2]2023_АПП_проф_рабочий'!Z23</f>
        <v>5224</v>
      </c>
      <c r="T22" s="35">
        <f>'[2]2023_АПП_проф_рабочий'!AA23</f>
        <v>0</v>
      </c>
      <c r="U22" s="35">
        <f>'[2]2023_АПП_проф_рабочий'!AB23</f>
        <v>0</v>
      </c>
      <c r="V22" s="35">
        <f>'[2]2023_АПП_проф_рабочий'!AC23</f>
        <v>0</v>
      </c>
      <c r="W22" s="35">
        <f>'[2]2023_АПП_проф_рабочий'!AG23</f>
        <v>0</v>
      </c>
      <c r="X22" s="35">
        <f>'[2]2023_АПП_проф_рабочий'!AJ23</f>
        <v>290</v>
      </c>
      <c r="Y22" s="35">
        <f>'[2]2023_АПП_проф_рабочий'!AK23</f>
        <v>0</v>
      </c>
      <c r="Z22" s="35">
        <f>'[2]2023_АПП_проф_рабочий'!AL23</f>
        <v>0</v>
      </c>
      <c r="AA22" s="35">
        <f>'[2]2023_АПП_проф_рабочий'!AM23</f>
        <v>0</v>
      </c>
      <c r="AB22" s="35">
        <f>'[2]2023_АПП_проф_рабочий'!AN23</f>
        <v>0</v>
      </c>
      <c r="AC22" s="35">
        <f>'[2]2023_АПП_проф_рабочий'!AO23</f>
        <v>0</v>
      </c>
      <c r="AD22" s="36">
        <f t="shared" si="6"/>
        <v>93429</v>
      </c>
      <c r="AE22" s="35">
        <f>'[2]2023_АПП_проф_рабочий'!AX23</f>
        <v>0</v>
      </c>
      <c r="AF22" s="37">
        <f t="shared" si="7"/>
        <v>93429</v>
      </c>
      <c r="AG22" s="35"/>
      <c r="AH22" s="35"/>
      <c r="AI22" s="35">
        <f>'[2]2023_АПП_проф_рабочий'!BE23</f>
        <v>0</v>
      </c>
      <c r="AJ22" s="36">
        <f t="shared" si="8"/>
        <v>93429</v>
      </c>
      <c r="AK22" s="35">
        <f>'[2]2024_АПП_проф (ЦАОП)'!AD22</f>
        <v>0</v>
      </c>
      <c r="AM22" s="38">
        <f>[3]V_МО____нов!D27</f>
        <v>92445</v>
      </c>
      <c r="AN22" s="38">
        <f>[3]V_МО____нов!AN27</f>
        <v>0</v>
      </c>
      <c r="AO22" s="39">
        <f t="shared" si="9"/>
        <v>984</v>
      </c>
      <c r="AP22" s="39">
        <f t="shared" si="10"/>
        <v>0</v>
      </c>
      <c r="AQ22" s="40"/>
      <c r="AR22" s="38" t="e">
        <f>#REF!</f>
        <v>#REF!</v>
      </c>
      <c r="AS22" s="39" t="e">
        <f t="shared" si="11"/>
        <v>#REF!</v>
      </c>
      <c r="AT22" s="40"/>
      <c r="AU22" s="39">
        <f>'[4]Факт за 9 мес. 2023 года'!D21</f>
        <v>65683</v>
      </c>
      <c r="AV22" s="39">
        <f>'[4]Факт за 9 мес. 2023 года'!AN21</f>
        <v>0</v>
      </c>
      <c r="AW22" s="41">
        <f t="shared" si="12"/>
        <v>87577</v>
      </c>
      <c r="AX22" s="41">
        <f t="shared" si="12"/>
        <v>0</v>
      </c>
      <c r="AY22" s="39">
        <f t="shared" si="13"/>
        <v>5852</v>
      </c>
      <c r="AZ22" s="39">
        <f t="shared" si="14"/>
        <v>0</v>
      </c>
      <c r="BA22" s="40"/>
      <c r="BB22" s="39">
        <f t="shared" si="0"/>
        <v>0</v>
      </c>
      <c r="BC22" s="39">
        <f t="shared" si="15"/>
        <v>0</v>
      </c>
      <c r="BE22" s="31">
        <f t="shared" si="17"/>
        <v>10</v>
      </c>
      <c r="BF22" s="44" t="s">
        <v>66</v>
      </c>
    </row>
    <row r="23" spans="1:58" ht="23.25" customHeight="1" x14ac:dyDescent="0.25">
      <c r="A23" s="31">
        <f t="shared" si="16"/>
        <v>11</v>
      </c>
      <c r="B23" s="44" t="s">
        <v>67</v>
      </c>
      <c r="C23" s="35">
        <f>'[2]2023_АПП_проф_рабочий'!C24</f>
        <v>5855</v>
      </c>
      <c r="D23" s="35">
        <f>'[2]2023_АПП_проф_рабочий'!D24</f>
        <v>873</v>
      </c>
      <c r="E23" s="35">
        <f>'[2]2023_АПП_проф_рабочий'!E24</f>
        <v>0</v>
      </c>
      <c r="F23" s="35">
        <f>'[2]2023_АПП_проф_рабочий'!F24</f>
        <v>0</v>
      </c>
      <c r="G23" s="35">
        <f>'[2]2023_АПП_проф_рабочий'!G24</f>
        <v>14430</v>
      </c>
      <c r="H23" s="35">
        <f>'[2]2023_АПП_проф_рабочий'!H24</f>
        <v>13072</v>
      </c>
      <c r="I23" s="35">
        <f>'[2]2023_АПП_проф_рабочий'!K24</f>
        <v>208</v>
      </c>
      <c r="J23" s="35">
        <f>'[2]2023_АПП_проф_рабочий'!L24</f>
        <v>0</v>
      </c>
      <c r="K23" s="35">
        <f>'[2]2023_АПП_проф_рабочий'!M24</f>
        <v>9309</v>
      </c>
      <c r="L23" s="35">
        <f>'[2]2023_АПП_проф_рабочий'!N24</f>
        <v>0</v>
      </c>
      <c r="M23" s="35">
        <f>'[2]2023_АПП_проф_рабочий'!O24</f>
        <v>1906</v>
      </c>
      <c r="N23" s="35">
        <f>'[2]2023_АПП_проф_рабочий'!R24</f>
        <v>13925</v>
      </c>
      <c r="O23" s="35">
        <f>'[2]2023_АПП_проф_рабочий'!S24</f>
        <v>12376</v>
      </c>
      <c r="P23" s="35">
        <f>'[2]2023_АПП_проф_рабочий'!T24</f>
        <v>0</v>
      </c>
      <c r="Q23" s="34">
        <f>'[2]2023_АПП_проф_рабочий'!U24-AB23-AC23</f>
        <v>660267</v>
      </c>
      <c r="R23" s="35">
        <f>'[2]2023_АПП_проф_рабочий'!V24</f>
        <v>2768</v>
      </c>
      <c r="S23" s="35">
        <f>'[2]2023_АПП_проф_рабочий'!Z24</f>
        <v>0</v>
      </c>
      <c r="T23" s="35">
        <f>'[2]2023_АПП_проф_рабочий'!AA24</f>
        <v>6692</v>
      </c>
      <c r="U23" s="35">
        <f>'[2]2023_АПП_проф_рабочий'!AB24</f>
        <v>0</v>
      </c>
      <c r="V23" s="35">
        <f>'[2]2023_АПП_проф_рабочий'!AC24</f>
        <v>2484</v>
      </c>
      <c r="W23" s="35">
        <f>'[2]2023_АПП_проф_рабочий'!AG24</f>
        <v>16922</v>
      </c>
      <c r="X23" s="35">
        <f>'[2]2023_АПП_проф_рабочий'!AJ24</f>
        <v>4777</v>
      </c>
      <c r="Y23" s="35">
        <f>'[2]2023_АПП_проф_рабочий'!AK24</f>
        <v>0</v>
      </c>
      <c r="Z23" s="35">
        <f>'[2]2023_АПП_проф_рабочий'!AL24</f>
        <v>0</v>
      </c>
      <c r="AA23" s="35">
        <f>'[2]2023_АПП_проф_рабочий'!AM24</f>
        <v>0</v>
      </c>
      <c r="AB23" s="35">
        <v>9017</v>
      </c>
      <c r="AC23" s="35">
        <v>483</v>
      </c>
      <c r="AD23" s="36">
        <f t="shared" si="6"/>
        <v>775364</v>
      </c>
      <c r="AE23" s="35">
        <f>'[2]2023_АПП_проф_рабочий'!AX24</f>
        <v>0</v>
      </c>
      <c r="AF23" s="37">
        <f t="shared" si="7"/>
        <v>775364</v>
      </c>
      <c r="AG23" s="35"/>
      <c r="AH23" s="35"/>
      <c r="AI23" s="35">
        <f>'[2]2023_АПП_проф_рабочий'!BE24</f>
        <v>0</v>
      </c>
      <c r="AJ23" s="36">
        <f t="shared" si="8"/>
        <v>775364</v>
      </c>
      <c r="AK23" s="35">
        <f>'[2]2024_АПП_проф (ЦАОП)'!AD23</f>
        <v>0</v>
      </c>
      <c r="AM23" s="38">
        <f>[3]V_МО____нов!D28</f>
        <v>442114</v>
      </c>
      <c r="AN23" s="38">
        <f>[3]V_МО____нов!AN28</f>
        <v>0</v>
      </c>
      <c r="AO23" s="39">
        <f t="shared" si="9"/>
        <v>333250</v>
      </c>
      <c r="AP23" s="39">
        <f t="shared" si="10"/>
        <v>0</v>
      </c>
      <c r="AQ23" s="40"/>
      <c r="AR23" s="38" t="e">
        <f>#REF!</f>
        <v>#REF!</v>
      </c>
      <c r="AS23" s="39" t="e">
        <f t="shared" si="11"/>
        <v>#REF!</v>
      </c>
      <c r="AT23" s="40"/>
      <c r="AU23" s="39">
        <f>'[4]Факт за 9 мес. 2023 года'!D22</f>
        <v>405833</v>
      </c>
      <c r="AV23" s="39">
        <f>'[4]Факт за 9 мес. 2023 года'!AN22</f>
        <v>0</v>
      </c>
      <c r="AW23" s="41">
        <f t="shared" si="12"/>
        <v>541111</v>
      </c>
      <c r="AX23" s="41">
        <f t="shared" si="12"/>
        <v>0</v>
      </c>
      <c r="AY23" s="39">
        <f t="shared" si="13"/>
        <v>234253</v>
      </c>
      <c r="AZ23" s="39">
        <f t="shared" si="14"/>
        <v>0</v>
      </c>
      <c r="BA23" s="40"/>
      <c r="BB23" s="39">
        <f t="shared" si="0"/>
        <v>0</v>
      </c>
      <c r="BC23" s="39">
        <f t="shared" si="15"/>
        <v>0</v>
      </c>
      <c r="BE23" s="31">
        <f t="shared" si="17"/>
        <v>11</v>
      </c>
      <c r="BF23" s="44" t="s">
        <v>67</v>
      </c>
    </row>
    <row r="24" spans="1:58" ht="24" customHeight="1" x14ac:dyDescent="0.25">
      <c r="A24" s="45"/>
      <c r="B24" s="46" t="s">
        <v>68</v>
      </c>
      <c r="C24" s="47">
        <f t="shared" ref="C24:AK24" si="18">SUM(C18:C23)</f>
        <v>87705</v>
      </c>
      <c r="D24" s="47">
        <f t="shared" si="18"/>
        <v>2053</v>
      </c>
      <c r="E24" s="47">
        <f t="shared" si="18"/>
        <v>2860</v>
      </c>
      <c r="F24" s="47">
        <f t="shared" si="18"/>
        <v>0</v>
      </c>
      <c r="G24" s="47">
        <f t="shared" si="18"/>
        <v>24820</v>
      </c>
      <c r="H24" s="47">
        <f t="shared" si="18"/>
        <v>22972</v>
      </c>
      <c r="I24" s="47">
        <f t="shared" si="18"/>
        <v>14628</v>
      </c>
      <c r="J24" s="47">
        <f t="shared" si="18"/>
        <v>300</v>
      </c>
      <c r="K24" s="47">
        <f t="shared" si="18"/>
        <v>38869</v>
      </c>
      <c r="L24" s="47">
        <f t="shared" si="18"/>
        <v>0</v>
      </c>
      <c r="M24" s="47">
        <f t="shared" si="18"/>
        <v>4706</v>
      </c>
      <c r="N24" s="47">
        <f t="shared" si="18"/>
        <v>28065</v>
      </c>
      <c r="O24" s="47">
        <f t="shared" si="18"/>
        <v>36302</v>
      </c>
      <c r="P24" s="47">
        <f t="shared" si="18"/>
        <v>600</v>
      </c>
      <c r="Q24" s="47">
        <f t="shared" si="18"/>
        <v>660267</v>
      </c>
      <c r="R24" s="47">
        <f t="shared" si="18"/>
        <v>4368</v>
      </c>
      <c r="S24" s="47">
        <f t="shared" si="18"/>
        <v>539096</v>
      </c>
      <c r="T24" s="47">
        <f t="shared" si="18"/>
        <v>12232</v>
      </c>
      <c r="U24" s="47">
        <f t="shared" si="18"/>
        <v>4865</v>
      </c>
      <c r="V24" s="47">
        <f t="shared" si="18"/>
        <v>2484</v>
      </c>
      <c r="W24" s="47">
        <f t="shared" si="18"/>
        <v>38872</v>
      </c>
      <c r="X24" s="47">
        <f t="shared" si="18"/>
        <v>19872</v>
      </c>
      <c r="Y24" s="47">
        <f t="shared" si="18"/>
        <v>15891</v>
      </c>
      <c r="Z24" s="47">
        <f t="shared" si="18"/>
        <v>610</v>
      </c>
      <c r="AA24" s="47">
        <f t="shared" si="18"/>
        <v>0</v>
      </c>
      <c r="AB24" s="47">
        <f t="shared" si="18"/>
        <v>22412</v>
      </c>
      <c r="AC24" s="47">
        <f t="shared" si="18"/>
        <v>1098</v>
      </c>
      <c r="AD24" s="47">
        <f t="shared" si="18"/>
        <v>1585947</v>
      </c>
      <c r="AE24" s="47">
        <f t="shared" si="18"/>
        <v>53000</v>
      </c>
      <c r="AF24" s="47">
        <f t="shared" si="18"/>
        <v>1638947</v>
      </c>
      <c r="AG24" s="47">
        <f t="shared" si="18"/>
        <v>0</v>
      </c>
      <c r="AH24" s="47">
        <f t="shared" si="18"/>
        <v>0</v>
      </c>
      <c r="AI24" s="47">
        <f t="shared" si="18"/>
        <v>0</v>
      </c>
      <c r="AJ24" s="47">
        <f t="shared" si="18"/>
        <v>1638947</v>
      </c>
      <c r="AK24" s="47">
        <f t="shared" si="18"/>
        <v>28867</v>
      </c>
      <c r="AM24" s="47">
        <f>SUM(AM18:AM23)</f>
        <v>1126151</v>
      </c>
      <c r="AN24" s="47">
        <f>SUM(AN18:AN23)</f>
        <v>37932</v>
      </c>
      <c r="AO24" s="47">
        <f>SUM(AO18:AO23)</f>
        <v>512796</v>
      </c>
      <c r="AP24" s="47">
        <f>SUM(AP18:AP23)</f>
        <v>15068</v>
      </c>
      <c r="AQ24" s="48"/>
      <c r="AR24" s="47" t="e">
        <f>SUM(AR18:AR23)</f>
        <v>#REF!</v>
      </c>
      <c r="AS24" s="47" t="e">
        <f>SUM(AS18:AS23)</f>
        <v>#REF!</v>
      </c>
      <c r="AT24" s="48"/>
      <c r="AU24" s="47">
        <f t="shared" ref="AU24:BC24" si="19">SUM(AU18:AU23)</f>
        <v>1015134</v>
      </c>
      <c r="AV24" s="47">
        <f t="shared" si="19"/>
        <v>36851</v>
      </c>
      <c r="AW24" s="47">
        <f t="shared" si="19"/>
        <v>1353512</v>
      </c>
      <c r="AX24" s="47">
        <f t="shared" si="19"/>
        <v>49135</v>
      </c>
      <c r="AY24" s="47">
        <f t="shared" si="19"/>
        <v>285435</v>
      </c>
      <c r="AZ24" s="47">
        <f t="shared" si="19"/>
        <v>3865</v>
      </c>
      <c r="BA24" s="49"/>
      <c r="BB24" s="47">
        <f t="shared" si="19"/>
        <v>3865</v>
      </c>
      <c r="BC24" s="47">
        <f t="shared" si="19"/>
        <v>0</v>
      </c>
      <c r="BE24" s="45"/>
      <c r="BF24" s="46" t="s">
        <v>68</v>
      </c>
    </row>
    <row r="25" spans="1:58" ht="24.75" customHeight="1" x14ac:dyDescent="0.25">
      <c r="A25" s="51">
        <v>12</v>
      </c>
      <c r="B25" s="52" t="s">
        <v>69</v>
      </c>
      <c r="C25" s="35">
        <f>'[2]2023_АПП_проф_рабочий'!C26</f>
        <v>0</v>
      </c>
      <c r="D25" s="35">
        <f>'[2]2023_АПП_проф_рабочий'!D26</f>
        <v>0</v>
      </c>
      <c r="E25" s="35">
        <f>'[2]2023_АПП_проф_рабочий'!E26</f>
        <v>0</v>
      </c>
      <c r="F25" s="35">
        <f>'[2]2023_АПП_проф_рабочий'!F26</f>
        <v>0</v>
      </c>
      <c r="G25" s="35">
        <f>'[2]2023_АПП_проф_рабочий'!G26</f>
        <v>0</v>
      </c>
      <c r="H25" s="35">
        <f>'[2]2023_АПП_проф_рабочий'!H26</f>
        <v>0</v>
      </c>
      <c r="I25" s="35">
        <f>'[2]2023_АПП_проф_рабочий'!K26</f>
        <v>0</v>
      </c>
      <c r="J25" s="35">
        <f>'[2]2023_АПП_проф_рабочий'!L26</f>
        <v>0</v>
      </c>
      <c r="K25" s="35">
        <f>'[2]2023_АПП_проф_рабочий'!M26</f>
        <v>0</v>
      </c>
      <c r="L25" s="35">
        <f>'[2]2023_АПП_проф_рабочий'!N26</f>
        <v>0</v>
      </c>
      <c r="M25" s="35">
        <f>'[2]2023_АПП_проф_рабочий'!O26</f>
        <v>0</v>
      </c>
      <c r="N25" s="35">
        <f>'[2]2023_АПП_проф_рабочий'!R26</f>
        <v>0</v>
      </c>
      <c r="O25" s="35">
        <f>'[2]2023_АПП_проф_рабочий'!S26</f>
        <v>0</v>
      </c>
      <c r="P25" s="35">
        <f>'[2]2023_АПП_проф_рабочий'!T26</f>
        <v>0</v>
      </c>
      <c r="Q25" s="35">
        <f>'[2]2023_АПП_проф_рабочий'!U26</f>
        <v>0</v>
      </c>
      <c r="R25" s="35">
        <f>'[2]2023_АПП_проф_рабочий'!V26</f>
        <v>0</v>
      </c>
      <c r="S25" s="35">
        <f>'[2]2023_АПП_проф_рабочий'!Z26</f>
        <v>0</v>
      </c>
      <c r="T25" s="35">
        <f>'[2]2023_АПП_проф_рабочий'!AA26</f>
        <v>0</v>
      </c>
      <c r="U25" s="35">
        <f>'[2]2023_АПП_проф_рабочий'!AB26</f>
        <v>0</v>
      </c>
      <c r="V25" s="35">
        <f>'[2]2023_АПП_проф_рабочий'!AC26</f>
        <v>0</v>
      </c>
      <c r="W25" s="35">
        <f>'[2]2023_АПП_проф_рабочий'!AG26</f>
        <v>0</v>
      </c>
      <c r="X25" s="35">
        <f>'[2]2023_АПП_проф_рабочий'!AJ26</f>
        <v>0</v>
      </c>
      <c r="Y25" s="35">
        <f>'[2]2023_АПП_проф_рабочий'!AK26</f>
        <v>0</v>
      </c>
      <c r="Z25" s="35">
        <f>'[2]2023_АПП_проф_рабочий'!AL26</f>
        <v>0</v>
      </c>
      <c r="AA25" s="35">
        <f>'[2]2023_АПП_проф_рабочий'!AM26</f>
        <v>0</v>
      </c>
      <c r="AB25" s="35">
        <f>'[2]2023_АПП_проф_рабочий'!AN26</f>
        <v>0</v>
      </c>
      <c r="AC25" s="35">
        <f>'[2]2023_АПП_проф_рабочий'!AO26</f>
        <v>0</v>
      </c>
      <c r="AD25" s="36">
        <f t="shared" ref="AD25:AD27" si="20">SUM(C25:AC25)</f>
        <v>0</v>
      </c>
      <c r="AE25" s="35">
        <f>'[2]2023_АПП_проф_рабочий'!AX26</f>
        <v>4620</v>
      </c>
      <c r="AF25" s="37">
        <f t="shared" ref="AF25:AF27" si="21">AD25+AE25</f>
        <v>4620</v>
      </c>
      <c r="AG25" s="35"/>
      <c r="AH25" s="35"/>
      <c r="AI25" s="35">
        <f>'[2]2023_АПП_проф_рабочий'!BE26</f>
        <v>0</v>
      </c>
      <c r="AJ25" s="36">
        <f>SUM(AF25:AI25)</f>
        <v>4620</v>
      </c>
      <c r="AK25" s="35">
        <f>'[2]2024_АПП_проф (ЦАОП)'!AD25</f>
        <v>0</v>
      </c>
      <c r="AM25" s="38">
        <f>[3]V_МО____нов!D30</f>
        <v>2994</v>
      </c>
      <c r="AN25" s="38">
        <f>[3]V_МО____нов!AN30</f>
        <v>2994</v>
      </c>
      <c r="AO25" s="39">
        <f>AJ25-AM25</f>
        <v>1626</v>
      </c>
      <c r="AP25" s="39">
        <f>AE25-AN25</f>
        <v>1626</v>
      </c>
      <c r="AQ25" s="40"/>
      <c r="AR25" s="38" t="e">
        <f>#REF!</f>
        <v>#REF!</v>
      </c>
      <c r="AS25" s="39" t="e">
        <f>AD25-AR25</f>
        <v>#REF!</v>
      </c>
      <c r="AT25" s="40"/>
      <c r="AU25" s="39">
        <f>'[4]Факт за 9 мес. 2023 года'!D24</f>
        <v>3183</v>
      </c>
      <c r="AV25" s="39">
        <f>'[4]Факт за 9 мес. 2023 года'!AN24</f>
        <v>3183</v>
      </c>
      <c r="AW25" s="41">
        <f t="shared" ref="AW25:AX27" si="22">ROUND(AU25/9*12,0)</f>
        <v>4244</v>
      </c>
      <c r="AX25" s="41">
        <f t="shared" si="22"/>
        <v>4244</v>
      </c>
      <c r="AY25" s="39">
        <f>AJ25-AW25</f>
        <v>376</v>
      </c>
      <c r="AZ25" s="39">
        <f>AE25-AX25</f>
        <v>376</v>
      </c>
      <c r="BA25" s="40"/>
      <c r="BB25" s="39">
        <f t="shared" si="0"/>
        <v>376</v>
      </c>
      <c r="BC25" s="39"/>
      <c r="BE25" s="51">
        <v>12</v>
      </c>
      <c r="BF25" s="52" t="s">
        <v>69</v>
      </c>
    </row>
    <row r="26" spans="1:58" ht="26.25" customHeight="1" x14ac:dyDescent="0.25">
      <c r="A26" s="51">
        <v>13</v>
      </c>
      <c r="B26" s="52" t="s">
        <v>70</v>
      </c>
      <c r="C26" s="35">
        <f>'[2]2023_АПП_проф_рабочий'!C27</f>
        <v>10900</v>
      </c>
      <c r="D26" s="35">
        <f>'[2]2023_АПП_проф_рабочий'!D27</f>
        <v>10</v>
      </c>
      <c r="E26" s="35">
        <f>'[2]2023_АПП_проф_рабочий'!E27</f>
        <v>0</v>
      </c>
      <c r="F26" s="35">
        <f>'[2]2023_АПП_проф_рабочий'!F27</f>
        <v>0</v>
      </c>
      <c r="G26" s="35">
        <f>'[2]2023_АПП_проф_рабочий'!G27</f>
        <v>550</v>
      </c>
      <c r="H26" s="35">
        <f>'[2]2023_АПП_проф_рабочий'!H27</f>
        <v>45</v>
      </c>
      <c r="I26" s="35">
        <f>'[2]2023_АПП_проф_рабочий'!K27</f>
        <v>0</v>
      </c>
      <c r="J26" s="35">
        <f>'[2]2023_АПП_проф_рабочий'!L27</f>
        <v>0</v>
      </c>
      <c r="K26" s="35">
        <f>'[2]2023_АПП_проф_рабочий'!M27</f>
        <v>9200</v>
      </c>
      <c r="L26" s="35">
        <f>'[2]2023_АПП_проф_рабочий'!N27</f>
        <v>0</v>
      </c>
      <c r="M26" s="35">
        <f>'[2]2023_АПП_проф_рабочий'!O27</f>
        <v>5</v>
      </c>
      <c r="N26" s="35">
        <f>'[2]2023_АПП_проф_рабочий'!R27</f>
        <v>3050</v>
      </c>
      <c r="O26" s="35">
        <f>'[2]2023_АПП_проф_рабочий'!S27</f>
        <v>1435</v>
      </c>
      <c r="P26" s="35">
        <f>'[2]2023_АПП_проф_рабочий'!T27</f>
        <v>0</v>
      </c>
      <c r="Q26" s="34">
        <f>'[2]2023_АПП_проф_рабочий'!U27-AB26-AC26</f>
        <v>129186</v>
      </c>
      <c r="R26" s="35">
        <f>'[2]2023_АПП_проф_рабочий'!V27</f>
        <v>0</v>
      </c>
      <c r="S26" s="35">
        <f>'[2]2023_АПП_проф_рабочий'!Z27</f>
        <v>0</v>
      </c>
      <c r="T26" s="35">
        <f>'[2]2023_АПП_проф_рабочий'!AA27</f>
        <v>6750</v>
      </c>
      <c r="U26" s="35">
        <f>'[2]2023_АПП_проф_рабочий'!AB27</f>
        <v>0</v>
      </c>
      <c r="V26" s="35">
        <f>'[2]2023_АПП_проф_рабочий'!AC27</f>
        <v>185</v>
      </c>
      <c r="W26" s="35">
        <f>'[2]2023_АПП_проф_рабочий'!AG27</f>
        <v>8015</v>
      </c>
      <c r="X26" s="35">
        <f>'[2]2023_АПП_проф_рабочий'!AJ27</f>
        <v>1450</v>
      </c>
      <c r="Y26" s="35">
        <f>'[2]2023_АПП_проф_рабочий'!AK27</f>
        <v>0</v>
      </c>
      <c r="Z26" s="35">
        <f>'[2]2023_АПП_проф_рабочий'!AL27</f>
        <v>0</v>
      </c>
      <c r="AA26" s="35">
        <f>'[2]2023_АПП_проф_рабочий'!AM27</f>
        <v>0</v>
      </c>
      <c r="AB26" s="35">
        <v>9780</v>
      </c>
      <c r="AC26" s="35">
        <v>155</v>
      </c>
      <c r="AD26" s="36">
        <f t="shared" si="20"/>
        <v>180716</v>
      </c>
      <c r="AE26" s="35">
        <f>'[2]2023_АПП_проф_рабочий'!AX27</f>
        <v>2100</v>
      </c>
      <c r="AF26" s="37">
        <f t="shared" si="21"/>
        <v>182816</v>
      </c>
      <c r="AG26" s="35"/>
      <c r="AH26" s="35"/>
      <c r="AI26" s="35">
        <f>'[2]2023_АПП_проф_рабочий'!BE27</f>
        <v>0</v>
      </c>
      <c r="AJ26" s="36">
        <f>SUM(AF26:AI26)</f>
        <v>182816</v>
      </c>
      <c r="AK26" s="35">
        <f>'[2]2024_АПП_проф (ЦАОП)'!AD26</f>
        <v>0</v>
      </c>
      <c r="AM26" s="38">
        <f>[3]V_МО____нов!D31</f>
        <v>142666</v>
      </c>
      <c r="AN26" s="38">
        <f>[3]V_МО____нов!AN31</f>
        <v>1377</v>
      </c>
      <c r="AO26" s="39">
        <f>AJ26-AM26</f>
        <v>40150</v>
      </c>
      <c r="AP26" s="39">
        <f>AE26-AN26</f>
        <v>723</v>
      </c>
      <c r="AQ26" s="40"/>
      <c r="AR26" s="38" t="e">
        <f>#REF!</f>
        <v>#REF!</v>
      </c>
      <c r="AS26" s="39" t="e">
        <f>AD26-AR26</f>
        <v>#REF!</v>
      </c>
      <c r="AT26" s="40"/>
      <c r="AU26" s="39">
        <f>'[4]Факт за 9 мес. 2023 года'!D25</f>
        <v>98591</v>
      </c>
      <c r="AV26" s="39">
        <f>'[4]Факт за 9 мес. 2023 года'!AN25</f>
        <v>1163</v>
      </c>
      <c r="AW26" s="41">
        <f t="shared" si="22"/>
        <v>131455</v>
      </c>
      <c r="AX26" s="41">
        <f t="shared" si="22"/>
        <v>1551</v>
      </c>
      <c r="AY26" s="39">
        <f>AJ26-AW26</f>
        <v>51361</v>
      </c>
      <c r="AZ26" s="39">
        <f>AE26-AX26</f>
        <v>549</v>
      </c>
      <c r="BA26" s="40"/>
      <c r="BB26" s="39">
        <f t="shared" si="0"/>
        <v>549</v>
      </c>
      <c r="BC26" s="39"/>
      <c r="BE26" s="51">
        <v>13</v>
      </c>
      <c r="BF26" s="52" t="s">
        <v>70</v>
      </c>
    </row>
    <row r="27" spans="1:58" ht="18.75" x14ac:dyDescent="0.25">
      <c r="A27" s="51">
        <v>14</v>
      </c>
      <c r="B27" s="52" t="s">
        <v>71</v>
      </c>
      <c r="C27" s="33">
        <f>'[2]2023_АПП_проф_рабочий'!C28</f>
        <v>1490</v>
      </c>
      <c r="D27" s="35">
        <f>'[2]2023_АПП_проф_рабочий'!D28</f>
        <v>0</v>
      </c>
      <c r="E27" s="35">
        <f>'[2]2023_АПП_проф_рабочий'!E28</f>
        <v>2288</v>
      </c>
      <c r="F27" s="35">
        <f>'[2]2023_АПП_проф_рабочий'!F28</f>
        <v>0</v>
      </c>
      <c r="G27" s="35">
        <f>'[2]2023_АПП_проф_рабочий'!G28</f>
        <v>0</v>
      </c>
      <c r="H27" s="35">
        <f>'[2]2023_АПП_проф_рабочий'!H28</f>
        <v>2690</v>
      </c>
      <c r="I27" s="35">
        <f>'[2]2023_АПП_проф_рабочий'!K28</f>
        <v>4828</v>
      </c>
      <c r="J27" s="35">
        <f>'[2]2023_АПП_проф_рабочий'!L28</f>
        <v>0</v>
      </c>
      <c r="K27" s="35">
        <f>'[2]2023_АПП_проф_рабочий'!M28</f>
        <v>11109</v>
      </c>
      <c r="L27" s="35">
        <f>'[2]2023_АПП_проф_рабочий'!N28</f>
        <v>1203</v>
      </c>
      <c r="M27" s="35">
        <f>'[2]2023_АПП_проф_рабочий'!O28</f>
        <v>0</v>
      </c>
      <c r="N27" s="35">
        <f>'[2]2023_АПП_проф_рабочий'!R28</f>
        <v>5847</v>
      </c>
      <c r="O27" s="35">
        <f>'[2]2023_АПП_проф_рабочий'!S28</f>
        <v>5606</v>
      </c>
      <c r="P27" s="35">
        <f>'[2]2023_АПП_проф_рабочий'!T28</f>
        <v>0</v>
      </c>
      <c r="Q27" s="35">
        <f>'[2]2023_АПП_проф_рабочий'!U28</f>
        <v>15477</v>
      </c>
      <c r="R27" s="35">
        <f>'[2]2023_АПП_проф_рабочий'!V28</f>
        <v>1754</v>
      </c>
      <c r="S27" s="35">
        <f>'[2]2023_АПП_проф_рабочий'!Z28</f>
        <v>123750</v>
      </c>
      <c r="T27" s="35">
        <f>'[2]2023_АПП_проф_рабочий'!AA28</f>
        <v>4168</v>
      </c>
      <c r="U27" s="35">
        <f>'[2]2023_АПП_проф_рабочий'!AB28</f>
        <v>1825</v>
      </c>
      <c r="V27" s="35">
        <f>'[2]2023_АПП_проф_рабочий'!AC28</f>
        <v>0</v>
      </c>
      <c r="W27" s="35">
        <f>'[2]2023_АПП_проф_рабочий'!AG28</f>
        <v>19705</v>
      </c>
      <c r="X27" s="35">
        <f>'[2]2023_АПП_проф_рабочий'!AJ28</f>
        <v>4204</v>
      </c>
      <c r="Y27" s="50">
        <f>'[2]2023_АПП_проф_рабочий'!AK28+3507</f>
        <v>4882</v>
      </c>
      <c r="Z27" s="35">
        <f>'[2]2023_АПП_проф_рабочий'!AL28</f>
        <v>0</v>
      </c>
      <c r="AA27" s="35">
        <f>'[2]2023_АПП_проф_рабочий'!AM28</f>
        <v>0</v>
      </c>
      <c r="AB27" s="35">
        <f>'[2]2023_АПП_проф_рабочий'!AN28</f>
        <v>0</v>
      </c>
      <c r="AC27" s="35">
        <f>'[2]2023_АПП_проф_рабочий'!AO28</f>
        <v>0</v>
      </c>
      <c r="AD27" s="36">
        <f t="shared" si="20"/>
        <v>210826</v>
      </c>
      <c r="AE27" s="35">
        <f>'[2]2023_АПП_проф_рабочий'!AX28</f>
        <v>7597</v>
      </c>
      <c r="AF27" s="37">
        <f t="shared" si="21"/>
        <v>218423</v>
      </c>
      <c r="AG27" s="35"/>
      <c r="AH27" s="35"/>
      <c r="AI27" s="35">
        <f>'[2]2023_АПП_проф_рабочий'!BE28</f>
        <v>20784</v>
      </c>
      <c r="AJ27" s="36">
        <f>SUM(AF27:AI27)</f>
        <v>239207</v>
      </c>
      <c r="AK27" s="35">
        <f>'[2]2024_АПП_проф (ЦАОП)'!AD27</f>
        <v>2281</v>
      </c>
      <c r="AM27" s="38">
        <f>[3]V_МО____нов!D32</f>
        <v>211432</v>
      </c>
      <c r="AN27" s="38">
        <f>[3]V_МО____нов!AN32</f>
        <v>1579</v>
      </c>
      <c r="AO27" s="39">
        <f>AJ27-AM27</f>
        <v>27775</v>
      </c>
      <c r="AP27" s="39">
        <f>AE27-AN27</f>
        <v>6018</v>
      </c>
      <c r="AQ27" s="40"/>
      <c r="AR27" s="38" t="e">
        <f>#REF!</f>
        <v>#REF!</v>
      </c>
      <c r="AS27" s="39" t="e">
        <f>AD27-AR27</f>
        <v>#REF!</v>
      </c>
      <c r="AT27" s="40"/>
      <c r="AU27" s="39">
        <f>'[4]Факт за 9 мес. 2023 года'!D26</f>
        <v>166349</v>
      </c>
      <c r="AV27" s="39">
        <f>'[4]Факт за 9 мес. 2023 года'!AN26</f>
        <v>971</v>
      </c>
      <c r="AW27" s="41">
        <f t="shared" si="22"/>
        <v>221799</v>
      </c>
      <c r="AX27" s="41">
        <f t="shared" si="22"/>
        <v>1295</v>
      </c>
      <c r="AY27" s="39">
        <f>AJ27-AW27</f>
        <v>17408</v>
      </c>
      <c r="AZ27" s="39">
        <f>AE27-AX27</f>
        <v>6302</v>
      </c>
      <c r="BA27" s="40"/>
      <c r="BB27" s="39">
        <f t="shared" si="0"/>
        <v>6302</v>
      </c>
      <c r="BC27" s="39"/>
      <c r="BE27" s="51">
        <v>14</v>
      </c>
      <c r="BF27" s="52" t="s">
        <v>71</v>
      </c>
    </row>
    <row r="28" spans="1:58" ht="22.5" customHeight="1" x14ac:dyDescent="0.25">
      <c r="A28" s="45"/>
      <c r="B28" s="46" t="s">
        <v>72</v>
      </c>
      <c r="C28" s="47">
        <f t="shared" ref="C28:AK28" si="23">SUM(C25:C27)</f>
        <v>12390</v>
      </c>
      <c r="D28" s="47">
        <f t="shared" si="23"/>
        <v>10</v>
      </c>
      <c r="E28" s="47">
        <f t="shared" si="23"/>
        <v>2288</v>
      </c>
      <c r="F28" s="47">
        <f t="shared" si="23"/>
        <v>0</v>
      </c>
      <c r="G28" s="47">
        <f t="shared" si="23"/>
        <v>550</v>
      </c>
      <c r="H28" s="47">
        <f t="shared" si="23"/>
        <v>2735</v>
      </c>
      <c r="I28" s="47">
        <f t="shared" si="23"/>
        <v>4828</v>
      </c>
      <c r="J28" s="47">
        <f t="shared" si="23"/>
        <v>0</v>
      </c>
      <c r="K28" s="47">
        <f t="shared" si="23"/>
        <v>20309</v>
      </c>
      <c r="L28" s="47">
        <f t="shared" si="23"/>
        <v>1203</v>
      </c>
      <c r="M28" s="47">
        <f t="shared" si="23"/>
        <v>5</v>
      </c>
      <c r="N28" s="47">
        <f t="shared" si="23"/>
        <v>8897</v>
      </c>
      <c r="O28" s="47">
        <f t="shared" si="23"/>
        <v>7041</v>
      </c>
      <c r="P28" s="47">
        <f t="shared" si="23"/>
        <v>0</v>
      </c>
      <c r="Q28" s="47">
        <f t="shared" si="23"/>
        <v>144663</v>
      </c>
      <c r="R28" s="47">
        <f t="shared" si="23"/>
        <v>1754</v>
      </c>
      <c r="S28" s="47">
        <f t="shared" si="23"/>
        <v>123750</v>
      </c>
      <c r="T28" s="47">
        <f>SUM(T25:T27)</f>
        <v>10918</v>
      </c>
      <c r="U28" s="47">
        <f t="shared" si="23"/>
        <v>1825</v>
      </c>
      <c r="V28" s="47">
        <f t="shared" si="23"/>
        <v>185</v>
      </c>
      <c r="W28" s="47">
        <f t="shared" si="23"/>
        <v>27720</v>
      </c>
      <c r="X28" s="47">
        <f t="shared" si="23"/>
        <v>5654</v>
      </c>
      <c r="Y28" s="47">
        <f t="shared" si="23"/>
        <v>4882</v>
      </c>
      <c r="Z28" s="47">
        <f t="shared" si="23"/>
        <v>0</v>
      </c>
      <c r="AA28" s="47">
        <f t="shared" si="23"/>
        <v>0</v>
      </c>
      <c r="AB28" s="47">
        <f t="shared" si="23"/>
        <v>9780</v>
      </c>
      <c r="AC28" s="47">
        <f t="shared" si="23"/>
        <v>155</v>
      </c>
      <c r="AD28" s="47">
        <f t="shared" si="23"/>
        <v>391542</v>
      </c>
      <c r="AE28" s="47">
        <f t="shared" si="23"/>
        <v>14317</v>
      </c>
      <c r="AF28" s="47">
        <f t="shared" si="23"/>
        <v>405859</v>
      </c>
      <c r="AG28" s="47">
        <f t="shared" si="23"/>
        <v>0</v>
      </c>
      <c r="AH28" s="47">
        <f t="shared" si="23"/>
        <v>0</v>
      </c>
      <c r="AI28" s="47">
        <f t="shared" si="23"/>
        <v>20784</v>
      </c>
      <c r="AJ28" s="47">
        <f t="shared" si="23"/>
        <v>426643</v>
      </c>
      <c r="AK28" s="47">
        <f t="shared" si="23"/>
        <v>2281</v>
      </c>
      <c r="AM28" s="47">
        <f>SUM(AM25:AM27)</f>
        <v>357092</v>
      </c>
      <c r="AN28" s="47">
        <f>SUM(AN25:AN27)</f>
        <v>5950</v>
      </c>
      <c r="AO28" s="47">
        <f t="shared" ref="AO28:AP28" si="24">SUM(AO25:AO27)</f>
        <v>69551</v>
      </c>
      <c r="AP28" s="47">
        <f t="shared" si="24"/>
        <v>8367</v>
      </c>
      <c r="AQ28" s="48"/>
      <c r="AR28" s="47" t="e">
        <f>SUM(AR25:AR27)</f>
        <v>#REF!</v>
      </c>
      <c r="AS28" s="47" t="e">
        <f>SUM(AS25:AS27)</f>
        <v>#REF!</v>
      </c>
      <c r="AT28" s="48"/>
      <c r="AU28" s="47">
        <f t="shared" ref="AU28:BC28" si="25">SUM(AU25:AU27)</f>
        <v>268123</v>
      </c>
      <c r="AV28" s="47">
        <f t="shared" si="25"/>
        <v>5317</v>
      </c>
      <c r="AW28" s="47">
        <f t="shared" si="25"/>
        <v>357498</v>
      </c>
      <c r="AX28" s="47">
        <f t="shared" si="25"/>
        <v>7090</v>
      </c>
      <c r="AY28" s="47">
        <f t="shared" si="25"/>
        <v>69145</v>
      </c>
      <c r="AZ28" s="47">
        <f t="shared" si="25"/>
        <v>7227</v>
      </c>
      <c r="BA28" s="49"/>
      <c r="BB28" s="47">
        <f t="shared" si="25"/>
        <v>7227</v>
      </c>
      <c r="BC28" s="47">
        <f t="shared" si="25"/>
        <v>0</v>
      </c>
      <c r="BE28" s="45"/>
      <c r="BF28" s="46" t="s">
        <v>72</v>
      </c>
    </row>
    <row r="29" spans="1:58" ht="18.75" x14ac:dyDescent="0.25">
      <c r="A29" s="53">
        <v>15</v>
      </c>
      <c r="B29" s="44" t="s">
        <v>73</v>
      </c>
      <c r="C29" s="35">
        <f>'[2]2023_АПП_проф_рабочий'!C30</f>
        <v>1585</v>
      </c>
      <c r="D29" s="35">
        <f>'[2]2023_АПП_проф_рабочий'!D30</f>
        <v>0</v>
      </c>
      <c r="E29" s="35">
        <f>'[2]2023_АПП_проф_рабочий'!E30</f>
        <v>0</v>
      </c>
      <c r="F29" s="35">
        <f>'[2]2023_АПП_проф_рабочий'!F30</f>
        <v>0</v>
      </c>
      <c r="G29" s="35">
        <f>'[2]2023_АПП_проф_рабочий'!G30</f>
        <v>1620</v>
      </c>
      <c r="H29" s="35">
        <f>'[2]2023_АПП_проф_рабочий'!H30</f>
        <v>0</v>
      </c>
      <c r="I29" s="33">
        <f>'[2]2023_АПП_проф_рабочий'!K30</f>
        <v>0</v>
      </c>
      <c r="J29" s="35">
        <f>'[2]2023_АПП_проф_рабочий'!L30</f>
        <v>0</v>
      </c>
      <c r="K29" s="35">
        <f>'[2]2023_АПП_проф_рабочий'!M30</f>
        <v>0</v>
      </c>
      <c r="L29" s="35">
        <f>'[2]2023_АПП_проф_рабочий'!N30</f>
        <v>0</v>
      </c>
      <c r="M29" s="35">
        <f>'[2]2023_АПП_проф_рабочий'!O30</f>
        <v>0</v>
      </c>
      <c r="N29" s="35">
        <f>'[2]2023_АПП_проф_рабочий'!R30</f>
        <v>737</v>
      </c>
      <c r="O29" s="35">
        <f>'[2]2023_АПП_проф_рабочий'!S30</f>
        <v>974</v>
      </c>
      <c r="P29" s="35">
        <f>'[2]2023_АПП_проф_рабочий'!T30</f>
        <v>0</v>
      </c>
      <c r="Q29" s="33">
        <f>'[2]2023_АПП_проф_рабочий'!U30</f>
        <v>6365</v>
      </c>
      <c r="R29" s="35">
        <f>'[2]2023_АПП_проф_рабочий'!V30</f>
        <v>0</v>
      </c>
      <c r="S29" s="54">
        <f>'[2]2023_АПП_проф_рабочий'!Z30+7080+3</f>
        <v>16707</v>
      </c>
      <c r="T29" s="35">
        <f>'[2]2023_АПП_проф_рабочий'!AA30</f>
        <v>1650</v>
      </c>
      <c r="U29" s="35">
        <f>'[2]2023_АПП_проф_рабочий'!AB30</f>
        <v>0</v>
      </c>
      <c r="V29" s="35">
        <f>'[2]2023_АПП_проф_рабочий'!AC30</f>
        <v>0</v>
      </c>
      <c r="W29" s="35">
        <f>'[2]2023_АПП_проф_рабочий'!AG30</f>
        <v>1650</v>
      </c>
      <c r="X29" s="35">
        <f>'[2]2023_АПП_проф_рабочий'!AJ30</f>
        <v>0</v>
      </c>
      <c r="Y29" s="35">
        <f>'[2]2023_АПП_проф_рабочий'!AK30</f>
        <v>281</v>
      </c>
      <c r="Z29" s="35">
        <f>'[2]2023_АПП_проф_рабочий'!AL30</f>
        <v>0</v>
      </c>
      <c r="AA29" s="35">
        <f>'[2]2023_АПП_проф_рабочий'!AM30</f>
        <v>0</v>
      </c>
      <c r="AB29" s="35">
        <f>'[2]2023_АПП_проф_рабочий'!AN30</f>
        <v>0</v>
      </c>
      <c r="AC29" s="35">
        <f>'[2]2023_АПП_проф_рабочий'!AO30</f>
        <v>0</v>
      </c>
      <c r="AD29" s="36">
        <f t="shared" ref="AD29:AD53" si="26">SUM(C29:AC29)</f>
        <v>31569</v>
      </c>
      <c r="AE29" s="35">
        <f>'[2]2023_АПП_проф_рабочий'!AX30</f>
        <v>3979</v>
      </c>
      <c r="AF29" s="37">
        <f t="shared" ref="AF29:AF53" si="27">AD29+AE29</f>
        <v>35548</v>
      </c>
      <c r="AG29" s="35"/>
      <c r="AH29" s="35"/>
      <c r="AI29" s="35">
        <f>'[2]2023_АПП_проф_рабочий'!BE30</f>
        <v>5700</v>
      </c>
      <c r="AJ29" s="36">
        <f t="shared" ref="AJ29:AJ53" si="28">SUM(AF29:AI29)</f>
        <v>41248</v>
      </c>
      <c r="AK29" s="35">
        <f>'[2]2024_АПП_проф (ЦАОП)'!AD29</f>
        <v>0</v>
      </c>
      <c r="AM29" s="38">
        <f>[3]V_МО____нов!D34</f>
        <v>50189</v>
      </c>
      <c r="AN29" s="38">
        <f>[3]V_МО____нов!AN34</f>
        <v>3119</v>
      </c>
      <c r="AO29" s="39">
        <f t="shared" ref="AO29:AO53" si="29">AJ29-AM29</f>
        <v>-8941</v>
      </c>
      <c r="AP29" s="39">
        <f t="shared" ref="AP29:AP53" si="30">AE29-AN29</f>
        <v>860</v>
      </c>
      <c r="AQ29" s="40"/>
      <c r="AR29" s="38" t="e">
        <f>#REF!</f>
        <v>#REF!</v>
      </c>
      <c r="AS29" s="39" t="e">
        <f t="shared" ref="AS29:AS53" si="31">AD29-AR29</f>
        <v>#REF!</v>
      </c>
      <c r="AT29" s="40"/>
      <c r="AU29" s="39">
        <f>'[4]Факт за 9 мес. 2023 года'!D28</f>
        <v>45093</v>
      </c>
      <c r="AV29" s="39">
        <f>'[4]Факт за 9 мес. 2023 года'!AN28</f>
        <v>2638</v>
      </c>
      <c r="AW29" s="41">
        <f t="shared" ref="AW29:AX53" si="32">ROUND(AU29/9*12,0)</f>
        <v>60124</v>
      </c>
      <c r="AX29" s="41">
        <f t="shared" si="32"/>
        <v>3517</v>
      </c>
      <c r="AY29" s="39">
        <f t="shared" ref="AY29:AY53" si="33">AJ29-AW29</f>
        <v>-18876</v>
      </c>
      <c r="AZ29" s="39">
        <f t="shared" ref="AZ29:AZ53" si="34">AE29-AX29</f>
        <v>462</v>
      </c>
      <c r="BA29" s="40"/>
      <c r="BB29" s="39">
        <f t="shared" si="0"/>
        <v>462</v>
      </c>
      <c r="BC29" s="39"/>
      <c r="BE29" s="53">
        <v>15</v>
      </c>
      <c r="BF29" s="44" t="s">
        <v>73</v>
      </c>
    </row>
    <row r="30" spans="1:58" ht="24.75" customHeight="1" x14ac:dyDescent="0.25">
      <c r="A30" s="53">
        <f>A29+1</f>
        <v>16</v>
      </c>
      <c r="B30" s="44" t="s">
        <v>74</v>
      </c>
      <c r="C30" s="33">
        <f>'[2]2023_АПП_проф_рабочий'!C31</f>
        <v>396</v>
      </c>
      <c r="D30" s="33">
        <f>'[2]2023_АПП_проф_рабочий'!D31</f>
        <v>0</v>
      </c>
      <c r="E30" s="33">
        <f>'[2]2023_АПП_проф_рабочий'!E31</f>
        <v>0</v>
      </c>
      <c r="F30" s="33">
        <f>'[2]2023_АПП_проф_рабочий'!F31</f>
        <v>0</v>
      </c>
      <c r="G30" s="33">
        <f>'[2]2023_АПП_проф_рабочий'!G31</f>
        <v>810</v>
      </c>
      <c r="H30" s="33">
        <f>'[2]2023_АПП_проф_рабочий'!H31</f>
        <v>950</v>
      </c>
      <c r="I30" s="33">
        <f>'[2]2023_АПП_проф_рабочий'!K31</f>
        <v>1400</v>
      </c>
      <c r="J30" s="33">
        <f>'[2]2023_АПП_проф_рабочий'!L31</f>
        <v>0</v>
      </c>
      <c r="K30" s="33">
        <f>'[2]2023_АПП_проф_рабочий'!M31</f>
        <v>1200</v>
      </c>
      <c r="L30" s="33">
        <f>'[2]2023_АПП_проф_рабочий'!N31</f>
        <v>0</v>
      </c>
      <c r="M30" s="33">
        <f>'[2]2023_АПП_проф_рабочий'!O31</f>
        <v>0</v>
      </c>
      <c r="N30" s="33">
        <f>'[2]2023_АПП_проф_рабочий'!R31</f>
        <v>0</v>
      </c>
      <c r="O30" s="33">
        <f>'[2]2023_АПП_проф_рабочий'!S31</f>
        <v>0</v>
      </c>
      <c r="P30" s="33">
        <f>'[2]2023_АПП_проф_рабочий'!T31</f>
        <v>0</v>
      </c>
      <c r="Q30" s="33">
        <f>'[2]2023_АПП_проф_рабочий'!U31</f>
        <v>8551</v>
      </c>
      <c r="R30" s="33">
        <f>'[2]2023_АПП_проф_рабочий'!V31</f>
        <v>0</v>
      </c>
      <c r="S30" s="33">
        <f>'[2]2023_АПП_проф_рабочий'!Z31</f>
        <v>37341</v>
      </c>
      <c r="T30" s="33">
        <f>'[2]2023_АПП_проф_рабочий'!AA31</f>
        <v>0</v>
      </c>
      <c r="U30" s="33">
        <f>'[2]2023_АПП_проф_рабочий'!AB31</f>
        <v>500</v>
      </c>
      <c r="V30" s="33">
        <f>'[2]2023_АПП_проф_рабочий'!AC31</f>
        <v>0</v>
      </c>
      <c r="W30" s="33">
        <f>'[2]2023_АПП_проф_рабочий'!AG31</f>
        <v>1375</v>
      </c>
      <c r="X30" s="33">
        <f>'[2]2023_АПП_проф_рабочий'!AJ31</f>
        <v>20</v>
      </c>
      <c r="Y30" s="33">
        <f>'[2]2023_АПП_проф_рабочий'!AK31</f>
        <v>565</v>
      </c>
      <c r="Z30" s="35">
        <f>'[2]2023_АПП_проф_рабочий'!AL31</f>
        <v>0</v>
      </c>
      <c r="AA30" s="35">
        <f>'[2]2023_АПП_проф_рабочий'!AM31</f>
        <v>0</v>
      </c>
      <c r="AB30" s="35">
        <f>'[2]2023_АПП_проф_рабочий'!AN31</f>
        <v>0</v>
      </c>
      <c r="AC30" s="35">
        <f>'[2]2023_АПП_проф_рабочий'!AO31</f>
        <v>0</v>
      </c>
      <c r="AD30" s="36">
        <f t="shared" si="26"/>
        <v>53108</v>
      </c>
      <c r="AE30" s="35">
        <f>'[2]2023_АПП_проф_рабочий'!AX31</f>
        <v>6500</v>
      </c>
      <c r="AF30" s="37">
        <f t="shared" si="27"/>
        <v>59608</v>
      </c>
      <c r="AG30" s="35"/>
      <c r="AH30" s="35"/>
      <c r="AI30" s="35">
        <f>'[2]2023_АПП_проф_рабочий'!BE31</f>
        <v>6000</v>
      </c>
      <c r="AJ30" s="36">
        <f t="shared" si="28"/>
        <v>65608</v>
      </c>
      <c r="AK30" s="35">
        <f>'[2]2024_АПП_проф (ЦАОП)'!AD30</f>
        <v>0</v>
      </c>
      <c r="AM30" s="38">
        <f>[3]V_МО____нов!D35</f>
        <v>51883</v>
      </c>
      <c r="AN30" s="38">
        <f>[3]V_МО____нов!AN35</f>
        <v>421</v>
      </c>
      <c r="AO30" s="39">
        <f t="shared" si="29"/>
        <v>13725</v>
      </c>
      <c r="AP30" s="39">
        <f t="shared" si="30"/>
        <v>6079</v>
      </c>
      <c r="AQ30" s="40"/>
      <c r="AR30" s="38" t="e">
        <f>#REF!</f>
        <v>#REF!</v>
      </c>
      <c r="AS30" s="39" t="e">
        <f t="shared" si="31"/>
        <v>#REF!</v>
      </c>
      <c r="AT30" s="40"/>
      <c r="AU30" s="39">
        <f>'[4]Факт за 9 мес. 2023 года'!D29</f>
        <v>53597</v>
      </c>
      <c r="AV30" s="39">
        <f>'[4]Факт за 9 мес. 2023 года'!AN29</f>
        <v>503</v>
      </c>
      <c r="AW30" s="41">
        <f t="shared" si="32"/>
        <v>71463</v>
      </c>
      <c r="AX30" s="41">
        <f t="shared" si="32"/>
        <v>671</v>
      </c>
      <c r="AY30" s="39">
        <f t="shared" si="33"/>
        <v>-5855</v>
      </c>
      <c r="AZ30" s="39">
        <f t="shared" si="34"/>
        <v>5829</v>
      </c>
      <c r="BA30" s="40"/>
      <c r="BB30" s="39">
        <f t="shared" si="0"/>
        <v>5829</v>
      </c>
      <c r="BC30" s="39"/>
      <c r="BE30" s="53">
        <f>BE29+1</f>
        <v>16</v>
      </c>
      <c r="BF30" s="44" t="s">
        <v>74</v>
      </c>
    </row>
    <row r="31" spans="1:58" ht="18.75" x14ac:dyDescent="0.25">
      <c r="A31" s="53">
        <f t="shared" ref="A31:A53" si="35">A30+1</f>
        <v>17</v>
      </c>
      <c r="B31" s="44" t="s">
        <v>75</v>
      </c>
      <c r="C31" s="33">
        <f>'[2]2023_АПП_проф_рабочий'!C32</f>
        <v>6767</v>
      </c>
      <c r="D31" s="35">
        <f>'[2]2023_АПП_проф_рабочий'!D32</f>
        <v>0</v>
      </c>
      <c r="E31" s="35">
        <f>'[2]2023_АПП_проф_рабочий'!E32</f>
        <v>0</v>
      </c>
      <c r="F31" s="35">
        <f>'[2]2023_АПП_проф_рабочий'!F32</f>
        <v>0</v>
      </c>
      <c r="G31" s="35">
        <f>'[2]2023_АПП_проф_рабочий'!G32</f>
        <v>870</v>
      </c>
      <c r="H31" s="35">
        <f>'[2]2023_АПП_проф_рабочий'!H32</f>
        <v>1228</v>
      </c>
      <c r="I31" s="35">
        <f>'[2]2023_АПП_проф_рабочий'!K32</f>
        <v>1090</v>
      </c>
      <c r="J31" s="35">
        <f>'[2]2023_АПП_проф_рабочий'!L32</f>
        <v>0</v>
      </c>
      <c r="K31" s="35">
        <f>'[2]2023_АПП_проф_рабочий'!M32</f>
        <v>3538</v>
      </c>
      <c r="L31" s="35">
        <f>'[2]2023_АПП_проф_рабочий'!N32</f>
        <v>0</v>
      </c>
      <c r="M31" s="35">
        <f>'[2]2023_АПП_проф_рабочий'!O32</f>
        <v>82</v>
      </c>
      <c r="N31" s="35">
        <f>'[2]2023_АПП_проф_рабочий'!R32</f>
        <v>1905</v>
      </c>
      <c r="O31" s="35">
        <f>'[2]2023_АПП_проф_рабочий'!S32</f>
        <v>4278</v>
      </c>
      <c r="P31" s="35">
        <f>'[2]2023_АПП_проф_рабочий'!T32</f>
        <v>0</v>
      </c>
      <c r="Q31" s="35">
        <f>'[2]2023_АПП_проф_рабочий'!U32</f>
        <v>24267</v>
      </c>
      <c r="R31" s="35">
        <f>'[2]2023_АПП_проф_рабочий'!V32</f>
        <v>0</v>
      </c>
      <c r="S31" s="35">
        <f>'[2]2023_АПП_проф_рабочий'!Z32</f>
        <v>59290</v>
      </c>
      <c r="T31" s="35">
        <f>'[2]2023_АПП_проф_рабочий'!AA32</f>
        <v>2025</v>
      </c>
      <c r="U31" s="35">
        <f>'[2]2023_АПП_проф_рабочий'!AB32</f>
        <v>1372</v>
      </c>
      <c r="V31" s="35">
        <f>'[2]2023_АПП_проф_рабочий'!AC32</f>
        <v>0</v>
      </c>
      <c r="W31" s="35">
        <f>'[2]2023_АПП_проф_рабочий'!AG32</f>
        <v>6477</v>
      </c>
      <c r="X31" s="35">
        <f>'[2]2023_АПП_проф_рабочий'!AJ32</f>
        <v>1381</v>
      </c>
      <c r="Y31" s="35">
        <f>'[2]2023_АПП_проф_рабочий'!AK32</f>
        <v>1086</v>
      </c>
      <c r="Z31" s="35">
        <f>'[2]2023_АПП_проф_рабочий'!AL32</f>
        <v>0</v>
      </c>
      <c r="AA31" s="35">
        <f>'[2]2023_АПП_проф_рабочий'!AM32</f>
        <v>0</v>
      </c>
      <c r="AB31" s="35">
        <f>'[2]2023_АПП_проф_рабочий'!AN32</f>
        <v>0</v>
      </c>
      <c r="AC31" s="35">
        <f>'[2]2023_АПП_проф_рабочий'!AO32</f>
        <v>0</v>
      </c>
      <c r="AD31" s="36">
        <f t="shared" si="26"/>
        <v>115656</v>
      </c>
      <c r="AE31" s="35">
        <f>'[2]2023_АПП_проф_рабочий'!AX32</f>
        <v>2340</v>
      </c>
      <c r="AF31" s="37">
        <f t="shared" si="27"/>
        <v>117996</v>
      </c>
      <c r="AG31" s="35"/>
      <c r="AH31" s="35"/>
      <c r="AI31" s="35">
        <f>'[2]2023_АПП_проф_рабочий'!BE32</f>
        <v>6713</v>
      </c>
      <c r="AJ31" s="36">
        <f t="shared" si="28"/>
        <v>124709</v>
      </c>
      <c r="AK31" s="35">
        <f>'[2]2024_АПП_проф (ЦАОП)'!AD31</f>
        <v>0</v>
      </c>
      <c r="AM31" s="38">
        <f>[3]V_МО____нов!D36</f>
        <v>111198</v>
      </c>
      <c r="AN31" s="38">
        <f>[3]V_МО____нов!AN36</f>
        <v>4608</v>
      </c>
      <c r="AO31" s="39">
        <f t="shared" si="29"/>
        <v>13511</v>
      </c>
      <c r="AP31" s="39">
        <f t="shared" si="30"/>
        <v>-2268</v>
      </c>
      <c r="AQ31" s="40"/>
      <c r="AR31" s="38" t="e">
        <f>#REF!</f>
        <v>#REF!</v>
      </c>
      <c r="AS31" s="39" t="e">
        <f t="shared" si="31"/>
        <v>#REF!</v>
      </c>
      <c r="AT31" s="40"/>
      <c r="AU31" s="39">
        <f>'[4]Факт за 9 мес. 2023 года'!D30</f>
        <v>88270</v>
      </c>
      <c r="AV31" s="39">
        <f>'[4]Факт за 9 мес. 2023 года'!AN30</f>
        <v>3061</v>
      </c>
      <c r="AW31" s="41">
        <f t="shared" si="32"/>
        <v>117693</v>
      </c>
      <c r="AX31" s="41">
        <f t="shared" si="32"/>
        <v>4081</v>
      </c>
      <c r="AY31" s="55">
        <f t="shared" si="33"/>
        <v>7016</v>
      </c>
      <c r="AZ31" s="39">
        <f t="shared" si="34"/>
        <v>-1741</v>
      </c>
      <c r="BA31" s="40"/>
      <c r="BB31" s="39"/>
      <c r="BC31" s="39">
        <f t="shared" si="15"/>
        <v>-1741</v>
      </c>
      <c r="BE31" s="53">
        <f t="shared" ref="BE31:BE53" si="36">BE30+1</f>
        <v>17</v>
      </c>
      <c r="BF31" s="44" t="s">
        <v>75</v>
      </c>
    </row>
    <row r="32" spans="1:58" ht="19.5" customHeight="1" x14ac:dyDescent="0.25">
      <c r="A32" s="53">
        <f t="shared" si="35"/>
        <v>18</v>
      </c>
      <c r="B32" s="44" t="s">
        <v>76</v>
      </c>
      <c r="C32" s="35">
        <f>'[2]2023_АПП_проф_рабочий'!C33</f>
        <v>1774</v>
      </c>
      <c r="D32" s="35">
        <f>'[2]2023_АПП_проф_рабочий'!D33</f>
        <v>0</v>
      </c>
      <c r="E32" s="35">
        <f>'[2]2023_АПП_проф_рабочий'!E33</f>
        <v>0</v>
      </c>
      <c r="F32" s="35">
        <f>'[2]2023_АПП_проф_рабочий'!F33</f>
        <v>0</v>
      </c>
      <c r="G32" s="35">
        <f>'[2]2023_АПП_проф_рабочий'!G33</f>
        <v>0</v>
      </c>
      <c r="H32" s="35">
        <f>'[2]2023_АПП_проф_рабочий'!H33</f>
        <v>0</v>
      </c>
      <c r="I32" s="35">
        <f>'[2]2023_АПП_проф_рабочий'!K33</f>
        <v>894</v>
      </c>
      <c r="J32" s="35">
        <f>'[2]2023_АПП_проф_рабочий'!L33</f>
        <v>0</v>
      </c>
      <c r="K32" s="35">
        <f>'[2]2023_АПП_проф_рабочий'!M33</f>
        <v>4291</v>
      </c>
      <c r="L32" s="35">
        <f>'[2]2023_АПП_проф_рабочий'!N33</f>
        <v>0</v>
      </c>
      <c r="M32" s="35">
        <f>'[2]2023_АПП_проф_рабочий'!O33</f>
        <v>0</v>
      </c>
      <c r="N32" s="35">
        <f>'[2]2023_АПП_проф_рабочий'!R33</f>
        <v>1054</v>
      </c>
      <c r="O32" s="35">
        <f>'[2]2023_АПП_проф_рабочий'!S33</f>
        <v>2108</v>
      </c>
      <c r="P32" s="35">
        <f>'[2]2023_АПП_проф_рабочий'!T33</f>
        <v>0</v>
      </c>
      <c r="Q32" s="35">
        <f>'[2]2023_АПП_проф_рабочий'!U33</f>
        <v>27196</v>
      </c>
      <c r="R32" s="35">
        <f>'[2]2023_АПП_проф_рабочий'!V33</f>
        <v>0</v>
      </c>
      <c r="S32" s="35">
        <f>'[2]2023_АПП_проф_рабочий'!Z33</f>
        <v>33953</v>
      </c>
      <c r="T32" s="35">
        <f>'[2]2023_АПП_проф_рабочий'!AA33</f>
        <v>1200</v>
      </c>
      <c r="U32" s="35">
        <f>'[2]2023_АПП_проф_рабочий'!AB33</f>
        <v>2600</v>
      </c>
      <c r="V32" s="35">
        <f>'[2]2023_АПП_проф_рабочий'!AC33</f>
        <v>0</v>
      </c>
      <c r="W32" s="35">
        <f>'[2]2023_АПП_проф_рабочий'!AG33</f>
        <v>956</v>
      </c>
      <c r="X32" s="35">
        <f>'[2]2023_АПП_проф_рабочий'!AJ33</f>
        <v>0</v>
      </c>
      <c r="Y32" s="35">
        <f>'[2]2023_АПП_проф_рабочий'!AK33</f>
        <v>2800</v>
      </c>
      <c r="Z32" s="35">
        <f>'[2]2023_АПП_проф_рабочий'!AL33</f>
        <v>0</v>
      </c>
      <c r="AA32" s="35">
        <f>'[2]2023_АПП_проф_рабочий'!AM33</f>
        <v>0</v>
      </c>
      <c r="AB32" s="35">
        <f>'[2]2023_АПП_проф_рабочий'!AN33</f>
        <v>0</v>
      </c>
      <c r="AC32" s="35">
        <f>'[2]2023_АПП_проф_рабочий'!AO33</f>
        <v>0</v>
      </c>
      <c r="AD32" s="36">
        <f t="shared" si="26"/>
        <v>78826</v>
      </c>
      <c r="AE32" s="35">
        <f>'[2]2023_АПП_проф_рабочий'!AX33</f>
        <v>3881</v>
      </c>
      <c r="AF32" s="37">
        <f t="shared" si="27"/>
        <v>82707</v>
      </c>
      <c r="AG32" s="35"/>
      <c r="AH32" s="35"/>
      <c r="AI32" s="35">
        <f>'[2]2023_АПП_проф_рабочий'!BE33</f>
        <v>6200</v>
      </c>
      <c r="AJ32" s="36">
        <f t="shared" si="28"/>
        <v>88907</v>
      </c>
      <c r="AK32" s="35">
        <f>'[2]2024_АПП_проф (ЦАОП)'!AD32</f>
        <v>0</v>
      </c>
      <c r="AM32" s="38">
        <f>[3]V_МО____нов!D37</f>
        <v>86078</v>
      </c>
      <c r="AN32" s="38">
        <f>[3]V_МО____нов!AN37</f>
        <v>3881</v>
      </c>
      <c r="AO32" s="39">
        <f t="shared" si="29"/>
        <v>2829</v>
      </c>
      <c r="AP32" s="39">
        <f t="shared" si="30"/>
        <v>0</v>
      </c>
      <c r="AQ32" s="40"/>
      <c r="AR32" s="38" t="e">
        <f>#REF!</f>
        <v>#REF!</v>
      </c>
      <c r="AS32" s="39" t="e">
        <f t="shared" si="31"/>
        <v>#REF!</v>
      </c>
      <c r="AT32" s="40"/>
      <c r="AU32" s="39">
        <f>'[4]Факт за 9 мес. 2023 года'!D31</f>
        <v>80977</v>
      </c>
      <c r="AV32" s="39">
        <f>'[4]Факт за 9 мес. 2023 года'!AN31</f>
        <v>2911</v>
      </c>
      <c r="AW32" s="41">
        <f t="shared" si="32"/>
        <v>107969</v>
      </c>
      <c r="AX32" s="41">
        <f t="shared" si="32"/>
        <v>3881</v>
      </c>
      <c r="AY32" s="39">
        <f t="shared" si="33"/>
        <v>-19062</v>
      </c>
      <c r="AZ32" s="39">
        <f t="shared" si="34"/>
        <v>0</v>
      </c>
      <c r="BA32" s="40"/>
      <c r="BB32" s="39">
        <f t="shared" si="0"/>
        <v>0</v>
      </c>
      <c r="BC32" s="39"/>
      <c r="BE32" s="53">
        <f t="shared" si="36"/>
        <v>18</v>
      </c>
      <c r="BF32" s="44" t="s">
        <v>76</v>
      </c>
    </row>
    <row r="33" spans="1:58" ht="19.5" customHeight="1" x14ac:dyDescent="0.25">
      <c r="A33" s="53">
        <f t="shared" si="35"/>
        <v>19</v>
      </c>
      <c r="B33" s="44" t="s">
        <v>77</v>
      </c>
      <c r="C33" s="35">
        <f>'[2]2023_АПП_проф_рабочий'!C34</f>
        <v>3565</v>
      </c>
      <c r="D33" s="35">
        <f>'[2]2023_АПП_проф_рабочий'!D34</f>
        <v>0</v>
      </c>
      <c r="E33" s="35">
        <f>'[2]2023_АПП_проф_рабочий'!E34</f>
        <v>0</v>
      </c>
      <c r="F33" s="35">
        <f>'[2]2023_АПП_проф_рабочий'!F34</f>
        <v>0</v>
      </c>
      <c r="G33" s="35">
        <f>'[2]2023_АПП_проф_рабочий'!G34</f>
        <v>2160</v>
      </c>
      <c r="H33" s="35">
        <f>'[2]2023_АПП_проф_рабочий'!H34</f>
        <v>0</v>
      </c>
      <c r="I33" s="35">
        <f>'[2]2023_АПП_проф_рабочий'!K34</f>
        <v>335</v>
      </c>
      <c r="J33" s="35">
        <f>'[2]2023_АПП_проф_рабочий'!L34</f>
        <v>0</v>
      </c>
      <c r="K33" s="35">
        <f>'[2]2023_АПП_проф_рабочий'!M34</f>
        <v>1725</v>
      </c>
      <c r="L33" s="35">
        <f>'[2]2023_АПП_проф_рабочий'!N34</f>
        <v>0</v>
      </c>
      <c r="M33" s="35">
        <f>'[2]2023_АПП_проф_рабочий'!O34</f>
        <v>0</v>
      </c>
      <c r="N33" s="35">
        <f>'[2]2023_АПП_проф_рабочий'!R34</f>
        <v>1473</v>
      </c>
      <c r="O33" s="35">
        <f>'[2]2023_АПП_проф_рабочий'!S34</f>
        <v>1826</v>
      </c>
      <c r="P33" s="35">
        <f>'[2]2023_АПП_проф_рабочий'!T34</f>
        <v>0</v>
      </c>
      <c r="Q33" s="35">
        <f>'[2]2023_АПП_проф_рабочий'!U34</f>
        <v>5526</v>
      </c>
      <c r="R33" s="35">
        <f>'[2]2023_АПП_проф_рабочий'!V34</f>
        <v>0</v>
      </c>
      <c r="S33" s="35">
        <f>'[2]2023_АПП_проф_рабочий'!Z34</f>
        <v>20062</v>
      </c>
      <c r="T33" s="35">
        <f>'[2]2023_АПП_проф_рабочий'!AA34</f>
        <v>1650</v>
      </c>
      <c r="U33" s="35">
        <f>'[2]2023_АПП_проф_рабочий'!AB34</f>
        <v>0</v>
      </c>
      <c r="V33" s="35">
        <f>'[2]2023_АПП_проф_рабочий'!AC34</f>
        <v>0</v>
      </c>
      <c r="W33" s="35">
        <f>'[2]2023_АПП_проф_рабочий'!AG34</f>
        <v>3300</v>
      </c>
      <c r="X33" s="35">
        <f>'[2]2023_АПП_проф_рабочий'!AJ34</f>
        <v>0</v>
      </c>
      <c r="Y33" s="35">
        <f>'[2]2023_АПП_проф_рабочий'!AK34</f>
        <v>0</v>
      </c>
      <c r="Z33" s="35">
        <f>'[2]2023_АПП_проф_рабочий'!AL34</f>
        <v>0</v>
      </c>
      <c r="AA33" s="35">
        <f>'[2]2023_АПП_проф_рабочий'!AM34</f>
        <v>0</v>
      </c>
      <c r="AB33" s="35">
        <f>'[2]2023_АПП_проф_рабочий'!AN34</f>
        <v>0</v>
      </c>
      <c r="AC33" s="35">
        <f>'[2]2023_АПП_проф_рабочий'!AO34</f>
        <v>0</v>
      </c>
      <c r="AD33" s="36">
        <f t="shared" si="26"/>
        <v>41622</v>
      </c>
      <c r="AE33" s="35">
        <f>'[2]2023_АПП_проф_рабочий'!AX34</f>
        <v>7390</v>
      </c>
      <c r="AF33" s="37">
        <f t="shared" si="27"/>
        <v>49012</v>
      </c>
      <c r="AG33" s="35"/>
      <c r="AH33" s="35"/>
      <c r="AI33" s="35">
        <f>'[2]2023_АПП_проф_рабочий'!BE34</f>
        <v>16900</v>
      </c>
      <c r="AJ33" s="36">
        <f t="shared" si="28"/>
        <v>65912</v>
      </c>
      <c r="AK33" s="35">
        <f>'[2]2024_АПП_проф (ЦАОП)'!AD33</f>
        <v>0</v>
      </c>
      <c r="AM33" s="38">
        <f>[3]V_МО____нов!D38</f>
        <v>45120</v>
      </c>
      <c r="AN33" s="38">
        <f>[3]V_МО____нов!AN38</f>
        <v>3556</v>
      </c>
      <c r="AO33" s="39">
        <f t="shared" si="29"/>
        <v>20792</v>
      </c>
      <c r="AP33" s="39">
        <f t="shared" si="30"/>
        <v>3834</v>
      </c>
      <c r="AQ33" s="40"/>
      <c r="AR33" s="38" t="e">
        <f>#REF!</f>
        <v>#REF!</v>
      </c>
      <c r="AS33" s="39" t="e">
        <f t="shared" si="31"/>
        <v>#REF!</v>
      </c>
      <c r="AT33" s="40"/>
      <c r="AU33" s="39">
        <f>'[4]Факт за 9 мес. 2023 года'!D32</f>
        <v>35085</v>
      </c>
      <c r="AV33" s="39">
        <f>'[4]Факт за 9 мес. 2023 года'!AN32</f>
        <v>2271</v>
      </c>
      <c r="AW33" s="41">
        <f t="shared" si="32"/>
        <v>46780</v>
      </c>
      <c r="AX33" s="41">
        <f t="shared" si="32"/>
        <v>3028</v>
      </c>
      <c r="AY33" s="39">
        <f t="shared" si="33"/>
        <v>19132</v>
      </c>
      <c r="AZ33" s="39">
        <f t="shared" si="34"/>
        <v>4362</v>
      </c>
      <c r="BA33" s="40"/>
      <c r="BB33" s="39">
        <f t="shared" si="0"/>
        <v>4362</v>
      </c>
      <c r="BC33" s="39"/>
      <c r="BE33" s="53">
        <f t="shared" si="36"/>
        <v>19</v>
      </c>
      <c r="BF33" s="44" t="s">
        <v>77</v>
      </c>
    </row>
    <row r="34" spans="1:58" ht="19.5" customHeight="1" x14ac:dyDescent="0.25">
      <c r="A34" s="53">
        <f t="shared" si="35"/>
        <v>20</v>
      </c>
      <c r="B34" s="44" t="s">
        <v>78</v>
      </c>
      <c r="C34" s="35">
        <f>'[2]2023_АПП_проф_рабочий'!C35</f>
        <v>1700</v>
      </c>
      <c r="D34" s="35">
        <f>'[2]2023_АПП_проф_рабочий'!D35</f>
        <v>0</v>
      </c>
      <c r="E34" s="35">
        <f>'[2]2023_АПП_проф_рабочий'!E35</f>
        <v>0</v>
      </c>
      <c r="F34" s="35">
        <f>'[2]2023_АПП_проф_рабочий'!F35</f>
        <v>0</v>
      </c>
      <c r="G34" s="35">
        <f>'[2]2023_АПП_проф_рабочий'!G35</f>
        <v>1350</v>
      </c>
      <c r="H34" s="35">
        <f>'[2]2023_АПП_проф_рабочий'!H35</f>
        <v>0</v>
      </c>
      <c r="I34" s="35">
        <f>'[2]2023_АПП_проф_рабочий'!K35</f>
        <v>0</v>
      </c>
      <c r="J34" s="35">
        <f>'[2]2023_АПП_проф_рабочий'!L35</f>
        <v>0</v>
      </c>
      <c r="K34" s="35">
        <f>'[2]2023_АПП_проф_рабочий'!M35</f>
        <v>1535</v>
      </c>
      <c r="L34" s="35">
        <f>'[2]2023_АПП_проф_рабочий'!N35</f>
        <v>0</v>
      </c>
      <c r="M34" s="35">
        <f>'[2]2023_АПП_проф_рабочий'!O35</f>
        <v>0</v>
      </c>
      <c r="N34" s="35">
        <f>'[2]2023_АПП_проф_рабочий'!R35</f>
        <v>1637</v>
      </c>
      <c r="O34" s="35">
        <f>'[2]2023_АПП_проф_рабочий'!S35</f>
        <v>1620</v>
      </c>
      <c r="P34" s="35">
        <f>'[2]2023_АПП_проф_рабочий'!T35</f>
        <v>0</v>
      </c>
      <c r="Q34" s="35">
        <f>'[2]2023_АПП_проф_рабочий'!U35</f>
        <v>5367</v>
      </c>
      <c r="R34" s="35">
        <f>'[2]2023_АПП_проф_рабочий'!V35</f>
        <v>0</v>
      </c>
      <c r="S34" s="35">
        <f>'[2]2023_АПП_проф_рабочий'!Z35</f>
        <v>14505</v>
      </c>
      <c r="T34" s="35">
        <f>'[2]2023_АПП_проф_рабочий'!AA35</f>
        <v>0</v>
      </c>
      <c r="U34" s="35">
        <f>'[2]2023_АПП_проф_рабочий'!AB35</f>
        <v>0</v>
      </c>
      <c r="V34" s="35">
        <f>'[2]2023_АПП_проф_рабочий'!AC35</f>
        <v>0</v>
      </c>
      <c r="W34" s="35">
        <f>'[2]2023_АПП_проф_рабочий'!AG35</f>
        <v>1833</v>
      </c>
      <c r="X34" s="35">
        <f>'[2]2023_АПП_проф_рабочий'!AJ35</f>
        <v>0</v>
      </c>
      <c r="Y34" s="35">
        <f>'[2]2023_АПП_проф_рабочий'!AK35</f>
        <v>1250</v>
      </c>
      <c r="Z34" s="35">
        <f>'[2]2023_АПП_проф_рабочий'!AL35</f>
        <v>0</v>
      </c>
      <c r="AA34" s="35">
        <f>'[2]2023_АПП_проф_рабочий'!AM35</f>
        <v>0</v>
      </c>
      <c r="AB34" s="35">
        <f>'[2]2023_АПП_проф_рабочий'!AN35</f>
        <v>0</v>
      </c>
      <c r="AC34" s="35">
        <f>'[2]2023_АПП_проф_рабочий'!AO35</f>
        <v>0</v>
      </c>
      <c r="AD34" s="36">
        <f t="shared" si="26"/>
        <v>30797</v>
      </c>
      <c r="AE34" s="35">
        <f>'[2]2023_АПП_проф_рабочий'!AX35</f>
        <v>2500</v>
      </c>
      <c r="AF34" s="37">
        <f t="shared" si="27"/>
        <v>33297</v>
      </c>
      <c r="AG34" s="35"/>
      <c r="AH34" s="35"/>
      <c r="AI34" s="35">
        <f>'[2]2023_АПП_проф_рабочий'!BE35</f>
        <v>12000</v>
      </c>
      <c r="AJ34" s="36">
        <f t="shared" si="28"/>
        <v>45297</v>
      </c>
      <c r="AK34" s="35">
        <f>'[2]2024_АПП_проф (ЦАОП)'!AD34</f>
        <v>0</v>
      </c>
      <c r="AM34" s="38">
        <f>[3]V_МО____нов!D39</f>
        <v>43778</v>
      </c>
      <c r="AN34" s="38">
        <f>[3]V_МО____нов!AN39</f>
        <v>1657</v>
      </c>
      <c r="AO34" s="39">
        <f t="shared" si="29"/>
        <v>1519</v>
      </c>
      <c r="AP34" s="39">
        <f t="shared" si="30"/>
        <v>843</v>
      </c>
      <c r="AQ34" s="40"/>
      <c r="AR34" s="38" t="e">
        <f>#REF!</f>
        <v>#REF!</v>
      </c>
      <c r="AS34" s="39" t="e">
        <f t="shared" si="31"/>
        <v>#REF!</v>
      </c>
      <c r="AT34" s="40"/>
      <c r="AU34" s="39">
        <f>'[4]Факт за 9 мес. 2023 года'!D33</f>
        <v>34235</v>
      </c>
      <c r="AV34" s="39">
        <f>'[4]Факт за 9 мес. 2023 года'!AN33</f>
        <v>1284</v>
      </c>
      <c r="AW34" s="41">
        <f t="shared" si="32"/>
        <v>45647</v>
      </c>
      <c r="AX34" s="41">
        <f t="shared" si="32"/>
        <v>1712</v>
      </c>
      <c r="AY34" s="39">
        <f t="shared" si="33"/>
        <v>-350</v>
      </c>
      <c r="AZ34" s="39">
        <f t="shared" si="34"/>
        <v>788</v>
      </c>
      <c r="BA34" s="40"/>
      <c r="BB34" s="39">
        <f t="shared" si="0"/>
        <v>788</v>
      </c>
      <c r="BC34" s="39"/>
      <c r="BE34" s="53">
        <f t="shared" si="36"/>
        <v>20</v>
      </c>
      <c r="BF34" s="44" t="s">
        <v>78</v>
      </c>
    </row>
    <row r="35" spans="1:58" ht="25.5" customHeight="1" x14ac:dyDescent="0.25">
      <c r="A35" s="53">
        <f t="shared" si="35"/>
        <v>21</v>
      </c>
      <c r="B35" s="44" t="s">
        <v>79</v>
      </c>
      <c r="C35" s="35">
        <f>'[2]2023_АПП_проф_рабочий'!C36</f>
        <v>6000</v>
      </c>
      <c r="D35" s="35">
        <f>'[2]2023_АПП_проф_рабочий'!D36</f>
        <v>0</v>
      </c>
      <c r="E35" s="35">
        <f>'[2]2023_АПП_проф_рабочий'!E36</f>
        <v>0</v>
      </c>
      <c r="F35" s="35">
        <f>'[2]2023_АПП_проф_рабочий'!F36</f>
        <v>0</v>
      </c>
      <c r="G35" s="35">
        <f>'[2]2023_АПП_проф_рабочий'!G36</f>
        <v>1000</v>
      </c>
      <c r="H35" s="35">
        <f>'[2]2023_АПП_проф_рабочий'!H36</f>
        <v>1400</v>
      </c>
      <c r="I35" s="35">
        <f>'[2]2023_АПП_проф_рабочий'!K36</f>
        <v>870</v>
      </c>
      <c r="J35" s="35">
        <f>'[2]2023_АПП_проф_рабочий'!L36</f>
        <v>0</v>
      </c>
      <c r="K35" s="35">
        <f>'[2]2023_АПП_проф_рабочий'!M36</f>
        <v>9632</v>
      </c>
      <c r="L35" s="35">
        <f>'[2]2023_АПП_проф_рабочий'!N36</f>
        <v>0</v>
      </c>
      <c r="M35" s="35">
        <f>'[2]2023_АПП_проф_рабочий'!O36</f>
        <v>0</v>
      </c>
      <c r="N35" s="35">
        <f>'[2]2023_АПП_проф_рабочий'!R36</f>
        <v>3873</v>
      </c>
      <c r="O35" s="35">
        <f>'[2]2023_АПП_проф_рабочий'!S36</f>
        <v>0</v>
      </c>
      <c r="P35" s="35">
        <f>'[2]2023_АПП_проф_рабочий'!T36</f>
        <v>844</v>
      </c>
      <c r="Q35" s="33">
        <f>'[2]2023_АПП_проф_рабочий'!U36</f>
        <v>27543</v>
      </c>
      <c r="R35" s="35">
        <f>'[2]2023_АПП_проф_рабочий'!V36</f>
        <v>0</v>
      </c>
      <c r="S35" s="33">
        <f>'[2]2023_АПП_проф_рабочий'!Z36</f>
        <v>57831</v>
      </c>
      <c r="T35" s="35">
        <f>'[2]2023_АПП_проф_рабочий'!AA36</f>
        <v>3460</v>
      </c>
      <c r="U35" s="35">
        <f>'[2]2023_АПП_проф_рабочий'!AB36</f>
        <v>998</v>
      </c>
      <c r="V35" s="35">
        <f>'[2]2023_АПП_проф_рабочий'!AC36</f>
        <v>0</v>
      </c>
      <c r="W35" s="35">
        <f>'[2]2023_АПП_проф_рабочий'!AG36</f>
        <v>5894</v>
      </c>
      <c r="X35" s="35">
        <f>'[2]2023_АПП_проф_рабочий'!AJ36</f>
        <v>300</v>
      </c>
      <c r="Y35" s="50">
        <f>'[2]2023_АПП_проф_рабочий'!AK36+3390</f>
        <v>3650</v>
      </c>
      <c r="Z35" s="35">
        <f>'[2]2023_АПП_проф_рабочий'!AL36</f>
        <v>0</v>
      </c>
      <c r="AA35" s="35">
        <f>'[2]2023_АПП_проф_рабочий'!AM36</f>
        <v>0</v>
      </c>
      <c r="AB35" s="35">
        <f>'[2]2023_АПП_проф_рабочий'!AN36</f>
        <v>0</v>
      </c>
      <c r="AC35" s="35">
        <f>'[2]2023_АПП_проф_рабочий'!AO36</f>
        <v>0</v>
      </c>
      <c r="AD35" s="36">
        <f t="shared" si="26"/>
        <v>123295</v>
      </c>
      <c r="AE35" s="35">
        <f>'[2]2023_АПП_проф_рабочий'!AX36</f>
        <v>0</v>
      </c>
      <c r="AF35" s="37">
        <f t="shared" si="27"/>
        <v>123295</v>
      </c>
      <c r="AG35" s="35"/>
      <c r="AH35" s="35"/>
      <c r="AI35" s="35">
        <f>'[2]2023_АПП_проф_рабочий'!BE36</f>
        <v>15995</v>
      </c>
      <c r="AJ35" s="36">
        <f t="shared" si="28"/>
        <v>139290</v>
      </c>
      <c r="AK35" s="35">
        <f>'[2]2024_АПП_проф (ЦАОП)'!AD35</f>
        <v>0</v>
      </c>
      <c r="AM35" s="38">
        <f>[3]V_МО____нов!D40</f>
        <v>130228</v>
      </c>
      <c r="AN35" s="38">
        <f>[3]V_МО____нов!AN40</f>
        <v>0</v>
      </c>
      <c r="AO35" s="39">
        <f t="shared" si="29"/>
        <v>9062</v>
      </c>
      <c r="AP35" s="39">
        <f t="shared" si="30"/>
        <v>0</v>
      </c>
      <c r="AQ35" s="40"/>
      <c r="AR35" s="38" t="e">
        <f>#REF!</f>
        <v>#REF!</v>
      </c>
      <c r="AS35" s="39" t="e">
        <f t="shared" si="31"/>
        <v>#REF!</v>
      </c>
      <c r="AT35" s="40"/>
      <c r="AU35" s="39">
        <f>'[4]Факт за 9 мес. 2023 года'!D34</f>
        <v>93623</v>
      </c>
      <c r="AV35" s="39">
        <f>'[4]Факт за 9 мес. 2023 года'!AN34</f>
        <v>0</v>
      </c>
      <c r="AW35" s="41">
        <f t="shared" si="32"/>
        <v>124831</v>
      </c>
      <c r="AX35" s="41">
        <f t="shared" si="32"/>
        <v>0</v>
      </c>
      <c r="AY35" s="39">
        <f t="shared" si="33"/>
        <v>14459</v>
      </c>
      <c r="AZ35" s="39">
        <f t="shared" si="34"/>
        <v>0</v>
      </c>
      <c r="BA35" s="40"/>
      <c r="BB35" s="39">
        <f t="shared" si="0"/>
        <v>0</v>
      </c>
      <c r="BC35" s="39"/>
      <c r="BE35" s="53">
        <f t="shared" si="36"/>
        <v>21</v>
      </c>
      <c r="BF35" s="44" t="s">
        <v>79</v>
      </c>
    </row>
    <row r="36" spans="1:58" ht="25.5" customHeight="1" x14ac:dyDescent="0.25">
      <c r="A36" s="53">
        <f t="shared" si="35"/>
        <v>22</v>
      </c>
      <c r="B36" s="44" t="s">
        <v>80</v>
      </c>
      <c r="C36" s="35">
        <f>'[2]2023_АПП_проф_рабочий'!C37</f>
        <v>4750</v>
      </c>
      <c r="D36" s="35">
        <f>'[2]2023_АПП_проф_рабочий'!D37</f>
        <v>0</v>
      </c>
      <c r="E36" s="35">
        <f>'[2]2023_АПП_проф_рабочий'!E37</f>
        <v>0</v>
      </c>
      <c r="F36" s="35">
        <f>'[2]2023_АПП_проф_рабочий'!F37</f>
        <v>0</v>
      </c>
      <c r="G36" s="35">
        <f>'[2]2023_АПП_проф_рабочий'!G37</f>
        <v>1375</v>
      </c>
      <c r="H36" s="35">
        <f>'[2]2023_АПП_проф_рабочий'!H37</f>
        <v>60</v>
      </c>
      <c r="I36" s="35">
        <f>'[2]2023_АПП_проф_рабочий'!K37</f>
        <v>0</v>
      </c>
      <c r="J36" s="35">
        <f>'[2]2023_АПП_проф_рабочий'!L37</f>
        <v>0</v>
      </c>
      <c r="K36" s="35">
        <f>'[2]2023_АПП_проф_рабочий'!M37</f>
        <v>3452</v>
      </c>
      <c r="L36" s="35">
        <f>'[2]2023_АПП_проф_рабочий'!N37</f>
        <v>0</v>
      </c>
      <c r="M36" s="35">
        <f>'[2]2023_АПП_проф_рабочий'!O37</f>
        <v>0</v>
      </c>
      <c r="N36" s="35">
        <f>'[2]2023_АПП_проф_рабочий'!R37</f>
        <v>3224</v>
      </c>
      <c r="O36" s="35">
        <f>'[2]2023_АПП_проф_рабочий'!S37</f>
        <v>2900</v>
      </c>
      <c r="P36" s="35">
        <f>'[2]2023_АПП_проф_рабочий'!T37</f>
        <v>0</v>
      </c>
      <c r="Q36" s="35">
        <f>'[2]2023_АПП_проф_рабочий'!U37</f>
        <v>15652</v>
      </c>
      <c r="R36" s="35">
        <f>'[2]2023_АПП_проф_рабочий'!V37</f>
        <v>0</v>
      </c>
      <c r="S36" s="35">
        <f>'[2]2023_АПП_проф_рабочий'!Z37</f>
        <v>35640</v>
      </c>
      <c r="T36" s="35">
        <f>'[2]2023_АПП_проф_рабочий'!AA37</f>
        <v>0</v>
      </c>
      <c r="U36" s="35">
        <f>'[2]2023_АПП_проф_рабочий'!AB37</f>
        <v>0</v>
      </c>
      <c r="V36" s="35">
        <f>'[2]2023_АПП_проф_рабочий'!AC37</f>
        <v>0</v>
      </c>
      <c r="W36" s="35">
        <f>'[2]2023_АПП_проф_рабочий'!AG37</f>
        <v>3307</v>
      </c>
      <c r="X36" s="35">
        <f>'[2]2023_АПП_проф_рабочий'!AJ37</f>
        <v>1289</v>
      </c>
      <c r="Y36" s="35">
        <f>'[2]2023_АПП_проф_рабочий'!AK37</f>
        <v>0</v>
      </c>
      <c r="Z36" s="35">
        <f>'[2]2023_АПП_проф_рабочий'!AL37</f>
        <v>0</v>
      </c>
      <c r="AA36" s="35">
        <f>'[2]2023_АПП_проф_рабочий'!AM37</f>
        <v>0</v>
      </c>
      <c r="AB36" s="35">
        <f>'[2]2023_АПП_проф_рабочий'!AN37</f>
        <v>0</v>
      </c>
      <c r="AC36" s="35">
        <f>'[2]2023_АПП_проф_рабочий'!AO37</f>
        <v>0</v>
      </c>
      <c r="AD36" s="36">
        <f t="shared" si="26"/>
        <v>71649</v>
      </c>
      <c r="AE36" s="35">
        <f>'[2]2023_АПП_проф_рабочий'!AX37</f>
        <v>6770</v>
      </c>
      <c r="AF36" s="37">
        <f t="shared" si="27"/>
        <v>78419</v>
      </c>
      <c r="AG36" s="35"/>
      <c r="AH36" s="35"/>
      <c r="AI36" s="35">
        <f>'[2]2023_АПП_проф_рабочий'!BE37</f>
        <v>26895</v>
      </c>
      <c r="AJ36" s="36">
        <f t="shared" si="28"/>
        <v>105314</v>
      </c>
      <c r="AK36" s="35">
        <f>'[2]2024_АПП_проф (ЦАОП)'!AD36</f>
        <v>0</v>
      </c>
      <c r="AM36" s="38">
        <f>[3]V_МО____нов!D41</f>
        <v>89544</v>
      </c>
      <c r="AN36" s="38">
        <f>[3]V_МО____нов!AN41</f>
        <v>1024</v>
      </c>
      <c r="AO36" s="39">
        <f t="shared" si="29"/>
        <v>15770</v>
      </c>
      <c r="AP36" s="39">
        <f t="shared" si="30"/>
        <v>5746</v>
      </c>
      <c r="AQ36" s="40"/>
      <c r="AR36" s="38" t="e">
        <f>#REF!</f>
        <v>#REF!</v>
      </c>
      <c r="AS36" s="39" t="e">
        <f t="shared" si="31"/>
        <v>#REF!</v>
      </c>
      <c r="AT36" s="40"/>
      <c r="AU36" s="39">
        <f>'[4]Факт за 9 мес. 2023 года'!D35</f>
        <v>67287</v>
      </c>
      <c r="AV36" s="39">
        <f>'[4]Факт за 9 мес. 2023 года'!AN35</f>
        <v>441</v>
      </c>
      <c r="AW36" s="41">
        <f t="shared" si="32"/>
        <v>89716</v>
      </c>
      <c r="AX36" s="41">
        <f t="shared" si="32"/>
        <v>588</v>
      </c>
      <c r="AY36" s="39">
        <f t="shared" si="33"/>
        <v>15598</v>
      </c>
      <c r="AZ36" s="39">
        <f t="shared" si="34"/>
        <v>6182</v>
      </c>
      <c r="BA36" s="40"/>
      <c r="BB36" s="39">
        <f t="shared" si="0"/>
        <v>6182</v>
      </c>
      <c r="BC36" s="39"/>
      <c r="BE36" s="53">
        <f t="shared" si="36"/>
        <v>22</v>
      </c>
      <c r="BF36" s="44" t="s">
        <v>80</v>
      </c>
    </row>
    <row r="37" spans="1:58" ht="19.5" customHeight="1" x14ac:dyDescent="0.25">
      <c r="A37" s="53">
        <f t="shared" si="35"/>
        <v>23</v>
      </c>
      <c r="B37" s="44" t="s">
        <v>81</v>
      </c>
      <c r="C37" s="35">
        <f>'[2]2023_АПП_проф_рабочий'!C38</f>
        <v>756</v>
      </c>
      <c r="D37" s="35">
        <f>'[2]2023_АПП_проф_рабочий'!D38</f>
        <v>0</v>
      </c>
      <c r="E37" s="35">
        <f>'[2]2023_АПП_проф_рабочий'!E38</f>
        <v>0</v>
      </c>
      <c r="F37" s="35">
        <f>'[2]2023_АПП_проф_рабочий'!F38</f>
        <v>0</v>
      </c>
      <c r="G37" s="35">
        <f>'[2]2023_АПП_проф_рабочий'!G38</f>
        <v>1458</v>
      </c>
      <c r="H37" s="35">
        <f>'[2]2023_АПП_проф_рабочий'!H38</f>
        <v>0</v>
      </c>
      <c r="I37" s="35">
        <f>'[2]2023_АПП_проф_рабочий'!K38</f>
        <v>0</v>
      </c>
      <c r="J37" s="35">
        <f>'[2]2023_АПП_проф_рабочий'!L38</f>
        <v>0</v>
      </c>
      <c r="K37" s="35">
        <f>'[2]2023_АПП_проф_рабочий'!M38</f>
        <v>686</v>
      </c>
      <c r="L37" s="35">
        <f>'[2]2023_АПП_проф_рабочий'!N38</f>
        <v>0</v>
      </c>
      <c r="M37" s="35">
        <f>'[2]2023_АПП_проф_рабочий'!O38</f>
        <v>0</v>
      </c>
      <c r="N37" s="35">
        <f>'[2]2023_АПП_проф_рабочий'!R38</f>
        <v>1015</v>
      </c>
      <c r="O37" s="35">
        <f>'[2]2023_АПП_проф_рабочий'!S38</f>
        <v>1558</v>
      </c>
      <c r="P37" s="35">
        <f>'[2]2023_АПП_проф_рабочий'!T38</f>
        <v>0</v>
      </c>
      <c r="Q37" s="35">
        <f>'[2]2023_АПП_проф_рабочий'!U38</f>
        <v>4306</v>
      </c>
      <c r="R37" s="35">
        <f>'[2]2023_АПП_проф_рабочий'!V38</f>
        <v>0</v>
      </c>
      <c r="S37" s="54">
        <f>'[2]2023_АПП_проф_рабочий'!Z38+159+1096</f>
        <v>9296</v>
      </c>
      <c r="T37" s="35">
        <f>'[2]2023_АПП_проф_рабочий'!AA38</f>
        <v>0</v>
      </c>
      <c r="U37" s="35">
        <f>'[2]2023_АПП_проф_рабочий'!AB38</f>
        <v>0</v>
      </c>
      <c r="V37" s="35">
        <f>'[2]2023_АПП_проф_рабочий'!AC38</f>
        <v>0</v>
      </c>
      <c r="W37" s="35">
        <f>'[2]2023_АПП_проф_рабочий'!AG38</f>
        <v>1986</v>
      </c>
      <c r="X37" s="35">
        <f>'[2]2023_АПП_проф_рабочий'!AJ38</f>
        <v>0</v>
      </c>
      <c r="Y37" s="35">
        <f>'[2]2023_АПП_проф_рабочий'!AK38</f>
        <v>0</v>
      </c>
      <c r="Z37" s="35">
        <f>'[2]2023_АПП_проф_рабочий'!AL38</f>
        <v>0</v>
      </c>
      <c r="AA37" s="35">
        <f>'[2]2023_АПП_проф_рабочий'!AM38</f>
        <v>0</v>
      </c>
      <c r="AB37" s="35">
        <f>'[2]2023_АПП_проф_рабочий'!AN38</f>
        <v>0</v>
      </c>
      <c r="AC37" s="35">
        <f>'[2]2023_АПП_проф_рабочий'!AO38</f>
        <v>0</v>
      </c>
      <c r="AD37" s="36">
        <f t="shared" si="26"/>
        <v>21061</v>
      </c>
      <c r="AE37" s="35">
        <f>'[2]2023_АПП_проф_рабочий'!AX38</f>
        <v>340</v>
      </c>
      <c r="AF37" s="37">
        <f t="shared" si="27"/>
        <v>21401</v>
      </c>
      <c r="AG37" s="35"/>
      <c r="AH37" s="35"/>
      <c r="AI37" s="35">
        <f>'[2]2023_АПП_проф_рабочий'!BE38</f>
        <v>7786</v>
      </c>
      <c r="AJ37" s="36">
        <f t="shared" si="28"/>
        <v>29187</v>
      </c>
      <c r="AK37" s="35">
        <f>'[2]2024_АПП_проф (ЦАОП)'!AD37</f>
        <v>0</v>
      </c>
      <c r="AM37" s="38">
        <f>[3]V_МО____нов!D42</f>
        <v>31288</v>
      </c>
      <c r="AN37" s="38">
        <f>[3]V_МО____нов!AN42</f>
        <v>340</v>
      </c>
      <c r="AO37" s="39">
        <f t="shared" si="29"/>
        <v>-2101</v>
      </c>
      <c r="AP37" s="39">
        <f t="shared" si="30"/>
        <v>0</v>
      </c>
      <c r="AQ37" s="40"/>
      <c r="AR37" s="38" t="e">
        <f>#REF!</f>
        <v>#REF!</v>
      </c>
      <c r="AS37" s="39" t="e">
        <f t="shared" si="31"/>
        <v>#REF!</v>
      </c>
      <c r="AT37" s="40"/>
      <c r="AU37" s="39">
        <f>'[4]Факт за 9 мес. 2023 года'!D36</f>
        <v>23935</v>
      </c>
      <c r="AV37" s="39">
        <f>'[4]Факт за 9 мес. 2023 года'!AN36</f>
        <v>1</v>
      </c>
      <c r="AW37" s="41">
        <f t="shared" si="32"/>
        <v>31913</v>
      </c>
      <c r="AX37" s="41">
        <f t="shared" si="32"/>
        <v>1</v>
      </c>
      <c r="AY37" s="39">
        <f t="shared" si="33"/>
        <v>-2726</v>
      </c>
      <c r="AZ37" s="39">
        <f t="shared" si="34"/>
        <v>339</v>
      </c>
      <c r="BA37" s="40"/>
      <c r="BB37" s="39">
        <f t="shared" si="0"/>
        <v>339</v>
      </c>
      <c r="BC37" s="39"/>
      <c r="BE37" s="53">
        <f t="shared" si="36"/>
        <v>23</v>
      </c>
      <c r="BF37" s="44" t="s">
        <v>81</v>
      </c>
    </row>
    <row r="38" spans="1:58" ht="19.5" customHeight="1" x14ac:dyDescent="0.25">
      <c r="A38" s="53">
        <f t="shared" si="35"/>
        <v>24</v>
      </c>
      <c r="B38" s="44" t="s">
        <v>82</v>
      </c>
      <c r="C38" s="35">
        <f>'[2]2023_АПП_проф_рабочий'!C39</f>
        <v>3825</v>
      </c>
      <c r="D38" s="35">
        <f>'[2]2023_АПП_проф_рабочий'!D39</f>
        <v>0</v>
      </c>
      <c r="E38" s="35">
        <f>'[2]2023_АПП_проф_рабочий'!E39</f>
        <v>0</v>
      </c>
      <c r="F38" s="35">
        <f>'[2]2023_АПП_проф_рабочий'!F39</f>
        <v>0</v>
      </c>
      <c r="G38" s="35">
        <f>'[2]2023_АПП_проф_рабочий'!G39</f>
        <v>220</v>
      </c>
      <c r="H38" s="35">
        <f>'[2]2023_АПП_проф_рабочий'!H39</f>
        <v>0</v>
      </c>
      <c r="I38" s="35">
        <f>'[2]2023_АПП_проф_рабочий'!K39</f>
        <v>0</v>
      </c>
      <c r="J38" s="35">
        <f>'[2]2023_АПП_проф_рабочий'!L39</f>
        <v>0</v>
      </c>
      <c r="K38" s="35">
        <f>'[2]2023_АПП_проф_рабочий'!M39</f>
        <v>1290</v>
      </c>
      <c r="L38" s="35">
        <f>'[2]2023_АПП_проф_рабочий'!N39</f>
        <v>0</v>
      </c>
      <c r="M38" s="35">
        <f>'[2]2023_АПП_проф_рабочий'!O39</f>
        <v>0</v>
      </c>
      <c r="N38" s="35">
        <f>'[2]2023_АПП_проф_рабочий'!R39</f>
        <v>1275</v>
      </c>
      <c r="O38" s="35">
        <f>'[2]2023_АПП_проф_рабочий'!S39</f>
        <v>1175</v>
      </c>
      <c r="P38" s="35">
        <f>'[2]2023_АПП_проф_рабочий'!T39</f>
        <v>0</v>
      </c>
      <c r="Q38" s="35">
        <f>'[2]2023_АПП_проф_рабочий'!U39</f>
        <v>9823</v>
      </c>
      <c r="R38" s="35">
        <f>'[2]2023_АПП_проф_рабочий'!V39</f>
        <v>0</v>
      </c>
      <c r="S38" s="35">
        <f>'[2]2023_АПП_проф_рабочий'!Z39</f>
        <v>17070</v>
      </c>
      <c r="T38" s="35">
        <f>'[2]2023_АПП_проф_рабочий'!AA39</f>
        <v>0</v>
      </c>
      <c r="U38" s="35">
        <f>'[2]2023_АПП_проф_рабочий'!AB39</f>
        <v>0</v>
      </c>
      <c r="V38" s="35">
        <f>'[2]2023_АПП_проф_рабочий'!AC39</f>
        <v>0</v>
      </c>
      <c r="W38" s="35">
        <f>'[2]2023_АПП_проф_рабочий'!AG39</f>
        <v>1942</v>
      </c>
      <c r="X38" s="35">
        <f>'[2]2023_АПП_проф_рабочий'!AJ39</f>
        <v>0</v>
      </c>
      <c r="Y38" s="35">
        <f>'[2]2023_АПП_проф_рабочий'!AK39</f>
        <v>800</v>
      </c>
      <c r="Z38" s="35">
        <f>'[2]2023_АПП_проф_рабочий'!AL39</f>
        <v>0</v>
      </c>
      <c r="AA38" s="35">
        <f>'[2]2023_АПП_проф_рабочий'!AM39</f>
        <v>0</v>
      </c>
      <c r="AB38" s="35">
        <f>'[2]2023_АПП_проф_рабочий'!AN39</f>
        <v>0</v>
      </c>
      <c r="AC38" s="35">
        <f>'[2]2023_АПП_проф_рабочий'!AO39</f>
        <v>0</v>
      </c>
      <c r="AD38" s="36">
        <f t="shared" si="26"/>
        <v>37420</v>
      </c>
      <c r="AE38" s="35">
        <f>'[2]2023_АПП_проф_рабочий'!AX39</f>
        <v>2700</v>
      </c>
      <c r="AF38" s="37">
        <f t="shared" si="27"/>
        <v>40120</v>
      </c>
      <c r="AG38" s="35"/>
      <c r="AH38" s="35"/>
      <c r="AI38" s="35">
        <f>'[2]2023_АПП_проф_рабочий'!BE39</f>
        <v>20140</v>
      </c>
      <c r="AJ38" s="36">
        <f t="shared" si="28"/>
        <v>60260</v>
      </c>
      <c r="AK38" s="35">
        <f>'[2]2024_АПП_проф (ЦАОП)'!AD38</f>
        <v>0</v>
      </c>
      <c r="AM38" s="38">
        <f>[3]V_МО____нов!D43</f>
        <v>58839</v>
      </c>
      <c r="AN38" s="38">
        <f>[3]V_МО____нов!AN43</f>
        <v>2160</v>
      </c>
      <c r="AO38" s="39">
        <f t="shared" si="29"/>
        <v>1421</v>
      </c>
      <c r="AP38" s="39">
        <f t="shared" si="30"/>
        <v>540</v>
      </c>
      <c r="AQ38" s="40"/>
      <c r="AR38" s="38" t="e">
        <f>#REF!</f>
        <v>#REF!</v>
      </c>
      <c r="AS38" s="39" t="e">
        <f t="shared" si="31"/>
        <v>#REF!</v>
      </c>
      <c r="AT38" s="40"/>
      <c r="AU38" s="39">
        <f>'[4]Факт за 9 мес. 2023 года'!D37</f>
        <v>44826</v>
      </c>
      <c r="AV38" s="39">
        <f>'[4]Факт за 9 мес. 2023 года'!AN37</f>
        <v>1921</v>
      </c>
      <c r="AW38" s="41">
        <f t="shared" si="32"/>
        <v>59768</v>
      </c>
      <c r="AX38" s="41">
        <f t="shared" si="32"/>
        <v>2561</v>
      </c>
      <c r="AY38" s="39">
        <f t="shared" si="33"/>
        <v>492</v>
      </c>
      <c r="AZ38" s="39">
        <f t="shared" si="34"/>
        <v>139</v>
      </c>
      <c r="BA38" s="40"/>
      <c r="BB38" s="39">
        <f t="shared" si="0"/>
        <v>139</v>
      </c>
      <c r="BC38" s="39"/>
      <c r="BE38" s="53">
        <f t="shared" si="36"/>
        <v>24</v>
      </c>
      <c r="BF38" s="44" t="s">
        <v>82</v>
      </c>
    </row>
    <row r="39" spans="1:58" ht="19.5" customHeight="1" x14ac:dyDescent="0.25">
      <c r="A39" s="53">
        <f t="shared" si="35"/>
        <v>25</v>
      </c>
      <c r="B39" s="44" t="s">
        <v>83</v>
      </c>
      <c r="C39" s="35">
        <f>'[2]2023_АПП_проф_рабочий'!C40</f>
        <v>6502</v>
      </c>
      <c r="D39" s="35">
        <f>'[2]2023_АПП_проф_рабочий'!D40</f>
        <v>0</v>
      </c>
      <c r="E39" s="35">
        <f>'[2]2023_АПП_проф_рабочий'!E40</f>
        <v>0</v>
      </c>
      <c r="F39" s="35">
        <f>'[2]2023_АПП_проф_рабочий'!F40</f>
        <v>0</v>
      </c>
      <c r="G39" s="35">
        <f>'[2]2023_АПП_проф_рабочий'!G40</f>
        <v>2000</v>
      </c>
      <c r="H39" s="35">
        <f>'[2]2023_АПП_проф_рабочий'!H40</f>
        <v>2500</v>
      </c>
      <c r="I39" s="35">
        <f>'[2]2023_АПП_проф_рабочий'!K40</f>
        <v>1500</v>
      </c>
      <c r="J39" s="35">
        <f>'[2]2023_АПП_проф_рабочий'!L40</f>
        <v>0</v>
      </c>
      <c r="K39" s="35">
        <f>'[2]2023_АПП_проф_рабочий'!M40</f>
        <v>1908</v>
      </c>
      <c r="L39" s="35">
        <f>'[2]2023_АПП_проф_рабочий'!N40</f>
        <v>0</v>
      </c>
      <c r="M39" s="35">
        <f>'[2]2023_АПП_проф_рабочий'!O40</f>
        <v>0</v>
      </c>
      <c r="N39" s="35">
        <f>'[2]2023_АПП_проф_рабочий'!R40</f>
        <v>2110</v>
      </c>
      <c r="O39" s="35">
        <f>'[2]2023_АПП_проф_рабочий'!S40</f>
        <v>2230</v>
      </c>
      <c r="P39" s="35">
        <f>'[2]2023_АПП_проф_рабочий'!T40</f>
        <v>0</v>
      </c>
      <c r="Q39" s="35">
        <f>'[2]2023_АПП_проф_рабочий'!U40</f>
        <v>10196</v>
      </c>
      <c r="R39" s="35">
        <f>'[2]2023_АПП_проф_рабочий'!V40</f>
        <v>0</v>
      </c>
      <c r="S39" s="54">
        <f>'[2]2023_АПП_проф_рабочий'!Z40+814</f>
        <v>18628</v>
      </c>
      <c r="T39" s="35">
        <f>'[2]2023_АПП_проф_рабочий'!AA40</f>
        <v>1800</v>
      </c>
      <c r="U39" s="35">
        <f>'[2]2023_АПП_проф_рабочий'!AB40</f>
        <v>2000</v>
      </c>
      <c r="V39" s="35">
        <f>'[2]2023_АПП_проф_рабочий'!AC40</f>
        <v>0</v>
      </c>
      <c r="W39" s="35">
        <f>'[2]2023_АПП_проф_рабочий'!AG40</f>
        <v>4500</v>
      </c>
      <c r="X39" s="35">
        <f>'[2]2023_АПП_проф_рабочий'!AJ40</f>
        <v>2600</v>
      </c>
      <c r="Y39" s="35">
        <f>'[2]2023_АПП_проф_рабочий'!AK40</f>
        <v>1000</v>
      </c>
      <c r="Z39" s="35">
        <f>'[2]2023_АПП_проф_рабочий'!AL40</f>
        <v>0</v>
      </c>
      <c r="AA39" s="35">
        <f>'[2]2023_АПП_проф_рабочий'!AM40</f>
        <v>0</v>
      </c>
      <c r="AB39" s="35">
        <f>'[2]2023_АПП_проф_рабочий'!AN40</f>
        <v>0</v>
      </c>
      <c r="AC39" s="35">
        <f>'[2]2023_АПП_проф_рабочий'!AO40</f>
        <v>0</v>
      </c>
      <c r="AD39" s="36">
        <f t="shared" si="26"/>
        <v>59474</v>
      </c>
      <c r="AE39" s="35">
        <f>'[2]2023_АПП_проф_рабочий'!AX40</f>
        <v>10575</v>
      </c>
      <c r="AF39" s="37">
        <f t="shared" si="27"/>
        <v>70049</v>
      </c>
      <c r="AG39" s="35"/>
      <c r="AH39" s="35"/>
      <c r="AI39" s="35">
        <f>'[2]2023_АПП_проф_рабочий'!BE40</f>
        <v>6484</v>
      </c>
      <c r="AJ39" s="36">
        <f t="shared" si="28"/>
        <v>76533</v>
      </c>
      <c r="AK39" s="35">
        <f>'[2]2024_АПП_проф (ЦАОП)'!AD39</f>
        <v>0</v>
      </c>
      <c r="AM39" s="38">
        <f>[3]V_МО____нов!D44</f>
        <v>75329</v>
      </c>
      <c r="AN39" s="38">
        <f>[3]V_МО____нов!AN44</f>
        <v>5673</v>
      </c>
      <c r="AO39" s="39">
        <f t="shared" si="29"/>
        <v>1204</v>
      </c>
      <c r="AP39" s="39">
        <f t="shared" si="30"/>
        <v>4902</v>
      </c>
      <c r="AQ39" s="40"/>
      <c r="AR39" s="38" t="e">
        <f>#REF!</f>
        <v>#REF!</v>
      </c>
      <c r="AS39" s="39" t="e">
        <f t="shared" si="31"/>
        <v>#REF!</v>
      </c>
      <c r="AT39" s="40"/>
      <c r="AU39" s="39">
        <f>'[4]Факт за 9 мес. 2023 года'!D38</f>
        <v>54292</v>
      </c>
      <c r="AV39" s="39">
        <f>'[4]Факт за 9 мес. 2023 года'!AN38</f>
        <v>3330</v>
      </c>
      <c r="AW39" s="41">
        <f t="shared" si="32"/>
        <v>72389</v>
      </c>
      <c r="AX39" s="41">
        <f t="shared" si="32"/>
        <v>4440</v>
      </c>
      <c r="AY39" s="39">
        <f t="shared" si="33"/>
        <v>4144</v>
      </c>
      <c r="AZ39" s="39">
        <f t="shared" si="34"/>
        <v>6135</v>
      </c>
      <c r="BA39" s="40"/>
      <c r="BB39" s="39">
        <f t="shared" si="0"/>
        <v>6135</v>
      </c>
      <c r="BC39" s="39"/>
      <c r="BE39" s="53">
        <f t="shared" si="36"/>
        <v>25</v>
      </c>
      <c r="BF39" s="44" t="s">
        <v>83</v>
      </c>
    </row>
    <row r="40" spans="1:58" ht="19.5" customHeight="1" x14ac:dyDescent="0.25">
      <c r="A40" s="53">
        <f t="shared" si="35"/>
        <v>26</v>
      </c>
      <c r="B40" s="44" t="s">
        <v>84</v>
      </c>
      <c r="C40" s="35">
        <f>'[2]2023_АПП_проф_рабочий'!C41</f>
        <v>16638</v>
      </c>
      <c r="D40" s="35">
        <f>'[2]2023_АПП_проф_рабочий'!D41</f>
        <v>0</v>
      </c>
      <c r="E40" s="35">
        <f>'[2]2023_АПП_проф_рабочий'!E41</f>
        <v>0</v>
      </c>
      <c r="F40" s="35">
        <f>'[2]2023_АПП_проф_рабочий'!F41</f>
        <v>0</v>
      </c>
      <c r="G40" s="35">
        <f>'[2]2023_АПП_проф_рабочий'!G41</f>
        <v>6480</v>
      </c>
      <c r="H40" s="35">
        <f>'[2]2023_АПП_проф_рабочий'!H41</f>
        <v>2280</v>
      </c>
      <c r="I40" s="35">
        <f>'[2]2023_АПП_проф_рабочий'!K41</f>
        <v>0</v>
      </c>
      <c r="J40" s="35">
        <f>'[2]2023_АПП_проф_рабочий'!L41</f>
        <v>0</v>
      </c>
      <c r="K40" s="35">
        <f>'[2]2023_АПП_проф_рабочий'!M41</f>
        <v>3450</v>
      </c>
      <c r="L40" s="35">
        <f>'[2]2023_АПП_проф_рабочий'!N41</f>
        <v>0</v>
      </c>
      <c r="M40" s="35">
        <f>'[2]2023_АПП_проф_рабочий'!O41</f>
        <v>0</v>
      </c>
      <c r="N40" s="35">
        <f>'[2]2023_АПП_проф_рабочий'!R41</f>
        <v>5892</v>
      </c>
      <c r="O40" s="35">
        <f>'[2]2023_АПП_проф_рабочий'!S41</f>
        <v>7957</v>
      </c>
      <c r="P40" s="35">
        <f>'[2]2023_АПП_проф_рабочий'!T41</f>
        <v>0</v>
      </c>
      <c r="Q40" s="35">
        <f>'[2]2023_АПП_проф_рабочий'!U41</f>
        <v>61814</v>
      </c>
      <c r="R40" s="35">
        <f>'[2]2023_АПП_проф_рабочий'!V41</f>
        <v>0</v>
      </c>
      <c r="S40" s="35">
        <f>'[2]2023_АПП_проф_рабочий'!Z41</f>
        <v>97020</v>
      </c>
      <c r="T40" s="35">
        <f>'[2]2023_АПП_проф_рабочий'!AA41</f>
        <v>4950</v>
      </c>
      <c r="U40" s="35">
        <f>'[2]2023_АПП_проф_рабочий'!AB41</f>
        <v>2526</v>
      </c>
      <c r="V40" s="35">
        <f>'[2]2023_АПП_проф_рабочий'!AC41</f>
        <v>632</v>
      </c>
      <c r="W40" s="35">
        <f>'[2]2023_АПП_проф_рабочий'!AG41</f>
        <v>10770</v>
      </c>
      <c r="X40" s="35">
        <f>'[2]2023_АПП_проф_рабочий'!AJ41</f>
        <v>580</v>
      </c>
      <c r="Y40" s="35">
        <f>'[2]2023_АПП_проф_рабочий'!AK41</f>
        <v>1125</v>
      </c>
      <c r="Z40" s="35">
        <f>'[2]2023_АПП_проф_рабочий'!AL41</f>
        <v>0</v>
      </c>
      <c r="AA40" s="35">
        <f>'[2]2023_АПП_проф_рабочий'!AM41</f>
        <v>0</v>
      </c>
      <c r="AB40" s="35">
        <f>'[2]2023_АПП_проф_рабочий'!AN41</f>
        <v>0</v>
      </c>
      <c r="AC40" s="35">
        <f>'[2]2023_АПП_проф_рабочий'!AO41</f>
        <v>0</v>
      </c>
      <c r="AD40" s="36">
        <f t="shared" si="26"/>
        <v>222114</v>
      </c>
      <c r="AE40" s="35">
        <f>'[2]2023_АПП_проф_рабочий'!AX41</f>
        <v>10066</v>
      </c>
      <c r="AF40" s="37">
        <f t="shared" si="27"/>
        <v>232180</v>
      </c>
      <c r="AG40" s="35"/>
      <c r="AH40" s="35"/>
      <c r="AI40" s="35">
        <f>'[2]2023_АПП_проф_рабочий'!BE41</f>
        <v>20623</v>
      </c>
      <c r="AJ40" s="36">
        <f t="shared" si="28"/>
        <v>252803</v>
      </c>
      <c r="AK40" s="35">
        <f>'[2]2024_АПП_проф (ЦАОП)'!AD40</f>
        <v>0</v>
      </c>
      <c r="AM40" s="38">
        <f>[3]V_МО____нов!D45</f>
        <v>215234</v>
      </c>
      <c r="AN40" s="38">
        <f>[3]V_МО____нов!AN45</f>
        <v>6406</v>
      </c>
      <c r="AO40" s="39">
        <f t="shared" si="29"/>
        <v>37569</v>
      </c>
      <c r="AP40" s="39">
        <f t="shared" si="30"/>
        <v>3660</v>
      </c>
      <c r="AQ40" s="40"/>
      <c r="AR40" s="38" t="e">
        <f>#REF!</f>
        <v>#REF!</v>
      </c>
      <c r="AS40" s="39" t="e">
        <f t="shared" si="31"/>
        <v>#REF!</v>
      </c>
      <c r="AT40" s="40"/>
      <c r="AU40" s="39">
        <f>'[4]Факт за 9 мес. 2023 года'!D39</f>
        <v>125793</v>
      </c>
      <c r="AV40" s="39">
        <f>'[4]Факт за 9 мес. 2023 года'!AN39</f>
        <v>2802</v>
      </c>
      <c r="AW40" s="41">
        <f t="shared" si="32"/>
        <v>167724</v>
      </c>
      <c r="AX40" s="41">
        <f t="shared" si="32"/>
        <v>3736</v>
      </c>
      <c r="AY40" s="55">
        <f t="shared" si="33"/>
        <v>85079</v>
      </c>
      <c r="AZ40" s="39">
        <f t="shared" si="34"/>
        <v>6330</v>
      </c>
      <c r="BA40" s="40"/>
      <c r="BB40" s="39">
        <f t="shared" si="0"/>
        <v>6330</v>
      </c>
      <c r="BC40" s="39"/>
      <c r="BE40" s="53">
        <f t="shared" si="36"/>
        <v>26</v>
      </c>
      <c r="BF40" s="44" t="s">
        <v>84</v>
      </c>
    </row>
    <row r="41" spans="1:58" ht="19.5" customHeight="1" x14ac:dyDescent="0.25">
      <c r="A41" s="53">
        <f t="shared" si="35"/>
        <v>27</v>
      </c>
      <c r="B41" s="44" t="s">
        <v>85</v>
      </c>
      <c r="C41" s="35">
        <f>'[2]2023_АПП_проф_рабочий'!C42</f>
        <v>0</v>
      </c>
      <c r="D41" s="35">
        <f>'[2]2023_АПП_проф_рабочий'!D42</f>
        <v>0</v>
      </c>
      <c r="E41" s="35">
        <f>'[2]2023_АПП_проф_рабочий'!E42</f>
        <v>0</v>
      </c>
      <c r="F41" s="35">
        <f>'[2]2023_АПП_проф_рабочий'!F42</f>
        <v>0</v>
      </c>
      <c r="G41" s="35">
        <f>'[2]2023_АПП_проф_рабочий'!G42</f>
        <v>2160</v>
      </c>
      <c r="H41" s="35">
        <f>'[2]2023_АПП_проф_рабочий'!H42</f>
        <v>0</v>
      </c>
      <c r="I41" s="35">
        <f>'[2]2023_АПП_проф_рабочий'!K42</f>
        <v>0</v>
      </c>
      <c r="J41" s="35">
        <f>'[2]2023_АПП_проф_рабочий'!L42</f>
        <v>0</v>
      </c>
      <c r="K41" s="35">
        <f>'[2]2023_АПП_проф_рабочий'!M42</f>
        <v>2860</v>
      </c>
      <c r="L41" s="35">
        <f>'[2]2023_АПП_проф_рабочий'!N42</f>
        <v>0</v>
      </c>
      <c r="M41" s="35">
        <f>'[2]2023_АПП_проф_рабочий'!O42</f>
        <v>0</v>
      </c>
      <c r="N41" s="35">
        <f>'[2]2023_АПП_проф_рабочий'!R42</f>
        <v>3682</v>
      </c>
      <c r="O41" s="35">
        <f>'[2]2023_АПП_проф_рабочий'!S42</f>
        <v>2661</v>
      </c>
      <c r="P41" s="35">
        <f>'[2]2023_АПП_проф_рабочий'!T42</f>
        <v>0</v>
      </c>
      <c r="Q41" s="50">
        <f>'[2]2023_АПП_проф_рабочий'!U42</f>
        <v>19984</v>
      </c>
      <c r="R41" s="35">
        <f>'[2]2023_АПП_проф_рабочий'!V42</f>
        <v>0</v>
      </c>
      <c r="S41" s="50">
        <f>'[2]2023_АПП_проф_рабочий'!Z42</f>
        <v>42689</v>
      </c>
      <c r="T41" s="35">
        <f>'[2]2023_АПП_проф_рабочий'!AA42</f>
        <v>1380</v>
      </c>
      <c r="U41" s="35">
        <f>'[2]2023_АПП_проф_рабочий'!AB42</f>
        <v>0</v>
      </c>
      <c r="V41" s="35">
        <f>'[2]2023_АПП_проф_рабочий'!AC42</f>
        <v>0</v>
      </c>
      <c r="W41" s="35">
        <f>'[2]2023_АПП_проф_рабочий'!AG42</f>
        <v>3160</v>
      </c>
      <c r="X41" s="35">
        <f>'[2]2023_АПП_проф_рабочий'!AJ42</f>
        <v>2821</v>
      </c>
      <c r="Y41" s="35">
        <f>'[2]2023_АПП_проф_рабочий'!AK42</f>
        <v>374</v>
      </c>
      <c r="Z41" s="35">
        <f>'[2]2023_АПП_проф_рабочий'!AL42</f>
        <v>0</v>
      </c>
      <c r="AA41" s="35">
        <f>'[2]2023_АПП_проф_рабочий'!AM42</f>
        <v>0</v>
      </c>
      <c r="AB41" s="35">
        <f>'[2]2023_АПП_проф_рабочий'!AN42</f>
        <v>0</v>
      </c>
      <c r="AC41" s="35">
        <f>'[2]2023_АПП_проф_рабочий'!AO42</f>
        <v>0</v>
      </c>
      <c r="AD41" s="36">
        <f t="shared" si="26"/>
        <v>81771</v>
      </c>
      <c r="AE41" s="35">
        <f>'[2]2023_АПП_проф_рабочий'!AX42</f>
        <v>10536</v>
      </c>
      <c r="AF41" s="37">
        <f t="shared" si="27"/>
        <v>92307</v>
      </c>
      <c r="AG41" s="35"/>
      <c r="AH41" s="35"/>
      <c r="AI41" s="35">
        <f>'[2]2023_АПП_проф_рабочий'!BE42</f>
        <v>40861</v>
      </c>
      <c r="AJ41" s="36">
        <f t="shared" si="28"/>
        <v>133168</v>
      </c>
      <c r="AK41" s="35">
        <f>'[2]2024_АПП_проф (ЦАОП)'!AD41</f>
        <v>0</v>
      </c>
      <c r="AM41" s="38">
        <f>[3]V_МО____нов!D46</f>
        <v>101958</v>
      </c>
      <c r="AN41" s="38">
        <f>[3]V_МО____нов!AN46</f>
        <v>2184</v>
      </c>
      <c r="AO41" s="39">
        <f t="shared" si="29"/>
        <v>31210</v>
      </c>
      <c r="AP41" s="39">
        <f t="shared" si="30"/>
        <v>8352</v>
      </c>
      <c r="AQ41" s="40"/>
      <c r="AR41" s="38" t="e">
        <f>#REF!</f>
        <v>#REF!</v>
      </c>
      <c r="AS41" s="39" t="e">
        <f t="shared" si="31"/>
        <v>#REF!</v>
      </c>
      <c r="AT41" s="40"/>
      <c r="AU41" s="39">
        <f>'[4]Факт за 9 мес. 2023 года'!D40</f>
        <v>70070</v>
      </c>
      <c r="AV41" s="39">
        <f>'[4]Факт за 9 мес. 2023 года'!AN40</f>
        <v>1049</v>
      </c>
      <c r="AW41" s="41">
        <f t="shared" si="32"/>
        <v>93427</v>
      </c>
      <c r="AX41" s="41">
        <f t="shared" si="32"/>
        <v>1399</v>
      </c>
      <c r="AY41" s="55">
        <f t="shared" si="33"/>
        <v>39741</v>
      </c>
      <c r="AZ41" s="39">
        <f t="shared" si="34"/>
        <v>9137</v>
      </c>
      <c r="BA41" s="40"/>
      <c r="BB41" s="39">
        <f t="shared" si="0"/>
        <v>9137</v>
      </c>
      <c r="BC41" s="39"/>
      <c r="BE41" s="53">
        <f t="shared" si="36"/>
        <v>27</v>
      </c>
      <c r="BF41" s="44" t="s">
        <v>85</v>
      </c>
    </row>
    <row r="42" spans="1:58" ht="28.5" customHeight="1" x14ac:dyDescent="0.25">
      <c r="A42" s="53">
        <f t="shared" si="35"/>
        <v>28</v>
      </c>
      <c r="B42" s="44" t="s">
        <v>86</v>
      </c>
      <c r="C42" s="35">
        <f>'[2]2023_АПП_проф_рабочий'!C43</f>
        <v>4100</v>
      </c>
      <c r="D42" s="35">
        <f>'[2]2023_АПП_проф_рабочий'!D43</f>
        <v>0</v>
      </c>
      <c r="E42" s="35">
        <f>'[2]2023_АПП_проф_рабочий'!E43</f>
        <v>0</v>
      </c>
      <c r="F42" s="35">
        <f>'[2]2023_АПП_проф_рабочий'!F43</f>
        <v>0</v>
      </c>
      <c r="G42" s="35">
        <f>'[2]2023_АПП_проф_рабочий'!G43</f>
        <v>610</v>
      </c>
      <c r="H42" s="35">
        <f>'[2]2023_АПП_проф_рабочий'!H43</f>
        <v>410</v>
      </c>
      <c r="I42" s="35">
        <f>'[2]2023_АПП_проф_рабочий'!K43</f>
        <v>520</v>
      </c>
      <c r="J42" s="35">
        <f>'[2]2023_АПП_проф_рабочий'!L43</f>
        <v>70</v>
      </c>
      <c r="K42" s="35">
        <f>'[2]2023_АПП_проф_рабочий'!M43</f>
        <v>2140</v>
      </c>
      <c r="L42" s="35">
        <f>'[2]2023_АПП_проф_рабочий'!N43</f>
        <v>0</v>
      </c>
      <c r="M42" s="35">
        <f>'[2]2023_АПП_проф_рабочий'!O43</f>
        <v>0</v>
      </c>
      <c r="N42" s="35">
        <f>'[2]2023_АПП_проф_рабочий'!R43</f>
        <v>6900</v>
      </c>
      <c r="O42" s="35">
        <f>'[2]2023_АПП_проф_рабочий'!S43</f>
        <v>2900</v>
      </c>
      <c r="P42" s="35">
        <f>'[2]2023_АПП_проф_рабочий'!T43</f>
        <v>0</v>
      </c>
      <c r="Q42" s="35">
        <f>'[2]2023_АПП_проф_рабочий'!U43</f>
        <v>39808</v>
      </c>
      <c r="R42" s="35">
        <f>'[2]2023_АПП_проф_рабочий'!V43</f>
        <v>90</v>
      </c>
      <c r="S42" s="35">
        <f>'[2]2023_АПП_проф_рабочий'!Z43</f>
        <v>52511</v>
      </c>
      <c r="T42" s="35">
        <f>'[2]2023_АПП_проф_рабочий'!AA43</f>
        <v>2300</v>
      </c>
      <c r="U42" s="35">
        <f>'[2]2023_АПП_проф_рабочий'!AB43</f>
        <v>1180</v>
      </c>
      <c r="V42" s="35">
        <f>'[2]2023_АПП_проф_рабочий'!AC43</f>
        <v>300</v>
      </c>
      <c r="W42" s="35">
        <f>'[2]2023_АПП_проф_рабочий'!AG43</f>
        <v>3900</v>
      </c>
      <c r="X42" s="35">
        <f>'[2]2023_АПП_проф_рабочий'!AJ43</f>
        <v>750</v>
      </c>
      <c r="Y42" s="50">
        <f>'[2]2023_АПП_проф_рабочий'!AK43+1596</f>
        <v>2046</v>
      </c>
      <c r="Z42" s="35">
        <f>'[2]2023_АПП_проф_рабочий'!AL43</f>
        <v>0</v>
      </c>
      <c r="AA42" s="35">
        <f>'[2]2023_АПП_проф_рабочий'!AM43</f>
        <v>0</v>
      </c>
      <c r="AB42" s="35">
        <f>'[2]2023_АПП_проф_рабочий'!AN43</f>
        <v>0</v>
      </c>
      <c r="AC42" s="35">
        <f>'[2]2023_АПП_проф_рабочий'!AO43</f>
        <v>0</v>
      </c>
      <c r="AD42" s="36">
        <f t="shared" si="26"/>
        <v>120535</v>
      </c>
      <c r="AE42" s="35">
        <f>'[2]2023_АПП_проф_рабочий'!AX43</f>
        <v>0</v>
      </c>
      <c r="AF42" s="37">
        <f t="shared" si="27"/>
        <v>120535</v>
      </c>
      <c r="AG42" s="35"/>
      <c r="AH42" s="35"/>
      <c r="AI42" s="35">
        <f>'[2]2023_АПП_проф_рабочий'!BE43</f>
        <v>13800</v>
      </c>
      <c r="AJ42" s="36">
        <f t="shared" si="28"/>
        <v>134335</v>
      </c>
      <c r="AK42" s="35">
        <f>'[2]2024_АПП_проф (ЦАОП)'!AD42</f>
        <v>1925</v>
      </c>
      <c r="AM42" s="38">
        <f>[3]V_МО____нов!D47</f>
        <v>121674</v>
      </c>
      <c r="AN42" s="38">
        <f>[3]V_МО____нов!AN47</f>
        <v>0</v>
      </c>
      <c r="AO42" s="39">
        <f t="shared" si="29"/>
        <v>12661</v>
      </c>
      <c r="AP42" s="39">
        <f t="shared" si="30"/>
        <v>0</v>
      </c>
      <c r="AQ42" s="40"/>
      <c r="AR42" s="38" t="e">
        <f>#REF!</f>
        <v>#REF!</v>
      </c>
      <c r="AS42" s="39" t="e">
        <f t="shared" si="31"/>
        <v>#REF!</v>
      </c>
      <c r="AT42" s="40"/>
      <c r="AU42" s="39">
        <f>'[4]Факт за 9 мес. 2023 года'!D41</f>
        <v>102055</v>
      </c>
      <c r="AV42" s="39">
        <f>'[4]Факт за 9 мес. 2023 года'!AN41</f>
        <v>0</v>
      </c>
      <c r="AW42" s="41">
        <f t="shared" si="32"/>
        <v>136073</v>
      </c>
      <c r="AX42" s="41">
        <f t="shared" si="32"/>
        <v>0</v>
      </c>
      <c r="AY42" s="39">
        <f t="shared" si="33"/>
        <v>-1738</v>
      </c>
      <c r="AZ42" s="39">
        <f t="shared" si="34"/>
        <v>0</v>
      </c>
      <c r="BA42" s="40"/>
      <c r="BB42" s="39">
        <f t="shared" si="0"/>
        <v>0</v>
      </c>
      <c r="BC42" s="39"/>
      <c r="BE42" s="53">
        <f t="shared" si="36"/>
        <v>28</v>
      </c>
      <c r="BF42" s="44" t="s">
        <v>86</v>
      </c>
    </row>
    <row r="43" spans="1:58" ht="18.75" x14ac:dyDescent="0.25">
      <c r="A43" s="53">
        <f t="shared" si="35"/>
        <v>29</v>
      </c>
      <c r="B43" s="44" t="s">
        <v>87</v>
      </c>
      <c r="C43" s="35">
        <f>'[2]2023_АПП_проф_рабочий'!C44</f>
        <v>3100</v>
      </c>
      <c r="D43" s="35">
        <f>'[2]2023_АПП_проф_рабочий'!D44</f>
        <v>0</v>
      </c>
      <c r="E43" s="35">
        <f>'[2]2023_АПП_проф_рабочий'!E44</f>
        <v>0</v>
      </c>
      <c r="F43" s="35">
        <f>'[2]2023_АПП_проф_рабочий'!F44</f>
        <v>0</v>
      </c>
      <c r="G43" s="35">
        <f>'[2]2023_АПП_проф_рабочий'!G44</f>
        <v>1253</v>
      </c>
      <c r="H43" s="35">
        <f>'[2]2023_АПП_проф_рабочий'!H44</f>
        <v>0</v>
      </c>
      <c r="I43" s="35">
        <f>'[2]2023_АПП_проф_рабочий'!K44</f>
        <v>0</v>
      </c>
      <c r="J43" s="35">
        <f>'[2]2023_АПП_проф_рабочий'!L44</f>
        <v>0</v>
      </c>
      <c r="K43" s="35">
        <f>'[2]2023_АПП_проф_рабочий'!M44</f>
        <v>1500</v>
      </c>
      <c r="L43" s="35">
        <f>'[2]2023_АПП_проф_рабочий'!N44</f>
        <v>0</v>
      </c>
      <c r="M43" s="35">
        <f>'[2]2023_АПП_проф_рабочий'!O44</f>
        <v>0</v>
      </c>
      <c r="N43" s="35">
        <f>'[2]2023_АПП_проф_рабочий'!R44</f>
        <v>1500</v>
      </c>
      <c r="O43" s="35">
        <f>'[2]2023_АПП_проф_рабочий'!S44</f>
        <v>3028</v>
      </c>
      <c r="P43" s="35">
        <f>'[2]2023_АПП_проф_рабочий'!T44</f>
        <v>0</v>
      </c>
      <c r="Q43" s="35">
        <f>'[2]2023_АПП_проф_рабочий'!U44</f>
        <v>9874</v>
      </c>
      <c r="R43" s="35">
        <f>'[2]2023_АПП_проф_рабочий'!V44</f>
        <v>0</v>
      </c>
      <c r="S43" s="35">
        <f>'[2]2023_АПП_проф_рабочий'!Z44</f>
        <v>17173</v>
      </c>
      <c r="T43" s="35">
        <f>'[2]2023_АПП_проф_рабочий'!AA44</f>
        <v>296</v>
      </c>
      <c r="U43" s="35">
        <f>'[2]2023_АПП_проф_рабочий'!AB44</f>
        <v>0</v>
      </c>
      <c r="V43" s="35">
        <f>'[2]2023_АПП_проф_рабочий'!AC44</f>
        <v>0</v>
      </c>
      <c r="W43" s="35">
        <f>'[2]2023_АПП_проф_рабочий'!AG44</f>
        <v>2288</v>
      </c>
      <c r="X43" s="35">
        <f>'[2]2023_АПП_проф_рабочий'!AJ44</f>
        <v>0</v>
      </c>
      <c r="Y43" s="35">
        <f>'[2]2023_АПП_проф_рабочий'!AK44</f>
        <v>0</v>
      </c>
      <c r="Z43" s="35">
        <f>'[2]2023_АПП_проф_рабочий'!AL44</f>
        <v>0</v>
      </c>
      <c r="AA43" s="35">
        <f>'[2]2023_АПП_проф_рабочий'!AM44</f>
        <v>0</v>
      </c>
      <c r="AB43" s="35">
        <f>'[2]2023_АПП_проф_рабочий'!AN44</f>
        <v>0</v>
      </c>
      <c r="AC43" s="35">
        <f>'[2]2023_АПП_проф_рабочий'!AO44</f>
        <v>0</v>
      </c>
      <c r="AD43" s="36">
        <f t="shared" si="26"/>
        <v>40012</v>
      </c>
      <c r="AE43" s="35">
        <f>'[2]2023_АПП_проф_рабочий'!AX44</f>
        <v>1200</v>
      </c>
      <c r="AF43" s="37">
        <f t="shared" si="27"/>
        <v>41212</v>
      </c>
      <c r="AG43" s="35"/>
      <c r="AH43" s="35"/>
      <c r="AI43" s="35">
        <f>'[2]2023_АПП_проф_рабочий'!BE44</f>
        <v>5573</v>
      </c>
      <c r="AJ43" s="36">
        <f t="shared" si="28"/>
        <v>46785</v>
      </c>
      <c r="AK43" s="35">
        <f>'[2]2024_АПП_проф (ЦАОП)'!AD43</f>
        <v>0</v>
      </c>
      <c r="AM43" s="38">
        <f>[3]V_МО____нов!D48</f>
        <v>41616</v>
      </c>
      <c r="AN43" s="38">
        <f>[3]V_МО____нов!AN48</f>
        <v>931</v>
      </c>
      <c r="AO43" s="39">
        <f t="shared" si="29"/>
        <v>5169</v>
      </c>
      <c r="AP43" s="39">
        <f t="shared" si="30"/>
        <v>269</v>
      </c>
      <c r="AQ43" s="40"/>
      <c r="AR43" s="38" t="e">
        <f>#REF!</f>
        <v>#REF!</v>
      </c>
      <c r="AS43" s="39" t="e">
        <f t="shared" si="31"/>
        <v>#REF!</v>
      </c>
      <c r="AT43" s="40"/>
      <c r="AU43" s="39">
        <f>'[4]Факт за 9 мес. 2023 года'!D42</f>
        <v>41231</v>
      </c>
      <c r="AV43" s="39">
        <f>'[4]Факт за 9 мес. 2023 года'!AN42</f>
        <v>854</v>
      </c>
      <c r="AW43" s="41">
        <f t="shared" si="32"/>
        <v>54975</v>
      </c>
      <c r="AX43" s="41">
        <f t="shared" si="32"/>
        <v>1139</v>
      </c>
      <c r="AY43" s="39">
        <f t="shared" si="33"/>
        <v>-8190</v>
      </c>
      <c r="AZ43" s="39">
        <f t="shared" si="34"/>
        <v>61</v>
      </c>
      <c r="BA43" s="40"/>
      <c r="BB43" s="39">
        <f t="shared" si="0"/>
        <v>61</v>
      </c>
      <c r="BC43" s="39"/>
      <c r="BE43" s="53">
        <f t="shared" si="36"/>
        <v>29</v>
      </c>
      <c r="BF43" s="44" t="s">
        <v>87</v>
      </c>
    </row>
    <row r="44" spans="1:58" ht="22.5" customHeight="1" x14ac:dyDescent="0.25">
      <c r="A44" s="53">
        <f t="shared" si="35"/>
        <v>30</v>
      </c>
      <c r="B44" s="44" t="s">
        <v>88</v>
      </c>
      <c r="C44" s="35">
        <f>'[2]2023_АПП_проф_рабочий'!C45</f>
        <v>2400</v>
      </c>
      <c r="D44" s="35">
        <f>'[2]2023_АПП_проф_рабочий'!D45</f>
        <v>0</v>
      </c>
      <c r="E44" s="35">
        <f>'[2]2023_АПП_проф_рабочий'!E45</f>
        <v>0</v>
      </c>
      <c r="F44" s="35">
        <f>'[2]2023_АПП_проф_рабочий'!F45</f>
        <v>0</v>
      </c>
      <c r="G44" s="35">
        <f>'[2]2023_АПП_проф_рабочий'!G45</f>
        <v>850</v>
      </c>
      <c r="H44" s="35">
        <f>'[2]2023_АПП_проф_рабочий'!H45</f>
        <v>0</v>
      </c>
      <c r="I44" s="35">
        <f>'[2]2023_АПП_проф_рабочий'!K45</f>
        <v>480</v>
      </c>
      <c r="J44" s="35">
        <f>'[2]2023_АПП_проф_рабочий'!L45</f>
        <v>0</v>
      </c>
      <c r="K44" s="35">
        <f>'[2]2023_АПП_проф_рабочий'!M45</f>
        <v>1050</v>
      </c>
      <c r="L44" s="35">
        <f>'[2]2023_АПП_проф_рабочий'!N45</f>
        <v>0</v>
      </c>
      <c r="M44" s="35">
        <f>'[2]2023_АПП_проф_рабочий'!O45</f>
        <v>0</v>
      </c>
      <c r="N44" s="35">
        <f>'[2]2023_АПП_проф_рабочий'!R45</f>
        <v>950</v>
      </c>
      <c r="O44" s="35">
        <f>'[2]2023_АПП_проф_рабочий'!S45</f>
        <v>880</v>
      </c>
      <c r="P44" s="35">
        <f>'[2]2023_АПП_проф_рабочий'!T45</f>
        <v>0</v>
      </c>
      <c r="Q44" s="35">
        <f>'[2]2023_АПП_проф_рабочий'!U45</f>
        <v>5738</v>
      </c>
      <c r="R44" s="35">
        <f>'[2]2023_АПП_проф_рабочий'!V45</f>
        <v>0</v>
      </c>
      <c r="S44" s="35">
        <f>'[2]2023_АПП_проф_рабочий'!Z45</f>
        <v>15896</v>
      </c>
      <c r="T44" s="35">
        <f>'[2]2023_АПП_проф_рабочий'!AA45</f>
        <v>0</v>
      </c>
      <c r="U44" s="35">
        <f>'[2]2023_АПП_проф_рабочий'!AB45</f>
        <v>0</v>
      </c>
      <c r="V44" s="35">
        <f>'[2]2023_АПП_проф_рабочий'!AC45</f>
        <v>0</v>
      </c>
      <c r="W44" s="35">
        <f>'[2]2023_АПП_проф_рабочий'!AG45</f>
        <v>310</v>
      </c>
      <c r="X44" s="35">
        <f>'[2]2023_АПП_проф_рабочий'!AJ45</f>
        <v>0</v>
      </c>
      <c r="Y44" s="35">
        <f>'[2]2023_АПП_проф_рабочий'!AK45</f>
        <v>320</v>
      </c>
      <c r="Z44" s="35">
        <f>'[2]2023_АПП_проф_рабочий'!AL45</f>
        <v>0</v>
      </c>
      <c r="AA44" s="35">
        <f>'[2]2023_АПП_проф_рабочий'!AM45</f>
        <v>0</v>
      </c>
      <c r="AB44" s="35">
        <f>'[2]2023_АПП_проф_рабочий'!AN45</f>
        <v>0</v>
      </c>
      <c r="AC44" s="35">
        <f>'[2]2023_АПП_проф_рабочий'!AO45</f>
        <v>0</v>
      </c>
      <c r="AD44" s="36">
        <f t="shared" si="26"/>
        <v>28874</v>
      </c>
      <c r="AE44" s="35">
        <f>'[2]2023_АПП_проф_рабочий'!AX45</f>
        <v>8500</v>
      </c>
      <c r="AF44" s="37">
        <f t="shared" si="27"/>
        <v>37374</v>
      </c>
      <c r="AG44" s="35"/>
      <c r="AH44" s="35"/>
      <c r="AI44" s="35">
        <f>'[2]2023_АПП_проф_рабочий'!BE45</f>
        <v>27680</v>
      </c>
      <c r="AJ44" s="36">
        <f t="shared" si="28"/>
        <v>65054</v>
      </c>
      <c r="AK44" s="35">
        <f>'[2]2024_АПП_проф (ЦАОП)'!AD44</f>
        <v>0</v>
      </c>
      <c r="AM44" s="38">
        <f>[3]V_МО____нов!D49</f>
        <v>61604</v>
      </c>
      <c r="AN44" s="38">
        <f>[3]V_МО____нов!AN49</f>
        <v>5657</v>
      </c>
      <c r="AO44" s="39">
        <f t="shared" si="29"/>
        <v>3450</v>
      </c>
      <c r="AP44" s="39">
        <f t="shared" si="30"/>
        <v>2843</v>
      </c>
      <c r="AQ44" s="40"/>
      <c r="AR44" s="38" t="e">
        <f>#REF!</f>
        <v>#REF!</v>
      </c>
      <c r="AS44" s="39" t="e">
        <f t="shared" si="31"/>
        <v>#REF!</v>
      </c>
      <c r="AT44" s="40"/>
      <c r="AU44" s="39">
        <f>'[4]Факт за 9 мес. 2023 года'!D43</f>
        <v>52687</v>
      </c>
      <c r="AV44" s="39">
        <f>'[4]Факт за 9 мес. 2023 года'!AN43</f>
        <v>3838</v>
      </c>
      <c r="AW44" s="41">
        <f t="shared" si="32"/>
        <v>70249</v>
      </c>
      <c r="AX44" s="41">
        <f t="shared" si="32"/>
        <v>5117</v>
      </c>
      <c r="AY44" s="39">
        <f t="shared" si="33"/>
        <v>-5195</v>
      </c>
      <c r="AZ44" s="39">
        <f t="shared" si="34"/>
        <v>3383</v>
      </c>
      <c r="BA44" s="40"/>
      <c r="BB44" s="39">
        <f t="shared" si="0"/>
        <v>3383</v>
      </c>
      <c r="BC44" s="39"/>
      <c r="BE44" s="53">
        <f t="shared" si="36"/>
        <v>30</v>
      </c>
      <c r="BF44" s="44" t="s">
        <v>88</v>
      </c>
    </row>
    <row r="45" spans="1:58" ht="19.5" customHeight="1" x14ac:dyDescent="0.25">
      <c r="A45" s="53">
        <f t="shared" si="35"/>
        <v>31</v>
      </c>
      <c r="B45" s="44" t="s">
        <v>89</v>
      </c>
      <c r="C45" s="35">
        <f>'[2]2023_АПП_проф_рабочий'!C46</f>
        <v>7395</v>
      </c>
      <c r="D45" s="35">
        <f>'[2]2023_АПП_проф_рабочий'!D46</f>
        <v>0</v>
      </c>
      <c r="E45" s="35">
        <f>'[2]2023_АПП_проф_рабочий'!E46</f>
        <v>140</v>
      </c>
      <c r="F45" s="35">
        <f>'[2]2023_АПП_проф_рабочий'!F46</f>
        <v>0</v>
      </c>
      <c r="G45" s="35">
        <f>'[2]2023_АПП_проф_рабочий'!G46</f>
        <v>0</v>
      </c>
      <c r="H45" s="35">
        <f>'[2]2023_АПП_проф_рабочий'!H46</f>
        <v>1520</v>
      </c>
      <c r="I45" s="35">
        <f>'[2]2023_АПП_проф_рабочий'!K46</f>
        <v>670</v>
      </c>
      <c r="J45" s="35">
        <f>'[2]2023_АПП_проф_рабочий'!L46</f>
        <v>0</v>
      </c>
      <c r="K45" s="35">
        <f>'[2]2023_АПП_проф_рабочий'!M46</f>
        <v>8453</v>
      </c>
      <c r="L45" s="35">
        <f>'[2]2023_АПП_проф_рабочий'!N46</f>
        <v>0</v>
      </c>
      <c r="M45" s="35">
        <f>'[2]2023_АПП_проф_рабочий'!O46</f>
        <v>892</v>
      </c>
      <c r="N45" s="35">
        <f>'[2]2023_АПП_проф_рабочий'!R46</f>
        <v>4419</v>
      </c>
      <c r="O45" s="35">
        <f>'[2]2023_АПП_проф_рабочий'!S46</f>
        <v>9740</v>
      </c>
      <c r="P45" s="35">
        <f>'[2]2023_АПП_проф_рабочий'!T46</f>
        <v>544</v>
      </c>
      <c r="Q45" s="35">
        <f>'[2]2023_АПП_проф_рабочий'!U46</f>
        <v>61322</v>
      </c>
      <c r="R45" s="35">
        <f>'[2]2023_АПП_проф_рабочий'!V46</f>
        <v>778</v>
      </c>
      <c r="S45" s="35">
        <f>'[2]2023_АПП_проф_рабочий'!Z46</f>
        <v>100495</v>
      </c>
      <c r="T45" s="35">
        <f>'[2]2023_АПП_проф_рабочий'!AA46</f>
        <v>4400</v>
      </c>
      <c r="U45" s="35">
        <f>'[2]2023_АПП_проф_рабочий'!AB46</f>
        <v>1263</v>
      </c>
      <c r="V45" s="35">
        <f>'[2]2023_АПП_проф_рабочий'!AC46</f>
        <v>1053</v>
      </c>
      <c r="W45" s="35">
        <f>'[2]2023_АПП_проф_рабочий'!AG46</f>
        <v>8325</v>
      </c>
      <c r="X45" s="35">
        <f>'[2]2023_АПП_проф_рабочий'!AJ46</f>
        <v>3830</v>
      </c>
      <c r="Y45" s="50">
        <f>'[2]2023_АПП_проф_рабочий'!AK46+6750</f>
        <v>7500</v>
      </c>
      <c r="Z45" s="35">
        <f>'[2]2023_АПП_проф_рабочий'!AL46</f>
        <v>0</v>
      </c>
      <c r="AA45" s="35">
        <f>'[2]2023_АПП_проф_рабочий'!AM46</f>
        <v>0</v>
      </c>
      <c r="AB45" s="35">
        <f>'[2]2023_АПП_проф_рабочий'!AN46</f>
        <v>0</v>
      </c>
      <c r="AC45" s="35">
        <f>'[2]2023_АПП_проф_рабочий'!AO46</f>
        <v>0</v>
      </c>
      <c r="AD45" s="36">
        <f t="shared" si="26"/>
        <v>222739</v>
      </c>
      <c r="AE45" s="35">
        <f>'[2]2023_АПП_проф_рабочий'!AX46</f>
        <v>0</v>
      </c>
      <c r="AF45" s="37">
        <f t="shared" si="27"/>
        <v>222739</v>
      </c>
      <c r="AG45" s="35"/>
      <c r="AH45" s="35"/>
      <c r="AI45" s="35">
        <f>'[2]2023_АПП_проф_рабочий'!BE46</f>
        <v>40105</v>
      </c>
      <c r="AJ45" s="36">
        <f t="shared" si="28"/>
        <v>262844</v>
      </c>
      <c r="AK45" s="35">
        <f>'[2]2024_АПП_проф (ЦАОП)'!AD45</f>
        <v>5491</v>
      </c>
      <c r="AM45" s="38">
        <f>[3]V_МО____нов!D50</f>
        <v>242412</v>
      </c>
      <c r="AN45" s="38">
        <f>[3]V_МО____нов!AN50</f>
        <v>0</v>
      </c>
      <c r="AO45" s="39">
        <f t="shared" si="29"/>
        <v>20432</v>
      </c>
      <c r="AP45" s="39">
        <f t="shared" si="30"/>
        <v>0</v>
      </c>
      <c r="AQ45" s="40"/>
      <c r="AR45" s="38" t="e">
        <f>#REF!</f>
        <v>#REF!</v>
      </c>
      <c r="AS45" s="39" t="e">
        <f t="shared" si="31"/>
        <v>#REF!</v>
      </c>
      <c r="AT45" s="40"/>
      <c r="AU45" s="39">
        <f>'[4]Факт за 9 мес. 2023 года'!D44</f>
        <v>229767</v>
      </c>
      <c r="AV45" s="39">
        <f>'[4]Факт за 9 мес. 2023 года'!AN44</f>
        <v>0</v>
      </c>
      <c r="AW45" s="41">
        <f t="shared" si="32"/>
        <v>306356</v>
      </c>
      <c r="AX45" s="41">
        <f t="shared" si="32"/>
        <v>0</v>
      </c>
      <c r="AY45" s="39">
        <f t="shared" si="33"/>
        <v>-43512</v>
      </c>
      <c r="AZ45" s="39">
        <f t="shared" si="34"/>
        <v>0</v>
      </c>
      <c r="BA45" s="40"/>
      <c r="BB45" s="39">
        <f t="shared" si="0"/>
        <v>0</v>
      </c>
      <c r="BC45" s="39"/>
      <c r="BE45" s="53">
        <f t="shared" si="36"/>
        <v>31</v>
      </c>
      <c r="BF45" s="44" t="s">
        <v>89</v>
      </c>
    </row>
    <row r="46" spans="1:58" ht="19.5" customHeight="1" x14ac:dyDescent="0.25">
      <c r="A46" s="53">
        <f t="shared" si="35"/>
        <v>32</v>
      </c>
      <c r="B46" s="44" t="s">
        <v>90</v>
      </c>
      <c r="C46" s="35">
        <f>'[2]2023_АПП_проф_рабочий'!C47</f>
        <v>1900</v>
      </c>
      <c r="D46" s="35">
        <f>'[2]2023_АПП_проф_рабочий'!D47</f>
        <v>0</v>
      </c>
      <c r="E46" s="35">
        <f>'[2]2023_АПП_проф_рабочий'!E47</f>
        <v>0</v>
      </c>
      <c r="F46" s="35">
        <f>'[2]2023_АПП_проф_рабочий'!F47</f>
        <v>0</v>
      </c>
      <c r="G46" s="35">
        <f>'[2]2023_АПП_проф_рабочий'!G47</f>
        <v>1100</v>
      </c>
      <c r="H46" s="35">
        <f>'[2]2023_АПП_проф_рабочий'!H47</f>
        <v>220</v>
      </c>
      <c r="I46" s="35">
        <f>'[2]2023_АПП_проф_рабочий'!K47</f>
        <v>0</v>
      </c>
      <c r="J46" s="35">
        <f>'[2]2023_АПП_проф_рабочий'!L47</f>
        <v>0</v>
      </c>
      <c r="K46" s="35">
        <f>'[2]2023_АПП_проф_рабочий'!M47</f>
        <v>1345</v>
      </c>
      <c r="L46" s="35">
        <f>'[2]2023_АПП_проф_рабочий'!N47</f>
        <v>0</v>
      </c>
      <c r="M46" s="35">
        <f>'[2]2023_АПП_проф_рабочий'!O47</f>
        <v>0</v>
      </c>
      <c r="N46" s="35">
        <f>'[2]2023_АПП_проф_рабочий'!R47</f>
        <v>1228</v>
      </c>
      <c r="O46" s="35">
        <f>'[2]2023_АПП_проф_рабочий'!S47</f>
        <v>1218</v>
      </c>
      <c r="P46" s="35">
        <f>'[2]2023_АПП_проф_рабочий'!T47</f>
        <v>0</v>
      </c>
      <c r="Q46" s="35">
        <f>'[2]2023_АПП_проф_рабочий'!U47</f>
        <v>9940</v>
      </c>
      <c r="R46" s="35">
        <f>'[2]2023_АПП_проф_рабочий'!V47</f>
        <v>0</v>
      </c>
      <c r="S46" s="33">
        <f>'[2]2023_АПП_проф_рабочий'!Z47</f>
        <v>29374</v>
      </c>
      <c r="T46" s="35">
        <f>'[2]2023_АПП_проф_рабочий'!AA47</f>
        <v>0</v>
      </c>
      <c r="U46" s="35">
        <f>'[2]2023_АПП_проф_рабочий'!AB47</f>
        <v>0</v>
      </c>
      <c r="V46" s="35">
        <f>'[2]2023_АПП_проф_рабочий'!AC47</f>
        <v>0</v>
      </c>
      <c r="W46" s="35">
        <f>'[2]2023_АПП_проф_рабочий'!AG47</f>
        <v>2200</v>
      </c>
      <c r="X46" s="35">
        <f>'[2]2023_АПП_проф_рабочий'!AJ47</f>
        <v>1258</v>
      </c>
      <c r="Y46" s="35">
        <f>'[2]2023_АПП_проф_рабочий'!AK47</f>
        <v>0</v>
      </c>
      <c r="Z46" s="35">
        <f>'[2]2023_АПП_проф_рабочий'!AL47</f>
        <v>0</v>
      </c>
      <c r="AA46" s="35">
        <f>'[2]2023_АПП_проф_рабочий'!AM47</f>
        <v>0</v>
      </c>
      <c r="AB46" s="35">
        <f>'[2]2023_АПП_проф_рабочий'!AN47</f>
        <v>0</v>
      </c>
      <c r="AC46" s="35">
        <f>'[2]2023_АПП_проф_рабочий'!AO47</f>
        <v>0</v>
      </c>
      <c r="AD46" s="36">
        <f t="shared" si="26"/>
        <v>49783</v>
      </c>
      <c r="AE46" s="35">
        <f>'[2]2023_АПП_проф_рабочий'!AX47</f>
        <v>570</v>
      </c>
      <c r="AF46" s="37">
        <f t="shared" si="27"/>
        <v>50353</v>
      </c>
      <c r="AG46" s="35"/>
      <c r="AH46" s="35"/>
      <c r="AI46" s="35">
        <f>'[2]2023_АПП_проф_рабочий'!BE47</f>
        <v>7344</v>
      </c>
      <c r="AJ46" s="36">
        <f t="shared" si="28"/>
        <v>57697</v>
      </c>
      <c r="AK46" s="35">
        <f>'[2]2024_АПП_проф (ЦАОП)'!AD46</f>
        <v>0</v>
      </c>
      <c r="AM46" s="38">
        <f>[3]V_МО____нов!D51</f>
        <v>38583</v>
      </c>
      <c r="AN46" s="38">
        <f>[3]V_МО____нов!AN51</f>
        <v>570</v>
      </c>
      <c r="AO46" s="39">
        <f t="shared" si="29"/>
        <v>19114</v>
      </c>
      <c r="AP46" s="39">
        <f t="shared" si="30"/>
        <v>0</v>
      </c>
      <c r="AQ46" s="40"/>
      <c r="AR46" s="38" t="e">
        <f>#REF!</f>
        <v>#REF!</v>
      </c>
      <c r="AS46" s="39" t="e">
        <f t="shared" si="31"/>
        <v>#REF!</v>
      </c>
      <c r="AT46" s="40"/>
      <c r="AU46" s="39">
        <f>'[4]Факт за 9 мес. 2023 года'!D45</f>
        <v>29301</v>
      </c>
      <c r="AV46" s="39">
        <f>'[4]Факт за 9 мес. 2023 года'!AN45</f>
        <v>524</v>
      </c>
      <c r="AW46" s="41">
        <f t="shared" si="32"/>
        <v>39068</v>
      </c>
      <c r="AX46" s="41">
        <f t="shared" si="32"/>
        <v>699</v>
      </c>
      <c r="AY46" s="39">
        <f t="shared" si="33"/>
        <v>18629</v>
      </c>
      <c r="AZ46" s="39">
        <f t="shared" si="34"/>
        <v>-129</v>
      </c>
      <c r="BA46" s="40"/>
      <c r="BB46" s="39"/>
      <c r="BC46" s="39">
        <f>AZ46</f>
        <v>-129</v>
      </c>
      <c r="BE46" s="53">
        <f t="shared" si="36"/>
        <v>32</v>
      </c>
      <c r="BF46" s="44" t="s">
        <v>90</v>
      </c>
    </row>
    <row r="47" spans="1:58" ht="32.25" customHeight="1" x14ac:dyDescent="0.25">
      <c r="A47" s="53">
        <f t="shared" si="35"/>
        <v>33</v>
      </c>
      <c r="B47" s="44" t="s">
        <v>91</v>
      </c>
      <c r="C47" s="35">
        <f>'[2]2023_АПП_проф_рабочий'!C48</f>
        <v>0</v>
      </c>
      <c r="D47" s="35">
        <f>'[2]2023_АПП_проф_рабочий'!D48</f>
        <v>0</v>
      </c>
      <c r="E47" s="35">
        <f>'[2]2023_АПП_проф_рабочий'!E48</f>
        <v>0</v>
      </c>
      <c r="F47" s="35">
        <f>'[2]2023_АПП_проф_рабочий'!F48</f>
        <v>0</v>
      </c>
      <c r="G47" s="35">
        <f>'[2]2023_АПП_проф_рабочий'!G48</f>
        <v>0</v>
      </c>
      <c r="H47" s="35">
        <f>'[2]2023_АПП_проф_рабочий'!H48</f>
        <v>0</v>
      </c>
      <c r="I47" s="35">
        <f>'[2]2023_АПП_проф_рабочий'!K48</f>
        <v>0</v>
      </c>
      <c r="J47" s="35">
        <f>'[2]2023_АПП_проф_рабочий'!L48</f>
        <v>0</v>
      </c>
      <c r="K47" s="35">
        <f>'[2]2023_АПП_проф_рабочий'!M48</f>
        <v>0</v>
      </c>
      <c r="L47" s="35">
        <f>'[2]2023_АПП_проф_рабочий'!N48</f>
        <v>0</v>
      </c>
      <c r="M47" s="35">
        <f>'[2]2023_АПП_проф_рабочий'!O48</f>
        <v>0</v>
      </c>
      <c r="N47" s="35">
        <f>'[2]2023_АПП_проф_рабочий'!R48</f>
        <v>0</v>
      </c>
      <c r="O47" s="35">
        <f>'[2]2023_АПП_проф_рабочий'!S48</f>
        <v>0</v>
      </c>
      <c r="P47" s="35">
        <f>'[2]2023_АПП_проф_рабочий'!T48</f>
        <v>0</v>
      </c>
      <c r="Q47" s="35">
        <f>'[2]2023_АПП_проф_рабочий'!U48</f>
        <v>0</v>
      </c>
      <c r="R47" s="35">
        <f>'[2]2023_АПП_проф_рабочий'!V48</f>
        <v>0</v>
      </c>
      <c r="S47" s="35">
        <f>'[2]2023_АПП_проф_рабочий'!Z48</f>
        <v>0</v>
      </c>
      <c r="T47" s="35">
        <f>'[2]2023_АПП_проф_рабочий'!AA48</f>
        <v>0</v>
      </c>
      <c r="U47" s="35">
        <f>'[2]2023_АПП_проф_рабочий'!AB48</f>
        <v>0</v>
      </c>
      <c r="V47" s="35">
        <f>'[2]2023_АПП_проф_рабочий'!AC48</f>
        <v>0</v>
      </c>
      <c r="W47" s="35">
        <f>'[2]2023_АПП_проф_рабочий'!AG48</f>
        <v>0</v>
      </c>
      <c r="X47" s="35">
        <f>'[2]2023_АПП_проф_рабочий'!AJ48</f>
        <v>0</v>
      </c>
      <c r="Y47" s="35">
        <f>'[2]2023_АПП_проф_рабочий'!AK48</f>
        <v>0</v>
      </c>
      <c r="Z47" s="35">
        <f>'[2]2023_АПП_проф_рабочий'!AL48</f>
        <v>0</v>
      </c>
      <c r="AA47" s="35">
        <f>'[2]2023_АПП_проф_рабочий'!AM48</f>
        <v>0</v>
      </c>
      <c r="AB47" s="35">
        <f>'[2]2023_АПП_проф_рабочий'!AN48</f>
        <v>0</v>
      </c>
      <c r="AC47" s="35">
        <f>'[2]2023_АПП_проф_рабочий'!AO48</f>
        <v>0</v>
      </c>
      <c r="AD47" s="36">
        <f t="shared" si="26"/>
        <v>0</v>
      </c>
      <c r="AE47" s="35">
        <f>'[2]2023_АПП_проф_рабочий'!AX48</f>
        <v>0</v>
      </c>
      <c r="AF47" s="37">
        <f t="shared" si="27"/>
        <v>0</v>
      </c>
      <c r="AG47" s="35"/>
      <c r="AH47" s="35"/>
      <c r="AI47" s="35">
        <f>'[2]2023_АПП_проф_рабочий'!BE48</f>
        <v>0</v>
      </c>
      <c r="AJ47" s="36">
        <f t="shared" si="28"/>
        <v>0</v>
      </c>
      <c r="AK47" s="35">
        <f>'[2]2024_АПП_проф (ЦАОП)'!AD47</f>
        <v>0</v>
      </c>
      <c r="AM47" s="38">
        <f>[3]V_МО____нов!D52</f>
        <v>0</v>
      </c>
      <c r="AN47" s="38">
        <f>[3]V_МО____нов!AN52</f>
        <v>0</v>
      </c>
      <c r="AO47" s="39">
        <f t="shared" si="29"/>
        <v>0</v>
      </c>
      <c r="AP47" s="39">
        <f t="shared" si="30"/>
        <v>0</v>
      </c>
      <c r="AQ47" s="40"/>
      <c r="AR47" s="38" t="e">
        <f>#REF!</f>
        <v>#REF!</v>
      </c>
      <c r="AS47" s="39" t="e">
        <f t="shared" si="31"/>
        <v>#REF!</v>
      </c>
      <c r="AT47" s="40"/>
      <c r="AU47" s="39">
        <f>'[4]Факт за 9 мес. 2023 года'!D46</f>
        <v>0</v>
      </c>
      <c r="AV47" s="39">
        <f>'[4]Факт за 9 мес. 2023 года'!AN46</f>
        <v>0</v>
      </c>
      <c r="AW47" s="41">
        <f t="shared" si="32"/>
        <v>0</v>
      </c>
      <c r="AX47" s="41">
        <f t="shared" si="32"/>
        <v>0</v>
      </c>
      <c r="AY47" s="39">
        <f t="shared" si="33"/>
        <v>0</v>
      </c>
      <c r="AZ47" s="39">
        <f t="shared" si="34"/>
        <v>0</v>
      </c>
      <c r="BA47" s="40"/>
      <c r="BB47" s="39">
        <f t="shared" si="0"/>
        <v>0</v>
      </c>
      <c r="BC47" s="39"/>
      <c r="BE47" s="53">
        <f t="shared" si="36"/>
        <v>33</v>
      </c>
      <c r="BF47" s="44" t="s">
        <v>91</v>
      </c>
    </row>
    <row r="48" spans="1:58" ht="33" x14ac:dyDescent="0.25">
      <c r="A48" s="53">
        <f t="shared" si="35"/>
        <v>34</v>
      </c>
      <c r="B48" s="44" t="s">
        <v>92</v>
      </c>
      <c r="C48" s="35">
        <f>'[2]2023_АПП_проф_рабочий'!C49</f>
        <v>0</v>
      </c>
      <c r="D48" s="35">
        <f>'[2]2023_АПП_проф_рабочий'!D49</f>
        <v>0</v>
      </c>
      <c r="E48" s="35">
        <f>'[2]2023_АПП_проф_рабочий'!E49</f>
        <v>0</v>
      </c>
      <c r="F48" s="35">
        <f>'[2]2023_АПП_проф_рабочий'!F49</f>
        <v>0</v>
      </c>
      <c r="G48" s="35">
        <f>'[2]2023_АПП_проф_рабочий'!G49</f>
        <v>0</v>
      </c>
      <c r="H48" s="35">
        <f>'[2]2023_АПП_проф_рабочий'!H49</f>
        <v>0</v>
      </c>
      <c r="I48" s="35">
        <f>'[2]2023_АПП_проф_рабочий'!K49</f>
        <v>0</v>
      </c>
      <c r="J48" s="35">
        <f>'[2]2023_АПП_проф_рабочий'!L49</f>
        <v>0</v>
      </c>
      <c r="K48" s="35">
        <f>'[2]2023_АПП_проф_рабочий'!M49</f>
        <v>0</v>
      </c>
      <c r="L48" s="35">
        <f>'[2]2023_АПП_проф_рабочий'!N49</f>
        <v>0</v>
      </c>
      <c r="M48" s="35">
        <f>'[2]2023_АПП_проф_рабочий'!O49</f>
        <v>0</v>
      </c>
      <c r="N48" s="35">
        <f>'[2]2023_АПП_проф_рабочий'!R49</f>
        <v>0</v>
      </c>
      <c r="O48" s="35">
        <f>'[2]2023_АПП_проф_рабочий'!S49</f>
        <v>0</v>
      </c>
      <c r="P48" s="35">
        <f>'[2]2023_АПП_проф_рабочий'!T49</f>
        <v>0</v>
      </c>
      <c r="Q48" s="35">
        <f>'[2]2023_АПП_проф_рабочий'!U49</f>
        <v>0</v>
      </c>
      <c r="R48" s="35">
        <f>'[2]2023_АПП_проф_рабочий'!V49</f>
        <v>0</v>
      </c>
      <c r="S48" s="35">
        <f>'[2]2023_АПП_проф_рабочий'!Z49</f>
        <v>0</v>
      </c>
      <c r="T48" s="35">
        <f>'[2]2023_АПП_проф_рабочий'!AA49</f>
        <v>0</v>
      </c>
      <c r="U48" s="35">
        <f>'[2]2023_АПП_проф_рабочий'!AB49</f>
        <v>0</v>
      </c>
      <c r="V48" s="35">
        <f>'[2]2023_АПП_проф_рабочий'!AC49</f>
        <v>0</v>
      </c>
      <c r="W48" s="35">
        <f>'[2]2023_АПП_проф_рабочий'!AG49</f>
        <v>0</v>
      </c>
      <c r="X48" s="35">
        <f>'[2]2023_АПП_проф_рабочий'!AJ49</f>
        <v>0</v>
      </c>
      <c r="Y48" s="35">
        <f>'[2]2023_АПП_проф_рабочий'!AK49</f>
        <v>0</v>
      </c>
      <c r="Z48" s="35">
        <f>'[2]2023_АПП_проф_рабочий'!AL49</f>
        <v>0</v>
      </c>
      <c r="AA48" s="35">
        <f>'[2]2023_АПП_проф_рабочий'!AM49</f>
        <v>0</v>
      </c>
      <c r="AB48" s="35">
        <f>'[2]2023_АПП_проф_рабочий'!AN49</f>
        <v>0</v>
      </c>
      <c r="AC48" s="35">
        <f>'[2]2023_АПП_проф_рабочий'!AO49</f>
        <v>0</v>
      </c>
      <c r="AD48" s="36">
        <f t="shared" si="26"/>
        <v>0</v>
      </c>
      <c r="AE48" s="35">
        <f>'[2]2023_АПП_проф_рабочий'!AX49</f>
        <v>0</v>
      </c>
      <c r="AF48" s="37">
        <f t="shared" si="27"/>
        <v>0</v>
      </c>
      <c r="AG48" s="35"/>
      <c r="AH48" s="35"/>
      <c r="AI48" s="35">
        <f>'[2]2023_АПП_проф_рабочий'!BE49</f>
        <v>0</v>
      </c>
      <c r="AJ48" s="36">
        <f t="shared" si="28"/>
        <v>0</v>
      </c>
      <c r="AK48" s="35">
        <f>'[2]2024_АПП_проф (ЦАОП)'!AD48</f>
        <v>0</v>
      </c>
      <c r="AM48" s="38">
        <f>[3]V_МО____нов!D53</f>
        <v>0</v>
      </c>
      <c r="AN48" s="38">
        <f>[3]V_МО____нов!AN53</f>
        <v>0</v>
      </c>
      <c r="AO48" s="39">
        <f t="shared" si="29"/>
        <v>0</v>
      </c>
      <c r="AP48" s="39">
        <f t="shared" si="30"/>
        <v>0</v>
      </c>
      <c r="AQ48" s="40"/>
      <c r="AR48" s="38" t="e">
        <f>#REF!</f>
        <v>#REF!</v>
      </c>
      <c r="AS48" s="39" t="e">
        <f t="shared" si="31"/>
        <v>#REF!</v>
      </c>
      <c r="AT48" s="40"/>
      <c r="AU48" s="39">
        <f>'[4]Факт за 9 мес. 2023 года'!D47</f>
        <v>0</v>
      </c>
      <c r="AV48" s="39">
        <f>'[4]Факт за 9 мес. 2023 года'!AN47</f>
        <v>0</v>
      </c>
      <c r="AW48" s="41">
        <f t="shared" si="32"/>
        <v>0</v>
      </c>
      <c r="AX48" s="41">
        <f t="shared" si="32"/>
        <v>0</v>
      </c>
      <c r="AY48" s="39">
        <f t="shared" si="33"/>
        <v>0</v>
      </c>
      <c r="AZ48" s="39">
        <f t="shared" si="34"/>
        <v>0</v>
      </c>
      <c r="BA48" s="40"/>
      <c r="BB48" s="39">
        <f t="shared" si="0"/>
        <v>0</v>
      </c>
      <c r="BC48" s="39"/>
      <c r="BE48" s="53">
        <f t="shared" si="36"/>
        <v>34</v>
      </c>
      <c r="BF48" s="44" t="s">
        <v>92</v>
      </c>
    </row>
    <row r="49" spans="1:58" ht="24.75" customHeight="1" x14ac:dyDescent="0.25">
      <c r="A49" s="53">
        <f t="shared" si="35"/>
        <v>35</v>
      </c>
      <c r="B49" s="44" t="s">
        <v>93</v>
      </c>
      <c r="C49" s="35">
        <f>'[2]2023_АПП_проф_рабочий'!C50</f>
        <v>0</v>
      </c>
      <c r="D49" s="35">
        <f>'[2]2023_АПП_проф_рабочий'!D50</f>
        <v>0</v>
      </c>
      <c r="E49" s="35">
        <f>'[2]2023_АПП_проф_рабочий'!E50</f>
        <v>0</v>
      </c>
      <c r="F49" s="35">
        <f>'[2]2023_АПП_проф_рабочий'!F50</f>
        <v>0</v>
      </c>
      <c r="G49" s="35">
        <f>'[2]2023_АПП_проф_рабочий'!G50</f>
        <v>0</v>
      </c>
      <c r="H49" s="35">
        <f>'[2]2023_АПП_проф_рабочий'!H50</f>
        <v>0</v>
      </c>
      <c r="I49" s="35">
        <f>'[2]2023_АПП_проф_рабочий'!K50</f>
        <v>0</v>
      </c>
      <c r="J49" s="35">
        <f>'[2]2023_АПП_проф_рабочий'!L50</f>
        <v>0</v>
      </c>
      <c r="K49" s="35">
        <f>'[2]2023_АПП_проф_рабочий'!M50</f>
        <v>0</v>
      </c>
      <c r="L49" s="35">
        <f>'[2]2023_АПП_проф_рабочий'!N50</f>
        <v>0</v>
      </c>
      <c r="M49" s="35">
        <f>'[2]2023_АПП_проф_рабочий'!O50</f>
        <v>0</v>
      </c>
      <c r="N49" s="35">
        <f>'[2]2023_АПП_проф_рабочий'!R50</f>
        <v>0</v>
      </c>
      <c r="O49" s="35">
        <f>'[2]2023_АПП_проф_рабочий'!S50</f>
        <v>0</v>
      </c>
      <c r="P49" s="35">
        <f>'[2]2023_АПП_проф_рабочий'!T50</f>
        <v>0</v>
      </c>
      <c r="Q49" s="35">
        <f>'[2]2023_АПП_проф_рабочий'!U50</f>
        <v>0</v>
      </c>
      <c r="R49" s="35">
        <f>'[2]2023_АПП_проф_рабочий'!V50</f>
        <v>0</v>
      </c>
      <c r="S49" s="35">
        <f>'[2]2023_АПП_проф_рабочий'!Z50</f>
        <v>0</v>
      </c>
      <c r="T49" s="35">
        <f>'[2]2023_АПП_проф_рабочий'!AA50</f>
        <v>0</v>
      </c>
      <c r="U49" s="35">
        <f>'[2]2023_АПП_проф_рабочий'!AB50</f>
        <v>0</v>
      </c>
      <c r="V49" s="35">
        <f>'[2]2023_АПП_проф_рабочий'!AC50</f>
        <v>0</v>
      </c>
      <c r="W49" s="35">
        <f>'[2]2023_АПП_проф_рабочий'!AG50</f>
        <v>0</v>
      </c>
      <c r="X49" s="35">
        <f>'[2]2023_АПП_проф_рабочий'!AJ50</f>
        <v>0</v>
      </c>
      <c r="Y49" s="35">
        <f>'[2]2023_АПП_проф_рабочий'!AK50</f>
        <v>0</v>
      </c>
      <c r="Z49" s="35">
        <f>'[2]2023_АПП_проф_рабочий'!AL50</f>
        <v>0</v>
      </c>
      <c r="AA49" s="35">
        <f>'[2]2023_АПП_проф_рабочий'!AM50</f>
        <v>0</v>
      </c>
      <c r="AB49" s="35">
        <f>'[2]2023_АПП_проф_рабочий'!AN50</f>
        <v>0</v>
      </c>
      <c r="AC49" s="35">
        <f>'[2]2023_АПП_проф_рабочий'!AO50</f>
        <v>0</v>
      </c>
      <c r="AD49" s="36">
        <f t="shared" si="26"/>
        <v>0</v>
      </c>
      <c r="AE49" s="35">
        <f>'[2]2023_АПП_проф_рабочий'!AX50</f>
        <v>0</v>
      </c>
      <c r="AF49" s="37">
        <f t="shared" si="27"/>
        <v>0</v>
      </c>
      <c r="AG49" s="35"/>
      <c r="AH49" s="35"/>
      <c r="AI49" s="35">
        <f>'[2]2023_АПП_проф_рабочий'!BE50</f>
        <v>0</v>
      </c>
      <c r="AJ49" s="36">
        <f t="shared" si="28"/>
        <v>0</v>
      </c>
      <c r="AK49" s="35">
        <f>'[2]2024_АПП_проф (ЦАОП)'!AD49</f>
        <v>0</v>
      </c>
      <c r="AM49" s="38">
        <f>[3]V_МО____нов!D54</f>
        <v>0</v>
      </c>
      <c r="AN49" s="38">
        <f>[3]V_МО____нов!AN54</f>
        <v>0</v>
      </c>
      <c r="AO49" s="39">
        <f t="shared" si="29"/>
        <v>0</v>
      </c>
      <c r="AP49" s="39">
        <f t="shared" si="30"/>
        <v>0</v>
      </c>
      <c r="AQ49" s="40"/>
      <c r="AR49" s="38" t="e">
        <f>#REF!</f>
        <v>#REF!</v>
      </c>
      <c r="AS49" s="39" t="e">
        <f t="shared" si="31"/>
        <v>#REF!</v>
      </c>
      <c r="AT49" s="40"/>
      <c r="AU49" s="39">
        <f>'[4]Факт за 9 мес. 2023 года'!D48</f>
        <v>0</v>
      </c>
      <c r="AV49" s="39">
        <f>'[4]Факт за 9 мес. 2023 года'!AN48</f>
        <v>0</v>
      </c>
      <c r="AW49" s="41">
        <f t="shared" si="32"/>
        <v>0</v>
      </c>
      <c r="AX49" s="41">
        <f t="shared" si="32"/>
        <v>0</v>
      </c>
      <c r="AY49" s="39">
        <f t="shared" si="33"/>
        <v>0</v>
      </c>
      <c r="AZ49" s="39">
        <f t="shared" si="34"/>
        <v>0</v>
      </c>
      <c r="BA49" s="40"/>
      <c r="BB49" s="39">
        <f t="shared" si="0"/>
        <v>0</v>
      </c>
      <c r="BC49" s="39"/>
      <c r="BE49" s="53">
        <f t="shared" si="36"/>
        <v>35</v>
      </c>
      <c r="BF49" s="44" t="s">
        <v>93</v>
      </c>
    </row>
    <row r="50" spans="1:58" ht="33" x14ac:dyDescent="0.25">
      <c r="A50" s="53">
        <f t="shared" si="35"/>
        <v>36</v>
      </c>
      <c r="B50" s="44" t="s">
        <v>94</v>
      </c>
      <c r="C50" s="35">
        <f>'[2]2023_АПП_проф_рабочий'!C51</f>
        <v>0</v>
      </c>
      <c r="D50" s="35">
        <f>'[2]2023_АПП_проф_рабочий'!D51</f>
        <v>0</v>
      </c>
      <c r="E50" s="35">
        <f>'[2]2023_АПП_проф_рабочий'!E51</f>
        <v>0</v>
      </c>
      <c r="F50" s="35">
        <f>'[2]2023_АПП_проф_рабочий'!F51</f>
        <v>0</v>
      </c>
      <c r="G50" s="35">
        <f>'[2]2023_АПП_проф_рабочий'!G51</f>
        <v>0</v>
      </c>
      <c r="H50" s="35">
        <f>'[2]2023_АПП_проф_рабочий'!H51</f>
        <v>0</v>
      </c>
      <c r="I50" s="35">
        <f>'[2]2023_АПП_проф_рабочий'!K51</f>
        <v>0</v>
      </c>
      <c r="J50" s="35">
        <f>'[2]2023_АПП_проф_рабочий'!L51</f>
        <v>0</v>
      </c>
      <c r="K50" s="35">
        <f>'[2]2023_АПП_проф_рабочий'!M51</f>
        <v>0</v>
      </c>
      <c r="L50" s="35">
        <f>'[2]2023_АПП_проф_рабочий'!N51</f>
        <v>0</v>
      </c>
      <c r="M50" s="35">
        <f>'[2]2023_АПП_проф_рабочий'!O51</f>
        <v>0</v>
      </c>
      <c r="N50" s="35">
        <f>'[2]2023_АПП_проф_рабочий'!R51</f>
        <v>0</v>
      </c>
      <c r="O50" s="35">
        <f>'[2]2023_АПП_проф_рабочий'!S51</f>
        <v>0</v>
      </c>
      <c r="P50" s="35">
        <f>'[2]2023_АПП_проф_рабочий'!T51</f>
        <v>0</v>
      </c>
      <c r="Q50" s="35">
        <f>'[2]2023_АПП_проф_рабочий'!U51</f>
        <v>0</v>
      </c>
      <c r="R50" s="35">
        <f>'[2]2023_АПП_проф_рабочий'!V51</f>
        <v>0</v>
      </c>
      <c r="S50" s="33">
        <f>'[2]2023_АПП_проф_рабочий'!Z51-AB50-AC50</f>
        <v>0</v>
      </c>
      <c r="T50" s="35">
        <f>'[2]2023_АПП_проф_рабочий'!AA51</f>
        <v>0</v>
      </c>
      <c r="U50" s="35">
        <f>'[2]2023_АПП_проф_рабочий'!AB51</f>
        <v>0</v>
      </c>
      <c r="V50" s="35">
        <f>'[2]2023_АПП_проф_рабочий'!AC51</f>
        <v>0</v>
      </c>
      <c r="W50" s="35">
        <f>'[2]2023_АПП_проф_рабочий'!AG51</f>
        <v>0</v>
      </c>
      <c r="X50" s="35">
        <f>'[2]2023_АПП_проф_рабочий'!AJ51</f>
        <v>0</v>
      </c>
      <c r="Y50" s="35">
        <f>'[2]2023_АПП_проф_рабочий'!AK51</f>
        <v>0</v>
      </c>
      <c r="Z50" s="35">
        <f>'[2]2023_АПП_проф_рабочий'!AL51</f>
        <v>0</v>
      </c>
      <c r="AA50" s="35">
        <f>'[2]2023_АПП_проф_рабочий'!AM51</f>
        <v>0</v>
      </c>
      <c r="AB50" s="35">
        <v>10018</v>
      </c>
      <c r="AC50" s="35">
        <v>430</v>
      </c>
      <c r="AD50" s="36">
        <f t="shared" si="26"/>
        <v>10448</v>
      </c>
      <c r="AE50" s="35">
        <f>'[2]2023_АПП_проф_рабочий'!AX51</f>
        <v>0</v>
      </c>
      <c r="AF50" s="37">
        <f t="shared" si="27"/>
        <v>10448</v>
      </c>
      <c r="AG50" s="35"/>
      <c r="AH50" s="35"/>
      <c r="AI50" s="35">
        <f>'[2]2023_АПП_проф_рабочий'!BE51</f>
        <v>0</v>
      </c>
      <c r="AJ50" s="36">
        <f t="shared" si="28"/>
        <v>10448</v>
      </c>
      <c r="AK50" s="35">
        <f>'[2]2024_АПП_проф (ЦАОП)'!AD50</f>
        <v>0</v>
      </c>
      <c r="AM50" s="38">
        <f>[3]V_МО____нов!D55</f>
        <v>9340</v>
      </c>
      <c r="AN50" s="38">
        <f>[3]V_МО____нов!AN55</f>
        <v>0</v>
      </c>
      <c r="AO50" s="39">
        <f t="shared" si="29"/>
        <v>1108</v>
      </c>
      <c r="AP50" s="39">
        <f t="shared" si="30"/>
        <v>0</v>
      </c>
      <c r="AQ50" s="40"/>
      <c r="AR50" s="38" t="e">
        <f>#REF!</f>
        <v>#REF!</v>
      </c>
      <c r="AS50" s="39" t="e">
        <f t="shared" si="31"/>
        <v>#REF!</v>
      </c>
      <c r="AT50" s="40"/>
      <c r="AU50" s="39">
        <f>'[4]Факт за 9 мес. 2023 года'!D49</f>
        <v>6900</v>
      </c>
      <c r="AV50" s="39">
        <f>'[4]Факт за 9 мес. 2023 года'!AN49</f>
        <v>0</v>
      </c>
      <c r="AW50" s="41">
        <f t="shared" si="32"/>
        <v>9200</v>
      </c>
      <c r="AX50" s="41">
        <f t="shared" si="32"/>
        <v>0</v>
      </c>
      <c r="AY50" s="39">
        <f t="shared" si="33"/>
        <v>1248</v>
      </c>
      <c r="AZ50" s="39">
        <f t="shared" si="34"/>
        <v>0</v>
      </c>
      <c r="BA50" s="40"/>
      <c r="BB50" s="39">
        <f t="shared" si="0"/>
        <v>0</v>
      </c>
      <c r="BC50" s="39"/>
      <c r="BE50" s="53">
        <f t="shared" si="36"/>
        <v>36</v>
      </c>
      <c r="BF50" s="44" t="s">
        <v>94</v>
      </c>
    </row>
    <row r="51" spans="1:58" ht="18.75" x14ac:dyDescent="0.25">
      <c r="A51" s="53">
        <f t="shared" si="35"/>
        <v>37</v>
      </c>
      <c r="B51" s="44" t="s">
        <v>95</v>
      </c>
      <c r="C51" s="35">
        <f>'[2]2023_АПП_проф_рабочий'!C52</f>
        <v>0</v>
      </c>
      <c r="D51" s="35">
        <f>'[2]2023_АПП_проф_рабочий'!D52</f>
        <v>0</v>
      </c>
      <c r="E51" s="35">
        <f>'[2]2023_АПП_проф_рабочий'!E52</f>
        <v>0</v>
      </c>
      <c r="F51" s="35">
        <f>'[2]2023_АПП_проф_рабочий'!F52</f>
        <v>0</v>
      </c>
      <c r="G51" s="35">
        <f>'[2]2023_АПП_проф_рабочий'!G52</f>
        <v>0</v>
      </c>
      <c r="H51" s="35">
        <f>'[2]2023_АПП_проф_рабочий'!H52</f>
        <v>0</v>
      </c>
      <c r="I51" s="35">
        <f>'[2]2023_АПП_проф_рабочий'!K52</f>
        <v>0</v>
      </c>
      <c r="J51" s="35">
        <f>'[2]2023_АПП_проф_рабочий'!L52</f>
        <v>0</v>
      </c>
      <c r="K51" s="35">
        <f>'[2]2023_АПП_проф_рабочий'!M52</f>
        <v>0</v>
      </c>
      <c r="L51" s="35">
        <f>'[2]2023_АПП_проф_рабочий'!N52</f>
        <v>0</v>
      </c>
      <c r="M51" s="35">
        <f>'[2]2023_АПП_проф_рабочий'!O52</f>
        <v>0</v>
      </c>
      <c r="N51" s="35">
        <f>'[2]2023_АПП_проф_рабочий'!R52</f>
        <v>0</v>
      </c>
      <c r="O51" s="35">
        <f>'[2]2023_АПП_проф_рабочий'!S52</f>
        <v>0</v>
      </c>
      <c r="P51" s="35">
        <f>'[2]2023_АПП_проф_рабочий'!T52</f>
        <v>0</v>
      </c>
      <c r="Q51" s="35">
        <f>'[2]2023_АПП_проф_рабочий'!U52</f>
        <v>0</v>
      </c>
      <c r="R51" s="35">
        <f>'[2]2023_АПП_проф_рабочий'!V52</f>
        <v>0</v>
      </c>
      <c r="S51" s="35">
        <f>'[2]2023_АПП_проф_рабочий'!Z52</f>
        <v>0</v>
      </c>
      <c r="T51" s="35">
        <f>'[2]2023_АПП_проф_рабочий'!AA52</f>
        <v>0</v>
      </c>
      <c r="U51" s="35">
        <f>'[2]2023_АПП_проф_рабочий'!AB52</f>
        <v>0</v>
      </c>
      <c r="V51" s="35">
        <f>'[2]2023_АПП_проф_рабочий'!AC52</f>
        <v>0</v>
      </c>
      <c r="W51" s="35">
        <f>'[2]2023_АПП_проф_рабочий'!AG52</f>
        <v>0</v>
      </c>
      <c r="X51" s="35">
        <f>'[2]2023_АПП_проф_рабочий'!AJ52</f>
        <v>0</v>
      </c>
      <c r="Y51" s="35">
        <f>'[2]2023_АПП_проф_рабочий'!AK52</f>
        <v>0</v>
      </c>
      <c r="Z51" s="35">
        <f>'[2]2023_АПП_проф_рабочий'!AL52</f>
        <v>0</v>
      </c>
      <c r="AA51" s="35">
        <f>'[2]2023_АПП_проф_рабочий'!AM52</f>
        <v>0</v>
      </c>
      <c r="AB51" s="35">
        <f>'[2]2023_АПП_проф_рабочий'!AN52</f>
        <v>0</v>
      </c>
      <c r="AC51" s="35">
        <f>'[2]2023_АПП_проф_рабочий'!AO52</f>
        <v>0</v>
      </c>
      <c r="AD51" s="36">
        <f t="shared" si="26"/>
        <v>0</v>
      </c>
      <c r="AE51" s="35">
        <f>'[2]2023_АПП_проф_рабочий'!AX52</f>
        <v>0</v>
      </c>
      <c r="AF51" s="37">
        <f t="shared" si="27"/>
        <v>0</v>
      </c>
      <c r="AG51" s="35"/>
      <c r="AH51" s="35"/>
      <c r="AI51" s="35">
        <f>'[2]2023_АПП_проф_рабочий'!BE52</f>
        <v>0</v>
      </c>
      <c r="AJ51" s="36">
        <f t="shared" si="28"/>
        <v>0</v>
      </c>
      <c r="AK51" s="35">
        <f>'[2]2024_АПП_проф (ЦАОП)'!AD51</f>
        <v>0</v>
      </c>
      <c r="AM51" s="38">
        <f>[3]V_МО____нов!D56</f>
        <v>0</v>
      </c>
      <c r="AN51" s="38">
        <f>[3]V_МО____нов!AN56</f>
        <v>0</v>
      </c>
      <c r="AO51" s="39">
        <f t="shared" si="29"/>
        <v>0</v>
      </c>
      <c r="AP51" s="39">
        <f t="shared" si="30"/>
        <v>0</v>
      </c>
      <c r="AQ51" s="40"/>
      <c r="AR51" s="38" t="e">
        <f>#REF!</f>
        <v>#REF!</v>
      </c>
      <c r="AS51" s="39" t="e">
        <f t="shared" si="31"/>
        <v>#REF!</v>
      </c>
      <c r="AT51" s="40"/>
      <c r="AU51" s="39">
        <f>'[4]Факт за 9 мес. 2023 года'!D50</f>
        <v>0</v>
      </c>
      <c r="AV51" s="39">
        <f>'[4]Факт за 9 мес. 2023 года'!AN50</f>
        <v>0</v>
      </c>
      <c r="AW51" s="41">
        <f t="shared" si="32"/>
        <v>0</v>
      </c>
      <c r="AX51" s="41">
        <f t="shared" si="32"/>
        <v>0</v>
      </c>
      <c r="AY51" s="39">
        <f t="shared" si="33"/>
        <v>0</v>
      </c>
      <c r="AZ51" s="39">
        <f t="shared" si="34"/>
        <v>0</v>
      </c>
      <c r="BA51" s="40"/>
      <c r="BB51" s="39">
        <f t="shared" si="0"/>
        <v>0</v>
      </c>
      <c r="BC51" s="39"/>
      <c r="BE51" s="53">
        <f t="shared" si="36"/>
        <v>37</v>
      </c>
      <c r="BF51" s="44" t="s">
        <v>95</v>
      </c>
    </row>
    <row r="52" spans="1:58" ht="25.5" customHeight="1" x14ac:dyDescent="0.25">
      <c r="A52" s="53">
        <f t="shared" si="35"/>
        <v>38</v>
      </c>
      <c r="B52" s="44" t="s">
        <v>96</v>
      </c>
      <c r="C52" s="35">
        <f>'[2]2023_АПП_проф_рабочий'!C53</f>
        <v>0</v>
      </c>
      <c r="D52" s="35">
        <f>'[2]2023_АПП_проф_рабочий'!D53</f>
        <v>0</v>
      </c>
      <c r="E52" s="35">
        <f>'[2]2023_АПП_проф_рабочий'!E53</f>
        <v>0</v>
      </c>
      <c r="F52" s="35">
        <f>'[2]2023_АПП_проф_рабочий'!F53</f>
        <v>0</v>
      </c>
      <c r="G52" s="35">
        <f>'[2]2023_АПП_проф_рабочий'!G53</f>
        <v>0</v>
      </c>
      <c r="H52" s="35">
        <f>'[2]2023_АПП_проф_рабочий'!H53</f>
        <v>0</v>
      </c>
      <c r="I52" s="35">
        <f>'[2]2023_АПП_проф_рабочий'!K53</f>
        <v>0</v>
      </c>
      <c r="J52" s="35">
        <f>'[2]2023_АПП_проф_рабочий'!L53</f>
        <v>0</v>
      </c>
      <c r="K52" s="35">
        <f>'[2]2023_АПП_проф_рабочий'!M53</f>
        <v>0</v>
      </c>
      <c r="L52" s="35">
        <f>'[2]2023_АПП_проф_рабочий'!N53</f>
        <v>0</v>
      </c>
      <c r="M52" s="35">
        <f>'[2]2023_АПП_проф_рабочий'!O53</f>
        <v>0</v>
      </c>
      <c r="N52" s="35">
        <f>'[2]2023_АПП_проф_рабочий'!R53</f>
        <v>0</v>
      </c>
      <c r="O52" s="35">
        <f>'[2]2023_АПП_проф_рабочий'!S53</f>
        <v>0</v>
      </c>
      <c r="P52" s="35">
        <f>'[2]2023_АПП_проф_рабочий'!T53</f>
        <v>0</v>
      </c>
      <c r="Q52" s="35">
        <f>'[2]2023_АПП_проф_рабочий'!U53</f>
        <v>0</v>
      </c>
      <c r="R52" s="35">
        <f>'[2]2023_АПП_проф_рабочий'!V53</f>
        <v>0</v>
      </c>
      <c r="S52" s="35">
        <f>'[2]2023_АПП_проф_рабочий'!Z53</f>
        <v>0</v>
      </c>
      <c r="T52" s="35">
        <f>'[2]2023_АПП_проф_рабочий'!AA53</f>
        <v>0</v>
      </c>
      <c r="U52" s="35">
        <f>'[2]2023_АПП_проф_рабочий'!AB53</f>
        <v>0</v>
      </c>
      <c r="V52" s="35">
        <f>'[2]2023_АПП_проф_рабочий'!AC53</f>
        <v>0</v>
      </c>
      <c r="W52" s="35">
        <f>'[2]2023_АПП_проф_рабочий'!AG53</f>
        <v>0</v>
      </c>
      <c r="X52" s="35">
        <f>'[2]2023_АПП_проф_рабочий'!AJ53</f>
        <v>0</v>
      </c>
      <c r="Y52" s="35">
        <f>'[2]2023_АПП_проф_рабочий'!AK53</f>
        <v>0</v>
      </c>
      <c r="Z52" s="35">
        <f>'[2]2023_АПП_проф_рабочий'!AL53</f>
        <v>0</v>
      </c>
      <c r="AA52" s="35">
        <f>'[2]2023_АПП_проф_рабочий'!AM53</f>
        <v>0</v>
      </c>
      <c r="AB52" s="35">
        <f>'[2]2023_АПП_проф_рабочий'!AN53</f>
        <v>0</v>
      </c>
      <c r="AC52" s="35">
        <f>'[2]2023_АПП_проф_рабочий'!AO53</f>
        <v>0</v>
      </c>
      <c r="AD52" s="36">
        <f t="shared" si="26"/>
        <v>0</v>
      </c>
      <c r="AE52" s="35">
        <f>'[2]2023_АПП_проф_рабочий'!AX53</f>
        <v>0</v>
      </c>
      <c r="AF52" s="37">
        <f t="shared" si="27"/>
        <v>0</v>
      </c>
      <c r="AG52" s="35"/>
      <c r="AH52" s="35"/>
      <c r="AI52" s="35">
        <f>'[2]2023_АПП_проф_рабочий'!BE53</f>
        <v>0</v>
      </c>
      <c r="AJ52" s="36">
        <f t="shared" si="28"/>
        <v>0</v>
      </c>
      <c r="AK52" s="35">
        <f>'[2]2024_АПП_проф (ЦАОП)'!AD52</f>
        <v>0</v>
      </c>
      <c r="AM52" s="38">
        <f>[3]V_МО____нов!D57</f>
        <v>0</v>
      </c>
      <c r="AN52" s="38">
        <f>[3]V_МО____нов!AN57</f>
        <v>0</v>
      </c>
      <c r="AO52" s="39">
        <f t="shared" si="29"/>
        <v>0</v>
      </c>
      <c r="AP52" s="39">
        <f t="shared" si="30"/>
        <v>0</v>
      </c>
      <c r="AQ52" s="40"/>
      <c r="AR52" s="38" t="e">
        <f>#REF!</f>
        <v>#REF!</v>
      </c>
      <c r="AS52" s="39" t="e">
        <f t="shared" si="31"/>
        <v>#REF!</v>
      </c>
      <c r="AT52" s="40"/>
      <c r="AU52" s="39">
        <f>'[4]Факт за 9 мес. 2023 года'!D51</f>
        <v>0</v>
      </c>
      <c r="AV52" s="39">
        <f>'[4]Факт за 9 мес. 2023 года'!AN51</f>
        <v>0</v>
      </c>
      <c r="AW52" s="41">
        <f t="shared" si="32"/>
        <v>0</v>
      </c>
      <c r="AX52" s="41">
        <f t="shared" si="32"/>
        <v>0</v>
      </c>
      <c r="AY52" s="39">
        <f t="shared" si="33"/>
        <v>0</v>
      </c>
      <c r="AZ52" s="39">
        <f t="shared" si="34"/>
        <v>0</v>
      </c>
      <c r="BA52" s="40"/>
      <c r="BB52" s="39">
        <f t="shared" si="0"/>
        <v>0</v>
      </c>
      <c r="BC52" s="39"/>
      <c r="BE52" s="53">
        <f t="shared" si="36"/>
        <v>38</v>
      </c>
      <c r="BF52" s="44" t="s">
        <v>96</v>
      </c>
    </row>
    <row r="53" spans="1:58" ht="18.75" x14ac:dyDescent="0.25">
      <c r="A53" s="53">
        <f t="shared" si="35"/>
        <v>39</v>
      </c>
      <c r="B53" s="44" t="s">
        <v>97</v>
      </c>
      <c r="C53" s="35">
        <f>'[2]2023_АПП_проф_рабочий'!C54</f>
        <v>0</v>
      </c>
      <c r="D53" s="35">
        <f>'[2]2023_АПП_проф_рабочий'!D54</f>
        <v>0</v>
      </c>
      <c r="E53" s="35">
        <f>'[2]2023_АПП_проф_рабочий'!E54</f>
        <v>0</v>
      </c>
      <c r="F53" s="35">
        <f>'[2]2023_АПП_проф_рабочий'!F54</f>
        <v>0</v>
      </c>
      <c r="G53" s="35">
        <f>'[2]2023_АПП_проф_рабочий'!G54</f>
        <v>0</v>
      </c>
      <c r="H53" s="35">
        <f>'[2]2023_АПП_проф_рабочий'!H54</f>
        <v>0</v>
      </c>
      <c r="I53" s="35">
        <f>'[2]2023_АПП_проф_рабочий'!K54</f>
        <v>0</v>
      </c>
      <c r="J53" s="35">
        <f>'[2]2023_АПП_проф_рабочий'!L54</f>
        <v>0</v>
      </c>
      <c r="K53" s="35">
        <f>'[2]2023_АПП_проф_рабочий'!M54</f>
        <v>0</v>
      </c>
      <c r="L53" s="35">
        <f>'[2]2023_АПП_проф_рабочий'!N54</f>
        <v>0</v>
      </c>
      <c r="M53" s="35">
        <f>'[2]2023_АПП_проф_рабочий'!O54</f>
        <v>0</v>
      </c>
      <c r="N53" s="35">
        <f>'[2]2023_АПП_проф_рабочий'!R54</f>
        <v>0</v>
      </c>
      <c r="O53" s="35">
        <f>'[2]2023_АПП_проф_рабочий'!S54</f>
        <v>0</v>
      </c>
      <c r="P53" s="35">
        <f>'[2]2023_АПП_проф_рабочий'!T54</f>
        <v>0</v>
      </c>
      <c r="Q53" s="35">
        <f>'[2]2023_АПП_проф_рабочий'!U54</f>
        <v>0</v>
      </c>
      <c r="R53" s="35">
        <f>'[2]2023_АПП_проф_рабочий'!V54</f>
        <v>0</v>
      </c>
      <c r="S53" s="35">
        <f>'[2]2023_АПП_проф_рабочий'!Z54</f>
        <v>0</v>
      </c>
      <c r="T53" s="35">
        <f>'[2]2023_АПП_проф_рабочий'!AA54</f>
        <v>0</v>
      </c>
      <c r="U53" s="35">
        <f>'[2]2023_АПП_проф_рабочий'!AB54</f>
        <v>0</v>
      </c>
      <c r="V53" s="35">
        <f>'[2]2023_АПП_проф_рабочий'!AC54</f>
        <v>0</v>
      </c>
      <c r="W53" s="35">
        <f>'[2]2023_АПП_проф_рабочий'!AG54</f>
        <v>0</v>
      </c>
      <c r="X53" s="35">
        <f>'[2]2023_АПП_проф_рабочий'!AJ54</f>
        <v>0</v>
      </c>
      <c r="Y53" s="35">
        <f>'[2]2023_АПП_проф_рабочий'!AK54</f>
        <v>0</v>
      </c>
      <c r="Z53" s="35">
        <f>'[2]2023_АПП_проф_рабочий'!AL54</f>
        <v>0</v>
      </c>
      <c r="AA53" s="35">
        <f>'[2]2023_АПП_проф_рабочий'!AM54</f>
        <v>0</v>
      </c>
      <c r="AB53" s="35">
        <f>'[2]2023_АПП_проф_рабочий'!AN54</f>
        <v>0</v>
      </c>
      <c r="AC53" s="35">
        <f>'[2]2023_АПП_проф_рабочий'!AO54</f>
        <v>0</v>
      </c>
      <c r="AD53" s="36">
        <f t="shared" si="26"/>
        <v>0</v>
      </c>
      <c r="AE53" s="35">
        <f>'[2]2023_АПП_проф_рабочий'!AX54</f>
        <v>0</v>
      </c>
      <c r="AF53" s="37">
        <f t="shared" si="27"/>
        <v>0</v>
      </c>
      <c r="AG53" s="35"/>
      <c r="AH53" s="35"/>
      <c r="AI53" s="35">
        <f>'[2]2023_АПП_проф_рабочий'!BE54</f>
        <v>0</v>
      </c>
      <c r="AJ53" s="36">
        <f t="shared" si="28"/>
        <v>0</v>
      </c>
      <c r="AK53" s="35">
        <f>'[2]2024_АПП_проф (ЦАОП)'!AD53</f>
        <v>0</v>
      </c>
      <c r="AM53" s="38">
        <f>[3]V_МО____нов!D58</f>
        <v>0</v>
      </c>
      <c r="AN53" s="38">
        <f>[3]V_МО____нов!AN58</f>
        <v>0</v>
      </c>
      <c r="AO53" s="39">
        <f t="shared" si="29"/>
        <v>0</v>
      </c>
      <c r="AP53" s="39">
        <f t="shared" si="30"/>
        <v>0</v>
      </c>
      <c r="AQ53" s="40"/>
      <c r="AR53" s="38" t="e">
        <f>#REF!</f>
        <v>#REF!</v>
      </c>
      <c r="AS53" s="39" t="e">
        <f t="shared" si="31"/>
        <v>#REF!</v>
      </c>
      <c r="AT53" s="40"/>
      <c r="AU53" s="39">
        <f>'[4]Факт за 9 мес. 2023 года'!D52</f>
        <v>0</v>
      </c>
      <c r="AV53" s="39">
        <f>'[4]Факт за 9 мес. 2023 года'!AN52</f>
        <v>0</v>
      </c>
      <c r="AW53" s="41">
        <f t="shared" si="32"/>
        <v>0</v>
      </c>
      <c r="AX53" s="41">
        <f t="shared" si="32"/>
        <v>0</v>
      </c>
      <c r="AY53" s="39">
        <f t="shared" si="33"/>
        <v>0</v>
      </c>
      <c r="AZ53" s="39">
        <f t="shared" si="34"/>
        <v>0</v>
      </c>
      <c r="BA53" s="40"/>
      <c r="BB53" s="39">
        <f t="shared" si="0"/>
        <v>0</v>
      </c>
      <c r="BC53" s="39"/>
      <c r="BE53" s="53">
        <f t="shared" si="36"/>
        <v>39</v>
      </c>
      <c r="BF53" s="44" t="s">
        <v>97</v>
      </c>
    </row>
    <row r="54" spans="1:58" ht="33" x14ac:dyDescent="0.25">
      <c r="A54" s="45"/>
      <c r="B54" s="46" t="s">
        <v>98</v>
      </c>
      <c r="C54" s="47">
        <f t="shared" ref="C54:AK54" si="37">SUM(C29:C53)</f>
        <v>73153</v>
      </c>
      <c r="D54" s="47">
        <f t="shared" si="37"/>
        <v>0</v>
      </c>
      <c r="E54" s="47">
        <f t="shared" si="37"/>
        <v>140</v>
      </c>
      <c r="F54" s="47">
        <f t="shared" si="37"/>
        <v>0</v>
      </c>
      <c r="G54" s="47">
        <f t="shared" si="37"/>
        <v>25316</v>
      </c>
      <c r="H54" s="47">
        <f t="shared" si="37"/>
        <v>10568</v>
      </c>
      <c r="I54" s="47">
        <f t="shared" si="37"/>
        <v>7759</v>
      </c>
      <c r="J54" s="47">
        <f t="shared" si="37"/>
        <v>70</v>
      </c>
      <c r="K54" s="47">
        <f t="shared" si="37"/>
        <v>50055</v>
      </c>
      <c r="L54" s="47">
        <f t="shared" si="37"/>
        <v>0</v>
      </c>
      <c r="M54" s="47">
        <f t="shared" si="37"/>
        <v>974</v>
      </c>
      <c r="N54" s="47">
        <f t="shared" si="37"/>
        <v>42874</v>
      </c>
      <c r="O54" s="47">
        <f t="shared" si="37"/>
        <v>47053</v>
      </c>
      <c r="P54" s="47">
        <f t="shared" si="37"/>
        <v>1388</v>
      </c>
      <c r="Q54" s="47">
        <f t="shared" si="37"/>
        <v>353272</v>
      </c>
      <c r="R54" s="47">
        <f t="shared" si="37"/>
        <v>868</v>
      </c>
      <c r="S54" s="47">
        <f t="shared" si="37"/>
        <v>675481</v>
      </c>
      <c r="T54" s="47">
        <f t="shared" si="37"/>
        <v>25111</v>
      </c>
      <c r="U54" s="47">
        <f t="shared" si="37"/>
        <v>12439</v>
      </c>
      <c r="V54" s="47">
        <f t="shared" si="37"/>
        <v>1985</v>
      </c>
      <c r="W54" s="47">
        <f t="shared" si="37"/>
        <v>64173</v>
      </c>
      <c r="X54" s="47">
        <f t="shared" si="37"/>
        <v>14829</v>
      </c>
      <c r="Y54" s="47">
        <f t="shared" si="37"/>
        <v>22797</v>
      </c>
      <c r="Z54" s="47">
        <f t="shared" si="37"/>
        <v>0</v>
      </c>
      <c r="AA54" s="47">
        <f t="shared" si="37"/>
        <v>0</v>
      </c>
      <c r="AB54" s="47">
        <f t="shared" si="37"/>
        <v>10018</v>
      </c>
      <c r="AC54" s="47">
        <f t="shared" si="37"/>
        <v>430</v>
      </c>
      <c r="AD54" s="47">
        <f t="shared" si="37"/>
        <v>1440753</v>
      </c>
      <c r="AE54" s="47">
        <f t="shared" si="37"/>
        <v>77847</v>
      </c>
      <c r="AF54" s="47">
        <f t="shared" si="37"/>
        <v>1518600</v>
      </c>
      <c r="AG54" s="47">
        <f t="shared" si="37"/>
        <v>0</v>
      </c>
      <c r="AH54" s="47">
        <f t="shared" si="37"/>
        <v>0</v>
      </c>
      <c r="AI54" s="47">
        <f t="shared" si="37"/>
        <v>286799</v>
      </c>
      <c r="AJ54" s="47">
        <f t="shared" si="37"/>
        <v>1805399</v>
      </c>
      <c r="AK54" s="47">
        <f t="shared" si="37"/>
        <v>7416</v>
      </c>
      <c r="AM54" s="47">
        <f>SUM(AM29:AM53)</f>
        <v>1605895</v>
      </c>
      <c r="AN54" s="47">
        <f>SUM(AN29:AN53)</f>
        <v>42187</v>
      </c>
      <c r="AO54" s="47">
        <f t="shared" ref="AO54:AP54" si="38">SUM(AO29:AO53)</f>
        <v>199504</v>
      </c>
      <c r="AP54" s="47">
        <f t="shared" si="38"/>
        <v>35660</v>
      </c>
      <c r="AQ54" s="48"/>
      <c r="AR54" s="47" t="e">
        <f>SUM(AR29:AR53)</f>
        <v>#REF!</v>
      </c>
      <c r="AS54" s="47" t="e">
        <f>SUM(AS29:AS53)</f>
        <v>#REF!</v>
      </c>
      <c r="AT54" s="48"/>
      <c r="AU54" s="47">
        <f t="shared" ref="AU54:BC54" si="39">SUM(AU29:AU53)</f>
        <v>1279024</v>
      </c>
      <c r="AV54" s="47">
        <f t="shared" si="39"/>
        <v>27428</v>
      </c>
      <c r="AW54" s="47">
        <f t="shared" si="39"/>
        <v>1705365</v>
      </c>
      <c r="AX54" s="47">
        <f t="shared" si="39"/>
        <v>36570</v>
      </c>
      <c r="AY54" s="47">
        <f t="shared" si="39"/>
        <v>100034</v>
      </c>
      <c r="AZ54" s="47">
        <f t="shared" si="39"/>
        <v>41277</v>
      </c>
      <c r="BA54" s="40"/>
      <c r="BB54" s="47">
        <f t="shared" si="39"/>
        <v>43147</v>
      </c>
      <c r="BC54" s="47">
        <f t="shared" si="39"/>
        <v>-1870</v>
      </c>
      <c r="BE54" s="45"/>
      <c r="BF54" s="46" t="s">
        <v>98</v>
      </c>
    </row>
    <row r="55" spans="1:58" ht="18.75" x14ac:dyDescent="0.25">
      <c r="A55" s="45"/>
      <c r="B55" s="46" t="s">
        <v>99</v>
      </c>
      <c r="C55" s="47">
        <f t="shared" ref="C55:AK55" si="40">C17+C24+C28+C54</f>
        <v>183456</v>
      </c>
      <c r="D55" s="47">
        <f t="shared" si="40"/>
        <v>7951</v>
      </c>
      <c r="E55" s="47">
        <f t="shared" si="40"/>
        <v>11175</v>
      </c>
      <c r="F55" s="47">
        <f t="shared" si="40"/>
        <v>10337</v>
      </c>
      <c r="G55" s="47">
        <f t="shared" si="40"/>
        <v>55295</v>
      </c>
      <c r="H55" s="47">
        <f t="shared" si="40"/>
        <v>36275</v>
      </c>
      <c r="I55" s="47">
        <f t="shared" si="40"/>
        <v>43739</v>
      </c>
      <c r="J55" s="47">
        <f t="shared" si="40"/>
        <v>3324</v>
      </c>
      <c r="K55" s="47">
        <f t="shared" si="40"/>
        <v>130353</v>
      </c>
      <c r="L55" s="47">
        <f t="shared" si="40"/>
        <v>4103</v>
      </c>
      <c r="M55" s="47">
        <f t="shared" si="40"/>
        <v>8577</v>
      </c>
      <c r="N55" s="47">
        <f t="shared" si="40"/>
        <v>93071</v>
      </c>
      <c r="O55" s="47">
        <f t="shared" si="40"/>
        <v>113512</v>
      </c>
      <c r="P55" s="47">
        <f t="shared" si="40"/>
        <v>6147</v>
      </c>
      <c r="Q55" s="47">
        <f t="shared" si="40"/>
        <v>1169430</v>
      </c>
      <c r="R55" s="47">
        <f t="shared" si="40"/>
        <v>18981</v>
      </c>
      <c r="S55" s="47">
        <f t="shared" si="40"/>
        <v>1340717</v>
      </c>
      <c r="T55" s="47">
        <f t="shared" si="40"/>
        <v>55164</v>
      </c>
      <c r="U55" s="47">
        <f t="shared" si="40"/>
        <v>23854</v>
      </c>
      <c r="V55" s="47">
        <f t="shared" si="40"/>
        <v>7024</v>
      </c>
      <c r="W55" s="47">
        <f t="shared" si="40"/>
        <v>138376</v>
      </c>
      <c r="X55" s="47">
        <f t="shared" si="40"/>
        <v>62288</v>
      </c>
      <c r="Y55" s="47">
        <f t="shared" si="40"/>
        <v>84720</v>
      </c>
      <c r="Z55" s="47">
        <f t="shared" si="40"/>
        <v>4200</v>
      </c>
      <c r="AA55" s="47">
        <f t="shared" si="40"/>
        <v>40656</v>
      </c>
      <c r="AB55" s="47">
        <f t="shared" si="40"/>
        <v>51954</v>
      </c>
      <c r="AC55" s="47">
        <f t="shared" si="40"/>
        <v>2387</v>
      </c>
      <c r="AD55" s="47">
        <f t="shared" si="40"/>
        <v>3707066</v>
      </c>
      <c r="AE55" s="47">
        <f t="shared" si="40"/>
        <v>149563</v>
      </c>
      <c r="AF55" s="47">
        <f t="shared" si="40"/>
        <v>3856629</v>
      </c>
      <c r="AG55" s="47">
        <f t="shared" si="40"/>
        <v>0</v>
      </c>
      <c r="AH55" s="47">
        <f t="shared" si="40"/>
        <v>0</v>
      </c>
      <c r="AI55" s="47">
        <f t="shared" si="40"/>
        <v>307583</v>
      </c>
      <c r="AJ55" s="47">
        <f t="shared" si="40"/>
        <v>4164212</v>
      </c>
      <c r="AK55" s="47">
        <f t="shared" si="40"/>
        <v>46619</v>
      </c>
      <c r="AM55" s="47">
        <f>AM17+AM24+AM28+AM54</f>
        <v>3353322</v>
      </c>
      <c r="AN55" s="47">
        <f>AN17+AN24+AN28+AN54</f>
        <v>87057</v>
      </c>
      <c r="AO55" s="47">
        <f t="shared" ref="AO55:AP55" si="41">AO17+AO24+AO28+AO54</f>
        <v>810890</v>
      </c>
      <c r="AP55" s="47">
        <f t="shared" si="41"/>
        <v>62506</v>
      </c>
      <c r="AQ55" s="48"/>
      <c r="AR55" s="47" t="e">
        <f>AR17+AR24+AR28+AR54</f>
        <v>#REF!</v>
      </c>
      <c r="AS55" s="47" t="e">
        <f>AS17+AS24+AS28+AS54</f>
        <v>#REF!</v>
      </c>
      <c r="AT55" s="48"/>
      <c r="AU55" s="47">
        <f t="shared" ref="AU55:BC55" si="42">AU17+AU24+AU28+AU54</f>
        <v>2766745</v>
      </c>
      <c r="AV55" s="47">
        <f t="shared" si="42"/>
        <v>69711</v>
      </c>
      <c r="AW55" s="47">
        <f t="shared" si="42"/>
        <v>3688993</v>
      </c>
      <c r="AX55" s="47">
        <f t="shared" si="42"/>
        <v>92949</v>
      </c>
      <c r="AY55" s="47">
        <f t="shared" si="42"/>
        <v>475219</v>
      </c>
      <c r="AZ55" s="47">
        <f t="shared" si="42"/>
        <v>56614</v>
      </c>
      <c r="BA55" s="40"/>
      <c r="BB55" s="47">
        <f t="shared" si="42"/>
        <v>58492</v>
      </c>
      <c r="BC55" s="47">
        <f t="shared" si="42"/>
        <v>-1878</v>
      </c>
      <c r="BE55" s="45"/>
      <c r="BF55" s="46" t="s">
        <v>99</v>
      </c>
    </row>
    <row r="56" spans="1:58" ht="27.75" customHeight="1" x14ac:dyDescent="0.25">
      <c r="A56" s="56">
        <v>40</v>
      </c>
      <c r="B56" s="57" t="s">
        <v>100</v>
      </c>
      <c r="C56" s="35">
        <f>'[2]2023_АПП_проф_рабочий'!C57</f>
        <v>0</v>
      </c>
      <c r="D56" s="35">
        <f>'[2]2023_АПП_проф_рабочий'!D57</f>
        <v>0</v>
      </c>
      <c r="E56" s="35">
        <f>'[2]2023_АПП_проф_рабочий'!E57</f>
        <v>0</v>
      </c>
      <c r="F56" s="35">
        <f>'[2]2023_АПП_проф_рабочий'!F57</f>
        <v>0</v>
      </c>
      <c r="G56" s="35">
        <f>'[2]2023_АПП_проф_рабочий'!G57</f>
        <v>0</v>
      </c>
      <c r="H56" s="35">
        <f>'[2]2023_АПП_проф_рабочий'!H57</f>
        <v>0</v>
      </c>
      <c r="I56" s="35">
        <f>'[2]2023_АПП_проф_рабочий'!K57</f>
        <v>0</v>
      </c>
      <c r="J56" s="35">
        <f>'[2]2023_АПП_проф_рабочий'!L57</f>
        <v>0</v>
      </c>
      <c r="K56" s="35">
        <f>'[2]2023_АПП_проф_рабочий'!M57</f>
        <v>0</v>
      </c>
      <c r="L56" s="35">
        <f>'[2]2023_АПП_проф_рабочий'!N57</f>
        <v>0</v>
      </c>
      <c r="M56" s="35">
        <f>'[2]2023_АПП_проф_рабочий'!O57</f>
        <v>0</v>
      </c>
      <c r="N56" s="35">
        <f>'[2]2023_АПП_проф_рабочий'!R57</f>
        <v>0</v>
      </c>
      <c r="O56" s="35">
        <f>'[2]2023_АПП_проф_рабочий'!S57</f>
        <v>0</v>
      </c>
      <c r="P56" s="35">
        <f>'[2]2023_АПП_проф_рабочий'!T57</f>
        <v>0</v>
      </c>
      <c r="Q56" s="35">
        <f>'[2]2023_АПП_проф_рабочий'!U57</f>
        <v>0</v>
      </c>
      <c r="R56" s="35">
        <f>'[2]2023_АПП_проф_рабочий'!V57</f>
        <v>0</v>
      </c>
      <c r="S56" s="35">
        <f>'[2]2023_АПП_проф_рабочий'!Z57</f>
        <v>0</v>
      </c>
      <c r="T56" s="35">
        <f>'[2]2023_АПП_проф_рабочий'!AA57</f>
        <v>0</v>
      </c>
      <c r="U56" s="35">
        <f>'[2]2023_АПП_проф_рабочий'!AB57</f>
        <v>0</v>
      </c>
      <c r="V56" s="35">
        <f>'[2]2023_АПП_проф_рабочий'!AC57</f>
        <v>0</v>
      </c>
      <c r="W56" s="35">
        <f>'[2]2023_АПП_проф_рабочий'!AG57</f>
        <v>0</v>
      </c>
      <c r="X56" s="35">
        <f>'[2]2023_АПП_проф_рабочий'!AJ57</f>
        <v>0</v>
      </c>
      <c r="Y56" s="35">
        <f>'[2]2023_АПП_проф_рабочий'!AK57</f>
        <v>0</v>
      </c>
      <c r="Z56" s="35">
        <f>'[2]2023_АПП_проф_рабочий'!AL57</f>
        <v>0</v>
      </c>
      <c r="AA56" s="35">
        <f>'[2]2023_АПП_проф_рабочий'!AM57</f>
        <v>0</v>
      </c>
      <c r="AB56" s="35">
        <f>'[2]2023_АПП_проф_рабочий'!AN57</f>
        <v>0</v>
      </c>
      <c r="AC56" s="35">
        <f>'[2]2023_АПП_проф_рабочий'!AO57</f>
        <v>0</v>
      </c>
      <c r="AD56" s="36">
        <f t="shared" ref="AD56" si="43">SUM(C56:AC56)</f>
        <v>0</v>
      </c>
      <c r="AE56" s="35">
        <f>'[2]2023_АПП_проф_рабочий'!AX57</f>
        <v>0</v>
      </c>
      <c r="AF56" s="37">
        <f t="shared" ref="AF56" si="44">AD56+AE56</f>
        <v>0</v>
      </c>
      <c r="AG56" s="35"/>
      <c r="AH56" s="35"/>
      <c r="AI56" s="35">
        <f>'[2]2023_АПП_проф_рабочий'!BE57</f>
        <v>0</v>
      </c>
      <c r="AJ56" s="36">
        <f>SUM(AF56:AI56)</f>
        <v>0</v>
      </c>
      <c r="AK56" s="35">
        <f>'[2]2024_АПП_проф (ЦАОП)'!AD56</f>
        <v>0</v>
      </c>
      <c r="AM56" s="38">
        <f>[3]V_МО____нов!D61</f>
        <v>0</v>
      </c>
      <c r="AN56" s="38">
        <f>[3]V_МО____нов!AN61</f>
        <v>0</v>
      </c>
      <c r="AO56" s="39">
        <f>AJ56-AM56</f>
        <v>0</v>
      </c>
      <c r="AP56" s="39">
        <f>AE56-AN56</f>
        <v>0</v>
      </c>
      <c r="AQ56" s="40"/>
      <c r="AR56" s="38" t="e">
        <f>#REF!</f>
        <v>#REF!</v>
      </c>
      <c r="AS56" s="39" t="e">
        <f>AD56-AR56</f>
        <v>#REF!</v>
      </c>
      <c r="AT56" s="40"/>
      <c r="AU56" s="39">
        <f>'[4]Факт за 9 мес. 2023 года'!D55</f>
        <v>0</v>
      </c>
      <c r="AV56" s="39">
        <f>'[4]Факт за 9 мес. 2023 года'!AN55</f>
        <v>0</v>
      </c>
      <c r="AW56" s="41">
        <f>ROUND(AU56/9*12,0)</f>
        <v>0</v>
      </c>
      <c r="AX56" s="41">
        <f>ROUND(AV56/9*12,0)</f>
        <v>0</v>
      </c>
      <c r="AY56" s="39">
        <f>AJ56-AW56</f>
        <v>0</v>
      </c>
      <c r="AZ56" s="39">
        <f>AE56-AX56</f>
        <v>0</v>
      </c>
      <c r="BA56" s="40"/>
      <c r="BB56" s="39">
        <f t="shared" ref="BB56" si="45">AZ56</f>
        <v>0</v>
      </c>
      <c r="BC56" s="39">
        <f t="shared" ref="BC56" si="46">AZ56</f>
        <v>0</v>
      </c>
      <c r="BE56" s="56">
        <v>40</v>
      </c>
      <c r="BF56" s="57" t="s">
        <v>100</v>
      </c>
    </row>
    <row r="57" spans="1:58" ht="20.25" customHeight="1" x14ac:dyDescent="0.25">
      <c r="A57" s="45"/>
      <c r="B57" s="46" t="s">
        <v>101</v>
      </c>
      <c r="C57" s="47">
        <f t="shared" ref="C57:AK57" si="47">C56</f>
        <v>0</v>
      </c>
      <c r="D57" s="47">
        <f t="shared" si="47"/>
        <v>0</v>
      </c>
      <c r="E57" s="47">
        <f t="shared" si="47"/>
        <v>0</v>
      </c>
      <c r="F57" s="47">
        <f t="shared" si="47"/>
        <v>0</v>
      </c>
      <c r="G57" s="47">
        <f t="shared" si="47"/>
        <v>0</v>
      </c>
      <c r="H57" s="47">
        <f t="shared" si="47"/>
        <v>0</v>
      </c>
      <c r="I57" s="47">
        <f t="shared" si="47"/>
        <v>0</v>
      </c>
      <c r="J57" s="47">
        <f t="shared" si="47"/>
        <v>0</v>
      </c>
      <c r="K57" s="47">
        <f t="shared" si="47"/>
        <v>0</v>
      </c>
      <c r="L57" s="47">
        <f t="shared" si="47"/>
        <v>0</v>
      </c>
      <c r="M57" s="47">
        <f t="shared" si="47"/>
        <v>0</v>
      </c>
      <c r="N57" s="47">
        <f t="shared" si="47"/>
        <v>0</v>
      </c>
      <c r="O57" s="47">
        <f t="shared" si="47"/>
        <v>0</v>
      </c>
      <c r="P57" s="47">
        <f t="shared" si="47"/>
        <v>0</v>
      </c>
      <c r="Q57" s="47">
        <f t="shared" si="47"/>
        <v>0</v>
      </c>
      <c r="R57" s="47">
        <f t="shared" si="47"/>
        <v>0</v>
      </c>
      <c r="S57" s="47">
        <f t="shared" si="47"/>
        <v>0</v>
      </c>
      <c r="T57" s="47">
        <f t="shared" si="47"/>
        <v>0</v>
      </c>
      <c r="U57" s="47">
        <f t="shared" si="47"/>
        <v>0</v>
      </c>
      <c r="V57" s="47">
        <f t="shared" si="47"/>
        <v>0</v>
      </c>
      <c r="W57" s="47">
        <f t="shared" si="47"/>
        <v>0</v>
      </c>
      <c r="X57" s="47">
        <f t="shared" si="47"/>
        <v>0</v>
      </c>
      <c r="Y57" s="47">
        <f t="shared" si="47"/>
        <v>0</v>
      </c>
      <c r="Z57" s="47">
        <f t="shared" si="47"/>
        <v>0</v>
      </c>
      <c r="AA57" s="47">
        <f t="shared" si="47"/>
        <v>0</v>
      </c>
      <c r="AB57" s="47">
        <f t="shared" si="47"/>
        <v>0</v>
      </c>
      <c r="AC57" s="47">
        <f t="shared" si="47"/>
        <v>0</v>
      </c>
      <c r="AD57" s="47">
        <f t="shared" si="47"/>
        <v>0</v>
      </c>
      <c r="AE57" s="47">
        <f t="shared" si="47"/>
        <v>0</v>
      </c>
      <c r="AF57" s="47">
        <f t="shared" si="47"/>
        <v>0</v>
      </c>
      <c r="AG57" s="47">
        <f t="shared" si="47"/>
        <v>0</v>
      </c>
      <c r="AH57" s="47">
        <f t="shared" si="47"/>
        <v>0</v>
      </c>
      <c r="AI57" s="47">
        <f t="shared" si="47"/>
        <v>0</v>
      </c>
      <c r="AJ57" s="47">
        <f t="shared" si="47"/>
        <v>0</v>
      </c>
      <c r="AK57" s="47">
        <f t="shared" si="47"/>
        <v>0</v>
      </c>
      <c r="AM57" s="47">
        <f>AM56</f>
        <v>0</v>
      </c>
      <c r="AN57" s="47">
        <f>AN56</f>
        <v>0</v>
      </c>
      <c r="AO57" s="47">
        <f>AO56</f>
        <v>0</v>
      </c>
      <c r="AP57" s="47">
        <f>AP56</f>
        <v>0</v>
      </c>
      <c r="AQ57" s="48"/>
      <c r="AR57" s="47" t="e">
        <f>AR56</f>
        <v>#REF!</v>
      </c>
      <c r="AS57" s="47" t="e">
        <f>AS56</f>
        <v>#REF!</v>
      </c>
      <c r="AT57" s="48"/>
      <c r="AU57" s="47">
        <f t="shared" ref="AU57:BC57" si="48">AU56</f>
        <v>0</v>
      </c>
      <c r="AV57" s="47">
        <f t="shared" si="48"/>
        <v>0</v>
      </c>
      <c r="AW57" s="47">
        <f t="shared" si="48"/>
        <v>0</v>
      </c>
      <c r="AX57" s="47">
        <f t="shared" si="48"/>
        <v>0</v>
      </c>
      <c r="AY57" s="47">
        <f t="shared" si="48"/>
        <v>0</v>
      </c>
      <c r="AZ57" s="47">
        <f t="shared" si="48"/>
        <v>0</v>
      </c>
      <c r="BA57" s="40"/>
      <c r="BB57" s="47">
        <f t="shared" si="48"/>
        <v>0</v>
      </c>
      <c r="BC57" s="47">
        <f t="shared" si="48"/>
        <v>0</v>
      </c>
      <c r="BE57" s="45"/>
      <c r="BF57" s="46" t="s">
        <v>101</v>
      </c>
    </row>
    <row r="58" spans="1:58" ht="22.5" customHeight="1" x14ac:dyDescent="0.25">
      <c r="A58" s="51">
        <v>41</v>
      </c>
      <c r="B58" s="44" t="s">
        <v>102</v>
      </c>
      <c r="C58" s="35">
        <f>'[2]2023_АПП_проф_рабочий'!C59</f>
        <v>9560</v>
      </c>
      <c r="D58" s="35">
        <f>'[2]2023_АПП_проф_рабочий'!D59</f>
        <v>700</v>
      </c>
      <c r="E58" s="35">
        <f>'[2]2023_АПП_проф_рабочий'!E59</f>
        <v>3440</v>
      </c>
      <c r="F58" s="35">
        <f>'[2]2023_АПП_проф_рабочий'!F59</f>
        <v>0</v>
      </c>
      <c r="G58" s="35">
        <f>'[2]2023_АПП_проф_рабочий'!G59</f>
        <v>1340</v>
      </c>
      <c r="H58" s="35">
        <f>'[2]2023_АПП_проф_рабочий'!H59</f>
        <v>2335</v>
      </c>
      <c r="I58" s="35">
        <f>'[2]2023_АПП_проф_рабочий'!K59</f>
        <v>2020</v>
      </c>
      <c r="J58" s="35">
        <f>'[2]2023_АПП_проф_рабочий'!L59</f>
        <v>0</v>
      </c>
      <c r="K58" s="35">
        <f>'[2]2023_АПП_проф_рабочий'!M59</f>
        <v>7955</v>
      </c>
      <c r="L58" s="35">
        <f>'[2]2023_АПП_проф_рабочий'!N59</f>
        <v>0</v>
      </c>
      <c r="M58" s="35">
        <f>'[2]2023_АПП_проф_рабочий'!O59</f>
        <v>0</v>
      </c>
      <c r="N58" s="35">
        <f>'[2]2023_АПП_проф_рабочий'!R59</f>
        <v>2180</v>
      </c>
      <c r="O58" s="35">
        <f>'[2]2023_АПП_проф_рабочий'!S59</f>
        <v>4000</v>
      </c>
      <c r="P58" s="35">
        <f>'[2]2023_АПП_проф_рабочий'!T59</f>
        <v>0</v>
      </c>
      <c r="Q58" s="35">
        <f>'[2]2023_АПП_проф_рабочий'!U59</f>
        <v>34671</v>
      </c>
      <c r="R58" s="35">
        <f>'[2]2023_АПП_проф_рабочий'!V59</f>
        <v>0</v>
      </c>
      <c r="S58" s="35">
        <f>'[2]2023_АПП_проф_рабочий'!Z59</f>
        <v>56819</v>
      </c>
      <c r="T58" s="35">
        <f>'[2]2023_АПП_проф_рабочий'!AA59</f>
        <v>2560</v>
      </c>
      <c r="U58" s="35">
        <f>'[2]2023_АПП_проф_рабочий'!AB59</f>
        <v>0</v>
      </c>
      <c r="V58" s="35">
        <f>'[2]2023_АПП_проф_рабочий'!AC59</f>
        <v>0</v>
      </c>
      <c r="W58" s="35">
        <f>'[2]2023_АПП_проф_рабочий'!AG59</f>
        <v>2300</v>
      </c>
      <c r="X58" s="35">
        <f>'[2]2023_АПП_проф_рабочий'!AJ59</f>
        <v>3885</v>
      </c>
      <c r="Y58" s="35">
        <f>'[2]2023_АПП_проф_рабочий'!AK59</f>
        <v>1800</v>
      </c>
      <c r="Z58" s="35">
        <f>'[2]2023_АПП_проф_рабочий'!AL59</f>
        <v>0</v>
      </c>
      <c r="AA58" s="35">
        <f>'[2]2023_АПП_проф_рабочий'!AM59</f>
        <v>0</v>
      </c>
      <c r="AB58" s="35">
        <f>'[2]2023_АПП_проф_рабочий'!AN59</f>
        <v>0</v>
      </c>
      <c r="AC58" s="35">
        <f>'[2]2023_АПП_проф_рабочий'!AO59</f>
        <v>0</v>
      </c>
      <c r="AD58" s="36">
        <f t="shared" ref="AD58:AD62" si="49">SUM(C58:AC58)</f>
        <v>135565</v>
      </c>
      <c r="AE58" s="35">
        <f>'[2]2023_АПП_проф_рабочий'!AX59</f>
        <v>700</v>
      </c>
      <c r="AF58" s="37">
        <f t="shared" ref="AF58:AF62" si="50">AD58+AE58</f>
        <v>136265</v>
      </c>
      <c r="AG58" s="35"/>
      <c r="AH58" s="35"/>
      <c r="AI58" s="35">
        <f>'[2]2023_АПП_проф_рабочий'!BE59</f>
        <v>0</v>
      </c>
      <c r="AJ58" s="36">
        <f>SUM(AF58:AI58)</f>
        <v>136265</v>
      </c>
      <c r="AK58" s="35">
        <f>'[2]2024_АПП_проф (ЦАОП)'!AD58</f>
        <v>0</v>
      </c>
      <c r="AM58" s="38">
        <f>[3]V_МО____нов!D63</f>
        <v>142409</v>
      </c>
      <c r="AN58" s="38">
        <f>[3]V_МО____нов!AN63</f>
        <v>742</v>
      </c>
      <c r="AO58" s="39">
        <f>AJ58-AM58</f>
        <v>-6144</v>
      </c>
      <c r="AP58" s="39">
        <f>AE58-AN58</f>
        <v>-42</v>
      </c>
      <c r="AQ58" s="40"/>
      <c r="AR58" s="38"/>
      <c r="AS58" s="39">
        <f>AD58-AR58</f>
        <v>135565</v>
      </c>
      <c r="AT58" s="40"/>
      <c r="AU58" s="39">
        <f>'[4]Факт за 9 мес. 2023 года'!D57</f>
        <v>91764</v>
      </c>
      <c r="AV58" s="39">
        <f>'[4]Факт за 9 мес. 2023 года'!AN57</f>
        <v>407</v>
      </c>
      <c r="AW58" s="41">
        <f t="shared" ref="AW58:AX62" si="51">ROUND(AU58/9*12,0)</f>
        <v>122352</v>
      </c>
      <c r="AX58" s="41">
        <f t="shared" si="51"/>
        <v>543</v>
      </c>
      <c r="AY58" s="39">
        <f>AJ58-AW58</f>
        <v>13913</v>
      </c>
      <c r="AZ58" s="39">
        <f>AE58-AX58</f>
        <v>157</v>
      </c>
      <c r="BA58" s="40"/>
      <c r="BB58" s="39">
        <f t="shared" ref="BB58:BB61" si="52">AZ58</f>
        <v>157</v>
      </c>
      <c r="BC58" s="39"/>
      <c r="BE58" s="51">
        <v>41</v>
      </c>
      <c r="BF58" s="44" t="s">
        <v>102</v>
      </c>
    </row>
    <row r="59" spans="1:58" ht="18.75" x14ac:dyDescent="0.25">
      <c r="A59" s="51">
        <f>A58+1</f>
        <v>42</v>
      </c>
      <c r="B59" s="44" t="s">
        <v>103</v>
      </c>
      <c r="C59" s="35">
        <f>'[2]2023_АПП_проф_рабочий'!C60</f>
        <v>151</v>
      </c>
      <c r="D59" s="35">
        <f>'[2]2023_АПП_проф_рабочий'!D60</f>
        <v>0</v>
      </c>
      <c r="E59" s="35">
        <f>'[2]2023_АПП_проф_рабочий'!E60</f>
        <v>0</v>
      </c>
      <c r="F59" s="35">
        <f>'[2]2023_АПП_проф_рабочий'!F60</f>
        <v>0</v>
      </c>
      <c r="G59" s="35">
        <f>'[2]2023_АПП_проф_рабочий'!G60</f>
        <v>379</v>
      </c>
      <c r="H59" s="35">
        <f>'[2]2023_АПП_проф_рабочий'!H60</f>
        <v>0</v>
      </c>
      <c r="I59" s="35">
        <f>'[2]2023_АПП_проф_рабочий'!K60</f>
        <v>0</v>
      </c>
      <c r="J59" s="35">
        <f>'[2]2023_АПП_проф_рабочий'!L60</f>
        <v>0</v>
      </c>
      <c r="K59" s="35">
        <f>'[2]2023_АПП_проф_рабочий'!M60</f>
        <v>151</v>
      </c>
      <c r="L59" s="35">
        <f>'[2]2023_АПП_проф_рабочий'!N60</f>
        <v>0</v>
      </c>
      <c r="M59" s="35">
        <f>'[2]2023_АПП_проф_рабочий'!O60</f>
        <v>0</v>
      </c>
      <c r="N59" s="35">
        <f>'[2]2023_АПП_проф_рабочий'!R60</f>
        <v>190</v>
      </c>
      <c r="O59" s="35">
        <f>'[2]2023_АПП_проф_рабочий'!S60</f>
        <v>151</v>
      </c>
      <c r="P59" s="35">
        <f>'[2]2023_АПП_проф_рабочий'!T60</f>
        <v>0</v>
      </c>
      <c r="Q59" s="35">
        <f>'[2]2023_АПП_проф_рабочий'!U60</f>
        <v>654</v>
      </c>
      <c r="R59" s="35">
        <f>'[2]2023_АПП_проф_рабочий'!V60</f>
        <v>0</v>
      </c>
      <c r="S59" s="35">
        <f>'[2]2023_АПП_проф_рабочий'!Z60</f>
        <v>1000</v>
      </c>
      <c r="T59" s="35">
        <f>'[2]2023_АПП_проф_рабочий'!AA60</f>
        <v>0</v>
      </c>
      <c r="U59" s="35">
        <f>'[2]2023_АПП_проф_рабочий'!AB60</f>
        <v>0</v>
      </c>
      <c r="V59" s="35">
        <f>'[2]2023_АПП_проф_рабочий'!AC60</f>
        <v>0</v>
      </c>
      <c r="W59" s="35">
        <f>'[2]2023_АПП_проф_рабочий'!AG60</f>
        <v>114</v>
      </c>
      <c r="X59" s="35">
        <f>'[2]2023_АПП_проф_рабочий'!AJ60</f>
        <v>0</v>
      </c>
      <c r="Y59" s="35">
        <f>'[2]2023_АПП_проф_рабочий'!AK60</f>
        <v>0</v>
      </c>
      <c r="Z59" s="35">
        <f>'[2]2023_АПП_проф_рабочий'!AL60</f>
        <v>0</v>
      </c>
      <c r="AA59" s="35">
        <f>'[2]2023_АПП_проф_рабочий'!AM60</f>
        <v>0</v>
      </c>
      <c r="AB59" s="35">
        <f>'[2]2023_АПП_проф_рабочий'!AN60</f>
        <v>0</v>
      </c>
      <c r="AC59" s="35">
        <f>'[2]2023_АПП_проф_рабочий'!AO60</f>
        <v>0</v>
      </c>
      <c r="AD59" s="36">
        <f t="shared" si="49"/>
        <v>2790</v>
      </c>
      <c r="AE59" s="35">
        <f>'[2]2023_АПП_проф_рабочий'!AX60</f>
        <v>56</v>
      </c>
      <c r="AF59" s="37">
        <f t="shared" si="50"/>
        <v>2846</v>
      </c>
      <c r="AG59" s="35"/>
      <c r="AH59" s="35"/>
      <c r="AI59" s="35">
        <f>'[2]2023_АПП_проф_рабочий'!BE60</f>
        <v>0</v>
      </c>
      <c r="AJ59" s="36">
        <f>SUM(AF59:AI59)</f>
        <v>2846</v>
      </c>
      <c r="AK59" s="35">
        <f>'[2]2024_АПП_проф (ЦАОП)'!AD59</f>
        <v>0</v>
      </c>
      <c r="AM59" s="38">
        <f>[3]V_МО____нов!D64</f>
        <v>2685</v>
      </c>
      <c r="AN59" s="38">
        <f>[3]V_МО____нов!AN64</f>
        <v>15</v>
      </c>
      <c r="AO59" s="39">
        <f>AJ59-AM59</f>
        <v>161</v>
      </c>
      <c r="AP59" s="39">
        <f>AE59-AN59</f>
        <v>41</v>
      </c>
      <c r="AQ59" s="48"/>
      <c r="AR59" s="47">
        <f>AR58</f>
        <v>0</v>
      </c>
      <c r="AS59" s="47">
        <f>AS58</f>
        <v>135565</v>
      </c>
      <c r="AT59" s="48"/>
      <c r="AU59" s="39">
        <f>'[4]Факт за 9 мес. 2023 года'!D58</f>
        <v>484</v>
      </c>
      <c r="AV59" s="39">
        <f>'[4]Факт за 9 мес. 2023 года'!AN58</f>
        <v>0</v>
      </c>
      <c r="AW59" s="41">
        <f t="shared" si="51"/>
        <v>645</v>
      </c>
      <c r="AX59" s="41">
        <f t="shared" si="51"/>
        <v>0</v>
      </c>
      <c r="AY59" s="39">
        <f>AJ59-AW59</f>
        <v>2201</v>
      </c>
      <c r="AZ59" s="39">
        <f>AE59-AX59</f>
        <v>56</v>
      </c>
      <c r="BA59" s="40"/>
      <c r="BB59" s="39">
        <f t="shared" si="52"/>
        <v>56</v>
      </c>
      <c r="BC59" s="39"/>
      <c r="BE59" s="51">
        <f>BE58+1</f>
        <v>42</v>
      </c>
      <c r="BF59" s="44" t="s">
        <v>103</v>
      </c>
    </row>
    <row r="60" spans="1:58" ht="18.75" x14ac:dyDescent="0.25">
      <c r="A60" s="51">
        <f t="shared" ref="A60:A62" si="53">A59+1</f>
        <v>43</v>
      </c>
      <c r="B60" s="44" t="s">
        <v>104</v>
      </c>
      <c r="C60" s="35">
        <f>'[2]2023_АПП_проф_рабочий'!C61</f>
        <v>150</v>
      </c>
      <c r="D60" s="35">
        <f>'[2]2023_АПП_проф_рабочий'!D61</f>
        <v>0</v>
      </c>
      <c r="E60" s="35">
        <f>'[2]2023_АПП_проф_рабочий'!E61</f>
        <v>0</v>
      </c>
      <c r="F60" s="35">
        <f>'[2]2023_АПП_проф_рабочий'!F61</f>
        <v>0</v>
      </c>
      <c r="G60" s="35">
        <f>'[2]2023_АПП_проф_рабочий'!G61</f>
        <v>5</v>
      </c>
      <c r="H60" s="35">
        <f>'[2]2023_АПП_проф_рабочий'!H61</f>
        <v>0</v>
      </c>
      <c r="I60" s="35">
        <f>'[2]2023_АПП_проф_рабочий'!K61</f>
        <v>412</v>
      </c>
      <c r="J60" s="35">
        <f>'[2]2023_АПП_проф_рабочий'!L61</f>
        <v>0</v>
      </c>
      <c r="K60" s="35">
        <f>'[2]2023_АПП_проф_рабочий'!M61</f>
        <v>300</v>
      </c>
      <c r="L60" s="35">
        <f>'[2]2023_АПП_проф_рабочий'!N61</f>
        <v>0</v>
      </c>
      <c r="M60" s="35">
        <f>'[2]2023_АПП_проф_рабочий'!O61</f>
        <v>0</v>
      </c>
      <c r="N60" s="35">
        <f>'[2]2023_АПП_проф_рабочий'!R61</f>
        <v>100</v>
      </c>
      <c r="O60" s="35">
        <f>'[2]2023_АПП_проф_рабочий'!S61</f>
        <v>50</v>
      </c>
      <c r="P60" s="35">
        <f>'[2]2023_АПП_проф_рабочий'!T61</f>
        <v>0</v>
      </c>
      <c r="Q60" s="35">
        <f>'[2]2023_АПП_проф_рабочий'!U61</f>
        <v>0</v>
      </c>
      <c r="R60" s="35">
        <f>'[2]2023_АПП_проф_рабочий'!V61</f>
        <v>0</v>
      </c>
      <c r="S60" s="35">
        <f>'[2]2023_АПП_проф_рабочий'!Z61</f>
        <v>900</v>
      </c>
      <c r="T60" s="35">
        <f>'[2]2023_АПП_проф_рабочий'!AA61</f>
        <v>50</v>
      </c>
      <c r="U60" s="35">
        <f>'[2]2023_АПП_проф_рабочий'!AB61</f>
        <v>100</v>
      </c>
      <c r="V60" s="35">
        <f>'[2]2023_АПП_проф_рабочий'!AC61</f>
        <v>0</v>
      </c>
      <c r="W60" s="35">
        <f>'[2]2023_АПП_проф_рабочий'!AG61</f>
        <v>40</v>
      </c>
      <c r="X60" s="35">
        <f>'[2]2023_АПП_проф_рабочий'!AJ61</f>
        <v>0</v>
      </c>
      <c r="Y60" s="35">
        <f>'[2]2023_АПП_проф_рабочий'!AK61</f>
        <v>0</v>
      </c>
      <c r="Z60" s="35">
        <f>'[2]2023_АПП_проф_рабочий'!AL61</f>
        <v>0</v>
      </c>
      <c r="AA60" s="35">
        <f>'[2]2023_АПП_проф_рабочий'!AM61</f>
        <v>0</v>
      </c>
      <c r="AB60" s="35">
        <f>'[2]2023_АПП_проф_рабочий'!AN61</f>
        <v>0</v>
      </c>
      <c r="AC60" s="35">
        <f>'[2]2023_АПП_проф_рабочий'!AO61</f>
        <v>0</v>
      </c>
      <c r="AD60" s="36">
        <f t="shared" si="49"/>
        <v>2107</v>
      </c>
      <c r="AE60" s="35">
        <f>'[2]2023_АПП_проф_рабочий'!AX61</f>
        <v>0</v>
      </c>
      <c r="AF60" s="37">
        <f t="shared" si="50"/>
        <v>2107</v>
      </c>
      <c r="AG60" s="35"/>
      <c r="AH60" s="35"/>
      <c r="AI60" s="35">
        <f>'[2]2023_АПП_проф_рабочий'!BE61</f>
        <v>0</v>
      </c>
      <c r="AJ60" s="36">
        <f>SUM(AF60:AI60)</f>
        <v>2107</v>
      </c>
      <c r="AK60" s="35">
        <f>'[2]2024_АПП_проф (ЦАОП)'!AD60</f>
        <v>0</v>
      </c>
      <c r="AM60" s="38">
        <f>[3]V_МО____нов!D65</f>
        <v>2099</v>
      </c>
      <c r="AN60" s="38">
        <f>[3]V_МО____нов!AN65</f>
        <v>0</v>
      </c>
      <c r="AO60" s="39">
        <f>AJ60-AM60</f>
        <v>8</v>
      </c>
      <c r="AP60" s="39">
        <f>AE60-AN60</f>
        <v>0</v>
      </c>
      <c r="AQ60" s="40"/>
      <c r="AR60" s="38" t="e">
        <f>#REF!</f>
        <v>#REF!</v>
      </c>
      <c r="AS60" s="39" t="e">
        <f>AD60-AR60</f>
        <v>#REF!</v>
      </c>
      <c r="AT60" s="40"/>
      <c r="AU60" s="39">
        <f>'[4]Факт за 9 мес. 2023 года'!D59</f>
        <v>253</v>
      </c>
      <c r="AV60" s="39">
        <f>'[4]Факт за 9 мес. 2023 года'!AN59</f>
        <v>0</v>
      </c>
      <c r="AW60" s="41">
        <f t="shared" si="51"/>
        <v>337</v>
      </c>
      <c r="AX60" s="41">
        <f t="shared" si="51"/>
        <v>0</v>
      </c>
      <c r="AY60" s="39">
        <f>AJ60-AW60</f>
        <v>1770</v>
      </c>
      <c r="AZ60" s="39">
        <f>AE60-AX60</f>
        <v>0</v>
      </c>
      <c r="BA60" s="40"/>
      <c r="BB60" s="39">
        <f t="shared" si="52"/>
        <v>0</v>
      </c>
      <c r="BC60" s="39"/>
      <c r="BE60" s="51">
        <f t="shared" ref="BE60:BE62" si="54">BE59+1</f>
        <v>43</v>
      </c>
      <c r="BF60" s="44" t="s">
        <v>104</v>
      </c>
    </row>
    <row r="61" spans="1:58" ht="18.75" x14ac:dyDescent="0.25">
      <c r="A61" s="51">
        <f t="shared" si="53"/>
        <v>44</v>
      </c>
      <c r="B61" s="44" t="s">
        <v>105</v>
      </c>
      <c r="C61" s="35">
        <f>'[2]2023_АПП_проф_рабочий'!C62</f>
        <v>0</v>
      </c>
      <c r="D61" s="35">
        <f>'[2]2023_АПП_проф_рабочий'!D62</f>
        <v>0</v>
      </c>
      <c r="E61" s="35">
        <f>'[2]2023_АПП_проф_рабочий'!E62</f>
        <v>0</v>
      </c>
      <c r="F61" s="35">
        <f>'[2]2023_АПП_проф_рабочий'!F62</f>
        <v>0</v>
      </c>
      <c r="G61" s="35">
        <f>'[2]2023_АПП_проф_рабочий'!G62</f>
        <v>162</v>
      </c>
      <c r="H61" s="35">
        <f>'[2]2023_АПП_проф_рабочий'!H62</f>
        <v>0</v>
      </c>
      <c r="I61" s="35">
        <f>'[2]2023_АПП_проф_рабочий'!K62</f>
        <v>18478</v>
      </c>
      <c r="J61" s="35">
        <f>'[2]2023_АПП_проф_рабочий'!L62</f>
        <v>0</v>
      </c>
      <c r="K61" s="35">
        <f>'[2]2023_АПП_проф_рабочий'!M62</f>
        <v>1794</v>
      </c>
      <c r="L61" s="35">
        <f>'[2]2023_АПП_проф_рабочий'!N62</f>
        <v>0</v>
      </c>
      <c r="M61" s="35">
        <f>'[2]2023_АПП_проф_рабочий'!O62</f>
        <v>0</v>
      </c>
      <c r="N61" s="35">
        <f>'[2]2023_АПП_проф_рабочий'!R62</f>
        <v>0</v>
      </c>
      <c r="O61" s="35">
        <f>'[2]2023_АПП_проф_рабочий'!S62</f>
        <v>584</v>
      </c>
      <c r="P61" s="35">
        <f>'[2]2023_АПП_проф_рабочий'!T62</f>
        <v>0</v>
      </c>
      <c r="Q61" s="35">
        <f>'[2]2023_АПП_проф_рабочий'!U62</f>
        <v>0</v>
      </c>
      <c r="R61" s="35">
        <f>'[2]2023_АПП_проф_рабочий'!V62</f>
        <v>0</v>
      </c>
      <c r="S61" s="35">
        <f>'[2]2023_АПП_проф_рабочий'!Z62</f>
        <v>0</v>
      </c>
      <c r="T61" s="35">
        <f>'[2]2023_АПП_проф_рабочий'!AA62</f>
        <v>0</v>
      </c>
      <c r="U61" s="35">
        <f>'[2]2023_АПП_проф_рабочий'!AB62</f>
        <v>1179</v>
      </c>
      <c r="V61" s="35">
        <f>'[2]2023_АПП_проф_рабочий'!AC62</f>
        <v>0</v>
      </c>
      <c r="W61" s="35">
        <f>'[2]2023_АПП_проф_рабочий'!AG62</f>
        <v>0</v>
      </c>
      <c r="X61" s="35">
        <f>'[2]2023_АПП_проф_рабочий'!AJ62</f>
        <v>1664</v>
      </c>
      <c r="Y61" s="35">
        <f>'[2]2023_АПП_проф_рабочий'!AK62</f>
        <v>0</v>
      </c>
      <c r="Z61" s="35">
        <f>'[2]2023_АПП_проф_рабочий'!AL62</f>
        <v>0</v>
      </c>
      <c r="AA61" s="35">
        <f>'[2]2023_АПП_проф_рабочий'!AM62</f>
        <v>0</v>
      </c>
      <c r="AB61" s="35">
        <f>'[2]2023_АПП_проф_рабочий'!AN62</f>
        <v>0</v>
      </c>
      <c r="AC61" s="35">
        <f>'[2]2023_АПП_проф_рабочий'!AO62</f>
        <v>0</v>
      </c>
      <c r="AD61" s="36">
        <f t="shared" si="49"/>
        <v>23861</v>
      </c>
      <c r="AE61" s="35">
        <f>'[2]2023_АПП_проф_рабочий'!AX62</f>
        <v>0</v>
      </c>
      <c r="AF61" s="37">
        <f t="shared" si="50"/>
        <v>23861</v>
      </c>
      <c r="AG61" s="35"/>
      <c r="AH61" s="35"/>
      <c r="AI61" s="35">
        <f>'[2]2023_АПП_проф_рабочий'!BE62</f>
        <v>0</v>
      </c>
      <c r="AJ61" s="36">
        <f>SUM(AF61:AI61)</f>
        <v>23861</v>
      </c>
      <c r="AK61" s="35">
        <f>'[2]2024_АПП_проф (ЦАОП)'!AD61</f>
        <v>0</v>
      </c>
      <c r="AM61" s="38">
        <f>[3]V_МО____нов!D66</f>
        <v>18438</v>
      </c>
      <c r="AN61" s="38">
        <f>[3]V_МО____нов!AN66</f>
        <v>0</v>
      </c>
      <c r="AO61" s="39">
        <f>AJ61-AM61</f>
        <v>5423</v>
      </c>
      <c r="AP61" s="39">
        <f>AE61-AN61</f>
        <v>0</v>
      </c>
      <c r="AQ61" s="40"/>
      <c r="AR61" s="38" t="e">
        <f>#REF!</f>
        <v>#REF!</v>
      </c>
      <c r="AS61" s="39" t="e">
        <f>AD61-AR61</f>
        <v>#REF!</v>
      </c>
      <c r="AT61" s="40"/>
      <c r="AU61" s="39">
        <f>'[4]Факт за 9 мес. 2023 года'!D60</f>
        <v>15304</v>
      </c>
      <c r="AV61" s="39">
        <f>'[4]Факт за 9 мес. 2023 года'!AN60</f>
        <v>0</v>
      </c>
      <c r="AW61" s="41">
        <f t="shared" si="51"/>
        <v>20405</v>
      </c>
      <c r="AX61" s="41">
        <f t="shared" si="51"/>
        <v>0</v>
      </c>
      <c r="AY61" s="39">
        <f>AJ61-AW61</f>
        <v>3456</v>
      </c>
      <c r="AZ61" s="39">
        <f>AE61-AX61</f>
        <v>0</v>
      </c>
      <c r="BA61" s="40"/>
      <c r="BB61" s="39">
        <f t="shared" si="52"/>
        <v>0</v>
      </c>
      <c r="BC61" s="39"/>
      <c r="BE61" s="51">
        <f t="shared" si="54"/>
        <v>44</v>
      </c>
      <c r="BF61" s="44" t="s">
        <v>105</v>
      </c>
    </row>
    <row r="62" spans="1:58" ht="18.75" x14ac:dyDescent="0.25">
      <c r="A62" s="51">
        <f t="shared" si="53"/>
        <v>45</v>
      </c>
      <c r="B62" s="58" t="s">
        <v>106</v>
      </c>
      <c r="C62" s="35">
        <f>'[2]2023_АПП_проф_рабочий'!C63</f>
        <v>1084</v>
      </c>
      <c r="D62" s="35">
        <f>'[2]2023_АПП_проф_рабочий'!D63</f>
        <v>0</v>
      </c>
      <c r="E62" s="35">
        <f>'[2]2023_АПП_проф_рабочий'!E63</f>
        <v>87</v>
      </c>
      <c r="F62" s="35">
        <f>'[2]2023_АПП_проф_рабочий'!F63</f>
        <v>0</v>
      </c>
      <c r="G62" s="35">
        <f>'[2]2023_АПП_проф_рабочий'!G63</f>
        <v>87</v>
      </c>
      <c r="H62" s="35">
        <f>'[2]2023_АПП_проф_рабочий'!H63</f>
        <v>217</v>
      </c>
      <c r="I62" s="35">
        <f>'[2]2023_АПП_проф_рабочий'!K63</f>
        <v>217</v>
      </c>
      <c r="J62" s="35">
        <f>'[2]2023_АПП_проф_рабочий'!L63</f>
        <v>0</v>
      </c>
      <c r="K62" s="35">
        <f>'[2]2023_АПП_проф_рабочий'!M63</f>
        <v>650</v>
      </c>
      <c r="L62" s="35">
        <f>'[2]2023_АПП_проф_рабочий'!N63</f>
        <v>0</v>
      </c>
      <c r="M62" s="35">
        <f>'[2]2023_АПП_проф_рабочий'!O63</f>
        <v>0</v>
      </c>
      <c r="N62" s="35">
        <f>'[2]2023_АПП_проф_рабочий'!R63</f>
        <v>1734</v>
      </c>
      <c r="O62" s="35">
        <f>'[2]2023_АПП_проф_рабочий'!S63</f>
        <v>520</v>
      </c>
      <c r="P62" s="35">
        <f>'[2]2023_АПП_проф_рабочий'!T63</f>
        <v>0</v>
      </c>
      <c r="Q62" s="35">
        <f>'[2]2023_АПП_проф_рабочий'!U63</f>
        <v>8275</v>
      </c>
      <c r="R62" s="35">
        <f>'[2]2023_АПП_проф_рабочий'!V63</f>
        <v>0</v>
      </c>
      <c r="S62" s="54">
        <f>'[2]2023_АПП_проф_рабочий'!Z63+4294+21</f>
        <v>20751</v>
      </c>
      <c r="T62" s="35">
        <f>'[2]2023_АПП_проф_рабочий'!AA63</f>
        <v>217</v>
      </c>
      <c r="U62" s="35">
        <f>'[2]2023_АПП_проф_рабочий'!AB63</f>
        <v>0</v>
      </c>
      <c r="V62" s="35">
        <f>'[2]2023_АПП_проф_рабочий'!AC63</f>
        <v>0</v>
      </c>
      <c r="W62" s="35">
        <f>'[2]2023_АПП_проф_рабочий'!AG63</f>
        <v>1084</v>
      </c>
      <c r="X62" s="35">
        <f>'[2]2023_АПП_проф_рабочий'!AJ63</f>
        <v>650</v>
      </c>
      <c r="Y62" s="35">
        <f>'[2]2023_АПП_проф_рабочий'!AK63</f>
        <v>87</v>
      </c>
      <c r="Z62" s="35">
        <f>'[2]2023_АПП_проф_рабочий'!AL63</f>
        <v>0</v>
      </c>
      <c r="AA62" s="35">
        <f>'[2]2023_АПП_проф_рабочий'!AM63</f>
        <v>0</v>
      </c>
      <c r="AB62" s="35">
        <f>'[2]2023_АПП_проф_рабочий'!AN63</f>
        <v>0</v>
      </c>
      <c r="AC62" s="35">
        <f>'[2]2023_АПП_проф_рабочий'!AO63</f>
        <v>0</v>
      </c>
      <c r="AD62" s="36">
        <f t="shared" si="49"/>
        <v>35660</v>
      </c>
      <c r="AE62" s="35">
        <f>'[2]2023_АПП_проф_рабочий'!AX63</f>
        <v>1263</v>
      </c>
      <c r="AF62" s="37">
        <f t="shared" si="50"/>
        <v>36923</v>
      </c>
      <c r="AG62" s="35"/>
      <c r="AH62" s="35"/>
      <c r="AI62" s="35">
        <f>'[2]2023_АПП_проф_рабочий'!BE63</f>
        <v>0</v>
      </c>
      <c r="AJ62" s="36">
        <f>SUM(AF62:AI62)</f>
        <v>36923</v>
      </c>
      <c r="AK62" s="35">
        <f>'[2]2024_АПП_проф (ЦАОП)'!AD62</f>
        <v>0</v>
      </c>
      <c r="AM62" s="38">
        <f>[3]V_МО____нов!D67</f>
        <v>60370</v>
      </c>
      <c r="AN62" s="38">
        <f>[3]V_МО____нов!AN67</f>
        <v>3480</v>
      </c>
      <c r="AO62" s="39">
        <f>AJ62-AM62</f>
        <v>-23447</v>
      </c>
      <c r="AP62" s="39">
        <f>AE62-AN62</f>
        <v>-2217</v>
      </c>
      <c r="AQ62" s="40"/>
      <c r="AR62" s="38" t="e">
        <f>#REF!</f>
        <v>#REF!</v>
      </c>
      <c r="AS62" s="39" t="e">
        <f>AD62-AR62</f>
        <v>#REF!</v>
      </c>
      <c r="AT62" s="40"/>
      <c r="AU62" s="39">
        <f>'[4]Факт за 9 мес. 2023 года'!D61</f>
        <v>49687</v>
      </c>
      <c r="AV62" s="39">
        <f>'[4]Факт за 9 мес. 2023 года'!AN61</f>
        <v>1985</v>
      </c>
      <c r="AW62" s="41">
        <f t="shared" si="51"/>
        <v>66249</v>
      </c>
      <c r="AX62" s="41">
        <f t="shared" si="51"/>
        <v>2647</v>
      </c>
      <c r="AY62" s="39">
        <f>AJ62-AW62</f>
        <v>-29326</v>
      </c>
      <c r="AZ62" s="39">
        <f>AE62-AX62</f>
        <v>-1384</v>
      </c>
      <c r="BA62" s="40"/>
      <c r="BB62" s="39"/>
      <c r="BC62" s="39">
        <f t="shared" ref="BC62" si="55">AZ62</f>
        <v>-1384</v>
      </c>
      <c r="BE62" s="51">
        <f t="shared" si="54"/>
        <v>45</v>
      </c>
      <c r="BF62" s="58" t="s">
        <v>106</v>
      </c>
    </row>
    <row r="63" spans="1:58" ht="33" x14ac:dyDescent="0.25">
      <c r="A63" s="45"/>
      <c r="B63" s="46" t="s">
        <v>107</v>
      </c>
      <c r="C63" s="47">
        <f>SUM(C58:C62)</f>
        <v>10945</v>
      </c>
      <c r="D63" s="47">
        <f t="shared" ref="D63:AK63" si="56">SUM(D58:D62)</f>
        <v>700</v>
      </c>
      <c r="E63" s="47">
        <f t="shared" si="56"/>
        <v>3527</v>
      </c>
      <c r="F63" s="47">
        <f t="shared" si="56"/>
        <v>0</v>
      </c>
      <c r="G63" s="47">
        <f t="shared" si="56"/>
        <v>1973</v>
      </c>
      <c r="H63" s="47">
        <f t="shared" si="56"/>
        <v>2552</v>
      </c>
      <c r="I63" s="47">
        <f t="shared" si="56"/>
        <v>21127</v>
      </c>
      <c r="J63" s="47">
        <f t="shared" si="56"/>
        <v>0</v>
      </c>
      <c r="K63" s="47">
        <f t="shared" si="56"/>
        <v>10850</v>
      </c>
      <c r="L63" s="47">
        <f t="shared" si="56"/>
        <v>0</v>
      </c>
      <c r="M63" s="47">
        <f t="shared" si="56"/>
        <v>0</v>
      </c>
      <c r="N63" s="47">
        <f t="shared" si="56"/>
        <v>4204</v>
      </c>
      <c r="O63" s="47">
        <f t="shared" si="56"/>
        <v>5305</v>
      </c>
      <c r="P63" s="47">
        <f t="shared" si="56"/>
        <v>0</v>
      </c>
      <c r="Q63" s="47">
        <f t="shared" si="56"/>
        <v>43600</v>
      </c>
      <c r="R63" s="47">
        <f t="shared" si="56"/>
        <v>0</v>
      </c>
      <c r="S63" s="47">
        <f t="shared" si="56"/>
        <v>79470</v>
      </c>
      <c r="T63" s="47">
        <f t="shared" si="56"/>
        <v>2827</v>
      </c>
      <c r="U63" s="47">
        <f t="shared" si="56"/>
        <v>1279</v>
      </c>
      <c r="V63" s="47">
        <f t="shared" si="56"/>
        <v>0</v>
      </c>
      <c r="W63" s="47">
        <f t="shared" si="56"/>
        <v>3538</v>
      </c>
      <c r="X63" s="47">
        <f t="shared" si="56"/>
        <v>6199</v>
      </c>
      <c r="Y63" s="47">
        <f t="shared" si="56"/>
        <v>1887</v>
      </c>
      <c r="Z63" s="47">
        <f t="shared" si="56"/>
        <v>0</v>
      </c>
      <c r="AA63" s="47">
        <f t="shared" si="56"/>
        <v>0</v>
      </c>
      <c r="AB63" s="47">
        <f t="shared" si="56"/>
        <v>0</v>
      </c>
      <c r="AC63" s="47">
        <f t="shared" si="56"/>
        <v>0</v>
      </c>
      <c r="AD63" s="47">
        <f t="shared" si="56"/>
        <v>199983</v>
      </c>
      <c r="AE63" s="47">
        <f t="shared" si="56"/>
        <v>2019</v>
      </c>
      <c r="AF63" s="47">
        <f t="shared" si="56"/>
        <v>202002</v>
      </c>
      <c r="AG63" s="47">
        <f t="shared" si="56"/>
        <v>0</v>
      </c>
      <c r="AH63" s="47">
        <f t="shared" si="56"/>
        <v>0</v>
      </c>
      <c r="AI63" s="47">
        <f t="shared" si="56"/>
        <v>0</v>
      </c>
      <c r="AJ63" s="47">
        <f t="shared" si="56"/>
        <v>202002</v>
      </c>
      <c r="AK63" s="47">
        <f t="shared" si="56"/>
        <v>0</v>
      </c>
      <c r="AM63" s="47">
        <f t="shared" ref="AM63:BC63" si="57">SUM(AM58:AM62)</f>
        <v>226001</v>
      </c>
      <c r="AN63" s="47">
        <f t="shared" si="57"/>
        <v>4237</v>
      </c>
      <c r="AO63" s="47">
        <f t="shared" si="57"/>
        <v>-23999</v>
      </c>
      <c r="AP63" s="47">
        <f t="shared" si="57"/>
        <v>-2218</v>
      </c>
      <c r="AQ63" s="47">
        <f t="shared" si="57"/>
        <v>0</v>
      </c>
      <c r="AR63" s="47" t="e">
        <f t="shared" si="57"/>
        <v>#REF!</v>
      </c>
      <c r="AS63" s="47" t="e">
        <f t="shared" si="57"/>
        <v>#REF!</v>
      </c>
      <c r="AT63" s="47">
        <f t="shared" si="57"/>
        <v>0</v>
      </c>
      <c r="AU63" s="47">
        <f t="shared" si="57"/>
        <v>157492</v>
      </c>
      <c r="AV63" s="47">
        <f t="shared" si="57"/>
        <v>2392</v>
      </c>
      <c r="AW63" s="47">
        <f t="shared" si="57"/>
        <v>209988</v>
      </c>
      <c r="AX63" s="47">
        <f t="shared" si="57"/>
        <v>3190</v>
      </c>
      <c r="AY63" s="47">
        <f t="shared" si="57"/>
        <v>-7986</v>
      </c>
      <c r="AZ63" s="47">
        <f t="shared" si="57"/>
        <v>-1171</v>
      </c>
      <c r="BA63" s="40"/>
      <c r="BB63" s="47">
        <f t="shared" si="57"/>
        <v>213</v>
      </c>
      <c r="BC63" s="47">
        <f t="shared" si="57"/>
        <v>-1384</v>
      </c>
      <c r="BE63" s="45"/>
      <c r="BF63" s="46" t="s">
        <v>107</v>
      </c>
    </row>
    <row r="64" spans="1:58" ht="18.75" x14ac:dyDescent="0.25">
      <c r="A64" s="51">
        <v>46</v>
      </c>
      <c r="B64" s="44" t="s">
        <v>108</v>
      </c>
      <c r="C64" s="35">
        <f>'[2]2023_АПП_проф_рабочий'!C65</f>
        <v>3724</v>
      </c>
      <c r="D64" s="35">
        <f>'[2]2023_АПП_проф_рабочий'!D65</f>
        <v>0</v>
      </c>
      <c r="E64" s="35">
        <f>'[2]2023_АПП_проф_рабочий'!E65</f>
        <v>1880</v>
      </c>
      <c r="F64" s="35">
        <f>'[2]2023_АПП_проф_рабочий'!F65</f>
        <v>0</v>
      </c>
      <c r="G64" s="35">
        <f>'[2]2023_АПП_проф_рабочий'!G65</f>
        <v>1110</v>
      </c>
      <c r="H64" s="35">
        <f>'[2]2023_АПП_проф_рабочий'!H65</f>
        <v>0</v>
      </c>
      <c r="I64" s="35">
        <f>'[2]2023_АПП_проф_рабочий'!K65</f>
        <v>3050</v>
      </c>
      <c r="J64" s="35">
        <f>'[2]2023_АПП_проф_рабочий'!L65</f>
        <v>0</v>
      </c>
      <c r="K64" s="35">
        <f>'[2]2023_АПП_проф_рабочий'!M65</f>
        <v>9990</v>
      </c>
      <c r="L64" s="35">
        <f>'[2]2023_АПП_проф_рабочий'!N65</f>
        <v>0</v>
      </c>
      <c r="M64" s="35">
        <f>'[2]2023_АПП_проф_рабочий'!O65</f>
        <v>0</v>
      </c>
      <c r="N64" s="35">
        <f>'[2]2023_АПП_проф_рабочий'!R65</f>
        <v>1210</v>
      </c>
      <c r="O64" s="35">
        <f>'[2]2023_АПП_проф_рабочий'!S65</f>
        <v>1000</v>
      </c>
      <c r="P64" s="35">
        <f>'[2]2023_АПП_проф_рабочий'!T65</f>
        <v>0</v>
      </c>
      <c r="Q64" s="35">
        <f>'[2]2023_АПП_проф_рабочий'!U65</f>
        <v>0</v>
      </c>
      <c r="R64" s="35">
        <f>'[2]2023_АПП_проф_рабочий'!V65</f>
        <v>0</v>
      </c>
      <c r="S64" s="35">
        <f>'[2]2023_АПП_проф_рабочий'!Z65</f>
        <v>22798</v>
      </c>
      <c r="T64" s="35">
        <f>'[2]2023_АПП_проф_рабочий'!AA65</f>
        <v>0</v>
      </c>
      <c r="U64" s="35">
        <f>'[2]2023_АПП_проф_рабочий'!AB65</f>
        <v>0</v>
      </c>
      <c r="V64" s="35">
        <f>'[2]2023_АПП_проф_рабочий'!AC65</f>
        <v>0</v>
      </c>
      <c r="W64" s="35">
        <f>'[2]2023_АПП_проф_рабочий'!AG65</f>
        <v>1725</v>
      </c>
      <c r="X64" s="35">
        <f>'[2]2023_АПП_проф_рабочий'!AJ65</f>
        <v>1988</v>
      </c>
      <c r="Y64" s="35">
        <f>'[2]2023_АПП_проф_рабочий'!AK65</f>
        <v>0</v>
      </c>
      <c r="Z64" s="35">
        <f>'[2]2023_АПП_проф_рабочий'!AL65</f>
        <v>0</v>
      </c>
      <c r="AA64" s="35">
        <f>'[2]2023_АПП_проф_рабочий'!AM65</f>
        <v>0</v>
      </c>
      <c r="AB64" s="35">
        <f>'[2]2023_АПП_проф_рабочий'!AN65</f>
        <v>0</v>
      </c>
      <c r="AC64" s="35">
        <f>'[2]2023_АПП_проф_рабочий'!AO65</f>
        <v>0</v>
      </c>
      <c r="AD64" s="36">
        <f t="shared" ref="AD64:AD97" si="58">SUM(C64:AC64)</f>
        <v>48475</v>
      </c>
      <c r="AE64" s="35">
        <f>'[2]2023_АПП_проф_рабочий'!AX65</f>
        <v>500</v>
      </c>
      <c r="AF64" s="37">
        <f t="shared" ref="AF64:AF97" si="59">AD64+AE64</f>
        <v>48975</v>
      </c>
      <c r="AG64" s="35"/>
      <c r="AH64" s="35"/>
      <c r="AI64" s="35">
        <f>'[2]2023_АПП_проф_рабочий'!BE65</f>
        <v>0</v>
      </c>
      <c r="AJ64" s="36">
        <f t="shared" ref="AJ64:AJ97" si="60">SUM(AF64:AI64)</f>
        <v>48975</v>
      </c>
      <c r="AK64" s="35">
        <f>'[2]2024_АПП_проф (ЦАОП)'!AD64</f>
        <v>0</v>
      </c>
      <c r="AM64" s="38">
        <f>[3]V_МО____нов!D69</f>
        <v>47624</v>
      </c>
      <c r="AN64" s="38">
        <f>[3]V_МО____нов!AN69</f>
        <v>3939</v>
      </c>
      <c r="AO64" s="39">
        <f t="shared" ref="AO64:AO97" si="61">AJ64-AM64</f>
        <v>1351</v>
      </c>
      <c r="AP64" s="39">
        <f t="shared" ref="AP64:AP97" si="62">AE64-AN64</f>
        <v>-3439</v>
      </c>
      <c r="AQ64" s="40"/>
      <c r="AR64" s="38" t="e">
        <f>#REF!</f>
        <v>#REF!</v>
      </c>
      <c r="AS64" s="39" t="e">
        <f>AD64-AR64</f>
        <v>#REF!</v>
      </c>
      <c r="AT64" s="40"/>
      <c r="AU64" s="39">
        <f>'[4]Факт за 9 мес. 2023 года'!D63</f>
        <v>37759</v>
      </c>
      <c r="AV64" s="39">
        <f>'[4]Факт за 9 мес. 2023 года'!AN63</f>
        <v>2363</v>
      </c>
      <c r="AW64" s="41">
        <f t="shared" ref="AW64:AX100" si="63">ROUND(AU64/9*12,0)</f>
        <v>50345</v>
      </c>
      <c r="AX64" s="41">
        <f t="shared" si="63"/>
        <v>3151</v>
      </c>
      <c r="AY64" s="39">
        <f t="shared" ref="AY64:AY97" si="64">AJ64-AW64</f>
        <v>-1370</v>
      </c>
      <c r="AZ64" s="39">
        <f t="shared" ref="AZ64:AZ97" si="65">AE64-AX64</f>
        <v>-2651</v>
      </c>
      <c r="BA64" s="40"/>
      <c r="BB64" s="39"/>
      <c r="BC64" s="39">
        <f t="shared" ref="BC64:BC65" si="66">AZ64</f>
        <v>-2651</v>
      </c>
      <c r="BE64" s="51">
        <v>46</v>
      </c>
      <c r="BF64" s="44" t="s">
        <v>108</v>
      </c>
    </row>
    <row r="65" spans="1:58" ht="23.25" customHeight="1" x14ac:dyDescent="0.25">
      <c r="A65" s="51">
        <f>A64+1</f>
        <v>47</v>
      </c>
      <c r="B65" s="44" t="s">
        <v>109</v>
      </c>
      <c r="C65" s="35">
        <f>'[2]2023_АПП_проф_рабочий'!C66</f>
        <v>1377</v>
      </c>
      <c r="D65" s="35">
        <f>'[2]2023_АПП_проф_рабочий'!D66</f>
        <v>0</v>
      </c>
      <c r="E65" s="35">
        <f>'[2]2023_АПП_проф_рабочий'!E66</f>
        <v>326</v>
      </c>
      <c r="F65" s="35">
        <f>'[2]2023_АПП_проф_рабочий'!F66</f>
        <v>0</v>
      </c>
      <c r="G65" s="35">
        <f>'[2]2023_АПП_проф_рабочий'!G66</f>
        <v>568</v>
      </c>
      <c r="H65" s="35">
        <f>'[2]2023_АПП_проф_рабочий'!H66</f>
        <v>0</v>
      </c>
      <c r="I65" s="35">
        <f>'[2]2023_АПП_проф_рабочий'!K66</f>
        <v>1055</v>
      </c>
      <c r="J65" s="35">
        <f>'[2]2023_АПП_проф_рабочий'!L66</f>
        <v>0</v>
      </c>
      <c r="K65" s="35">
        <f>'[2]2023_АПП_проф_рабочий'!M66</f>
        <v>1471</v>
      </c>
      <c r="L65" s="35">
        <f>'[2]2023_АПП_проф_рабочий'!N66</f>
        <v>0</v>
      </c>
      <c r="M65" s="35">
        <f>'[2]2023_АПП_проф_рабочий'!O66</f>
        <v>0</v>
      </c>
      <c r="N65" s="35">
        <f>'[2]2023_АПП_проф_рабочий'!R66</f>
        <v>1198</v>
      </c>
      <c r="O65" s="35">
        <f>'[2]2023_АПП_проф_рабочий'!S66</f>
        <v>1443</v>
      </c>
      <c r="P65" s="35">
        <f>'[2]2023_АПП_проф_рабочий'!T66</f>
        <v>0</v>
      </c>
      <c r="Q65" s="35">
        <f>'[2]2023_АПП_проф_рабочий'!U66</f>
        <v>0</v>
      </c>
      <c r="R65" s="35">
        <f>'[2]2023_АПП_проф_рабочий'!V66</f>
        <v>0</v>
      </c>
      <c r="S65" s="35">
        <f>'[2]2023_АПП_проф_рабочий'!Z66</f>
        <v>21618</v>
      </c>
      <c r="T65" s="35">
        <f>'[2]2023_АПП_проф_рабочий'!AA66</f>
        <v>340</v>
      </c>
      <c r="U65" s="35">
        <f>'[2]2023_АПП_проф_рабочий'!AB66</f>
        <v>490</v>
      </c>
      <c r="V65" s="35">
        <f>'[2]2023_АПП_проф_рабочий'!AC66</f>
        <v>0</v>
      </c>
      <c r="W65" s="35">
        <f>'[2]2023_АПП_проф_рабочий'!AG66</f>
        <v>530</v>
      </c>
      <c r="X65" s="35">
        <f>'[2]2023_АПП_проф_рабочий'!AJ66</f>
        <v>847</v>
      </c>
      <c r="Y65" s="50">
        <f>'[2]2023_АПП_проф_рабочий'!AK66+1452</f>
        <v>1913</v>
      </c>
      <c r="Z65" s="35">
        <f>'[2]2023_АПП_проф_рабочий'!AL66</f>
        <v>0</v>
      </c>
      <c r="AA65" s="35">
        <f>'[2]2023_АПП_проф_рабочий'!AM66</f>
        <v>0</v>
      </c>
      <c r="AB65" s="35">
        <f>'[2]2023_АПП_проф_рабочий'!AN66</f>
        <v>0</v>
      </c>
      <c r="AC65" s="35">
        <f>'[2]2023_АПП_проф_рабочий'!AO66</f>
        <v>0</v>
      </c>
      <c r="AD65" s="36">
        <f t="shared" si="58"/>
        <v>33176</v>
      </c>
      <c r="AE65" s="35">
        <f>'[2]2023_АПП_проф_рабочий'!AX66</f>
        <v>540</v>
      </c>
      <c r="AF65" s="37">
        <f t="shared" si="59"/>
        <v>33716</v>
      </c>
      <c r="AG65" s="35"/>
      <c r="AH65" s="35"/>
      <c r="AI65" s="35">
        <f>'[2]2023_АПП_проф_рабочий'!BE66</f>
        <v>0</v>
      </c>
      <c r="AJ65" s="36">
        <f t="shared" si="60"/>
        <v>33716</v>
      </c>
      <c r="AK65" s="35">
        <f>'[2]2024_АПП_проф (ЦАОП)'!AD65</f>
        <v>0</v>
      </c>
      <c r="AM65" s="38">
        <f>[3]V_МО____нов!D70</f>
        <v>32902</v>
      </c>
      <c r="AN65" s="38">
        <f>[3]V_МО____нов!AN70</f>
        <v>842</v>
      </c>
      <c r="AO65" s="39">
        <f t="shared" si="61"/>
        <v>814</v>
      </c>
      <c r="AP65" s="39">
        <f t="shared" si="62"/>
        <v>-302</v>
      </c>
      <c r="AQ65" s="48"/>
      <c r="AR65" s="47" t="e">
        <f>SUM(AR60:AR64)</f>
        <v>#REF!</v>
      </c>
      <c r="AS65" s="47" t="e">
        <f>SUM(AS60:AS64)</f>
        <v>#REF!</v>
      </c>
      <c r="AT65" s="48"/>
      <c r="AU65" s="39">
        <f>'[4]Факт за 9 мес. 2023 года'!D64</f>
        <v>30776</v>
      </c>
      <c r="AV65" s="39">
        <f>'[4]Факт за 9 мес. 2023 года'!AN64</f>
        <v>748</v>
      </c>
      <c r="AW65" s="41">
        <f t="shared" si="63"/>
        <v>41035</v>
      </c>
      <c r="AX65" s="41">
        <f t="shared" si="63"/>
        <v>997</v>
      </c>
      <c r="AY65" s="39">
        <f t="shared" si="64"/>
        <v>-7319</v>
      </c>
      <c r="AZ65" s="39">
        <f t="shared" si="65"/>
        <v>-457</v>
      </c>
      <c r="BA65" s="40"/>
      <c r="BB65" s="39"/>
      <c r="BC65" s="39">
        <f t="shared" si="66"/>
        <v>-457</v>
      </c>
      <c r="BE65" s="51">
        <f>BE64+1</f>
        <v>47</v>
      </c>
      <c r="BF65" s="44" t="s">
        <v>109</v>
      </c>
    </row>
    <row r="66" spans="1:58" ht="18.75" x14ac:dyDescent="0.25">
      <c r="A66" s="51">
        <f t="shared" ref="A66:A97" si="67">A65+1</f>
        <v>48</v>
      </c>
      <c r="B66" s="44" t="s">
        <v>110</v>
      </c>
      <c r="C66" s="35">
        <f>'[2]2023_АПП_проф_рабочий'!C67</f>
        <v>0</v>
      </c>
      <c r="D66" s="35">
        <f>'[2]2023_АПП_проф_рабочий'!D67</f>
        <v>0</v>
      </c>
      <c r="E66" s="35">
        <f>'[2]2023_АПП_проф_рабочий'!E67</f>
        <v>0</v>
      </c>
      <c r="F66" s="35">
        <f>'[2]2023_АПП_проф_рабочий'!F67</f>
        <v>0</v>
      </c>
      <c r="G66" s="35">
        <f>'[2]2023_АПП_проф_рабочий'!G67</f>
        <v>0</v>
      </c>
      <c r="H66" s="35">
        <f>'[2]2023_АПП_проф_рабочий'!H67</f>
        <v>0</v>
      </c>
      <c r="I66" s="35">
        <f>'[2]2023_АПП_проф_рабочий'!K67</f>
        <v>0</v>
      </c>
      <c r="J66" s="35">
        <f>'[2]2023_АПП_проф_рабочий'!L67</f>
        <v>0</v>
      </c>
      <c r="K66" s="35">
        <f>'[2]2023_АПП_проф_рабочий'!M67</f>
        <v>0</v>
      </c>
      <c r="L66" s="35">
        <f>'[2]2023_АПП_проф_рабочий'!N67</f>
        <v>0</v>
      </c>
      <c r="M66" s="35">
        <f>'[2]2023_АПП_проф_рабочий'!O67</f>
        <v>0</v>
      </c>
      <c r="N66" s="35">
        <f>'[2]2023_АПП_проф_рабочий'!R67</f>
        <v>0</v>
      </c>
      <c r="O66" s="35">
        <f>'[2]2023_АПП_проф_рабочий'!S67</f>
        <v>0</v>
      </c>
      <c r="P66" s="35">
        <f>'[2]2023_АПП_проф_рабочий'!T67</f>
        <v>0</v>
      </c>
      <c r="Q66" s="35">
        <f>'[2]2023_АПП_проф_рабочий'!U67</f>
        <v>2612</v>
      </c>
      <c r="R66" s="35">
        <f>'[2]2023_АПП_проф_рабочий'!V67</f>
        <v>0</v>
      </c>
      <c r="S66" s="35">
        <f>'[2]2023_АПП_проф_рабочий'!Z67</f>
        <v>2612</v>
      </c>
      <c r="T66" s="35">
        <f>'[2]2023_АПП_проф_рабочий'!AA67</f>
        <v>0</v>
      </c>
      <c r="U66" s="35">
        <f>'[2]2023_АПП_проф_рабочий'!AB67</f>
        <v>0</v>
      </c>
      <c r="V66" s="35">
        <f>'[2]2023_АПП_проф_рабочий'!AC67</f>
        <v>0</v>
      </c>
      <c r="W66" s="35">
        <f>'[2]2023_АПП_проф_рабочий'!AG67</f>
        <v>0</v>
      </c>
      <c r="X66" s="35">
        <f>'[2]2023_АПП_проф_рабочий'!AJ67</f>
        <v>0</v>
      </c>
      <c r="Y66" s="35">
        <f>'[2]2023_АПП_проф_рабочий'!AK67</f>
        <v>0</v>
      </c>
      <c r="Z66" s="35">
        <f>'[2]2023_АПП_проф_рабочий'!AL67</f>
        <v>0</v>
      </c>
      <c r="AA66" s="35">
        <f>'[2]2023_АПП_проф_рабочий'!AM67</f>
        <v>0</v>
      </c>
      <c r="AB66" s="35">
        <f>'[2]2023_АПП_проф_рабочий'!AN67</f>
        <v>0</v>
      </c>
      <c r="AC66" s="35">
        <f>'[2]2023_АПП_проф_рабочий'!AO67</f>
        <v>0</v>
      </c>
      <c r="AD66" s="36">
        <f t="shared" si="58"/>
        <v>5224</v>
      </c>
      <c r="AE66" s="35">
        <f>'[2]2023_АПП_проф_рабочий'!AX67</f>
        <v>0</v>
      </c>
      <c r="AF66" s="37">
        <f t="shared" si="59"/>
        <v>5224</v>
      </c>
      <c r="AG66" s="35"/>
      <c r="AH66" s="35"/>
      <c r="AI66" s="35">
        <f>'[2]2023_АПП_проф_рабочий'!BE67</f>
        <v>0</v>
      </c>
      <c r="AJ66" s="36">
        <f t="shared" si="60"/>
        <v>5224</v>
      </c>
      <c r="AK66" s="35">
        <f>'[2]2024_АПП_проф (ЦАОП)'!AD66</f>
        <v>0</v>
      </c>
      <c r="AM66" s="38">
        <f>[3]V_МО____нов!D71</f>
        <v>3631</v>
      </c>
      <c r="AN66" s="38">
        <f>[3]V_МО____нов!AN71</f>
        <v>0</v>
      </c>
      <c r="AO66" s="39">
        <f t="shared" si="61"/>
        <v>1593</v>
      </c>
      <c r="AP66" s="39">
        <f t="shared" si="62"/>
        <v>0</v>
      </c>
      <c r="AQ66" s="40"/>
      <c r="AR66" s="38" t="e">
        <f>#REF!</f>
        <v>#REF!</v>
      </c>
      <c r="AS66" s="39" t="e">
        <f t="shared" ref="AS66:AS101" si="68">AD66-AR66</f>
        <v>#REF!</v>
      </c>
      <c r="AT66" s="40"/>
      <c r="AU66" s="39">
        <f>'[4]Факт за 9 мес. 2023 года'!D65</f>
        <v>2300</v>
      </c>
      <c r="AV66" s="39">
        <f>'[4]Факт за 9 мес. 2023 года'!AN65</f>
        <v>0</v>
      </c>
      <c r="AW66" s="41">
        <f t="shared" si="63"/>
        <v>3067</v>
      </c>
      <c r="AX66" s="41">
        <f t="shared" si="63"/>
        <v>0</v>
      </c>
      <c r="AY66" s="39">
        <f t="shared" si="64"/>
        <v>2157</v>
      </c>
      <c r="AZ66" s="39">
        <f t="shared" si="65"/>
        <v>0</v>
      </c>
      <c r="BA66" s="40"/>
      <c r="BB66" s="39">
        <f t="shared" ref="BB66:BB97" si="69">AZ66</f>
        <v>0</v>
      </c>
      <c r="BC66" s="39"/>
      <c r="BE66" s="51">
        <f t="shared" ref="BE66:BE97" si="70">BE65+1</f>
        <v>48</v>
      </c>
      <c r="BF66" s="44" t="s">
        <v>110</v>
      </c>
    </row>
    <row r="67" spans="1:58" ht="18.75" x14ac:dyDescent="0.25">
      <c r="A67" s="51">
        <f t="shared" si="67"/>
        <v>49</v>
      </c>
      <c r="B67" s="58" t="s">
        <v>111</v>
      </c>
      <c r="C67" s="35">
        <f>'[2]2023_АПП_проф_рабочий'!C68</f>
        <v>0</v>
      </c>
      <c r="D67" s="35">
        <f>'[2]2023_АПП_проф_рабочий'!D68</f>
        <v>0</v>
      </c>
      <c r="E67" s="35">
        <f>'[2]2023_АПП_проф_рабочий'!E68</f>
        <v>0</v>
      </c>
      <c r="F67" s="35">
        <f>'[2]2023_АПП_проф_рабочий'!F68</f>
        <v>0</v>
      </c>
      <c r="G67" s="35">
        <f>'[2]2023_АПП_проф_рабочий'!G68</f>
        <v>0</v>
      </c>
      <c r="H67" s="35">
        <f>'[2]2023_АПП_проф_рабочий'!H68</f>
        <v>0</v>
      </c>
      <c r="I67" s="35">
        <f>'[2]2023_АПП_проф_рабочий'!K68</f>
        <v>0</v>
      </c>
      <c r="J67" s="35">
        <f>'[2]2023_АПП_проф_рабочий'!L68</f>
        <v>0</v>
      </c>
      <c r="K67" s="35">
        <f>'[2]2023_АПП_проф_рабочий'!M68</f>
        <v>0</v>
      </c>
      <c r="L67" s="35">
        <f>'[2]2023_АПП_проф_рабочий'!N68</f>
        <v>0</v>
      </c>
      <c r="M67" s="35">
        <f>'[2]2023_АПП_проф_рабочий'!O68</f>
        <v>0</v>
      </c>
      <c r="N67" s="35">
        <f>'[2]2023_АПП_проф_рабочий'!R68</f>
        <v>0</v>
      </c>
      <c r="O67" s="35">
        <f>'[2]2023_АПП_проф_рабочий'!S68</f>
        <v>0</v>
      </c>
      <c r="P67" s="35">
        <f>'[2]2023_АПП_проф_рабочий'!T68</f>
        <v>0</v>
      </c>
      <c r="Q67" s="35">
        <f>'[2]2023_АПП_проф_рабочий'!U68</f>
        <v>0</v>
      </c>
      <c r="R67" s="35">
        <f>'[2]2023_АПП_проф_рабочий'!V68</f>
        <v>0</v>
      </c>
      <c r="S67" s="35">
        <f>'[2]2023_АПП_проф_рабочий'!Z68</f>
        <v>600</v>
      </c>
      <c r="T67" s="35">
        <f>'[2]2023_АПП_проф_рабочий'!AA68</f>
        <v>0</v>
      </c>
      <c r="U67" s="35">
        <f>'[2]2023_АПП_проф_рабочий'!AB68</f>
        <v>0</v>
      </c>
      <c r="V67" s="35">
        <f>'[2]2023_АПП_проф_рабочий'!AC68</f>
        <v>0</v>
      </c>
      <c r="W67" s="35">
        <f>'[2]2023_АПП_проф_рабочий'!AG68</f>
        <v>0</v>
      </c>
      <c r="X67" s="35">
        <f>'[2]2023_АПП_проф_рабочий'!AJ68</f>
        <v>0</v>
      </c>
      <c r="Y67" s="35">
        <f>'[2]2023_АПП_проф_рабочий'!AK68</f>
        <v>0</v>
      </c>
      <c r="Z67" s="35">
        <f>'[2]2023_АПП_проф_рабочий'!AL68</f>
        <v>0</v>
      </c>
      <c r="AA67" s="35">
        <f>'[2]2023_АПП_проф_рабочий'!AM68</f>
        <v>0</v>
      </c>
      <c r="AB67" s="35">
        <f>'[2]2023_АПП_проф_рабочий'!AN68</f>
        <v>0</v>
      </c>
      <c r="AC67" s="35">
        <f>'[2]2023_АПП_проф_рабочий'!AO68</f>
        <v>0</v>
      </c>
      <c r="AD67" s="36">
        <f t="shared" si="58"/>
        <v>600</v>
      </c>
      <c r="AE67" s="35">
        <f>'[2]2023_АПП_проф_рабочий'!AX68</f>
        <v>0</v>
      </c>
      <c r="AF67" s="37">
        <f t="shared" si="59"/>
        <v>600</v>
      </c>
      <c r="AG67" s="35"/>
      <c r="AH67" s="35"/>
      <c r="AI67" s="35">
        <f>'[2]2023_АПП_проф_рабочий'!BE68</f>
        <v>0</v>
      </c>
      <c r="AJ67" s="36">
        <f t="shared" si="60"/>
        <v>600</v>
      </c>
      <c r="AK67" s="35">
        <f>'[2]2024_АПП_проф (ЦАОП)'!AD67</f>
        <v>0</v>
      </c>
      <c r="AM67" s="38">
        <f>[3]V_МО____нов!D72</f>
        <v>0</v>
      </c>
      <c r="AN67" s="38">
        <f>[3]V_МО____нов!AN72</f>
        <v>0</v>
      </c>
      <c r="AO67" s="39">
        <f t="shared" si="61"/>
        <v>600</v>
      </c>
      <c r="AP67" s="39">
        <f t="shared" si="62"/>
        <v>0</v>
      </c>
      <c r="AQ67" s="40"/>
      <c r="AR67" s="38" t="e">
        <f>#REF!</f>
        <v>#REF!</v>
      </c>
      <c r="AS67" s="39" t="e">
        <f t="shared" si="68"/>
        <v>#REF!</v>
      </c>
      <c r="AT67" s="40"/>
      <c r="AU67" s="39">
        <f>'[4]Факт за 9 мес. 2023 года'!D66</f>
        <v>0</v>
      </c>
      <c r="AV67" s="39">
        <f>'[4]Факт за 9 мес. 2023 года'!AN66</f>
        <v>0</v>
      </c>
      <c r="AW67" s="41">
        <f t="shared" si="63"/>
        <v>0</v>
      </c>
      <c r="AX67" s="41">
        <f t="shared" si="63"/>
        <v>0</v>
      </c>
      <c r="AY67" s="39">
        <f t="shared" si="64"/>
        <v>600</v>
      </c>
      <c r="AZ67" s="39">
        <f t="shared" si="65"/>
        <v>0</v>
      </c>
      <c r="BA67" s="40"/>
      <c r="BB67" s="39">
        <f t="shared" si="69"/>
        <v>0</v>
      </c>
      <c r="BC67" s="39"/>
      <c r="BE67" s="51">
        <f t="shared" si="70"/>
        <v>49</v>
      </c>
      <c r="BF67" s="58" t="s">
        <v>111</v>
      </c>
    </row>
    <row r="68" spans="1:58" ht="18.75" x14ac:dyDescent="0.25">
      <c r="A68" s="51">
        <f t="shared" si="67"/>
        <v>50</v>
      </c>
      <c r="B68" s="59" t="s">
        <v>112</v>
      </c>
      <c r="C68" s="35">
        <f>'[2]2023_АПП_проф_рабочий'!C69</f>
        <v>0</v>
      </c>
      <c r="D68" s="35">
        <f>'[2]2023_АПП_проф_рабочий'!D69</f>
        <v>0</v>
      </c>
      <c r="E68" s="35">
        <f>'[2]2023_АПП_проф_рабочий'!E69</f>
        <v>0</v>
      </c>
      <c r="F68" s="35">
        <f>'[2]2023_АПП_проф_рабочий'!F69</f>
        <v>0</v>
      </c>
      <c r="G68" s="35">
        <f>'[2]2023_АПП_проф_рабочий'!G69</f>
        <v>0</v>
      </c>
      <c r="H68" s="35">
        <f>'[2]2023_АПП_проф_рабочий'!H69</f>
        <v>0</v>
      </c>
      <c r="I68" s="35">
        <f>'[2]2023_АПП_проф_рабочий'!K69</f>
        <v>0</v>
      </c>
      <c r="J68" s="35">
        <f>'[2]2023_АПП_проф_рабочий'!L69</f>
        <v>0</v>
      </c>
      <c r="K68" s="35">
        <f>'[2]2023_АПП_проф_рабочий'!M69</f>
        <v>0</v>
      </c>
      <c r="L68" s="35">
        <f>'[2]2023_АПП_проф_рабочий'!N69</f>
        <v>0</v>
      </c>
      <c r="M68" s="35">
        <f>'[2]2023_АПП_проф_рабочий'!O69</f>
        <v>0</v>
      </c>
      <c r="N68" s="35">
        <f>'[2]2023_АПП_проф_рабочий'!R69</f>
        <v>0</v>
      </c>
      <c r="O68" s="35">
        <f>'[2]2023_АПП_проф_рабочий'!S69</f>
        <v>0</v>
      </c>
      <c r="P68" s="35">
        <f>'[2]2023_АПП_проф_рабочий'!T69</f>
        <v>0</v>
      </c>
      <c r="Q68" s="35">
        <f>'[2]2023_АПП_проф_рабочий'!U69</f>
        <v>0</v>
      </c>
      <c r="R68" s="35">
        <f>'[2]2023_АПП_проф_рабочий'!V69</f>
        <v>0</v>
      </c>
      <c r="S68" s="35">
        <f>'[2]2023_АПП_проф_рабочий'!Z69</f>
        <v>0</v>
      </c>
      <c r="T68" s="35">
        <f>'[2]2023_АПП_проф_рабочий'!AA69</f>
        <v>0</v>
      </c>
      <c r="U68" s="35">
        <f>'[2]2023_АПП_проф_рабочий'!AB69</f>
        <v>0</v>
      </c>
      <c r="V68" s="35">
        <f>'[2]2023_АПП_проф_рабочий'!AC69</f>
        <v>0</v>
      </c>
      <c r="W68" s="35">
        <f>'[2]2023_АПП_проф_рабочий'!AG69</f>
        <v>0</v>
      </c>
      <c r="X68" s="35">
        <f>'[2]2023_АПП_проф_рабочий'!AJ69</f>
        <v>0</v>
      </c>
      <c r="Y68" s="35">
        <f>'[2]2023_АПП_проф_рабочий'!AK69</f>
        <v>0</v>
      </c>
      <c r="Z68" s="35">
        <f>'[2]2023_АПП_проф_рабочий'!AL69</f>
        <v>0</v>
      </c>
      <c r="AA68" s="35">
        <f>'[2]2023_АПП_проф_рабочий'!AM69</f>
        <v>0</v>
      </c>
      <c r="AB68" s="35">
        <f>'[2]2023_АПП_проф_рабочий'!AN69</f>
        <v>0</v>
      </c>
      <c r="AC68" s="35">
        <f>'[2]2023_АПП_проф_рабочий'!AO69</f>
        <v>0</v>
      </c>
      <c r="AD68" s="36">
        <f t="shared" si="58"/>
        <v>0</v>
      </c>
      <c r="AE68" s="35">
        <f>'[2]2023_АПП_проф_рабочий'!AX69</f>
        <v>0</v>
      </c>
      <c r="AF68" s="37">
        <f t="shared" si="59"/>
        <v>0</v>
      </c>
      <c r="AG68" s="35"/>
      <c r="AH68" s="35"/>
      <c r="AI68" s="35">
        <f>'[2]2023_АПП_проф_рабочий'!BE69</f>
        <v>0</v>
      </c>
      <c r="AJ68" s="36">
        <f t="shared" si="60"/>
        <v>0</v>
      </c>
      <c r="AK68" s="35">
        <f>'[2]2024_АПП_проф (ЦАОП)'!AD68</f>
        <v>0</v>
      </c>
      <c r="AM68" s="38">
        <f>[3]V_МО____нов!D73</f>
        <v>0</v>
      </c>
      <c r="AN68" s="38">
        <f>[3]V_МО____нов!AN73</f>
        <v>0</v>
      </c>
      <c r="AO68" s="39">
        <f t="shared" si="61"/>
        <v>0</v>
      </c>
      <c r="AP68" s="39">
        <f t="shared" si="62"/>
        <v>0</v>
      </c>
      <c r="AQ68" s="40"/>
      <c r="AR68" s="38"/>
      <c r="AS68" s="39">
        <f t="shared" si="68"/>
        <v>0</v>
      </c>
      <c r="AT68" s="40"/>
      <c r="AU68" s="39">
        <f>'[4]Факт за 9 мес. 2023 года'!D67</f>
        <v>0</v>
      </c>
      <c r="AV68" s="39">
        <f>'[4]Факт за 9 мес. 2023 года'!AN67</f>
        <v>0</v>
      </c>
      <c r="AW68" s="41">
        <f t="shared" si="63"/>
        <v>0</v>
      </c>
      <c r="AX68" s="41">
        <f t="shared" si="63"/>
        <v>0</v>
      </c>
      <c r="AY68" s="39">
        <f t="shared" si="64"/>
        <v>0</v>
      </c>
      <c r="AZ68" s="39">
        <f t="shared" si="65"/>
        <v>0</v>
      </c>
      <c r="BA68" s="40"/>
      <c r="BB68" s="39">
        <f t="shared" si="69"/>
        <v>0</v>
      </c>
      <c r="BC68" s="39"/>
      <c r="BE68" s="51">
        <f t="shared" si="70"/>
        <v>50</v>
      </c>
      <c r="BF68" s="59" t="s">
        <v>112</v>
      </c>
    </row>
    <row r="69" spans="1:58" ht="18.75" x14ac:dyDescent="0.25">
      <c r="A69" s="51">
        <f t="shared" si="67"/>
        <v>51</v>
      </c>
      <c r="B69" s="60" t="s">
        <v>113</v>
      </c>
      <c r="C69" s="35">
        <f>'[2]2023_АПП_проф_рабочий'!C70</f>
        <v>0</v>
      </c>
      <c r="D69" s="35">
        <f>'[2]2023_АПП_проф_рабочий'!D70</f>
        <v>0</v>
      </c>
      <c r="E69" s="35">
        <f>'[2]2023_АПП_проф_рабочий'!E70</f>
        <v>0</v>
      </c>
      <c r="F69" s="35">
        <f>'[2]2023_АПП_проф_рабочий'!F70</f>
        <v>0</v>
      </c>
      <c r="G69" s="35">
        <f>'[2]2023_АПП_проф_рабочий'!G70</f>
        <v>0</v>
      </c>
      <c r="H69" s="35">
        <f>'[2]2023_АПП_проф_рабочий'!H70</f>
        <v>0</v>
      </c>
      <c r="I69" s="35">
        <f>'[2]2023_АПП_проф_рабочий'!K70</f>
        <v>0</v>
      </c>
      <c r="J69" s="35">
        <f>'[2]2023_АПП_проф_рабочий'!L70</f>
        <v>0</v>
      </c>
      <c r="K69" s="35">
        <f>'[2]2023_АПП_проф_рабочий'!M70</f>
        <v>0</v>
      </c>
      <c r="L69" s="35">
        <f>'[2]2023_АПП_проф_рабочий'!N70</f>
        <v>0</v>
      </c>
      <c r="M69" s="35">
        <f>'[2]2023_АПП_проф_рабочий'!O70</f>
        <v>0</v>
      </c>
      <c r="N69" s="35">
        <f>'[2]2023_АПП_проф_рабочий'!R70</f>
        <v>0</v>
      </c>
      <c r="O69" s="35">
        <f>'[2]2023_АПП_проф_рабочий'!S70</f>
        <v>0</v>
      </c>
      <c r="P69" s="35">
        <f>'[2]2023_АПП_проф_рабочий'!T70</f>
        <v>0</v>
      </c>
      <c r="Q69" s="35">
        <f>'[2]2023_АПП_проф_рабочий'!U70</f>
        <v>0</v>
      </c>
      <c r="R69" s="35">
        <f>'[2]2023_АПП_проф_рабочий'!V70</f>
        <v>0</v>
      </c>
      <c r="S69" s="35">
        <f>'[2]2023_АПП_проф_рабочий'!Z70</f>
        <v>0</v>
      </c>
      <c r="T69" s="35">
        <f>'[2]2023_АПП_проф_рабочий'!AA70</f>
        <v>0</v>
      </c>
      <c r="U69" s="35">
        <f>'[2]2023_АПП_проф_рабочий'!AB70</f>
        <v>0</v>
      </c>
      <c r="V69" s="35">
        <f>'[2]2023_АПП_проф_рабочий'!AC70</f>
        <v>0</v>
      </c>
      <c r="W69" s="35">
        <f>'[2]2023_АПП_проф_рабочий'!AG70</f>
        <v>0</v>
      </c>
      <c r="X69" s="35">
        <f>'[2]2023_АПП_проф_рабочий'!AJ70</f>
        <v>0</v>
      </c>
      <c r="Y69" s="35">
        <f>'[2]2023_АПП_проф_рабочий'!AK70</f>
        <v>0</v>
      </c>
      <c r="Z69" s="35">
        <f>'[2]2023_АПП_проф_рабочий'!AL70</f>
        <v>0</v>
      </c>
      <c r="AA69" s="35">
        <f>'[2]2023_АПП_проф_рабочий'!AM70</f>
        <v>0</v>
      </c>
      <c r="AB69" s="35">
        <f>'[2]2023_АПП_проф_рабочий'!AN70</f>
        <v>0</v>
      </c>
      <c r="AC69" s="35">
        <f>'[2]2023_АПП_проф_рабочий'!AO70</f>
        <v>0</v>
      </c>
      <c r="AD69" s="36">
        <f t="shared" si="58"/>
        <v>0</v>
      </c>
      <c r="AE69" s="35">
        <f>'[2]2023_АПП_проф_рабочий'!AX70</f>
        <v>0</v>
      </c>
      <c r="AF69" s="37">
        <f t="shared" si="59"/>
        <v>0</v>
      </c>
      <c r="AG69" s="35"/>
      <c r="AH69" s="35"/>
      <c r="AI69" s="35">
        <f>'[2]2023_АПП_проф_рабочий'!BE70</f>
        <v>0</v>
      </c>
      <c r="AJ69" s="36">
        <f t="shared" si="60"/>
        <v>0</v>
      </c>
      <c r="AK69" s="35">
        <f>'[2]2024_АПП_проф (ЦАОП)'!AD69</f>
        <v>0</v>
      </c>
      <c r="AM69" s="38">
        <f>[3]V_МО____нов!D74</f>
        <v>0</v>
      </c>
      <c r="AN69" s="38">
        <f>[3]V_МО____нов!AN74</f>
        <v>0</v>
      </c>
      <c r="AO69" s="39">
        <f t="shared" si="61"/>
        <v>0</v>
      </c>
      <c r="AP69" s="39">
        <f t="shared" si="62"/>
        <v>0</v>
      </c>
      <c r="AQ69" s="40"/>
      <c r="AR69" s="38"/>
      <c r="AS69" s="39">
        <f t="shared" si="68"/>
        <v>0</v>
      </c>
      <c r="AT69" s="40"/>
      <c r="AU69" s="39">
        <f>'[4]Факт за 9 мес. 2023 года'!D68</f>
        <v>0</v>
      </c>
      <c r="AV69" s="39">
        <f>'[4]Факт за 9 мес. 2023 года'!AN68</f>
        <v>0</v>
      </c>
      <c r="AW69" s="41">
        <f t="shared" si="63"/>
        <v>0</v>
      </c>
      <c r="AX69" s="41">
        <f t="shared" si="63"/>
        <v>0</v>
      </c>
      <c r="AY69" s="39">
        <f t="shared" si="64"/>
        <v>0</v>
      </c>
      <c r="AZ69" s="39">
        <f t="shared" si="65"/>
        <v>0</v>
      </c>
      <c r="BA69" s="40"/>
      <c r="BB69" s="39">
        <f t="shared" si="69"/>
        <v>0</v>
      </c>
      <c r="BC69" s="39"/>
      <c r="BE69" s="51">
        <f t="shared" si="70"/>
        <v>51</v>
      </c>
      <c r="BF69" s="60" t="s">
        <v>113</v>
      </c>
    </row>
    <row r="70" spans="1:58" ht="18.75" x14ac:dyDescent="0.25">
      <c r="A70" s="51">
        <f t="shared" si="67"/>
        <v>52</v>
      </c>
      <c r="B70" s="61" t="s">
        <v>114</v>
      </c>
      <c r="C70" s="35">
        <f>'[2]2023_АПП_проф_рабочий'!C71</f>
        <v>0</v>
      </c>
      <c r="D70" s="35">
        <f>'[2]2023_АПП_проф_рабочий'!D71</f>
        <v>0</v>
      </c>
      <c r="E70" s="35">
        <f>'[2]2023_АПП_проф_рабочий'!E71</f>
        <v>0</v>
      </c>
      <c r="F70" s="35">
        <f>'[2]2023_АПП_проф_рабочий'!F71</f>
        <v>0</v>
      </c>
      <c r="G70" s="35">
        <f>'[2]2023_АПП_проф_рабочий'!G71</f>
        <v>0</v>
      </c>
      <c r="H70" s="35">
        <f>'[2]2023_АПП_проф_рабочий'!H71</f>
        <v>0</v>
      </c>
      <c r="I70" s="35">
        <f>'[2]2023_АПП_проф_рабочий'!K71</f>
        <v>0</v>
      </c>
      <c r="J70" s="35">
        <f>'[2]2023_АПП_проф_рабочий'!L71</f>
        <v>0</v>
      </c>
      <c r="K70" s="35">
        <f>'[2]2023_АПП_проф_рабочий'!M71</f>
        <v>0</v>
      </c>
      <c r="L70" s="35">
        <f>'[2]2023_АПП_проф_рабочий'!N71</f>
        <v>0</v>
      </c>
      <c r="M70" s="35">
        <f>'[2]2023_АПП_проф_рабочий'!O71</f>
        <v>0</v>
      </c>
      <c r="N70" s="35">
        <f>'[2]2023_АПП_проф_рабочий'!R71</f>
        <v>0</v>
      </c>
      <c r="O70" s="35">
        <f>'[2]2023_АПП_проф_рабочий'!S71</f>
        <v>0</v>
      </c>
      <c r="P70" s="35">
        <f>'[2]2023_АПП_проф_рабочий'!T71</f>
        <v>0</v>
      </c>
      <c r="Q70" s="35">
        <f>'[2]2023_АПП_проф_рабочий'!U71</f>
        <v>0</v>
      </c>
      <c r="R70" s="35">
        <f>'[2]2023_АПП_проф_рабочий'!V71</f>
        <v>0</v>
      </c>
      <c r="S70" s="35">
        <f>'[2]2023_АПП_проф_рабочий'!Z71</f>
        <v>0</v>
      </c>
      <c r="T70" s="35">
        <f>'[2]2023_АПП_проф_рабочий'!AA71</f>
        <v>0</v>
      </c>
      <c r="U70" s="35">
        <f>'[2]2023_АПП_проф_рабочий'!AB71</f>
        <v>0</v>
      </c>
      <c r="V70" s="35">
        <f>'[2]2023_АПП_проф_рабочий'!AC71</f>
        <v>0</v>
      </c>
      <c r="W70" s="35">
        <f>'[2]2023_АПП_проф_рабочий'!AG71</f>
        <v>0</v>
      </c>
      <c r="X70" s="35">
        <f>'[2]2023_АПП_проф_рабочий'!AJ71</f>
        <v>0</v>
      </c>
      <c r="Y70" s="35">
        <f>'[2]2023_АПП_проф_рабочий'!AK71</f>
        <v>0</v>
      </c>
      <c r="Z70" s="35">
        <f>'[2]2023_АПП_проф_рабочий'!AL71</f>
        <v>0</v>
      </c>
      <c r="AA70" s="35">
        <f>'[2]2023_АПП_проф_рабочий'!AM71</f>
        <v>0</v>
      </c>
      <c r="AB70" s="35">
        <f>'[2]2023_АПП_проф_рабочий'!AN71</f>
        <v>0</v>
      </c>
      <c r="AC70" s="35">
        <f>'[2]2023_АПП_проф_рабочий'!AO71</f>
        <v>0</v>
      </c>
      <c r="AD70" s="36">
        <f t="shared" si="58"/>
        <v>0</v>
      </c>
      <c r="AE70" s="35">
        <f>'[2]2023_АПП_проф_рабочий'!AX71</f>
        <v>0</v>
      </c>
      <c r="AF70" s="37">
        <f t="shared" si="59"/>
        <v>0</v>
      </c>
      <c r="AG70" s="35"/>
      <c r="AH70" s="35"/>
      <c r="AI70" s="35">
        <f>'[2]2023_АПП_проф_рабочий'!BE71</f>
        <v>0</v>
      </c>
      <c r="AJ70" s="36">
        <f t="shared" si="60"/>
        <v>0</v>
      </c>
      <c r="AK70" s="35">
        <f>'[2]2024_АПП_проф (ЦАОП)'!AD70</f>
        <v>0</v>
      </c>
      <c r="AM70" s="38">
        <f>[3]V_МО____нов!D75</f>
        <v>0</v>
      </c>
      <c r="AN70" s="38">
        <f>[3]V_МО____нов!AN75</f>
        <v>0</v>
      </c>
      <c r="AO70" s="39">
        <f t="shared" si="61"/>
        <v>0</v>
      </c>
      <c r="AP70" s="39">
        <f t="shared" si="62"/>
        <v>0</v>
      </c>
      <c r="AQ70" s="40"/>
      <c r="AR70" s="38"/>
      <c r="AS70" s="39">
        <f t="shared" si="68"/>
        <v>0</v>
      </c>
      <c r="AT70" s="40"/>
      <c r="AU70" s="39">
        <f>'[4]Факт за 9 мес. 2023 года'!D69</f>
        <v>0</v>
      </c>
      <c r="AV70" s="39">
        <f>'[4]Факт за 9 мес. 2023 года'!AN69</f>
        <v>0</v>
      </c>
      <c r="AW70" s="41">
        <f t="shared" si="63"/>
        <v>0</v>
      </c>
      <c r="AX70" s="41">
        <f t="shared" si="63"/>
        <v>0</v>
      </c>
      <c r="AY70" s="39">
        <f t="shared" si="64"/>
        <v>0</v>
      </c>
      <c r="AZ70" s="39">
        <f t="shared" si="65"/>
        <v>0</v>
      </c>
      <c r="BA70" s="40"/>
      <c r="BB70" s="39">
        <f t="shared" si="69"/>
        <v>0</v>
      </c>
      <c r="BC70" s="39"/>
      <c r="BE70" s="51">
        <f t="shared" si="70"/>
        <v>52</v>
      </c>
      <c r="BF70" s="61" t="s">
        <v>114</v>
      </c>
    </row>
    <row r="71" spans="1:58" ht="18.75" x14ac:dyDescent="0.25">
      <c r="A71" s="51">
        <f t="shared" si="67"/>
        <v>53</v>
      </c>
      <c r="B71" s="59" t="s">
        <v>115</v>
      </c>
      <c r="C71" s="35">
        <f>'[2]2023_АПП_проф_рабочий'!C72</f>
        <v>0</v>
      </c>
      <c r="D71" s="35">
        <f>'[2]2023_АПП_проф_рабочий'!D72</f>
        <v>0</v>
      </c>
      <c r="E71" s="35">
        <f>'[2]2023_АПП_проф_рабочий'!E72</f>
        <v>0</v>
      </c>
      <c r="F71" s="35">
        <f>'[2]2023_АПП_проф_рабочий'!F72</f>
        <v>0</v>
      </c>
      <c r="G71" s="35">
        <f>'[2]2023_АПП_проф_рабочий'!G72</f>
        <v>0</v>
      </c>
      <c r="H71" s="35">
        <f>'[2]2023_АПП_проф_рабочий'!H72</f>
        <v>0</v>
      </c>
      <c r="I71" s="35">
        <f>'[2]2023_АПП_проф_рабочий'!K72</f>
        <v>0</v>
      </c>
      <c r="J71" s="35">
        <f>'[2]2023_АПП_проф_рабочий'!L72</f>
        <v>0</v>
      </c>
      <c r="K71" s="35">
        <f>'[2]2023_АПП_проф_рабочий'!M72</f>
        <v>0</v>
      </c>
      <c r="L71" s="35">
        <f>'[2]2023_АПП_проф_рабочий'!N72</f>
        <v>0</v>
      </c>
      <c r="M71" s="35">
        <f>'[2]2023_АПП_проф_рабочий'!O72</f>
        <v>0</v>
      </c>
      <c r="N71" s="35">
        <f>'[2]2023_АПП_проф_рабочий'!R72</f>
        <v>0</v>
      </c>
      <c r="O71" s="35">
        <f>'[2]2023_АПП_проф_рабочий'!S72</f>
        <v>0</v>
      </c>
      <c r="P71" s="35">
        <f>'[2]2023_АПП_проф_рабочий'!T72</f>
        <v>0</v>
      </c>
      <c r="Q71" s="35">
        <f>'[2]2023_АПП_проф_рабочий'!U72</f>
        <v>0</v>
      </c>
      <c r="R71" s="35">
        <f>'[2]2023_АПП_проф_рабочий'!V72</f>
        <v>0</v>
      </c>
      <c r="S71" s="35">
        <f>'[2]2023_АПП_проф_рабочий'!Z72</f>
        <v>0</v>
      </c>
      <c r="T71" s="35">
        <f>'[2]2023_АПП_проф_рабочий'!AA72</f>
        <v>0</v>
      </c>
      <c r="U71" s="35">
        <f>'[2]2023_АПП_проф_рабочий'!AB72</f>
        <v>0</v>
      </c>
      <c r="V71" s="35">
        <f>'[2]2023_АПП_проф_рабочий'!AC72</f>
        <v>0</v>
      </c>
      <c r="W71" s="35">
        <f>'[2]2023_АПП_проф_рабочий'!AG72</f>
        <v>0</v>
      </c>
      <c r="X71" s="35">
        <f>'[2]2023_АПП_проф_рабочий'!AJ72</f>
        <v>0</v>
      </c>
      <c r="Y71" s="35">
        <f>'[2]2023_АПП_проф_рабочий'!AK72</f>
        <v>0</v>
      </c>
      <c r="Z71" s="35">
        <f>'[2]2023_АПП_проф_рабочий'!AL72</f>
        <v>0</v>
      </c>
      <c r="AA71" s="35">
        <f>'[2]2023_АПП_проф_рабочий'!AM72</f>
        <v>0</v>
      </c>
      <c r="AB71" s="35">
        <f>'[2]2023_АПП_проф_рабочий'!AN72</f>
        <v>0</v>
      </c>
      <c r="AC71" s="35">
        <f>'[2]2023_АПП_проф_рабочий'!AO72</f>
        <v>0</v>
      </c>
      <c r="AD71" s="36">
        <f t="shared" si="58"/>
        <v>0</v>
      </c>
      <c r="AE71" s="35">
        <f>'[2]2023_АПП_проф_рабочий'!AX72</f>
        <v>259</v>
      </c>
      <c r="AF71" s="37">
        <f t="shared" si="59"/>
        <v>259</v>
      </c>
      <c r="AG71" s="35"/>
      <c r="AH71" s="35"/>
      <c r="AI71" s="35">
        <f>'[2]2023_АПП_проф_рабочий'!BE72</f>
        <v>0</v>
      </c>
      <c r="AJ71" s="36">
        <f t="shared" si="60"/>
        <v>259</v>
      </c>
      <c r="AK71" s="35">
        <f>'[2]2024_АПП_проф (ЦАОП)'!AD71</f>
        <v>0</v>
      </c>
      <c r="AM71" s="38">
        <f>[3]V_МО____нов!D76</f>
        <v>110</v>
      </c>
      <c r="AN71" s="38">
        <f>[3]V_МО____нов!AN76</f>
        <v>30</v>
      </c>
      <c r="AO71" s="39">
        <f t="shared" si="61"/>
        <v>149</v>
      </c>
      <c r="AP71" s="39">
        <f t="shared" si="62"/>
        <v>229</v>
      </c>
      <c r="AQ71" s="40"/>
      <c r="AR71" s="38"/>
      <c r="AS71" s="39">
        <f t="shared" si="68"/>
        <v>0</v>
      </c>
      <c r="AT71" s="40"/>
      <c r="AU71" s="39">
        <f>'[4]Факт за 9 мес. 2023 года'!D70</f>
        <v>77</v>
      </c>
      <c r="AV71" s="39">
        <f>'[4]Факт за 9 мес. 2023 года'!AN70</f>
        <v>21</v>
      </c>
      <c r="AW71" s="41">
        <f t="shared" si="63"/>
        <v>103</v>
      </c>
      <c r="AX71" s="41">
        <f t="shared" si="63"/>
        <v>28</v>
      </c>
      <c r="AY71" s="39">
        <f t="shared" si="64"/>
        <v>156</v>
      </c>
      <c r="AZ71" s="39">
        <f t="shared" si="65"/>
        <v>231</v>
      </c>
      <c r="BA71" s="40"/>
      <c r="BB71" s="39">
        <f t="shared" si="69"/>
        <v>231</v>
      </c>
      <c r="BC71" s="39"/>
      <c r="BE71" s="51">
        <f t="shared" si="70"/>
        <v>53</v>
      </c>
      <c r="BF71" s="59" t="s">
        <v>115</v>
      </c>
    </row>
    <row r="72" spans="1:58" ht="18.75" x14ac:dyDescent="0.25">
      <c r="A72" s="51">
        <f t="shared" si="67"/>
        <v>54</v>
      </c>
      <c r="B72" s="59" t="s">
        <v>116</v>
      </c>
      <c r="C72" s="35">
        <f>'[2]2023_АПП_проф_рабочий'!C73</f>
        <v>0</v>
      </c>
      <c r="D72" s="35">
        <f>'[2]2023_АПП_проф_рабочий'!D73</f>
        <v>0</v>
      </c>
      <c r="E72" s="35">
        <f>'[2]2023_АПП_проф_рабочий'!E73</f>
        <v>0</v>
      </c>
      <c r="F72" s="35">
        <f>'[2]2023_АПП_проф_рабочий'!F73</f>
        <v>0</v>
      </c>
      <c r="G72" s="35">
        <f>'[2]2023_АПП_проф_рабочий'!G73</f>
        <v>0</v>
      </c>
      <c r="H72" s="35">
        <f>'[2]2023_АПП_проф_рабочий'!H73</f>
        <v>0</v>
      </c>
      <c r="I72" s="35">
        <f>'[2]2023_АПП_проф_рабочий'!K73</f>
        <v>0</v>
      </c>
      <c r="J72" s="35">
        <f>'[2]2023_АПП_проф_рабочий'!L73</f>
        <v>0</v>
      </c>
      <c r="K72" s="35">
        <f>'[2]2023_АПП_проф_рабочий'!M73</f>
        <v>0</v>
      </c>
      <c r="L72" s="35">
        <f>'[2]2023_АПП_проф_рабочий'!N73</f>
        <v>0</v>
      </c>
      <c r="M72" s="35">
        <f>'[2]2023_АПП_проф_рабочий'!O73</f>
        <v>0</v>
      </c>
      <c r="N72" s="35">
        <f>'[2]2023_АПП_проф_рабочий'!R73</f>
        <v>0</v>
      </c>
      <c r="O72" s="35">
        <f>'[2]2023_АПП_проф_рабочий'!S73</f>
        <v>0</v>
      </c>
      <c r="P72" s="35">
        <f>'[2]2023_АПП_проф_рабочий'!T73</f>
        <v>0</v>
      </c>
      <c r="Q72" s="35">
        <f>'[2]2023_АПП_проф_рабочий'!U73</f>
        <v>0</v>
      </c>
      <c r="R72" s="35">
        <f>'[2]2023_АПП_проф_рабочий'!V73</f>
        <v>0</v>
      </c>
      <c r="S72" s="35">
        <f>'[2]2023_АПП_проф_рабочий'!Z73</f>
        <v>0</v>
      </c>
      <c r="T72" s="35">
        <f>'[2]2023_АПП_проф_рабочий'!AA73</f>
        <v>0</v>
      </c>
      <c r="U72" s="35">
        <f>'[2]2023_АПП_проф_рабочий'!AB73</f>
        <v>0</v>
      </c>
      <c r="V72" s="35">
        <f>'[2]2023_АПП_проф_рабочий'!AC73</f>
        <v>0</v>
      </c>
      <c r="W72" s="35">
        <f>'[2]2023_АПП_проф_рабочий'!AG73</f>
        <v>0</v>
      </c>
      <c r="X72" s="35">
        <f>'[2]2023_АПП_проф_рабочий'!AJ73</f>
        <v>0</v>
      </c>
      <c r="Y72" s="35">
        <f>'[2]2023_АПП_проф_рабочий'!AK73</f>
        <v>0</v>
      </c>
      <c r="Z72" s="35">
        <f>'[2]2023_АПП_проф_рабочий'!AL73</f>
        <v>0</v>
      </c>
      <c r="AA72" s="35">
        <f>'[2]2023_АПП_проф_рабочий'!AM73</f>
        <v>0</v>
      </c>
      <c r="AB72" s="35">
        <f>'[2]2023_АПП_проф_рабочий'!AN73</f>
        <v>0</v>
      </c>
      <c r="AC72" s="35">
        <f>'[2]2023_АПП_проф_рабочий'!AO73</f>
        <v>0</v>
      </c>
      <c r="AD72" s="36">
        <f t="shared" si="58"/>
        <v>0</v>
      </c>
      <c r="AE72" s="35">
        <f>'[2]2023_АПП_проф_рабочий'!AX73</f>
        <v>0</v>
      </c>
      <c r="AF72" s="37">
        <f t="shared" si="59"/>
        <v>0</v>
      </c>
      <c r="AG72" s="35"/>
      <c r="AH72" s="35"/>
      <c r="AI72" s="35">
        <f>'[2]2023_АПП_проф_рабочий'!BE73</f>
        <v>0</v>
      </c>
      <c r="AJ72" s="36">
        <f t="shared" si="60"/>
        <v>0</v>
      </c>
      <c r="AK72" s="35">
        <f>'[2]2024_АПП_проф (ЦАОП)'!AD72</f>
        <v>0</v>
      </c>
      <c r="AM72" s="38">
        <f>[3]V_МО____нов!D77</f>
        <v>0</v>
      </c>
      <c r="AN72" s="38">
        <f>[3]V_МО____нов!AN77</f>
        <v>0</v>
      </c>
      <c r="AO72" s="39">
        <f t="shared" si="61"/>
        <v>0</v>
      </c>
      <c r="AP72" s="39">
        <f t="shared" si="62"/>
        <v>0</v>
      </c>
      <c r="AQ72" s="40"/>
      <c r="AR72" s="38"/>
      <c r="AS72" s="39">
        <f t="shared" si="68"/>
        <v>0</v>
      </c>
      <c r="AT72" s="40"/>
      <c r="AU72" s="39">
        <f>'[4]Факт за 9 мес. 2023 года'!D71</f>
        <v>0</v>
      </c>
      <c r="AV72" s="39">
        <f>'[4]Факт за 9 мес. 2023 года'!AN71</f>
        <v>0</v>
      </c>
      <c r="AW72" s="41">
        <f t="shared" si="63"/>
        <v>0</v>
      </c>
      <c r="AX72" s="41">
        <f t="shared" si="63"/>
        <v>0</v>
      </c>
      <c r="AY72" s="39">
        <f t="shared" si="64"/>
        <v>0</v>
      </c>
      <c r="AZ72" s="39">
        <f t="shared" si="65"/>
        <v>0</v>
      </c>
      <c r="BA72" s="40"/>
      <c r="BB72" s="39">
        <f t="shared" si="69"/>
        <v>0</v>
      </c>
      <c r="BC72" s="39"/>
      <c r="BE72" s="51">
        <f t="shared" si="70"/>
        <v>54</v>
      </c>
      <c r="BF72" s="59" t="s">
        <v>116</v>
      </c>
    </row>
    <row r="73" spans="1:58" s="4" customFormat="1" ht="21.75" customHeight="1" x14ac:dyDescent="0.25">
      <c r="A73" s="51">
        <f t="shared" si="67"/>
        <v>55</v>
      </c>
      <c r="B73" s="58" t="s">
        <v>117</v>
      </c>
      <c r="C73" s="35">
        <f>'[2]2023_АПП_проф_рабочий'!C74</f>
        <v>300</v>
      </c>
      <c r="D73" s="35">
        <f>'[2]2023_АПП_проф_рабочий'!D74</f>
        <v>0</v>
      </c>
      <c r="E73" s="35">
        <f>'[2]2023_АПП_проф_рабочий'!E74</f>
        <v>0</v>
      </c>
      <c r="F73" s="35">
        <f>'[2]2023_АПП_проф_рабочий'!F74</f>
        <v>0</v>
      </c>
      <c r="G73" s="35">
        <f>'[2]2023_АПП_проф_рабочий'!G74</f>
        <v>0</v>
      </c>
      <c r="H73" s="35">
        <f>'[2]2023_АПП_проф_рабочий'!H74</f>
        <v>0</v>
      </c>
      <c r="I73" s="35">
        <f>'[2]2023_АПП_проф_рабочий'!K74</f>
        <v>0</v>
      </c>
      <c r="J73" s="35">
        <f>'[2]2023_АПП_проф_рабочий'!L74</f>
        <v>0</v>
      </c>
      <c r="K73" s="35">
        <f>'[2]2023_АПП_проф_рабочий'!M74</f>
        <v>200</v>
      </c>
      <c r="L73" s="35">
        <f>'[2]2023_АПП_проф_рабочий'!N74</f>
        <v>0</v>
      </c>
      <c r="M73" s="35">
        <f>'[2]2023_АПП_проф_рабочий'!O74</f>
        <v>0</v>
      </c>
      <c r="N73" s="35">
        <f>'[2]2023_АПП_проф_рабочий'!R74</f>
        <v>0</v>
      </c>
      <c r="O73" s="35">
        <f>'[2]2023_АПП_проф_рабочий'!S74</f>
        <v>300</v>
      </c>
      <c r="P73" s="35">
        <f>'[2]2023_АПП_проф_рабочий'!T74</f>
        <v>0</v>
      </c>
      <c r="Q73" s="35">
        <f>'[2]2023_АПП_проф_рабочий'!U74</f>
        <v>0</v>
      </c>
      <c r="R73" s="35">
        <f>'[2]2023_АПП_проф_рабочий'!V74</f>
        <v>0</v>
      </c>
      <c r="S73" s="35">
        <f>'[2]2023_АПП_проф_рабочий'!Z74</f>
        <v>1100</v>
      </c>
      <c r="T73" s="35">
        <f>'[2]2023_АПП_проф_рабочий'!AA74</f>
        <v>300</v>
      </c>
      <c r="U73" s="35">
        <f>'[2]2023_АПП_проф_рабочий'!AB74</f>
        <v>0</v>
      </c>
      <c r="V73" s="35">
        <f>'[2]2023_АПП_проф_рабочий'!AC74</f>
        <v>0</v>
      </c>
      <c r="W73" s="35">
        <f>'[2]2023_АПП_проф_рабочий'!AG74</f>
        <v>200</v>
      </c>
      <c r="X73" s="35">
        <f>'[2]2023_АПП_проф_рабочий'!AJ74</f>
        <v>0</v>
      </c>
      <c r="Y73" s="35">
        <f>'[2]2023_АПП_проф_рабочий'!AK74</f>
        <v>0</v>
      </c>
      <c r="Z73" s="35">
        <f>'[2]2023_АПП_проф_рабочий'!AL74</f>
        <v>0</v>
      </c>
      <c r="AA73" s="35">
        <f>'[2]2023_АПП_проф_рабочий'!AM74</f>
        <v>0</v>
      </c>
      <c r="AB73" s="35">
        <f>'[2]2023_АПП_проф_рабочий'!AN74</f>
        <v>0</v>
      </c>
      <c r="AC73" s="35">
        <f>'[2]2023_АПП_проф_рабочий'!AO74</f>
        <v>0</v>
      </c>
      <c r="AD73" s="36">
        <f t="shared" si="58"/>
        <v>2400</v>
      </c>
      <c r="AE73" s="35">
        <f>'[2]2023_АПП_проф_рабочий'!AX74</f>
        <v>1000</v>
      </c>
      <c r="AF73" s="37">
        <f t="shared" si="59"/>
        <v>3400</v>
      </c>
      <c r="AG73" s="35"/>
      <c r="AH73" s="35"/>
      <c r="AI73" s="35">
        <f>'[2]2023_АПП_проф_рабочий'!BE74</f>
        <v>0</v>
      </c>
      <c r="AJ73" s="36">
        <f t="shared" si="60"/>
        <v>3400</v>
      </c>
      <c r="AK73" s="35">
        <f>'[2]2024_АПП_проф (ЦАОП)'!AD73</f>
        <v>0</v>
      </c>
      <c r="AM73" s="38">
        <f>[3]V_МО____нов!D78</f>
        <v>1799</v>
      </c>
      <c r="AN73" s="38">
        <f>[3]V_МО____нов!AN78</f>
        <v>665</v>
      </c>
      <c r="AO73" s="39">
        <f t="shared" si="61"/>
        <v>1601</v>
      </c>
      <c r="AP73" s="39">
        <f t="shared" si="62"/>
        <v>335</v>
      </c>
      <c r="AQ73" s="40"/>
      <c r="AR73" s="38" t="e">
        <f>#REF!</f>
        <v>#REF!</v>
      </c>
      <c r="AS73" s="39" t="e">
        <f t="shared" si="68"/>
        <v>#REF!</v>
      </c>
      <c r="AT73" s="40"/>
      <c r="AU73" s="39">
        <f>'[4]Факт за 9 мес. 2023 года'!D72</f>
        <v>1200</v>
      </c>
      <c r="AV73" s="39">
        <f>'[4]Факт за 9 мес. 2023 года'!AN72</f>
        <v>526</v>
      </c>
      <c r="AW73" s="41">
        <f t="shared" si="63"/>
        <v>1600</v>
      </c>
      <c r="AX73" s="41">
        <f t="shared" si="63"/>
        <v>701</v>
      </c>
      <c r="AY73" s="39">
        <f t="shared" si="64"/>
        <v>1800</v>
      </c>
      <c r="AZ73" s="39">
        <f t="shared" si="65"/>
        <v>299</v>
      </c>
      <c r="BA73" s="40"/>
      <c r="BB73" s="39">
        <f t="shared" si="69"/>
        <v>299</v>
      </c>
      <c r="BC73" s="39"/>
      <c r="BE73" s="51">
        <f t="shared" si="70"/>
        <v>55</v>
      </c>
      <c r="BF73" s="58" t="s">
        <v>117</v>
      </c>
    </row>
    <row r="74" spans="1:58" ht="21" customHeight="1" x14ac:dyDescent="0.25">
      <c r="A74" s="51">
        <f t="shared" si="67"/>
        <v>56</v>
      </c>
      <c r="B74" s="44" t="s">
        <v>118</v>
      </c>
      <c r="C74" s="35">
        <f>'[2]2023_АПП_проф_рабочий'!C75</f>
        <v>0</v>
      </c>
      <c r="D74" s="35">
        <f>'[2]2023_АПП_проф_рабочий'!D75</f>
        <v>0</v>
      </c>
      <c r="E74" s="35">
        <f>'[2]2023_АПП_проф_рабочий'!E75</f>
        <v>0</v>
      </c>
      <c r="F74" s="35">
        <f>'[2]2023_АПП_проф_рабочий'!F75</f>
        <v>0</v>
      </c>
      <c r="G74" s="35">
        <f>'[2]2023_АПП_проф_рабочий'!G75</f>
        <v>0</v>
      </c>
      <c r="H74" s="35">
        <f>'[2]2023_АПП_проф_рабочий'!H75</f>
        <v>0</v>
      </c>
      <c r="I74" s="35">
        <f>'[2]2023_АПП_проф_рабочий'!K75</f>
        <v>0</v>
      </c>
      <c r="J74" s="35">
        <f>'[2]2023_АПП_проф_рабочий'!L75</f>
        <v>0</v>
      </c>
      <c r="K74" s="35">
        <f>'[2]2023_АПП_проф_рабочий'!M75</f>
        <v>0</v>
      </c>
      <c r="L74" s="35">
        <f>'[2]2023_АПП_проф_рабочий'!N75</f>
        <v>0</v>
      </c>
      <c r="M74" s="35">
        <f>'[2]2023_АПП_проф_рабочий'!O75</f>
        <v>0</v>
      </c>
      <c r="N74" s="35">
        <f>'[2]2023_АПП_проф_рабочий'!R75</f>
        <v>0</v>
      </c>
      <c r="O74" s="35">
        <f>'[2]2023_АПП_проф_рабочий'!S75</f>
        <v>0</v>
      </c>
      <c r="P74" s="35">
        <f>'[2]2023_АПП_проф_рабочий'!T75</f>
        <v>0</v>
      </c>
      <c r="Q74" s="35">
        <f>'[2]2023_АПП_проф_рабочий'!U75</f>
        <v>0</v>
      </c>
      <c r="R74" s="35">
        <f>'[2]2023_АПП_проф_рабочий'!V75</f>
        <v>0</v>
      </c>
      <c r="S74" s="35">
        <f>'[2]2023_АПП_проф_рабочий'!Z75</f>
        <v>0</v>
      </c>
      <c r="T74" s="35">
        <f>'[2]2023_АПП_проф_рабочий'!AA75</f>
        <v>0</v>
      </c>
      <c r="U74" s="35">
        <f>'[2]2023_АПП_проф_рабочий'!AB75</f>
        <v>0</v>
      </c>
      <c r="V74" s="35">
        <f>'[2]2023_АПП_проф_рабочий'!AC75</f>
        <v>0</v>
      </c>
      <c r="W74" s="35">
        <f>'[2]2023_АПП_проф_рабочий'!AG75</f>
        <v>0</v>
      </c>
      <c r="X74" s="35">
        <f>'[2]2023_АПП_проф_рабочий'!AJ75</f>
        <v>0</v>
      </c>
      <c r="Y74" s="35">
        <f>'[2]2023_АПП_проф_рабочий'!AK75</f>
        <v>0</v>
      </c>
      <c r="Z74" s="35">
        <f>'[2]2023_АПП_проф_рабочий'!AL75</f>
        <v>0</v>
      </c>
      <c r="AA74" s="35">
        <f>'[2]2023_АПП_проф_рабочий'!AM75</f>
        <v>0</v>
      </c>
      <c r="AB74" s="35">
        <f>'[2]2023_АПП_проф_рабочий'!AN75</f>
        <v>0</v>
      </c>
      <c r="AC74" s="35">
        <f>'[2]2023_АПП_проф_рабочий'!AO75</f>
        <v>0</v>
      </c>
      <c r="AD74" s="36">
        <f t="shared" si="58"/>
        <v>0</v>
      </c>
      <c r="AE74" s="35">
        <f>'[2]2023_АПП_проф_рабочий'!AX75</f>
        <v>105</v>
      </c>
      <c r="AF74" s="37">
        <f t="shared" si="59"/>
        <v>105</v>
      </c>
      <c r="AG74" s="35"/>
      <c r="AH74" s="35"/>
      <c r="AI74" s="35">
        <f>'[2]2023_АПП_проф_рабочий'!BE75</f>
        <v>0</v>
      </c>
      <c r="AJ74" s="36">
        <f t="shared" si="60"/>
        <v>105</v>
      </c>
      <c r="AK74" s="35">
        <f>'[2]2024_АПП_проф (ЦАОП)'!AD74</f>
        <v>0</v>
      </c>
      <c r="AM74" s="38">
        <f>[3]V_МО____нов!D79</f>
        <v>25</v>
      </c>
      <c r="AN74" s="38">
        <f>[3]V_МО____нов!AN79</f>
        <v>25</v>
      </c>
      <c r="AO74" s="39">
        <f t="shared" si="61"/>
        <v>80</v>
      </c>
      <c r="AP74" s="39">
        <f t="shared" si="62"/>
        <v>80</v>
      </c>
      <c r="AQ74" s="40"/>
      <c r="AR74" s="38" t="e">
        <f>#REF!</f>
        <v>#REF!</v>
      </c>
      <c r="AS74" s="39" t="e">
        <f t="shared" si="68"/>
        <v>#REF!</v>
      </c>
      <c r="AT74" s="40"/>
      <c r="AU74" s="39">
        <f>'[4]Факт за 9 мес. 2023 года'!D73</f>
        <v>0</v>
      </c>
      <c r="AV74" s="39">
        <f>'[4]Факт за 9 мес. 2023 года'!AN73</f>
        <v>0</v>
      </c>
      <c r="AW74" s="41">
        <f t="shared" si="63"/>
        <v>0</v>
      </c>
      <c r="AX74" s="41">
        <f t="shared" si="63"/>
        <v>0</v>
      </c>
      <c r="AY74" s="39">
        <f t="shared" si="64"/>
        <v>105</v>
      </c>
      <c r="AZ74" s="39">
        <f t="shared" si="65"/>
        <v>105</v>
      </c>
      <c r="BA74" s="40"/>
      <c r="BB74" s="39">
        <f t="shared" si="69"/>
        <v>105</v>
      </c>
      <c r="BC74" s="39"/>
      <c r="BE74" s="51">
        <f t="shared" si="70"/>
        <v>56</v>
      </c>
      <c r="BF74" s="44" t="s">
        <v>118</v>
      </c>
    </row>
    <row r="75" spans="1:58" ht="18.75" x14ac:dyDescent="0.25">
      <c r="A75" s="51">
        <f t="shared" si="67"/>
        <v>57</v>
      </c>
      <c r="B75" s="58" t="s">
        <v>119</v>
      </c>
      <c r="C75" s="35">
        <f>'[2]2023_АПП_проф_рабочий'!C76</f>
        <v>0</v>
      </c>
      <c r="D75" s="35">
        <f>'[2]2023_АПП_проф_рабочий'!D76</f>
        <v>0</v>
      </c>
      <c r="E75" s="35">
        <f>'[2]2023_АПП_проф_рабочий'!E76</f>
        <v>0</v>
      </c>
      <c r="F75" s="35">
        <f>'[2]2023_АПП_проф_рабочий'!F76</f>
        <v>0</v>
      </c>
      <c r="G75" s="35">
        <f>'[2]2023_АПП_проф_рабочий'!G76</f>
        <v>0</v>
      </c>
      <c r="H75" s="35">
        <f>'[2]2023_АПП_проф_рабочий'!H76</f>
        <v>0</v>
      </c>
      <c r="I75" s="35">
        <f>'[2]2023_АПП_проф_рабочий'!K76</f>
        <v>0</v>
      </c>
      <c r="J75" s="35">
        <f>'[2]2023_АПП_проф_рабочий'!L76</f>
        <v>0</v>
      </c>
      <c r="K75" s="35">
        <f>'[2]2023_АПП_проф_рабочий'!M76</f>
        <v>0</v>
      </c>
      <c r="L75" s="35">
        <f>'[2]2023_АПП_проф_рабочий'!N76</f>
        <v>0</v>
      </c>
      <c r="M75" s="35">
        <f>'[2]2023_АПП_проф_рабочий'!O76</f>
        <v>0</v>
      </c>
      <c r="N75" s="35">
        <f>'[2]2023_АПП_проф_рабочий'!R76</f>
        <v>0</v>
      </c>
      <c r="O75" s="35">
        <f>'[2]2023_АПП_проф_рабочий'!S76</f>
        <v>0</v>
      </c>
      <c r="P75" s="35">
        <f>'[2]2023_АПП_проф_рабочий'!T76</f>
        <v>0</v>
      </c>
      <c r="Q75" s="35">
        <f>'[2]2023_АПП_проф_рабочий'!U76</f>
        <v>0</v>
      </c>
      <c r="R75" s="35">
        <f>'[2]2023_АПП_проф_рабочий'!V76</f>
        <v>0</v>
      </c>
      <c r="S75" s="35">
        <f>'[2]2023_АПП_проф_рабочий'!Z76</f>
        <v>0</v>
      </c>
      <c r="T75" s="35">
        <f>'[2]2023_АПП_проф_рабочий'!AA76</f>
        <v>0</v>
      </c>
      <c r="U75" s="35">
        <f>'[2]2023_АПП_проф_рабочий'!AB76</f>
        <v>0</v>
      </c>
      <c r="V75" s="35">
        <f>'[2]2023_АПП_проф_рабочий'!AC76</f>
        <v>0</v>
      </c>
      <c r="W75" s="35">
        <f>'[2]2023_АПП_проф_рабочий'!AG76</f>
        <v>0</v>
      </c>
      <c r="X75" s="35">
        <f>'[2]2023_АПП_проф_рабочий'!AJ76</f>
        <v>0</v>
      </c>
      <c r="Y75" s="35">
        <f>'[2]2023_АПП_проф_рабочий'!AK76</f>
        <v>0</v>
      </c>
      <c r="Z75" s="35">
        <f>'[2]2023_АПП_проф_рабочий'!AL76</f>
        <v>0</v>
      </c>
      <c r="AA75" s="35">
        <f>'[2]2023_АПП_проф_рабочий'!AM76</f>
        <v>0</v>
      </c>
      <c r="AB75" s="35">
        <f>'[2]2023_АПП_проф_рабочий'!AN76</f>
        <v>0</v>
      </c>
      <c r="AC75" s="35">
        <f>'[2]2023_АПП_проф_рабочий'!AO76</f>
        <v>0</v>
      </c>
      <c r="AD75" s="36">
        <f t="shared" si="58"/>
        <v>0</v>
      </c>
      <c r="AE75" s="35">
        <f>'[2]2023_АПП_проф_рабочий'!AX76</f>
        <v>0</v>
      </c>
      <c r="AF75" s="37">
        <f t="shared" si="59"/>
        <v>0</v>
      </c>
      <c r="AG75" s="35"/>
      <c r="AH75" s="35"/>
      <c r="AI75" s="35">
        <f>'[2]2023_АПП_проф_рабочий'!BE76</f>
        <v>0</v>
      </c>
      <c r="AJ75" s="36">
        <f t="shared" si="60"/>
        <v>0</v>
      </c>
      <c r="AK75" s="35">
        <f>'[2]2024_АПП_проф (ЦАОП)'!AD75</f>
        <v>0</v>
      </c>
      <c r="AM75" s="38">
        <f>[3]V_МО____нов!D80</f>
        <v>0</v>
      </c>
      <c r="AN75" s="38">
        <f>[3]V_МО____нов!AN80</f>
        <v>0</v>
      </c>
      <c r="AO75" s="39">
        <f t="shared" si="61"/>
        <v>0</v>
      </c>
      <c r="AP75" s="39">
        <f t="shared" si="62"/>
        <v>0</v>
      </c>
      <c r="AQ75" s="40"/>
      <c r="AR75" s="38" t="e">
        <f>#REF!</f>
        <v>#REF!</v>
      </c>
      <c r="AS75" s="39" t="e">
        <f t="shared" si="68"/>
        <v>#REF!</v>
      </c>
      <c r="AT75" s="40"/>
      <c r="AU75" s="39">
        <f>'[4]Факт за 9 мес. 2023 года'!D74</f>
        <v>0</v>
      </c>
      <c r="AV75" s="39">
        <f>'[4]Факт за 9 мес. 2023 года'!AN74</f>
        <v>0</v>
      </c>
      <c r="AW75" s="41">
        <f t="shared" si="63"/>
        <v>0</v>
      </c>
      <c r="AX75" s="41">
        <f t="shared" si="63"/>
        <v>0</v>
      </c>
      <c r="AY75" s="39">
        <f t="shared" si="64"/>
        <v>0</v>
      </c>
      <c r="AZ75" s="39">
        <f t="shared" si="65"/>
        <v>0</v>
      </c>
      <c r="BA75" s="40"/>
      <c r="BB75" s="39">
        <f t="shared" si="69"/>
        <v>0</v>
      </c>
      <c r="BC75" s="39"/>
      <c r="BE75" s="51">
        <f t="shared" si="70"/>
        <v>57</v>
      </c>
      <c r="BF75" s="58" t="s">
        <v>119</v>
      </c>
    </row>
    <row r="76" spans="1:58" ht="18.75" x14ac:dyDescent="0.25">
      <c r="A76" s="51">
        <f t="shared" si="67"/>
        <v>58</v>
      </c>
      <c r="B76" s="51" t="s">
        <v>120</v>
      </c>
      <c r="C76" s="35">
        <f>'[2]2023_АПП_проф_рабочий'!C77</f>
        <v>490</v>
      </c>
      <c r="D76" s="35">
        <f>'[2]2023_АПП_проф_рабочий'!D77</f>
        <v>0</v>
      </c>
      <c r="E76" s="35">
        <f>'[2]2023_АПП_проф_рабочий'!E77</f>
        <v>0</v>
      </c>
      <c r="F76" s="35">
        <f>'[2]2023_АПП_проф_рабочий'!F77</f>
        <v>0</v>
      </c>
      <c r="G76" s="35">
        <f>'[2]2023_АПП_проф_рабочий'!G77</f>
        <v>0</v>
      </c>
      <c r="H76" s="35">
        <f>'[2]2023_АПП_проф_рабочий'!H77</f>
        <v>0</v>
      </c>
      <c r="I76" s="35">
        <f>'[2]2023_АПП_проф_рабочий'!K77</f>
        <v>0</v>
      </c>
      <c r="J76" s="35">
        <f>'[2]2023_АПП_проф_рабочий'!L77</f>
        <v>100</v>
      </c>
      <c r="K76" s="35">
        <f>'[2]2023_АПП_проф_рабочий'!M77</f>
        <v>0</v>
      </c>
      <c r="L76" s="35">
        <f>'[2]2023_АПП_проф_рабочий'!N77</f>
        <v>0</v>
      </c>
      <c r="M76" s="35">
        <f>'[2]2023_АПП_проф_рабочий'!O77</f>
        <v>0</v>
      </c>
      <c r="N76" s="35">
        <f>'[2]2023_АПП_проф_рабочий'!R77</f>
        <v>7</v>
      </c>
      <c r="O76" s="35">
        <f>'[2]2023_АПП_проф_рабочий'!S77</f>
        <v>0</v>
      </c>
      <c r="P76" s="35">
        <f>'[2]2023_АПП_проф_рабочий'!T77</f>
        <v>0</v>
      </c>
      <c r="Q76" s="35">
        <f>'[2]2023_АПП_проф_рабочий'!U77</f>
        <v>0</v>
      </c>
      <c r="R76" s="35">
        <f>'[2]2023_АПП_проф_рабочий'!V77</f>
        <v>0</v>
      </c>
      <c r="S76" s="35">
        <f>'[2]2023_АПП_проф_рабочий'!Z77</f>
        <v>0</v>
      </c>
      <c r="T76" s="35">
        <f>'[2]2023_АПП_проф_рабочий'!AA77</f>
        <v>60</v>
      </c>
      <c r="U76" s="35">
        <f>'[2]2023_АПП_проф_рабочий'!AB77</f>
        <v>65</v>
      </c>
      <c r="V76" s="35">
        <f>'[2]2023_АПП_проф_рабочий'!AC77</f>
        <v>0</v>
      </c>
      <c r="W76" s="35">
        <f>'[2]2023_АПП_проф_рабочий'!AG77</f>
        <v>330</v>
      </c>
      <c r="X76" s="35">
        <f>'[2]2023_АПП_проф_рабочий'!AJ77</f>
        <v>0</v>
      </c>
      <c r="Y76" s="35">
        <f>'[2]2023_АПП_проф_рабочий'!AK77</f>
        <v>780</v>
      </c>
      <c r="Z76" s="35">
        <f>'[2]2023_АПП_проф_рабочий'!AL77</f>
        <v>75</v>
      </c>
      <c r="AA76" s="35">
        <f>'[2]2023_АПП_проф_рабочий'!AM77</f>
        <v>0</v>
      </c>
      <c r="AB76" s="35">
        <f>'[2]2023_АПП_проф_рабочий'!AN77</f>
        <v>0</v>
      </c>
      <c r="AC76" s="35">
        <f>'[2]2023_АПП_проф_рабочий'!AO77</f>
        <v>0</v>
      </c>
      <c r="AD76" s="36">
        <f t="shared" si="58"/>
        <v>1907</v>
      </c>
      <c r="AE76" s="35">
        <f>'[2]2023_АПП_проф_рабочий'!AX77</f>
        <v>0</v>
      </c>
      <c r="AF76" s="37">
        <f t="shared" si="59"/>
        <v>1907</v>
      </c>
      <c r="AG76" s="35"/>
      <c r="AH76" s="35"/>
      <c r="AI76" s="35">
        <f>'[2]2023_АПП_проф_рабочий'!BE77</f>
        <v>0</v>
      </c>
      <c r="AJ76" s="36">
        <f t="shared" si="60"/>
        <v>1907</v>
      </c>
      <c r="AK76" s="35">
        <f>'[2]2024_АПП_проф (ЦАОП)'!AD76</f>
        <v>0</v>
      </c>
      <c r="AM76" s="38">
        <f>[3]V_МО____нов!D82</f>
        <v>1266</v>
      </c>
      <c r="AN76" s="38">
        <f>[3]V_МО____нов!AN82</f>
        <v>0</v>
      </c>
      <c r="AO76" s="39">
        <f t="shared" si="61"/>
        <v>641</v>
      </c>
      <c r="AP76" s="39">
        <f t="shared" si="62"/>
        <v>0</v>
      </c>
      <c r="AQ76" s="40"/>
      <c r="AR76" s="38" t="e">
        <f>#REF!</f>
        <v>#REF!</v>
      </c>
      <c r="AS76" s="39" t="e">
        <f t="shared" si="68"/>
        <v>#REF!</v>
      </c>
      <c r="AT76" s="40"/>
      <c r="AU76" s="39">
        <f>'[4]Факт за 9 мес. 2023 года'!D76</f>
        <v>860</v>
      </c>
      <c r="AV76" s="39">
        <f>'[4]Факт за 9 мес. 2023 года'!AN76</f>
        <v>0</v>
      </c>
      <c r="AW76" s="41">
        <f t="shared" si="63"/>
        <v>1147</v>
      </c>
      <c r="AX76" s="41">
        <f t="shared" si="63"/>
        <v>0</v>
      </c>
      <c r="AY76" s="39">
        <f t="shared" si="64"/>
        <v>760</v>
      </c>
      <c r="AZ76" s="39">
        <f t="shared" si="65"/>
        <v>0</v>
      </c>
      <c r="BA76" s="40"/>
      <c r="BB76" s="39">
        <f t="shared" si="69"/>
        <v>0</v>
      </c>
      <c r="BC76" s="39"/>
      <c r="BE76" s="51">
        <f t="shared" si="70"/>
        <v>58</v>
      </c>
      <c r="BF76" s="51" t="s">
        <v>120</v>
      </c>
    </row>
    <row r="77" spans="1:58" ht="18.75" x14ac:dyDescent="0.25">
      <c r="A77" s="51">
        <f t="shared" si="67"/>
        <v>59</v>
      </c>
      <c r="B77" s="58" t="s">
        <v>121</v>
      </c>
      <c r="C77" s="35">
        <f>'[2]2023_АПП_проф_рабочий'!C78</f>
        <v>0</v>
      </c>
      <c r="D77" s="35">
        <f>'[2]2023_АПП_проф_рабочий'!D78</f>
        <v>0</v>
      </c>
      <c r="E77" s="35">
        <f>'[2]2023_АПП_проф_рабочий'!E78</f>
        <v>0</v>
      </c>
      <c r="F77" s="35">
        <f>'[2]2023_АПП_проф_рабочий'!F78</f>
        <v>0</v>
      </c>
      <c r="G77" s="35">
        <f>'[2]2023_АПП_проф_рабочий'!G78</f>
        <v>0</v>
      </c>
      <c r="H77" s="35">
        <f>'[2]2023_АПП_проф_рабочий'!H78</f>
        <v>0</v>
      </c>
      <c r="I77" s="35">
        <f>'[2]2023_АПП_проф_рабочий'!K78</f>
        <v>0</v>
      </c>
      <c r="J77" s="35">
        <f>'[2]2023_АПП_проф_рабочий'!L78</f>
        <v>0</v>
      </c>
      <c r="K77" s="35">
        <f>'[2]2023_АПП_проф_рабочий'!M78</f>
        <v>2280</v>
      </c>
      <c r="L77" s="35">
        <f>'[2]2023_АПП_проф_рабочий'!N78</f>
        <v>0</v>
      </c>
      <c r="M77" s="35">
        <f>'[2]2023_АПП_проф_рабочий'!O78</f>
        <v>0</v>
      </c>
      <c r="N77" s="35">
        <f>'[2]2023_АПП_проф_рабочий'!R78</f>
        <v>0</v>
      </c>
      <c r="O77" s="35">
        <f>'[2]2023_АПП_проф_рабочий'!S78</f>
        <v>0</v>
      </c>
      <c r="P77" s="35">
        <f>'[2]2023_АПП_проф_рабочий'!T78</f>
        <v>0</v>
      </c>
      <c r="Q77" s="35">
        <f>'[2]2023_АПП_проф_рабочий'!U78</f>
        <v>6700</v>
      </c>
      <c r="R77" s="35">
        <f>'[2]2023_АПП_проф_рабочий'!V78</f>
        <v>0</v>
      </c>
      <c r="S77" s="35">
        <f>'[2]2023_АПП_проф_рабочий'!Z78</f>
        <v>3700</v>
      </c>
      <c r="T77" s="35">
        <f>'[2]2023_АПП_проф_рабочий'!AA78</f>
        <v>0</v>
      </c>
      <c r="U77" s="35">
        <f>'[2]2023_АПП_проф_рабочий'!AB78</f>
        <v>0</v>
      </c>
      <c r="V77" s="35">
        <f>'[2]2023_АПП_проф_рабочий'!AC78</f>
        <v>0</v>
      </c>
      <c r="W77" s="35">
        <f>'[2]2023_АПП_проф_рабочий'!AG78</f>
        <v>0</v>
      </c>
      <c r="X77" s="35">
        <f>'[2]2023_АПП_проф_рабочий'!AJ78</f>
        <v>0</v>
      </c>
      <c r="Y77" s="35">
        <f>'[2]2023_АПП_проф_рабочий'!AK78</f>
        <v>0</v>
      </c>
      <c r="Z77" s="35">
        <f>'[2]2023_АПП_проф_рабочий'!AL78</f>
        <v>0</v>
      </c>
      <c r="AA77" s="35">
        <f>'[2]2023_АПП_проф_рабочий'!AM78</f>
        <v>0</v>
      </c>
      <c r="AB77" s="35">
        <f>'[2]2023_АПП_проф_рабочий'!AN78</f>
        <v>0</v>
      </c>
      <c r="AC77" s="35">
        <f>'[2]2023_АПП_проф_рабочий'!AO78</f>
        <v>0</v>
      </c>
      <c r="AD77" s="36">
        <f t="shared" si="58"/>
        <v>12680</v>
      </c>
      <c r="AE77" s="35">
        <f>'[2]2023_АПП_проф_рабочий'!AX78</f>
        <v>6000</v>
      </c>
      <c r="AF77" s="37">
        <f t="shared" si="59"/>
        <v>18680</v>
      </c>
      <c r="AG77" s="35"/>
      <c r="AH77" s="35"/>
      <c r="AI77" s="35">
        <f>'[2]2023_АПП_проф_рабочий'!BE78</f>
        <v>0</v>
      </c>
      <c r="AJ77" s="36">
        <f t="shared" si="60"/>
        <v>18680</v>
      </c>
      <c r="AK77" s="35">
        <f>'[2]2024_АПП_проф (ЦАОП)'!AD77</f>
        <v>0</v>
      </c>
      <c r="AM77" s="38">
        <f>[3]V_МО____нов!D83</f>
        <v>16031</v>
      </c>
      <c r="AN77" s="38">
        <f>[3]V_МО____нов!AN83</f>
        <v>5951</v>
      </c>
      <c r="AO77" s="39">
        <f t="shared" si="61"/>
        <v>2649</v>
      </c>
      <c r="AP77" s="39">
        <f t="shared" si="62"/>
        <v>49</v>
      </c>
      <c r="AQ77" s="40"/>
      <c r="AR77" s="38"/>
      <c r="AS77" s="39">
        <f t="shared" si="68"/>
        <v>12680</v>
      </c>
      <c r="AT77" s="40"/>
      <c r="AU77" s="39">
        <f>'[4]Факт за 9 мес. 2023 года'!D77</f>
        <v>13468</v>
      </c>
      <c r="AV77" s="39">
        <f>'[4]Факт за 9 мес. 2023 года'!AN77</f>
        <v>4360</v>
      </c>
      <c r="AW77" s="41">
        <f t="shared" si="63"/>
        <v>17957</v>
      </c>
      <c r="AX77" s="41">
        <f t="shared" si="63"/>
        <v>5813</v>
      </c>
      <c r="AY77" s="39">
        <f t="shared" si="64"/>
        <v>723</v>
      </c>
      <c r="AZ77" s="39">
        <f t="shared" si="65"/>
        <v>187</v>
      </c>
      <c r="BA77" s="40"/>
      <c r="BB77" s="39">
        <f t="shared" si="69"/>
        <v>187</v>
      </c>
      <c r="BC77" s="39"/>
      <c r="BE77" s="51">
        <f t="shared" si="70"/>
        <v>59</v>
      </c>
      <c r="BF77" s="58" t="s">
        <v>121</v>
      </c>
    </row>
    <row r="78" spans="1:58" ht="18.75" x14ac:dyDescent="0.25">
      <c r="A78" s="51">
        <f t="shared" si="67"/>
        <v>60</v>
      </c>
      <c r="B78" s="58" t="s">
        <v>122</v>
      </c>
      <c r="C78" s="35">
        <f>'[2]2023_АПП_проф_рабочий'!C79</f>
        <v>0</v>
      </c>
      <c r="D78" s="35">
        <f>'[2]2023_АПП_проф_рабочий'!D79</f>
        <v>0</v>
      </c>
      <c r="E78" s="35">
        <f>'[2]2023_АПП_проф_рабочий'!E79</f>
        <v>0</v>
      </c>
      <c r="F78" s="35">
        <f>'[2]2023_АПП_проф_рабочий'!F79</f>
        <v>0</v>
      </c>
      <c r="G78" s="35">
        <f>'[2]2023_АПП_проф_рабочий'!G79</f>
        <v>0</v>
      </c>
      <c r="H78" s="35">
        <f>'[2]2023_АПП_проф_рабочий'!H79</f>
        <v>0</v>
      </c>
      <c r="I78" s="35">
        <f>'[2]2023_АПП_проф_рабочий'!K79</f>
        <v>0</v>
      </c>
      <c r="J78" s="35">
        <f>'[2]2023_АПП_проф_рабочий'!L79</f>
        <v>0</v>
      </c>
      <c r="K78" s="35">
        <f>'[2]2023_АПП_проф_рабочий'!M79</f>
        <v>0</v>
      </c>
      <c r="L78" s="35">
        <f>'[2]2023_АПП_проф_рабочий'!N79</f>
        <v>0</v>
      </c>
      <c r="M78" s="35">
        <f>'[2]2023_АПП_проф_рабочий'!O79</f>
        <v>0</v>
      </c>
      <c r="N78" s="35">
        <f>'[2]2023_АПП_проф_рабочий'!R79</f>
        <v>0</v>
      </c>
      <c r="O78" s="35">
        <f>'[2]2023_АПП_проф_рабочий'!S79</f>
        <v>0</v>
      </c>
      <c r="P78" s="35">
        <f>'[2]2023_АПП_проф_рабочий'!T79</f>
        <v>0</v>
      </c>
      <c r="Q78" s="35">
        <f>'[2]2023_АПП_проф_рабочий'!U79</f>
        <v>0</v>
      </c>
      <c r="R78" s="35">
        <f>'[2]2023_АПП_проф_рабочий'!V79</f>
        <v>0</v>
      </c>
      <c r="S78" s="35">
        <f>'[2]2023_АПП_проф_рабочий'!Z79</f>
        <v>0</v>
      </c>
      <c r="T78" s="35">
        <f>'[2]2023_АПП_проф_рабочий'!AA79</f>
        <v>0</v>
      </c>
      <c r="U78" s="35">
        <f>'[2]2023_АПП_проф_рабочий'!AB79</f>
        <v>0</v>
      </c>
      <c r="V78" s="35">
        <f>'[2]2023_АПП_проф_рабочий'!AC79</f>
        <v>0</v>
      </c>
      <c r="W78" s="35">
        <f>'[2]2023_АПП_проф_рабочий'!AG79</f>
        <v>0</v>
      </c>
      <c r="X78" s="35">
        <f>'[2]2023_АПП_проф_рабочий'!AJ79</f>
        <v>0</v>
      </c>
      <c r="Y78" s="35">
        <f>'[2]2023_АПП_проф_рабочий'!AK79</f>
        <v>0</v>
      </c>
      <c r="Z78" s="35">
        <f>'[2]2023_АПП_проф_рабочий'!AL79</f>
        <v>0</v>
      </c>
      <c r="AA78" s="35">
        <f>'[2]2023_АПП_проф_рабочий'!AM79</f>
        <v>0</v>
      </c>
      <c r="AB78" s="35">
        <f>'[2]2023_АПП_проф_рабочий'!AN79</f>
        <v>0</v>
      </c>
      <c r="AC78" s="35">
        <f>'[2]2023_АПП_проф_рабочий'!AO79</f>
        <v>0</v>
      </c>
      <c r="AD78" s="36">
        <f t="shared" si="58"/>
        <v>0</v>
      </c>
      <c r="AE78" s="35">
        <f>'[2]2023_АПП_проф_рабочий'!AX79</f>
        <v>0</v>
      </c>
      <c r="AF78" s="37">
        <f t="shared" si="59"/>
        <v>0</v>
      </c>
      <c r="AG78" s="35"/>
      <c r="AH78" s="35"/>
      <c r="AI78" s="35">
        <f>'[2]2023_АПП_проф_рабочий'!BE79</f>
        <v>0</v>
      </c>
      <c r="AJ78" s="36">
        <f t="shared" si="60"/>
        <v>0</v>
      </c>
      <c r="AK78" s="35">
        <f>'[2]2024_АПП_проф (ЦАОП)'!AD78</f>
        <v>0</v>
      </c>
      <c r="AM78" s="38">
        <f>[3]V_МО____нов!D84</f>
        <v>150</v>
      </c>
      <c r="AN78" s="38">
        <f>[3]V_МО____нов!AN84</f>
        <v>0</v>
      </c>
      <c r="AO78" s="39">
        <f t="shared" si="61"/>
        <v>-150</v>
      </c>
      <c r="AP78" s="39">
        <f t="shared" si="62"/>
        <v>0</v>
      </c>
      <c r="AQ78" s="40"/>
      <c r="AR78" s="38"/>
      <c r="AS78" s="39">
        <f t="shared" si="68"/>
        <v>0</v>
      </c>
      <c r="AT78" s="40"/>
      <c r="AU78" s="39">
        <f>'[4]Факт за 9 мес. 2023 года'!D78</f>
        <v>11</v>
      </c>
      <c r="AV78" s="39">
        <f>'[4]Факт за 9 мес. 2023 года'!AN78</f>
        <v>0</v>
      </c>
      <c r="AW78" s="41">
        <f t="shared" si="63"/>
        <v>15</v>
      </c>
      <c r="AX78" s="41">
        <f t="shared" si="63"/>
        <v>0</v>
      </c>
      <c r="AY78" s="39">
        <f t="shared" si="64"/>
        <v>-15</v>
      </c>
      <c r="AZ78" s="39">
        <f t="shared" si="65"/>
        <v>0</v>
      </c>
      <c r="BA78" s="40"/>
      <c r="BB78" s="39"/>
      <c r="BC78" s="39">
        <f>AZ78</f>
        <v>0</v>
      </c>
      <c r="BE78" s="51">
        <f t="shared" si="70"/>
        <v>60</v>
      </c>
      <c r="BF78" s="58" t="s">
        <v>122</v>
      </c>
    </row>
    <row r="79" spans="1:58" ht="18.75" x14ac:dyDescent="0.25">
      <c r="A79" s="51">
        <f t="shared" si="67"/>
        <v>61</v>
      </c>
      <c r="B79" s="62" t="s">
        <v>123</v>
      </c>
      <c r="C79" s="35">
        <f>'[2]2023_АПП_проф_рабочий'!C80</f>
        <v>0</v>
      </c>
      <c r="D79" s="35">
        <f>'[2]2023_АПП_проф_рабочий'!D80</f>
        <v>0</v>
      </c>
      <c r="E79" s="35">
        <f>'[2]2023_АПП_проф_рабочий'!E80</f>
        <v>0</v>
      </c>
      <c r="F79" s="35">
        <f>'[2]2023_АПП_проф_рабочий'!F80</f>
        <v>0</v>
      </c>
      <c r="G79" s="35">
        <f>'[2]2023_АПП_проф_рабочий'!G80</f>
        <v>0</v>
      </c>
      <c r="H79" s="35">
        <f>'[2]2023_АПП_проф_рабочий'!H80</f>
        <v>0</v>
      </c>
      <c r="I79" s="35">
        <f>'[2]2023_АПП_проф_рабочий'!K80</f>
        <v>0</v>
      </c>
      <c r="J79" s="35">
        <f>'[2]2023_АПП_проф_рабочий'!L80</f>
        <v>0</v>
      </c>
      <c r="K79" s="35">
        <f>'[2]2023_АПП_проф_рабочий'!M80</f>
        <v>0</v>
      </c>
      <c r="L79" s="35">
        <f>'[2]2023_АПП_проф_рабочий'!N80</f>
        <v>0</v>
      </c>
      <c r="M79" s="35">
        <f>'[2]2023_АПП_проф_рабочий'!O80</f>
        <v>0</v>
      </c>
      <c r="N79" s="35">
        <f>'[2]2023_АПП_проф_рабочий'!R80</f>
        <v>0</v>
      </c>
      <c r="O79" s="35">
        <f>'[2]2023_АПП_проф_рабочий'!S80</f>
        <v>0</v>
      </c>
      <c r="P79" s="35">
        <f>'[2]2023_АПП_проф_рабочий'!T80</f>
        <v>0</v>
      </c>
      <c r="Q79" s="35">
        <f>'[2]2023_АПП_проф_рабочий'!U80</f>
        <v>0</v>
      </c>
      <c r="R79" s="35">
        <f>'[2]2023_АПП_проф_рабочий'!V80</f>
        <v>0</v>
      </c>
      <c r="S79" s="35">
        <f>'[2]2023_АПП_проф_рабочий'!Z80</f>
        <v>0</v>
      </c>
      <c r="T79" s="35">
        <f>'[2]2023_АПП_проф_рабочий'!AA80</f>
        <v>0</v>
      </c>
      <c r="U79" s="35">
        <f>'[2]2023_АПП_проф_рабочий'!AB80</f>
        <v>0</v>
      </c>
      <c r="V79" s="35">
        <f>'[2]2023_АПП_проф_рабочий'!AC80</f>
        <v>0</v>
      </c>
      <c r="W79" s="35">
        <f>'[2]2023_АПП_проф_рабочий'!AG80</f>
        <v>0</v>
      </c>
      <c r="X79" s="35">
        <f>'[2]2023_АПП_проф_рабочий'!AJ80</f>
        <v>0</v>
      </c>
      <c r="Y79" s="35">
        <f>'[2]2023_АПП_проф_рабочий'!AK80</f>
        <v>0</v>
      </c>
      <c r="Z79" s="35">
        <f>'[2]2023_АПП_проф_рабочий'!AL80</f>
        <v>0</v>
      </c>
      <c r="AA79" s="35">
        <f>'[2]2023_АПП_проф_рабочий'!AM80</f>
        <v>0</v>
      </c>
      <c r="AB79" s="35">
        <f>'[2]2023_АПП_проф_рабочий'!AN80</f>
        <v>0</v>
      </c>
      <c r="AC79" s="35">
        <f>'[2]2023_АПП_проф_рабочий'!AO80</f>
        <v>0</v>
      </c>
      <c r="AD79" s="36">
        <f t="shared" si="58"/>
        <v>0</v>
      </c>
      <c r="AE79" s="35">
        <f>'[2]2023_АПП_проф_рабочий'!AX80</f>
        <v>0</v>
      </c>
      <c r="AF79" s="37">
        <f t="shared" si="59"/>
        <v>0</v>
      </c>
      <c r="AG79" s="35"/>
      <c r="AH79" s="35"/>
      <c r="AI79" s="35">
        <f>'[2]2023_АПП_проф_рабочий'!BE80</f>
        <v>0</v>
      </c>
      <c r="AJ79" s="36">
        <f t="shared" si="60"/>
        <v>0</v>
      </c>
      <c r="AK79" s="35">
        <f>'[2]2024_АПП_проф (ЦАОП)'!AD79</f>
        <v>0</v>
      </c>
      <c r="AM79" s="38">
        <f>[3]V_МО____нов!D85</f>
        <v>0</v>
      </c>
      <c r="AN79" s="38">
        <f>[3]V_МО____нов!AN85</f>
        <v>0</v>
      </c>
      <c r="AO79" s="39">
        <f t="shared" si="61"/>
        <v>0</v>
      </c>
      <c r="AP79" s="39">
        <f t="shared" si="62"/>
        <v>0</v>
      </c>
      <c r="AQ79" s="40"/>
      <c r="AR79" s="38"/>
      <c r="AS79" s="39">
        <f t="shared" si="68"/>
        <v>0</v>
      </c>
      <c r="AT79" s="40"/>
      <c r="AU79" s="39">
        <f>'[4]Факт за 9 мес. 2023 года'!D79</f>
        <v>0</v>
      </c>
      <c r="AV79" s="39">
        <f>'[4]Факт за 9 мес. 2023 года'!AN79</f>
        <v>0</v>
      </c>
      <c r="AW79" s="41">
        <f t="shared" si="63"/>
        <v>0</v>
      </c>
      <c r="AX79" s="41">
        <f t="shared" si="63"/>
        <v>0</v>
      </c>
      <c r="AY79" s="39">
        <f t="shared" si="64"/>
        <v>0</v>
      </c>
      <c r="AZ79" s="39">
        <f t="shared" si="65"/>
        <v>0</v>
      </c>
      <c r="BA79" s="40"/>
      <c r="BB79" s="39">
        <f t="shared" si="69"/>
        <v>0</v>
      </c>
      <c r="BC79" s="39"/>
      <c r="BE79" s="51">
        <f t="shared" si="70"/>
        <v>61</v>
      </c>
      <c r="BF79" s="62" t="s">
        <v>123</v>
      </c>
    </row>
    <row r="80" spans="1:58" ht="18.75" x14ac:dyDescent="0.25">
      <c r="A80" s="51">
        <f t="shared" si="67"/>
        <v>62</v>
      </c>
      <c r="B80" s="62" t="s">
        <v>124</v>
      </c>
      <c r="C80" s="35">
        <f>'[2]2023_АПП_проф_рабочий'!C81</f>
        <v>0</v>
      </c>
      <c r="D80" s="35">
        <f>'[2]2023_АПП_проф_рабочий'!D81</f>
        <v>0</v>
      </c>
      <c r="E80" s="35">
        <f>'[2]2023_АПП_проф_рабочий'!E81</f>
        <v>600</v>
      </c>
      <c r="F80" s="35">
        <f>'[2]2023_АПП_проф_рабочий'!F81</f>
        <v>0</v>
      </c>
      <c r="G80" s="35">
        <f>'[2]2023_АПП_проф_рабочий'!G81</f>
        <v>0</v>
      </c>
      <c r="H80" s="35">
        <f>'[2]2023_АПП_проф_рабочий'!H81</f>
        <v>0</v>
      </c>
      <c r="I80" s="35">
        <f>'[2]2023_АПП_проф_рабочий'!K81</f>
        <v>0</v>
      </c>
      <c r="J80" s="35">
        <f>'[2]2023_АПП_проф_рабочий'!L81</f>
        <v>0</v>
      </c>
      <c r="K80" s="35">
        <f>'[2]2023_АПП_проф_рабочий'!M81</f>
        <v>800</v>
      </c>
      <c r="L80" s="35">
        <f>'[2]2023_АПП_проф_рабочий'!N81</f>
        <v>0</v>
      </c>
      <c r="M80" s="35">
        <f>'[2]2023_АПП_проф_рабочий'!O81</f>
        <v>0</v>
      </c>
      <c r="N80" s="35">
        <f>'[2]2023_АПП_проф_рабочий'!R81</f>
        <v>0</v>
      </c>
      <c r="O80" s="35">
        <f>'[2]2023_АПП_проф_рабочий'!S81</f>
        <v>0</v>
      </c>
      <c r="P80" s="35">
        <f>'[2]2023_АПП_проф_рабочий'!T81</f>
        <v>0</v>
      </c>
      <c r="Q80" s="35">
        <f>'[2]2023_АПП_проф_рабочий'!U81</f>
        <v>0</v>
      </c>
      <c r="R80" s="35">
        <f>'[2]2023_АПП_проф_рабочий'!V81</f>
        <v>0</v>
      </c>
      <c r="S80" s="35">
        <f>'[2]2023_АПП_проф_рабочий'!Z81</f>
        <v>0</v>
      </c>
      <c r="T80" s="35">
        <f>'[2]2023_АПП_проф_рабочий'!AA81</f>
        <v>0</v>
      </c>
      <c r="U80" s="35">
        <f>'[2]2023_АПП_проф_рабочий'!AB81</f>
        <v>0</v>
      </c>
      <c r="V80" s="35">
        <f>'[2]2023_АПП_проф_рабочий'!AC81</f>
        <v>0</v>
      </c>
      <c r="W80" s="35">
        <f>'[2]2023_АПП_проф_рабочий'!AG81</f>
        <v>0</v>
      </c>
      <c r="X80" s="35">
        <f>'[2]2023_АПП_проф_рабочий'!AJ81</f>
        <v>0</v>
      </c>
      <c r="Y80" s="35">
        <f>'[2]2023_АПП_проф_рабочий'!AK81</f>
        <v>0</v>
      </c>
      <c r="Z80" s="35">
        <f>'[2]2023_АПП_проф_рабочий'!AL81</f>
        <v>0</v>
      </c>
      <c r="AA80" s="35">
        <f>'[2]2023_АПП_проф_рабочий'!AM81</f>
        <v>0</v>
      </c>
      <c r="AB80" s="35">
        <f>'[2]2023_АПП_проф_рабочий'!AN81</f>
        <v>0</v>
      </c>
      <c r="AC80" s="35">
        <f>'[2]2023_АПП_проф_рабочий'!AO81</f>
        <v>0</v>
      </c>
      <c r="AD80" s="36">
        <f t="shared" si="58"/>
        <v>1400</v>
      </c>
      <c r="AE80" s="35">
        <f>'[2]2023_АПП_проф_рабочий'!AX81</f>
        <v>0</v>
      </c>
      <c r="AF80" s="37">
        <f t="shared" si="59"/>
        <v>1400</v>
      </c>
      <c r="AG80" s="35"/>
      <c r="AH80" s="35"/>
      <c r="AI80" s="35">
        <f>'[2]2023_АПП_проф_рабочий'!BE81</f>
        <v>0</v>
      </c>
      <c r="AJ80" s="36">
        <f t="shared" si="60"/>
        <v>1400</v>
      </c>
      <c r="AK80" s="35">
        <f>'[2]2024_АПП_проф (ЦАОП)'!AD80</f>
        <v>0</v>
      </c>
      <c r="AM80" s="38">
        <f>[3]V_МО____нов!D86</f>
        <v>280</v>
      </c>
      <c r="AN80" s="38">
        <f>[3]V_МО____нов!AN86</f>
        <v>0</v>
      </c>
      <c r="AO80" s="39">
        <f t="shared" si="61"/>
        <v>1120</v>
      </c>
      <c r="AP80" s="39">
        <f t="shared" si="62"/>
        <v>0</v>
      </c>
      <c r="AQ80" s="40"/>
      <c r="AR80" s="38" t="e">
        <f>#REF!</f>
        <v>#REF!</v>
      </c>
      <c r="AS80" s="39" t="e">
        <f t="shared" si="68"/>
        <v>#REF!</v>
      </c>
      <c r="AT80" s="40"/>
      <c r="AU80" s="39">
        <f>'[4]Факт за 9 мес. 2023 года'!D80</f>
        <v>198</v>
      </c>
      <c r="AV80" s="39">
        <f>'[4]Факт за 9 мес. 2023 года'!AN80</f>
        <v>0</v>
      </c>
      <c r="AW80" s="41">
        <f t="shared" si="63"/>
        <v>264</v>
      </c>
      <c r="AX80" s="41">
        <f t="shared" si="63"/>
        <v>0</v>
      </c>
      <c r="AY80" s="39">
        <f t="shared" si="64"/>
        <v>1136</v>
      </c>
      <c r="AZ80" s="39">
        <f t="shared" si="65"/>
        <v>0</v>
      </c>
      <c r="BA80" s="40"/>
      <c r="BB80" s="39">
        <f t="shared" si="69"/>
        <v>0</v>
      </c>
      <c r="BC80" s="39"/>
      <c r="BE80" s="51">
        <f t="shared" si="70"/>
        <v>62</v>
      </c>
      <c r="BF80" s="62" t="s">
        <v>124</v>
      </c>
    </row>
    <row r="81" spans="1:58" ht="18.75" x14ac:dyDescent="0.25">
      <c r="A81" s="51">
        <f t="shared" si="67"/>
        <v>63</v>
      </c>
      <c r="B81" s="62" t="s">
        <v>125</v>
      </c>
      <c r="C81" s="35">
        <f>'[2]2023_АПП_проф_рабочий'!C82</f>
        <v>0</v>
      </c>
      <c r="D81" s="35">
        <f>'[2]2023_АПП_проф_рабочий'!D82</f>
        <v>0</v>
      </c>
      <c r="E81" s="35">
        <f>'[2]2023_АПП_проф_рабочий'!E82</f>
        <v>0</v>
      </c>
      <c r="F81" s="35">
        <f>'[2]2023_АПП_проф_рабочий'!F82</f>
        <v>0</v>
      </c>
      <c r="G81" s="35">
        <f>'[2]2023_АПП_проф_рабочий'!G82</f>
        <v>0</v>
      </c>
      <c r="H81" s="35">
        <f>'[2]2023_АПП_проф_рабочий'!H82</f>
        <v>0</v>
      </c>
      <c r="I81" s="35">
        <f>'[2]2023_АПП_проф_рабочий'!K82</f>
        <v>0</v>
      </c>
      <c r="J81" s="35">
        <f>'[2]2023_АПП_проф_рабочий'!L82</f>
        <v>0</v>
      </c>
      <c r="K81" s="35">
        <f>'[2]2023_АПП_проф_рабочий'!M82</f>
        <v>0</v>
      </c>
      <c r="L81" s="35">
        <f>'[2]2023_АПП_проф_рабочий'!N82</f>
        <v>0</v>
      </c>
      <c r="M81" s="35">
        <f>'[2]2023_АПП_проф_рабочий'!O82</f>
        <v>0</v>
      </c>
      <c r="N81" s="35">
        <f>'[2]2023_АПП_проф_рабочий'!R82</f>
        <v>0</v>
      </c>
      <c r="O81" s="35">
        <f>'[2]2023_АПП_проф_рабочий'!S82</f>
        <v>0</v>
      </c>
      <c r="P81" s="35">
        <f>'[2]2023_АПП_проф_рабочий'!T82</f>
        <v>0</v>
      </c>
      <c r="Q81" s="35">
        <f>'[2]2023_АПП_проф_рабочий'!U82</f>
        <v>0</v>
      </c>
      <c r="R81" s="35">
        <f>'[2]2023_АПП_проф_рабочий'!V82</f>
        <v>0</v>
      </c>
      <c r="S81" s="35">
        <f>'[2]2023_АПП_проф_рабочий'!Z82</f>
        <v>0</v>
      </c>
      <c r="T81" s="35">
        <f>'[2]2023_АПП_проф_рабочий'!AA82</f>
        <v>0</v>
      </c>
      <c r="U81" s="35">
        <f>'[2]2023_АПП_проф_рабочий'!AB82</f>
        <v>0</v>
      </c>
      <c r="V81" s="35">
        <f>'[2]2023_АПП_проф_рабочий'!AC82</f>
        <v>0</v>
      </c>
      <c r="W81" s="35">
        <f>'[2]2023_АПП_проф_рабочий'!AG82</f>
        <v>0</v>
      </c>
      <c r="X81" s="35">
        <f>'[2]2023_АПП_проф_рабочий'!AJ82</f>
        <v>0</v>
      </c>
      <c r="Y81" s="35">
        <f>'[2]2023_АПП_проф_рабочий'!AK82</f>
        <v>0</v>
      </c>
      <c r="Z81" s="35">
        <f>'[2]2023_АПП_проф_рабочий'!AL82</f>
        <v>0</v>
      </c>
      <c r="AA81" s="35">
        <f>'[2]2023_АПП_проф_рабочий'!AM82</f>
        <v>0</v>
      </c>
      <c r="AB81" s="35">
        <f>'[2]2023_АПП_проф_рабочий'!AN82</f>
        <v>0</v>
      </c>
      <c r="AC81" s="35">
        <f>'[2]2023_АПП_проф_рабочий'!AO82</f>
        <v>0</v>
      </c>
      <c r="AD81" s="36">
        <f t="shared" si="58"/>
        <v>0</v>
      </c>
      <c r="AE81" s="35">
        <f>'[2]2023_АПП_проф_рабочий'!AX82</f>
        <v>0</v>
      </c>
      <c r="AF81" s="37">
        <f t="shared" si="59"/>
        <v>0</v>
      </c>
      <c r="AG81" s="35"/>
      <c r="AH81" s="35"/>
      <c r="AI81" s="35">
        <f>'[2]2023_АПП_проф_рабочий'!BE82</f>
        <v>0</v>
      </c>
      <c r="AJ81" s="36">
        <f t="shared" si="60"/>
        <v>0</v>
      </c>
      <c r="AK81" s="35">
        <f>'[2]2024_АПП_проф (ЦАОП)'!AD81</f>
        <v>0</v>
      </c>
      <c r="AM81" s="38">
        <f>[3]V_МО____нов!D87</f>
        <v>0</v>
      </c>
      <c r="AN81" s="38">
        <f>[3]V_МО____нов!AN87</f>
        <v>0</v>
      </c>
      <c r="AO81" s="39">
        <f t="shared" si="61"/>
        <v>0</v>
      </c>
      <c r="AP81" s="39">
        <f t="shared" si="62"/>
        <v>0</v>
      </c>
      <c r="AQ81" s="40"/>
      <c r="AR81" s="38" t="e">
        <f>#REF!</f>
        <v>#REF!</v>
      </c>
      <c r="AS81" s="39" t="e">
        <f t="shared" si="68"/>
        <v>#REF!</v>
      </c>
      <c r="AT81" s="40"/>
      <c r="AU81" s="39">
        <f>'[4]Факт за 9 мес. 2023 года'!D81</f>
        <v>0</v>
      </c>
      <c r="AV81" s="39">
        <f>'[4]Факт за 9 мес. 2023 года'!AN81</f>
        <v>0</v>
      </c>
      <c r="AW81" s="41">
        <f t="shared" si="63"/>
        <v>0</v>
      </c>
      <c r="AX81" s="41">
        <f t="shared" si="63"/>
        <v>0</v>
      </c>
      <c r="AY81" s="39">
        <f t="shared" si="64"/>
        <v>0</v>
      </c>
      <c r="AZ81" s="39">
        <f t="shared" si="65"/>
        <v>0</v>
      </c>
      <c r="BA81" s="40"/>
      <c r="BB81" s="39">
        <f t="shared" si="69"/>
        <v>0</v>
      </c>
      <c r="BC81" s="39"/>
      <c r="BE81" s="51">
        <f t="shared" si="70"/>
        <v>63</v>
      </c>
      <c r="BF81" s="62" t="s">
        <v>125</v>
      </c>
    </row>
    <row r="82" spans="1:58" ht="18.75" x14ac:dyDescent="0.25">
      <c r="A82" s="51">
        <f t="shared" si="67"/>
        <v>64</v>
      </c>
      <c r="B82" s="62" t="s">
        <v>126</v>
      </c>
      <c r="C82" s="35">
        <f>'[2]2023_АПП_проф_рабочий'!C83</f>
        <v>0</v>
      </c>
      <c r="D82" s="35">
        <f>'[2]2023_АПП_проф_рабочий'!D83</f>
        <v>0</v>
      </c>
      <c r="E82" s="35">
        <f>'[2]2023_АПП_проф_рабочий'!E83</f>
        <v>0</v>
      </c>
      <c r="F82" s="35">
        <f>'[2]2023_АПП_проф_рабочий'!F83</f>
        <v>0</v>
      </c>
      <c r="G82" s="35">
        <f>'[2]2023_АПП_проф_рабочий'!G83</f>
        <v>0</v>
      </c>
      <c r="H82" s="35">
        <f>'[2]2023_АПП_проф_рабочий'!H83</f>
        <v>0</v>
      </c>
      <c r="I82" s="35">
        <f>'[2]2023_АПП_проф_рабочий'!K83</f>
        <v>0</v>
      </c>
      <c r="J82" s="35">
        <f>'[2]2023_АПП_проф_рабочий'!L83</f>
        <v>0</v>
      </c>
      <c r="K82" s="35">
        <f>'[2]2023_АПП_проф_рабочий'!M83</f>
        <v>0</v>
      </c>
      <c r="L82" s="35">
        <f>'[2]2023_АПП_проф_рабочий'!N83</f>
        <v>0</v>
      </c>
      <c r="M82" s="35">
        <f>'[2]2023_АПП_проф_рабочий'!O83</f>
        <v>0</v>
      </c>
      <c r="N82" s="35">
        <f>'[2]2023_АПП_проф_рабочий'!R83</f>
        <v>0</v>
      </c>
      <c r="O82" s="35">
        <f>'[2]2023_АПП_проф_рабочий'!S83</f>
        <v>0</v>
      </c>
      <c r="P82" s="35">
        <f>'[2]2023_АПП_проф_рабочий'!T83</f>
        <v>0</v>
      </c>
      <c r="Q82" s="35">
        <f>'[2]2023_АПП_проф_рабочий'!U83</f>
        <v>0</v>
      </c>
      <c r="R82" s="35">
        <f>'[2]2023_АПП_проф_рабочий'!V83</f>
        <v>0</v>
      </c>
      <c r="S82" s="35">
        <f>'[2]2023_АПП_проф_рабочий'!Z83</f>
        <v>0</v>
      </c>
      <c r="T82" s="35">
        <f>'[2]2023_АПП_проф_рабочий'!AA83</f>
        <v>0</v>
      </c>
      <c r="U82" s="35">
        <f>'[2]2023_АПП_проф_рабочий'!AB83</f>
        <v>0</v>
      </c>
      <c r="V82" s="35">
        <f>'[2]2023_АПП_проф_рабочий'!AC83</f>
        <v>0</v>
      </c>
      <c r="W82" s="35">
        <f>'[2]2023_АПП_проф_рабочий'!AG83</f>
        <v>0</v>
      </c>
      <c r="X82" s="35">
        <f>'[2]2023_АПП_проф_рабочий'!AJ83</f>
        <v>0</v>
      </c>
      <c r="Y82" s="35">
        <f>'[2]2023_АПП_проф_рабочий'!AK83</f>
        <v>0</v>
      </c>
      <c r="Z82" s="35">
        <f>'[2]2023_АПП_проф_рабочий'!AL83</f>
        <v>0</v>
      </c>
      <c r="AA82" s="35">
        <f>'[2]2023_АПП_проф_рабочий'!AM83</f>
        <v>0</v>
      </c>
      <c r="AB82" s="35">
        <f>'[2]2023_АПП_проф_рабочий'!AN83</f>
        <v>0</v>
      </c>
      <c r="AC82" s="35">
        <f>'[2]2023_АПП_проф_рабочий'!AO83</f>
        <v>0</v>
      </c>
      <c r="AD82" s="36">
        <f t="shared" si="58"/>
        <v>0</v>
      </c>
      <c r="AE82" s="35">
        <f>'[2]2023_АПП_проф_рабочий'!AX83</f>
        <v>0</v>
      </c>
      <c r="AF82" s="37">
        <f t="shared" si="59"/>
        <v>0</v>
      </c>
      <c r="AG82" s="35"/>
      <c r="AH82" s="35"/>
      <c r="AI82" s="35">
        <f>'[2]2023_АПП_проф_рабочий'!BE83</f>
        <v>0</v>
      </c>
      <c r="AJ82" s="36">
        <f t="shared" si="60"/>
        <v>0</v>
      </c>
      <c r="AK82" s="35">
        <f>'[2]2024_АПП_проф (ЦАОП)'!AD82</f>
        <v>0</v>
      </c>
      <c r="AM82" s="38">
        <f>[3]V_МО____нов!D88</f>
        <v>0</v>
      </c>
      <c r="AN82" s="38">
        <f>[3]V_МО____нов!AN88</f>
        <v>0</v>
      </c>
      <c r="AO82" s="39">
        <f t="shared" si="61"/>
        <v>0</v>
      </c>
      <c r="AP82" s="39">
        <f t="shared" si="62"/>
        <v>0</v>
      </c>
      <c r="AQ82" s="40"/>
      <c r="AR82" s="38" t="e">
        <f>#REF!</f>
        <v>#REF!</v>
      </c>
      <c r="AS82" s="39" t="e">
        <f t="shared" si="68"/>
        <v>#REF!</v>
      </c>
      <c r="AT82" s="40"/>
      <c r="AU82" s="39">
        <f>'[4]Факт за 9 мес. 2023 года'!D82</f>
        <v>0</v>
      </c>
      <c r="AV82" s="39">
        <f>'[4]Факт за 9 мес. 2023 года'!AN82</f>
        <v>0</v>
      </c>
      <c r="AW82" s="41">
        <f t="shared" si="63"/>
        <v>0</v>
      </c>
      <c r="AX82" s="41">
        <f t="shared" si="63"/>
        <v>0</v>
      </c>
      <c r="AY82" s="39">
        <f t="shared" si="64"/>
        <v>0</v>
      </c>
      <c r="AZ82" s="39">
        <f t="shared" si="65"/>
        <v>0</v>
      </c>
      <c r="BA82" s="40"/>
      <c r="BB82" s="39">
        <f t="shared" si="69"/>
        <v>0</v>
      </c>
      <c r="BC82" s="39"/>
      <c r="BE82" s="51">
        <f t="shared" si="70"/>
        <v>64</v>
      </c>
      <c r="BF82" s="62" t="s">
        <v>126</v>
      </c>
    </row>
    <row r="83" spans="1:58" ht="18.75" x14ac:dyDescent="0.25">
      <c r="A83" s="51">
        <f t="shared" si="67"/>
        <v>65</v>
      </c>
      <c r="B83" s="62" t="s">
        <v>127</v>
      </c>
      <c r="C83" s="35">
        <f>'[2]2023_АПП_проф_рабочий'!C84</f>
        <v>0</v>
      </c>
      <c r="D83" s="35">
        <f>'[2]2023_АПП_проф_рабочий'!D84</f>
        <v>0</v>
      </c>
      <c r="E83" s="35">
        <f>'[2]2023_АПП_проф_рабочий'!E84</f>
        <v>0</v>
      </c>
      <c r="F83" s="35">
        <f>'[2]2023_АПП_проф_рабочий'!F84</f>
        <v>0</v>
      </c>
      <c r="G83" s="35">
        <f>'[2]2023_АПП_проф_рабочий'!G84</f>
        <v>0</v>
      </c>
      <c r="H83" s="35">
        <f>'[2]2023_АПП_проф_рабочий'!H84</f>
        <v>0</v>
      </c>
      <c r="I83" s="35">
        <f>'[2]2023_АПП_проф_рабочий'!K84</f>
        <v>0</v>
      </c>
      <c r="J83" s="35">
        <f>'[2]2023_АПП_проф_рабочий'!L84</f>
        <v>0</v>
      </c>
      <c r="K83" s="35">
        <f>'[2]2023_АПП_проф_рабочий'!M84</f>
        <v>0</v>
      </c>
      <c r="L83" s="35">
        <f>'[2]2023_АПП_проф_рабочий'!N84</f>
        <v>0</v>
      </c>
      <c r="M83" s="35">
        <f>'[2]2023_АПП_проф_рабочий'!O84</f>
        <v>0</v>
      </c>
      <c r="N83" s="35">
        <f>'[2]2023_АПП_проф_рабочий'!R84</f>
        <v>0</v>
      </c>
      <c r="O83" s="35">
        <f>'[2]2023_АПП_проф_рабочий'!S84</f>
        <v>0</v>
      </c>
      <c r="P83" s="35">
        <f>'[2]2023_АПП_проф_рабочий'!T84</f>
        <v>0</v>
      </c>
      <c r="Q83" s="35">
        <f>'[2]2023_АПП_проф_рабочий'!U84</f>
        <v>0</v>
      </c>
      <c r="R83" s="35">
        <f>'[2]2023_АПП_проф_рабочий'!V84</f>
        <v>0</v>
      </c>
      <c r="S83" s="35">
        <f>'[2]2023_АПП_проф_рабочий'!Z84</f>
        <v>0</v>
      </c>
      <c r="T83" s="35">
        <f>'[2]2023_АПП_проф_рабочий'!AA84</f>
        <v>0</v>
      </c>
      <c r="U83" s="35">
        <f>'[2]2023_АПП_проф_рабочий'!AB84</f>
        <v>0</v>
      </c>
      <c r="V83" s="35">
        <f>'[2]2023_АПП_проф_рабочий'!AC84</f>
        <v>0</v>
      </c>
      <c r="W83" s="35">
        <f>'[2]2023_АПП_проф_рабочий'!AG84</f>
        <v>0</v>
      </c>
      <c r="X83" s="35">
        <f>'[2]2023_АПП_проф_рабочий'!AJ84</f>
        <v>0</v>
      </c>
      <c r="Y83" s="35">
        <f>'[2]2023_АПП_проф_рабочий'!AK84</f>
        <v>0</v>
      </c>
      <c r="Z83" s="35">
        <f>'[2]2023_АПП_проф_рабочий'!AL84</f>
        <v>0</v>
      </c>
      <c r="AA83" s="35">
        <f>'[2]2023_АПП_проф_рабочий'!AM84</f>
        <v>0</v>
      </c>
      <c r="AB83" s="35">
        <f>'[2]2023_АПП_проф_рабочий'!AN84</f>
        <v>0</v>
      </c>
      <c r="AC83" s="35">
        <f>'[2]2023_АПП_проф_рабочий'!AO84</f>
        <v>0</v>
      </c>
      <c r="AD83" s="36">
        <f t="shared" si="58"/>
        <v>0</v>
      </c>
      <c r="AE83" s="35">
        <f>'[2]2023_АПП_проф_рабочий'!AX84</f>
        <v>100</v>
      </c>
      <c r="AF83" s="37">
        <f t="shared" si="59"/>
        <v>100</v>
      </c>
      <c r="AG83" s="35"/>
      <c r="AH83" s="35"/>
      <c r="AI83" s="35">
        <f>'[2]2023_АПП_проф_рабочий'!BE84</f>
        <v>0</v>
      </c>
      <c r="AJ83" s="36">
        <f t="shared" si="60"/>
        <v>100</v>
      </c>
      <c r="AK83" s="35">
        <f>'[2]2024_АПП_проф (ЦАОП)'!AD83</f>
        <v>0</v>
      </c>
      <c r="AM83" s="38">
        <f>[3]V_МО____нов!D89</f>
        <v>25</v>
      </c>
      <c r="AN83" s="38">
        <f>[3]V_МО____нов!AN89</f>
        <v>25</v>
      </c>
      <c r="AO83" s="39">
        <f t="shared" si="61"/>
        <v>75</v>
      </c>
      <c r="AP83" s="39">
        <f t="shared" si="62"/>
        <v>75</v>
      </c>
      <c r="AQ83" s="40"/>
      <c r="AR83" s="38" t="e">
        <f>#REF!</f>
        <v>#REF!</v>
      </c>
      <c r="AS83" s="39" t="e">
        <f t="shared" si="68"/>
        <v>#REF!</v>
      </c>
      <c r="AT83" s="40"/>
      <c r="AU83" s="39">
        <f>'[4]Факт за 9 мес. 2023 года'!D83</f>
        <v>0</v>
      </c>
      <c r="AV83" s="39">
        <f>'[4]Факт за 9 мес. 2023 года'!AN83</f>
        <v>0</v>
      </c>
      <c r="AW83" s="41">
        <f t="shared" si="63"/>
        <v>0</v>
      </c>
      <c r="AX83" s="41">
        <f t="shared" si="63"/>
        <v>0</v>
      </c>
      <c r="AY83" s="39">
        <f t="shared" si="64"/>
        <v>100</v>
      </c>
      <c r="AZ83" s="39">
        <f t="shared" si="65"/>
        <v>100</v>
      </c>
      <c r="BA83" s="40"/>
      <c r="BB83" s="39">
        <f t="shared" si="69"/>
        <v>100</v>
      </c>
      <c r="BC83" s="39"/>
      <c r="BE83" s="51">
        <f t="shared" si="70"/>
        <v>65</v>
      </c>
      <c r="BF83" s="62" t="s">
        <v>127</v>
      </c>
    </row>
    <row r="84" spans="1:58" ht="22.5" customHeight="1" x14ac:dyDescent="0.25">
      <c r="A84" s="51">
        <f t="shared" si="67"/>
        <v>66</v>
      </c>
      <c r="B84" s="62" t="s">
        <v>128</v>
      </c>
      <c r="C84" s="35">
        <f>'[2]2023_АПП_проф_рабочий'!C85</f>
        <v>0</v>
      </c>
      <c r="D84" s="35">
        <f>'[2]2023_АПП_проф_рабочий'!D85</f>
        <v>0</v>
      </c>
      <c r="E84" s="35">
        <f>'[2]2023_АПП_проф_рабочий'!E85</f>
        <v>0</v>
      </c>
      <c r="F84" s="35">
        <f>'[2]2023_АПП_проф_рабочий'!F85</f>
        <v>0</v>
      </c>
      <c r="G84" s="35">
        <f>'[2]2023_АПП_проф_рабочий'!G85</f>
        <v>0</v>
      </c>
      <c r="H84" s="35">
        <f>'[2]2023_АПП_проф_рабочий'!H85</f>
        <v>0</v>
      </c>
      <c r="I84" s="35">
        <f>'[2]2023_АПП_проф_рабочий'!K85</f>
        <v>0</v>
      </c>
      <c r="J84" s="35">
        <f>'[2]2023_АПП_проф_рабочий'!L85</f>
        <v>0</v>
      </c>
      <c r="K84" s="35">
        <f>'[2]2023_АПП_проф_рабочий'!M85</f>
        <v>0</v>
      </c>
      <c r="L84" s="35">
        <f>'[2]2023_АПП_проф_рабочий'!N85</f>
        <v>0</v>
      </c>
      <c r="M84" s="35">
        <f>'[2]2023_АПП_проф_рабочий'!O85</f>
        <v>0</v>
      </c>
      <c r="N84" s="35">
        <f>'[2]2023_АПП_проф_рабочий'!R85</f>
        <v>0</v>
      </c>
      <c r="O84" s="35">
        <f>'[2]2023_АПП_проф_рабочий'!S85</f>
        <v>0</v>
      </c>
      <c r="P84" s="35">
        <f>'[2]2023_АПП_проф_рабочий'!T85</f>
        <v>0</v>
      </c>
      <c r="Q84" s="35">
        <f>'[2]2023_АПП_проф_рабочий'!U85</f>
        <v>0</v>
      </c>
      <c r="R84" s="35">
        <f>'[2]2023_АПП_проф_рабочий'!V85</f>
        <v>0</v>
      </c>
      <c r="S84" s="35">
        <f>'[2]2023_АПП_проф_рабочий'!Z85</f>
        <v>0</v>
      </c>
      <c r="T84" s="35">
        <f>'[2]2023_АПП_проф_рабочий'!AA85</f>
        <v>0</v>
      </c>
      <c r="U84" s="35">
        <f>'[2]2023_АПП_проф_рабочий'!AB85</f>
        <v>0</v>
      </c>
      <c r="V84" s="35">
        <f>'[2]2023_АПП_проф_рабочий'!AC85</f>
        <v>0</v>
      </c>
      <c r="W84" s="35">
        <f>'[2]2023_АПП_проф_рабочий'!AG85</f>
        <v>0</v>
      </c>
      <c r="X84" s="35">
        <f>'[2]2023_АПП_проф_рабочий'!AJ85</f>
        <v>0</v>
      </c>
      <c r="Y84" s="35">
        <f>'[2]2023_АПП_проф_рабочий'!AK85</f>
        <v>0</v>
      </c>
      <c r="Z84" s="35">
        <f>'[2]2023_АПП_проф_рабочий'!AL85</f>
        <v>0</v>
      </c>
      <c r="AA84" s="35">
        <f>'[2]2023_АПП_проф_рабочий'!AM85</f>
        <v>0</v>
      </c>
      <c r="AB84" s="35">
        <f>'[2]2023_АПП_проф_рабочий'!AN85</f>
        <v>0</v>
      </c>
      <c r="AC84" s="35">
        <f>'[2]2023_АПП_проф_рабочий'!AO85</f>
        <v>0</v>
      </c>
      <c r="AD84" s="36">
        <f t="shared" si="58"/>
        <v>0</v>
      </c>
      <c r="AE84" s="35">
        <f>'[2]2023_АПП_проф_рабочий'!AX85</f>
        <v>0</v>
      </c>
      <c r="AF84" s="37">
        <f t="shared" si="59"/>
        <v>0</v>
      </c>
      <c r="AG84" s="35"/>
      <c r="AH84" s="35"/>
      <c r="AI84" s="35">
        <f>'[2]2023_АПП_проф_рабочий'!BE85</f>
        <v>0</v>
      </c>
      <c r="AJ84" s="36">
        <f t="shared" si="60"/>
        <v>0</v>
      </c>
      <c r="AK84" s="35">
        <f>'[2]2024_АПП_проф (ЦАОП)'!AD84</f>
        <v>0</v>
      </c>
      <c r="AM84" s="38">
        <f>[3]V_МО____нов!D90</f>
        <v>0</v>
      </c>
      <c r="AN84" s="38">
        <f>[3]V_МО____нов!AN90</f>
        <v>0</v>
      </c>
      <c r="AO84" s="39">
        <f t="shared" si="61"/>
        <v>0</v>
      </c>
      <c r="AP84" s="39">
        <f t="shared" si="62"/>
        <v>0</v>
      </c>
      <c r="AQ84" s="40"/>
      <c r="AR84" s="38"/>
      <c r="AS84" s="39">
        <f t="shared" si="68"/>
        <v>0</v>
      </c>
      <c r="AT84" s="40"/>
      <c r="AU84" s="39">
        <f>'[4]Факт за 9 мес. 2023 года'!D84</f>
        <v>0</v>
      </c>
      <c r="AV84" s="39">
        <f>'[4]Факт за 9 мес. 2023 года'!AN84</f>
        <v>0</v>
      </c>
      <c r="AW84" s="41">
        <f t="shared" si="63"/>
        <v>0</v>
      </c>
      <c r="AX84" s="41">
        <f t="shared" si="63"/>
        <v>0</v>
      </c>
      <c r="AY84" s="39">
        <f t="shared" si="64"/>
        <v>0</v>
      </c>
      <c r="AZ84" s="39">
        <f t="shared" si="65"/>
        <v>0</v>
      </c>
      <c r="BA84" s="40"/>
      <c r="BB84" s="39">
        <f t="shared" si="69"/>
        <v>0</v>
      </c>
      <c r="BC84" s="39"/>
      <c r="BE84" s="51">
        <f t="shared" si="70"/>
        <v>66</v>
      </c>
      <c r="BF84" s="62" t="s">
        <v>128</v>
      </c>
    </row>
    <row r="85" spans="1:58" ht="18.75" x14ac:dyDescent="0.25">
      <c r="A85" s="51">
        <f t="shared" si="67"/>
        <v>67</v>
      </c>
      <c r="B85" s="62" t="s">
        <v>129</v>
      </c>
      <c r="C85" s="35">
        <f>'[2]2023_АПП_проф_рабочий'!C86</f>
        <v>0</v>
      </c>
      <c r="D85" s="35">
        <f>'[2]2023_АПП_проф_рабочий'!D86</f>
        <v>0</v>
      </c>
      <c r="E85" s="35">
        <f>'[2]2023_АПП_проф_рабочий'!E86</f>
        <v>0</v>
      </c>
      <c r="F85" s="35">
        <f>'[2]2023_АПП_проф_рабочий'!F86</f>
        <v>0</v>
      </c>
      <c r="G85" s="35">
        <f>'[2]2023_АПП_проф_рабочий'!G86</f>
        <v>0</v>
      </c>
      <c r="H85" s="35">
        <f>'[2]2023_АПП_проф_рабочий'!H86</f>
        <v>0</v>
      </c>
      <c r="I85" s="35">
        <f>'[2]2023_АПП_проф_рабочий'!K86</f>
        <v>0</v>
      </c>
      <c r="J85" s="35">
        <f>'[2]2023_АПП_проф_рабочий'!L86</f>
        <v>0</v>
      </c>
      <c r="K85" s="35">
        <f>'[2]2023_АПП_проф_рабочий'!M86</f>
        <v>0</v>
      </c>
      <c r="L85" s="35">
        <f>'[2]2023_АПП_проф_рабочий'!N86</f>
        <v>0</v>
      </c>
      <c r="M85" s="35">
        <f>'[2]2023_АПП_проф_рабочий'!O86</f>
        <v>0</v>
      </c>
      <c r="N85" s="35">
        <f>'[2]2023_АПП_проф_рабочий'!R86</f>
        <v>0</v>
      </c>
      <c r="O85" s="35">
        <f>'[2]2023_АПП_проф_рабочий'!S86</f>
        <v>0</v>
      </c>
      <c r="P85" s="35">
        <f>'[2]2023_АПП_проф_рабочий'!T86</f>
        <v>0</v>
      </c>
      <c r="Q85" s="35">
        <f>'[2]2023_АПП_проф_рабочий'!U86</f>
        <v>0</v>
      </c>
      <c r="R85" s="35">
        <f>'[2]2023_АПП_проф_рабочий'!V86</f>
        <v>0</v>
      </c>
      <c r="S85" s="35">
        <f>'[2]2023_АПП_проф_рабочий'!Z86</f>
        <v>0</v>
      </c>
      <c r="T85" s="35">
        <f>'[2]2023_АПП_проф_рабочий'!AA86</f>
        <v>0</v>
      </c>
      <c r="U85" s="35">
        <f>'[2]2023_АПП_проф_рабочий'!AB86</f>
        <v>0</v>
      </c>
      <c r="V85" s="35">
        <f>'[2]2023_АПП_проф_рабочий'!AC86</f>
        <v>0</v>
      </c>
      <c r="W85" s="35">
        <f>'[2]2023_АПП_проф_рабочий'!AG86</f>
        <v>0</v>
      </c>
      <c r="X85" s="35">
        <f>'[2]2023_АПП_проф_рабочий'!AJ86</f>
        <v>0</v>
      </c>
      <c r="Y85" s="35">
        <f>'[2]2023_АПП_проф_рабочий'!AK86</f>
        <v>0</v>
      </c>
      <c r="Z85" s="35">
        <f>'[2]2023_АПП_проф_рабочий'!AL86</f>
        <v>0</v>
      </c>
      <c r="AA85" s="35">
        <f>'[2]2023_АПП_проф_рабочий'!AM86</f>
        <v>0</v>
      </c>
      <c r="AB85" s="35">
        <f>'[2]2023_АПП_проф_рабочий'!AN86</f>
        <v>0</v>
      </c>
      <c r="AC85" s="35">
        <f>'[2]2023_АПП_проф_рабочий'!AO86</f>
        <v>0</v>
      </c>
      <c r="AD85" s="36">
        <f t="shared" si="58"/>
        <v>0</v>
      </c>
      <c r="AE85" s="35">
        <f>'[2]2023_АПП_проф_рабочий'!AX86</f>
        <v>0</v>
      </c>
      <c r="AF85" s="37">
        <f t="shared" si="59"/>
        <v>0</v>
      </c>
      <c r="AG85" s="35"/>
      <c r="AH85" s="35"/>
      <c r="AI85" s="35">
        <f>'[2]2023_АПП_проф_рабочий'!BE86</f>
        <v>0</v>
      </c>
      <c r="AJ85" s="36">
        <f t="shared" si="60"/>
        <v>0</v>
      </c>
      <c r="AK85" s="35">
        <f>'[2]2024_АПП_проф (ЦАОП)'!AD85</f>
        <v>0</v>
      </c>
      <c r="AM85" s="38">
        <f>[3]V_МО____нов!D91</f>
        <v>0</v>
      </c>
      <c r="AN85" s="38">
        <f>[3]V_МО____нов!AN91</f>
        <v>0</v>
      </c>
      <c r="AO85" s="39">
        <f t="shared" si="61"/>
        <v>0</v>
      </c>
      <c r="AP85" s="39">
        <f t="shared" si="62"/>
        <v>0</v>
      </c>
      <c r="AQ85" s="40"/>
      <c r="AR85" s="38"/>
      <c r="AS85" s="39">
        <f t="shared" si="68"/>
        <v>0</v>
      </c>
      <c r="AT85" s="40"/>
      <c r="AU85" s="39">
        <f>'[4]Факт за 9 мес. 2023 года'!D85</f>
        <v>0</v>
      </c>
      <c r="AV85" s="39">
        <f>'[4]Факт за 9 мес. 2023 года'!AN85</f>
        <v>0</v>
      </c>
      <c r="AW85" s="41">
        <f t="shared" si="63"/>
        <v>0</v>
      </c>
      <c r="AX85" s="41">
        <f t="shared" si="63"/>
        <v>0</v>
      </c>
      <c r="AY85" s="39">
        <f t="shared" si="64"/>
        <v>0</v>
      </c>
      <c r="AZ85" s="39">
        <f t="shared" si="65"/>
        <v>0</v>
      </c>
      <c r="BA85" s="40"/>
      <c r="BB85" s="39">
        <f t="shared" si="69"/>
        <v>0</v>
      </c>
      <c r="BC85" s="39"/>
      <c r="BE85" s="51">
        <f t="shared" si="70"/>
        <v>67</v>
      </c>
      <c r="BF85" s="62" t="s">
        <v>129</v>
      </c>
    </row>
    <row r="86" spans="1:58" ht="18.75" x14ac:dyDescent="0.25">
      <c r="A86" s="51">
        <f t="shared" si="67"/>
        <v>68</v>
      </c>
      <c r="B86" s="62" t="s">
        <v>130</v>
      </c>
      <c r="C86" s="35">
        <f>'[2]2023_АПП_проф_рабочий'!C87</f>
        <v>10</v>
      </c>
      <c r="D86" s="35">
        <f>'[2]2023_АПП_проф_рабочий'!D87</f>
        <v>0</v>
      </c>
      <c r="E86" s="35">
        <f>'[2]2023_АПП_проф_рабочий'!E87</f>
        <v>10</v>
      </c>
      <c r="F86" s="35">
        <f>'[2]2023_АПП_проф_рабочий'!F87</f>
        <v>0</v>
      </c>
      <c r="G86" s="35">
        <f>'[2]2023_АПП_проф_рабочий'!G87</f>
        <v>0</v>
      </c>
      <c r="H86" s="35">
        <f>'[2]2023_АПП_проф_рабочий'!H87</f>
        <v>0</v>
      </c>
      <c r="I86" s="35">
        <f>'[2]2023_АПП_проф_рабочий'!K87</f>
        <v>10</v>
      </c>
      <c r="J86" s="35">
        <f>'[2]2023_АПП_проф_рабочий'!L87</f>
        <v>0</v>
      </c>
      <c r="K86" s="35">
        <f>'[2]2023_АПП_проф_рабочий'!M87</f>
        <v>10</v>
      </c>
      <c r="L86" s="35">
        <f>'[2]2023_АПП_проф_рабочий'!N87</f>
        <v>0</v>
      </c>
      <c r="M86" s="35">
        <f>'[2]2023_АПП_проф_рабочий'!O87</f>
        <v>0</v>
      </c>
      <c r="N86" s="35">
        <f>'[2]2023_АПП_проф_рабочий'!R87</f>
        <v>0</v>
      </c>
      <c r="O86" s="35">
        <f>'[2]2023_АПП_проф_рабочий'!S87</f>
        <v>0</v>
      </c>
      <c r="P86" s="35">
        <f>'[2]2023_АПП_проф_рабочий'!T87</f>
        <v>0</v>
      </c>
      <c r="Q86" s="35">
        <f>'[2]2023_АПП_проф_рабочий'!U87</f>
        <v>0</v>
      </c>
      <c r="R86" s="35">
        <f>'[2]2023_АПП_проф_рабочий'!V87</f>
        <v>10</v>
      </c>
      <c r="S86" s="35">
        <f>'[2]2023_АПП_проф_рабочий'!Z87</f>
        <v>0</v>
      </c>
      <c r="T86" s="35">
        <f>'[2]2023_АПП_проф_рабочий'!AA87</f>
        <v>0</v>
      </c>
      <c r="U86" s="35">
        <f>'[2]2023_АПП_проф_рабочий'!AB87</f>
        <v>0</v>
      </c>
      <c r="V86" s="35">
        <f>'[2]2023_АПП_проф_рабочий'!AC87</f>
        <v>0</v>
      </c>
      <c r="W86" s="35">
        <f>'[2]2023_АПП_проф_рабочий'!AG87</f>
        <v>0</v>
      </c>
      <c r="X86" s="35">
        <f>'[2]2023_АПП_проф_рабочий'!AJ87</f>
        <v>0</v>
      </c>
      <c r="Y86" s="35">
        <f>'[2]2023_АПП_проф_рабочий'!AK87</f>
        <v>0</v>
      </c>
      <c r="Z86" s="35">
        <f>'[2]2023_АПП_проф_рабочий'!AL87</f>
        <v>0</v>
      </c>
      <c r="AA86" s="35">
        <f>'[2]2023_АПП_проф_рабочий'!AM87</f>
        <v>0</v>
      </c>
      <c r="AB86" s="35">
        <f>'[2]2023_АПП_проф_рабочий'!AN87</f>
        <v>0</v>
      </c>
      <c r="AC86" s="35">
        <f>'[2]2023_АПП_проф_рабочий'!AO87</f>
        <v>0</v>
      </c>
      <c r="AD86" s="36">
        <f t="shared" si="58"/>
        <v>50</v>
      </c>
      <c r="AE86" s="35">
        <f>'[2]2023_АПП_проф_рабочий'!AX87</f>
        <v>0</v>
      </c>
      <c r="AF86" s="37">
        <f t="shared" si="59"/>
        <v>50</v>
      </c>
      <c r="AG86" s="35"/>
      <c r="AH86" s="35"/>
      <c r="AI86" s="35">
        <f>'[2]2023_АПП_проф_рабочий'!BE87</f>
        <v>0</v>
      </c>
      <c r="AJ86" s="36">
        <f t="shared" si="60"/>
        <v>50</v>
      </c>
      <c r="AK86" s="35">
        <f>'[2]2024_АПП_проф (ЦАОП)'!AD86</f>
        <v>0</v>
      </c>
      <c r="AM86" s="38">
        <f>[3]V_МО____нов!D92</f>
        <v>200</v>
      </c>
      <c r="AN86" s="38">
        <f>[3]V_МО____нов!AN92</f>
        <v>0</v>
      </c>
      <c r="AO86" s="39">
        <f t="shared" si="61"/>
        <v>-150</v>
      </c>
      <c r="AP86" s="39">
        <f t="shared" si="62"/>
        <v>0</v>
      </c>
      <c r="AQ86" s="40"/>
      <c r="AR86" s="38"/>
      <c r="AS86" s="39">
        <f t="shared" si="68"/>
        <v>50</v>
      </c>
      <c r="AT86" s="40"/>
      <c r="AU86" s="39">
        <f>'[4]Факт за 9 мес. 2023 года'!D86</f>
        <v>1</v>
      </c>
      <c r="AV86" s="39">
        <f>'[4]Факт за 9 мес. 2023 года'!AN86</f>
        <v>0</v>
      </c>
      <c r="AW86" s="41">
        <f t="shared" si="63"/>
        <v>1</v>
      </c>
      <c r="AX86" s="41">
        <f t="shared" si="63"/>
        <v>0</v>
      </c>
      <c r="AY86" s="39">
        <f t="shared" si="64"/>
        <v>49</v>
      </c>
      <c r="AZ86" s="39">
        <f t="shared" si="65"/>
        <v>0</v>
      </c>
      <c r="BA86" s="40"/>
      <c r="BB86" s="39">
        <f t="shared" si="69"/>
        <v>0</v>
      </c>
      <c r="BC86" s="39"/>
      <c r="BE86" s="51">
        <f t="shared" si="70"/>
        <v>68</v>
      </c>
      <c r="BF86" s="62" t="s">
        <v>130</v>
      </c>
    </row>
    <row r="87" spans="1:58" ht="18.75" x14ac:dyDescent="0.25">
      <c r="A87" s="51">
        <f t="shared" si="67"/>
        <v>69</v>
      </c>
      <c r="B87" s="62" t="s">
        <v>131</v>
      </c>
      <c r="C87" s="35">
        <f>'[2]2023_АПП_проф_рабочий'!C88</f>
        <v>0</v>
      </c>
      <c r="D87" s="35">
        <f>'[2]2023_АПП_проф_рабочий'!D88</f>
        <v>0</v>
      </c>
      <c r="E87" s="35">
        <f>'[2]2023_АПП_проф_рабочий'!E88</f>
        <v>0</v>
      </c>
      <c r="F87" s="35">
        <f>'[2]2023_АПП_проф_рабочий'!F88</f>
        <v>0</v>
      </c>
      <c r="G87" s="35">
        <f>'[2]2023_АПП_проф_рабочий'!G88</f>
        <v>0</v>
      </c>
      <c r="H87" s="35">
        <f>'[2]2023_АПП_проф_рабочий'!H88</f>
        <v>0</v>
      </c>
      <c r="I87" s="35">
        <f>'[2]2023_АПП_проф_рабочий'!K88</f>
        <v>0</v>
      </c>
      <c r="J87" s="35">
        <f>'[2]2023_АПП_проф_рабочий'!L88</f>
        <v>0</v>
      </c>
      <c r="K87" s="35">
        <f>'[2]2023_АПП_проф_рабочий'!M88</f>
        <v>0</v>
      </c>
      <c r="L87" s="35">
        <f>'[2]2023_АПП_проф_рабочий'!N88</f>
        <v>0</v>
      </c>
      <c r="M87" s="35">
        <f>'[2]2023_АПП_проф_рабочий'!O88</f>
        <v>0</v>
      </c>
      <c r="N87" s="35">
        <f>'[2]2023_АПП_проф_рабочий'!R88</f>
        <v>0</v>
      </c>
      <c r="O87" s="35">
        <f>'[2]2023_АПП_проф_рабочий'!S88</f>
        <v>0</v>
      </c>
      <c r="P87" s="35">
        <f>'[2]2023_АПП_проф_рабочий'!T88</f>
        <v>0</v>
      </c>
      <c r="Q87" s="35">
        <f>'[2]2023_АПП_проф_рабочий'!U88</f>
        <v>0</v>
      </c>
      <c r="R87" s="35">
        <f>'[2]2023_АПП_проф_рабочий'!V88</f>
        <v>0</v>
      </c>
      <c r="S87" s="35">
        <f>'[2]2023_АПП_проф_рабочий'!Z88</f>
        <v>0</v>
      </c>
      <c r="T87" s="35">
        <f>'[2]2023_АПП_проф_рабочий'!AA88</f>
        <v>0</v>
      </c>
      <c r="U87" s="35">
        <f>'[2]2023_АПП_проф_рабочий'!AB88</f>
        <v>0</v>
      </c>
      <c r="V87" s="35">
        <f>'[2]2023_АПП_проф_рабочий'!AC88</f>
        <v>0</v>
      </c>
      <c r="W87" s="35">
        <f>'[2]2023_АПП_проф_рабочий'!AG88</f>
        <v>0</v>
      </c>
      <c r="X87" s="35">
        <f>'[2]2023_АПП_проф_рабочий'!AJ88</f>
        <v>0</v>
      </c>
      <c r="Y87" s="35">
        <f>'[2]2023_АПП_проф_рабочий'!AK88</f>
        <v>0</v>
      </c>
      <c r="Z87" s="35">
        <f>'[2]2023_АПП_проф_рабочий'!AL88</f>
        <v>0</v>
      </c>
      <c r="AA87" s="35">
        <f>'[2]2023_АПП_проф_рабочий'!AM88</f>
        <v>0</v>
      </c>
      <c r="AB87" s="35">
        <f>'[2]2023_АПП_проф_рабочий'!AN88</f>
        <v>0</v>
      </c>
      <c r="AC87" s="35">
        <f>'[2]2023_АПП_проф_рабочий'!AO88</f>
        <v>0</v>
      </c>
      <c r="AD87" s="36">
        <f t="shared" si="58"/>
        <v>0</v>
      </c>
      <c r="AE87" s="35">
        <f>'[2]2023_АПП_проф_рабочий'!AX88</f>
        <v>0</v>
      </c>
      <c r="AF87" s="37">
        <f t="shared" si="59"/>
        <v>0</v>
      </c>
      <c r="AG87" s="35"/>
      <c r="AH87" s="35"/>
      <c r="AI87" s="35">
        <f>'[2]2023_АПП_проф_рабочий'!BE88</f>
        <v>0</v>
      </c>
      <c r="AJ87" s="36">
        <f t="shared" si="60"/>
        <v>0</v>
      </c>
      <c r="AK87" s="35">
        <f>'[2]2024_АПП_проф (ЦАОП)'!AD87</f>
        <v>0</v>
      </c>
      <c r="AM87" s="38">
        <f>[3]V_МО____нов!D93</f>
        <v>0</v>
      </c>
      <c r="AN87" s="38">
        <f>[3]V_МО____нов!AN93</f>
        <v>0</v>
      </c>
      <c r="AO87" s="39">
        <f t="shared" si="61"/>
        <v>0</v>
      </c>
      <c r="AP87" s="39">
        <f t="shared" si="62"/>
        <v>0</v>
      </c>
      <c r="AQ87" s="40"/>
      <c r="AR87" s="38" t="e">
        <f>#REF!</f>
        <v>#REF!</v>
      </c>
      <c r="AS87" s="39" t="e">
        <f t="shared" si="68"/>
        <v>#REF!</v>
      </c>
      <c r="AT87" s="40"/>
      <c r="AU87" s="39">
        <f>'[4]Факт за 9 мес. 2023 года'!D87</f>
        <v>0</v>
      </c>
      <c r="AV87" s="39">
        <f>'[4]Факт за 9 мес. 2023 года'!AN87</f>
        <v>0</v>
      </c>
      <c r="AW87" s="41">
        <f t="shared" si="63"/>
        <v>0</v>
      </c>
      <c r="AX87" s="41">
        <f t="shared" si="63"/>
        <v>0</v>
      </c>
      <c r="AY87" s="39">
        <f t="shared" si="64"/>
        <v>0</v>
      </c>
      <c r="AZ87" s="39">
        <f t="shared" si="65"/>
        <v>0</v>
      </c>
      <c r="BA87" s="40"/>
      <c r="BB87" s="39">
        <f t="shared" si="69"/>
        <v>0</v>
      </c>
      <c r="BC87" s="39"/>
      <c r="BE87" s="51">
        <f t="shared" si="70"/>
        <v>69</v>
      </c>
      <c r="BF87" s="62" t="s">
        <v>131</v>
      </c>
    </row>
    <row r="88" spans="1:58" ht="18.75" x14ac:dyDescent="0.25">
      <c r="A88" s="51">
        <f t="shared" si="67"/>
        <v>70</v>
      </c>
      <c r="B88" s="62" t="s">
        <v>132</v>
      </c>
      <c r="C88" s="35">
        <f>'[2]2023_АПП_проф_рабочий'!C89</f>
        <v>0</v>
      </c>
      <c r="D88" s="35">
        <f>'[2]2023_АПП_проф_рабочий'!D89</f>
        <v>0</v>
      </c>
      <c r="E88" s="35">
        <f>'[2]2023_АПП_проф_рабочий'!E89</f>
        <v>0</v>
      </c>
      <c r="F88" s="35">
        <f>'[2]2023_АПП_проф_рабочий'!F89</f>
        <v>0</v>
      </c>
      <c r="G88" s="35">
        <f>'[2]2023_АПП_проф_рабочий'!G89</f>
        <v>0</v>
      </c>
      <c r="H88" s="35">
        <f>'[2]2023_АПП_проф_рабочий'!H89</f>
        <v>0</v>
      </c>
      <c r="I88" s="35">
        <f>'[2]2023_АПП_проф_рабочий'!K89</f>
        <v>0</v>
      </c>
      <c r="J88" s="35">
        <f>'[2]2023_АПП_проф_рабочий'!L89</f>
        <v>0</v>
      </c>
      <c r="K88" s="35">
        <f>'[2]2023_АПП_проф_рабочий'!M89</f>
        <v>0</v>
      </c>
      <c r="L88" s="35">
        <f>'[2]2023_АПП_проф_рабочий'!N89</f>
        <v>0</v>
      </c>
      <c r="M88" s="35">
        <f>'[2]2023_АПП_проф_рабочий'!O89</f>
        <v>0</v>
      </c>
      <c r="N88" s="35">
        <f>'[2]2023_АПП_проф_рабочий'!R89</f>
        <v>0</v>
      </c>
      <c r="O88" s="35">
        <f>'[2]2023_АПП_проф_рабочий'!S89</f>
        <v>0</v>
      </c>
      <c r="P88" s="35">
        <f>'[2]2023_АПП_проф_рабочий'!T89</f>
        <v>0</v>
      </c>
      <c r="Q88" s="35">
        <f>'[2]2023_АПП_проф_рабочий'!U89</f>
        <v>0</v>
      </c>
      <c r="R88" s="35">
        <f>'[2]2023_АПП_проф_рабочий'!V89</f>
        <v>0</v>
      </c>
      <c r="S88" s="35">
        <f>'[2]2023_АПП_проф_рабочий'!Z89</f>
        <v>0</v>
      </c>
      <c r="T88" s="35">
        <f>'[2]2023_АПП_проф_рабочий'!AA89</f>
        <v>0</v>
      </c>
      <c r="U88" s="35">
        <f>'[2]2023_АПП_проф_рабочий'!AB89</f>
        <v>0</v>
      </c>
      <c r="V88" s="35">
        <f>'[2]2023_АПП_проф_рабочий'!AC89</f>
        <v>0</v>
      </c>
      <c r="W88" s="35">
        <f>'[2]2023_АПП_проф_рабочий'!AG89</f>
        <v>0</v>
      </c>
      <c r="X88" s="35">
        <f>'[2]2023_АПП_проф_рабочий'!AJ89</f>
        <v>0</v>
      </c>
      <c r="Y88" s="35">
        <f>'[2]2023_АПП_проф_рабочий'!AK89</f>
        <v>0</v>
      </c>
      <c r="Z88" s="35">
        <f>'[2]2023_АПП_проф_рабочий'!AL89</f>
        <v>0</v>
      </c>
      <c r="AA88" s="35">
        <f>'[2]2023_АПП_проф_рабочий'!AM89</f>
        <v>0</v>
      </c>
      <c r="AB88" s="35">
        <f>'[2]2023_АПП_проф_рабочий'!AN89</f>
        <v>0</v>
      </c>
      <c r="AC88" s="35">
        <f>'[2]2023_АПП_проф_рабочий'!AO89</f>
        <v>0</v>
      </c>
      <c r="AD88" s="36">
        <f t="shared" si="58"/>
        <v>0</v>
      </c>
      <c r="AE88" s="35">
        <f>'[2]2023_АПП_проф_рабочий'!AX89</f>
        <v>0</v>
      </c>
      <c r="AF88" s="37">
        <f t="shared" si="59"/>
        <v>0</v>
      </c>
      <c r="AG88" s="35"/>
      <c r="AH88" s="35"/>
      <c r="AI88" s="35">
        <f>'[2]2023_АПП_проф_рабочий'!BE89</f>
        <v>0</v>
      </c>
      <c r="AJ88" s="36">
        <f t="shared" si="60"/>
        <v>0</v>
      </c>
      <c r="AK88" s="35">
        <f>'[2]2024_АПП_проф (ЦАОП)'!AD88</f>
        <v>0</v>
      </c>
      <c r="AM88" s="38">
        <f>[3]V_МО____нов!D94</f>
        <v>0</v>
      </c>
      <c r="AN88" s="38">
        <f>[3]V_МО____нов!AN94</f>
        <v>0</v>
      </c>
      <c r="AO88" s="39">
        <f t="shared" si="61"/>
        <v>0</v>
      </c>
      <c r="AP88" s="39">
        <f t="shared" si="62"/>
        <v>0</v>
      </c>
      <c r="AQ88" s="40"/>
      <c r="AR88" s="38"/>
      <c r="AS88" s="39">
        <f t="shared" si="68"/>
        <v>0</v>
      </c>
      <c r="AT88" s="40"/>
      <c r="AU88" s="39">
        <f>'[4]Факт за 9 мес. 2023 года'!D88</f>
        <v>0</v>
      </c>
      <c r="AV88" s="39">
        <f>'[4]Факт за 9 мес. 2023 года'!AN88</f>
        <v>0</v>
      </c>
      <c r="AW88" s="41">
        <f t="shared" si="63"/>
        <v>0</v>
      </c>
      <c r="AX88" s="41">
        <f t="shared" si="63"/>
        <v>0</v>
      </c>
      <c r="AY88" s="39">
        <f t="shared" si="64"/>
        <v>0</v>
      </c>
      <c r="AZ88" s="39">
        <f t="shared" si="65"/>
        <v>0</v>
      </c>
      <c r="BA88" s="40"/>
      <c r="BB88" s="39">
        <f t="shared" si="69"/>
        <v>0</v>
      </c>
      <c r="BC88" s="39"/>
      <c r="BE88" s="51">
        <f t="shared" si="70"/>
        <v>70</v>
      </c>
      <c r="BF88" s="62" t="s">
        <v>132</v>
      </c>
    </row>
    <row r="89" spans="1:58" ht="18.75" x14ac:dyDescent="0.25">
      <c r="A89" s="51">
        <f t="shared" si="67"/>
        <v>71</v>
      </c>
      <c r="B89" s="62" t="s">
        <v>133</v>
      </c>
      <c r="C89" s="35">
        <f>'[2]2023_АПП_проф_рабочий'!C90</f>
        <v>0</v>
      </c>
      <c r="D89" s="35">
        <f>'[2]2023_АПП_проф_рабочий'!D90</f>
        <v>0</v>
      </c>
      <c r="E89" s="35">
        <f>'[2]2023_АПП_проф_рабочий'!E90</f>
        <v>0</v>
      </c>
      <c r="F89" s="35">
        <f>'[2]2023_АПП_проф_рабочий'!F90</f>
        <v>0</v>
      </c>
      <c r="G89" s="35">
        <f>'[2]2023_АПП_проф_рабочий'!G90</f>
        <v>0</v>
      </c>
      <c r="H89" s="35">
        <f>'[2]2023_АПП_проф_рабочий'!H90</f>
        <v>0</v>
      </c>
      <c r="I89" s="35">
        <f>'[2]2023_АПП_проф_рабочий'!K90</f>
        <v>0</v>
      </c>
      <c r="J89" s="35">
        <f>'[2]2023_АПП_проф_рабочий'!L90</f>
        <v>0</v>
      </c>
      <c r="K89" s="35">
        <f>'[2]2023_АПП_проф_рабочий'!M90</f>
        <v>0</v>
      </c>
      <c r="L89" s="35">
        <f>'[2]2023_АПП_проф_рабочий'!N90</f>
        <v>0</v>
      </c>
      <c r="M89" s="35">
        <f>'[2]2023_АПП_проф_рабочий'!O90</f>
        <v>0</v>
      </c>
      <c r="N89" s="35">
        <f>'[2]2023_АПП_проф_рабочий'!R90</f>
        <v>0</v>
      </c>
      <c r="O89" s="35">
        <f>'[2]2023_АПП_проф_рабочий'!S90</f>
        <v>0</v>
      </c>
      <c r="P89" s="35">
        <f>'[2]2023_АПП_проф_рабочий'!T90</f>
        <v>0</v>
      </c>
      <c r="Q89" s="35">
        <f>'[2]2023_АПП_проф_рабочий'!U90</f>
        <v>0</v>
      </c>
      <c r="R89" s="35">
        <f>'[2]2023_АПП_проф_рабочий'!V90</f>
        <v>0</v>
      </c>
      <c r="S89" s="35">
        <f>'[2]2023_АПП_проф_рабочий'!Z90</f>
        <v>0</v>
      </c>
      <c r="T89" s="35">
        <f>'[2]2023_АПП_проф_рабочий'!AA90</f>
        <v>0</v>
      </c>
      <c r="U89" s="35">
        <f>'[2]2023_АПП_проф_рабочий'!AB90</f>
        <v>0</v>
      </c>
      <c r="V89" s="35">
        <f>'[2]2023_АПП_проф_рабочий'!AC90</f>
        <v>0</v>
      </c>
      <c r="W89" s="35">
        <f>'[2]2023_АПП_проф_рабочий'!AG90</f>
        <v>0</v>
      </c>
      <c r="X89" s="35">
        <f>'[2]2023_АПП_проф_рабочий'!AJ90</f>
        <v>0</v>
      </c>
      <c r="Y89" s="35">
        <f>'[2]2023_АПП_проф_рабочий'!AK90</f>
        <v>0</v>
      </c>
      <c r="Z89" s="35">
        <f>'[2]2023_АПП_проф_рабочий'!AL90</f>
        <v>0</v>
      </c>
      <c r="AA89" s="35">
        <f>'[2]2023_АПП_проф_рабочий'!AM90</f>
        <v>0</v>
      </c>
      <c r="AB89" s="35">
        <f>'[2]2023_АПП_проф_рабочий'!AN90</f>
        <v>0</v>
      </c>
      <c r="AC89" s="35">
        <f>'[2]2023_АПП_проф_рабочий'!AO90</f>
        <v>0</v>
      </c>
      <c r="AD89" s="36">
        <f t="shared" si="58"/>
        <v>0</v>
      </c>
      <c r="AE89" s="35">
        <f>'[2]2023_АПП_проф_рабочий'!AX90</f>
        <v>0</v>
      </c>
      <c r="AF89" s="37">
        <f t="shared" si="59"/>
        <v>0</v>
      </c>
      <c r="AG89" s="35"/>
      <c r="AH89" s="35"/>
      <c r="AI89" s="35">
        <f>'[2]2023_АПП_проф_рабочий'!BE90</f>
        <v>0</v>
      </c>
      <c r="AJ89" s="36">
        <f t="shared" si="60"/>
        <v>0</v>
      </c>
      <c r="AK89" s="35">
        <f>'[2]2024_АПП_проф (ЦАОП)'!AD89</f>
        <v>0</v>
      </c>
      <c r="AM89" s="38">
        <f>[3]V_МО____нов!D95</f>
        <v>0</v>
      </c>
      <c r="AN89" s="38">
        <f>[3]V_МО____нов!AN95</f>
        <v>0</v>
      </c>
      <c r="AO89" s="39">
        <f t="shared" si="61"/>
        <v>0</v>
      </c>
      <c r="AP89" s="39">
        <f t="shared" si="62"/>
        <v>0</v>
      </c>
      <c r="AQ89" s="40"/>
      <c r="AR89" s="38"/>
      <c r="AS89" s="39">
        <f t="shared" si="68"/>
        <v>0</v>
      </c>
      <c r="AT89" s="40"/>
      <c r="AU89" s="39">
        <f>'[4]Факт за 9 мес. 2023 года'!D89</f>
        <v>0</v>
      </c>
      <c r="AV89" s="39">
        <f>'[4]Факт за 9 мес. 2023 года'!AN89</f>
        <v>0</v>
      </c>
      <c r="AW89" s="41">
        <f t="shared" si="63"/>
        <v>0</v>
      </c>
      <c r="AX89" s="41">
        <f t="shared" si="63"/>
        <v>0</v>
      </c>
      <c r="AY89" s="39">
        <f t="shared" si="64"/>
        <v>0</v>
      </c>
      <c r="AZ89" s="39">
        <f t="shared" si="65"/>
        <v>0</v>
      </c>
      <c r="BA89" s="40"/>
      <c r="BB89" s="39">
        <f t="shared" si="69"/>
        <v>0</v>
      </c>
      <c r="BC89" s="39"/>
      <c r="BE89" s="51">
        <f t="shared" si="70"/>
        <v>71</v>
      </c>
      <c r="BF89" s="62" t="s">
        <v>133</v>
      </c>
    </row>
    <row r="90" spans="1:58" ht="18.75" x14ac:dyDescent="0.25">
      <c r="A90" s="51">
        <f t="shared" si="67"/>
        <v>72</v>
      </c>
      <c r="B90" s="62" t="s">
        <v>134</v>
      </c>
      <c r="C90" s="35">
        <f>'[2]2023_АПП_проф_рабочий'!C91</f>
        <v>0</v>
      </c>
      <c r="D90" s="35">
        <f>'[2]2023_АПП_проф_рабочий'!D91</f>
        <v>0</v>
      </c>
      <c r="E90" s="35">
        <f>'[2]2023_АПП_проф_рабочий'!E91</f>
        <v>0</v>
      </c>
      <c r="F90" s="35">
        <f>'[2]2023_АПП_проф_рабочий'!F91</f>
        <v>0</v>
      </c>
      <c r="G90" s="35">
        <f>'[2]2023_АПП_проф_рабочий'!G91</f>
        <v>0</v>
      </c>
      <c r="H90" s="35">
        <f>'[2]2023_АПП_проф_рабочий'!H91</f>
        <v>0</v>
      </c>
      <c r="I90" s="35">
        <f>'[2]2023_АПП_проф_рабочий'!K91</f>
        <v>0</v>
      </c>
      <c r="J90" s="35">
        <f>'[2]2023_АПП_проф_рабочий'!L91</f>
        <v>0</v>
      </c>
      <c r="K90" s="35">
        <f>'[2]2023_АПП_проф_рабочий'!M91</f>
        <v>0</v>
      </c>
      <c r="L90" s="35">
        <f>'[2]2023_АПП_проф_рабочий'!N91</f>
        <v>0</v>
      </c>
      <c r="M90" s="35">
        <f>'[2]2023_АПП_проф_рабочий'!O91</f>
        <v>0</v>
      </c>
      <c r="N90" s="35">
        <f>'[2]2023_АПП_проф_рабочий'!R91</f>
        <v>0</v>
      </c>
      <c r="O90" s="35">
        <f>'[2]2023_АПП_проф_рабочий'!S91</f>
        <v>0</v>
      </c>
      <c r="P90" s="35">
        <f>'[2]2023_АПП_проф_рабочий'!T91</f>
        <v>0</v>
      </c>
      <c r="Q90" s="35">
        <f>'[2]2023_АПП_проф_рабочий'!U91</f>
        <v>0</v>
      </c>
      <c r="R90" s="35">
        <f>'[2]2023_АПП_проф_рабочий'!V91</f>
        <v>0</v>
      </c>
      <c r="S90" s="35">
        <f>'[2]2023_АПП_проф_рабочий'!Z91</f>
        <v>0</v>
      </c>
      <c r="T90" s="35">
        <f>'[2]2023_АПП_проф_рабочий'!AA91</f>
        <v>0</v>
      </c>
      <c r="U90" s="35">
        <f>'[2]2023_АПП_проф_рабочий'!AB91</f>
        <v>0</v>
      </c>
      <c r="V90" s="35">
        <f>'[2]2023_АПП_проф_рабочий'!AC91</f>
        <v>0</v>
      </c>
      <c r="W90" s="35">
        <f>'[2]2023_АПП_проф_рабочий'!AG91</f>
        <v>0</v>
      </c>
      <c r="X90" s="35">
        <f>'[2]2023_АПП_проф_рабочий'!AJ91</f>
        <v>0</v>
      </c>
      <c r="Y90" s="35">
        <f>'[2]2023_АПП_проф_рабочий'!AK91</f>
        <v>0</v>
      </c>
      <c r="Z90" s="35">
        <f>'[2]2023_АПП_проф_рабочий'!AL91</f>
        <v>0</v>
      </c>
      <c r="AA90" s="35">
        <f>'[2]2023_АПП_проф_рабочий'!AM91</f>
        <v>0</v>
      </c>
      <c r="AB90" s="35">
        <f>'[2]2023_АПП_проф_рабочий'!AN91</f>
        <v>0</v>
      </c>
      <c r="AC90" s="35">
        <f>'[2]2023_АПП_проф_рабочий'!AO91</f>
        <v>0</v>
      </c>
      <c r="AD90" s="36">
        <f t="shared" si="58"/>
        <v>0</v>
      </c>
      <c r="AE90" s="35">
        <f>'[2]2023_АПП_проф_рабочий'!AX91</f>
        <v>0</v>
      </c>
      <c r="AF90" s="37">
        <f t="shared" si="59"/>
        <v>0</v>
      </c>
      <c r="AG90" s="35"/>
      <c r="AH90" s="35"/>
      <c r="AI90" s="35">
        <f>'[2]2023_АПП_проф_рабочий'!BE91</f>
        <v>0</v>
      </c>
      <c r="AJ90" s="36">
        <f t="shared" si="60"/>
        <v>0</v>
      </c>
      <c r="AK90" s="35">
        <f>'[2]2024_АПП_проф (ЦАОП)'!AD90</f>
        <v>0</v>
      </c>
      <c r="AM90" s="38">
        <f>[3]V_МО____нов!D96</f>
        <v>0</v>
      </c>
      <c r="AN90" s="38">
        <f>[3]V_МО____нов!AN96</f>
        <v>0</v>
      </c>
      <c r="AO90" s="39">
        <f t="shared" si="61"/>
        <v>0</v>
      </c>
      <c r="AP90" s="39">
        <f t="shared" si="62"/>
        <v>0</v>
      </c>
      <c r="AQ90" s="40"/>
      <c r="AR90" s="38" t="e">
        <f>#REF!</f>
        <v>#REF!</v>
      </c>
      <c r="AS90" s="39" t="e">
        <f t="shared" si="68"/>
        <v>#REF!</v>
      </c>
      <c r="AT90" s="40"/>
      <c r="AU90" s="39">
        <f>'[4]Факт за 9 мес. 2023 года'!D90</f>
        <v>0</v>
      </c>
      <c r="AV90" s="39">
        <f>'[4]Факт за 9 мес. 2023 года'!AN90</f>
        <v>0</v>
      </c>
      <c r="AW90" s="41">
        <f t="shared" si="63"/>
        <v>0</v>
      </c>
      <c r="AX90" s="41">
        <f t="shared" si="63"/>
        <v>0</v>
      </c>
      <c r="AY90" s="39">
        <f t="shared" si="64"/>
        <v>0</v>
      </c>
      <c r="AZ90" s="39">
        <f t="shared" si="65"/>
        <v>0</v>
      </c>
      <c r="BA90" s="40"/>
      <c r="BB90" s="39">
        <f t="shared" si="69"/>
        <v>0</v>
      </c>
      <c r="BC90" s="39"/>
      <c r="BE90" s="51">
        <f t="shared" si="70"/>
        <v>72</v>
      </c>
      <c r="BF90" s="62" t="s">
        <v>134</v>
      </c>
    </row>
    <row r="91" spans="1:58" ht="18.75" x14ac:dyDescent="0.25">
      <c r="A91" s="51">
        <f t="shared" si="67"/>
        <v>73</v>
      </c>
      <c r="B91" s="62" t="s">
        <v>135</v>
      </c>
      <c r="C91" s="35">
        <f>'[2]2023_АПП_проф_рабочий'!C92</f>
        <v>0</v>
      </c>
      <c r="D91" s="35">
        <f>'[2]2023_АПП_проф_рабочий'!D92</f>
        <v>0</v>
      </c>
      <c r="E91" s="35">
        <f>'[2]2023_АПП_проф_рабочий'!E92</f>
        <v>0</v>
      </c>
      <c r="F91" s="35">
        <f>'[2]2023_АПП_проф_рабочий'!F92</f>
        <v>0</v>
      </c>
      <c r="G91" s="35">
        <f>'[2]2023_АПП_проф_рабочий'!G92</f>
        <v>0</v>
      </c>
      <c r="H91" s="35">
        <f>'[2]2023_АПП_проф_рабочий'!H92</f>
        <v>0</v>
      </c>
      <c r="I91" s="35">
        <f>'[2]2023_АПП_проф_рабочий'!K92</f>
        <v>0</v>
      </c>
      <c r="J91" s="35">
        <f>'[2]2023_АПП_проф_рабочий'!L92</f>
        <v>0</v>
      </c>
      <c r="K91" s="35">
        <f>'[2]2023_АПП_проф_рабочий'!M92</f>
        <v>0</v>
      </c>
      <c r="L91" s="35">
        <f>'[2]2023_АПП_проф_рабочий'!N92</f>
        <v>0</v>
      </c>
      <c r="M91" s="35">
        <f>'[2]2023_АПП_проф_рабочий'!O92</f>
        <v>0</v>
      </c>
      <c r="N91" s="35">
        <f>'[2]2023_АПП_проф_рабочий'!R92</f>
        <v>0</v>
      </c>
      <c r="O91" s="35">
        <f>'[2]2023_АПП_проф_рабочий'!S92</f>
        <v>0</v>
      </c>
      <c r="P91" s="35">
        <f>'[2]2023_АПП_проф_рабочий'!T92</f>
        <v>0</v>
      </c>
      <c r="Q91" s="35">
        <f>'[2]2023_АПП_проф_рабочий'!U92</f>
        <v>0</v>
      </c>
      <c r="R91" s="35">
        <f>'[2]2023_АПП_проф_рабочий'!V92</f>
        <v>0</v>
      </c>
      <c r="S91" s="35">
        <f>'[2]2023_АПП_проф_рабочий'!Z92</f>
        <v>0</v>
      </c>
      <c r="T91" s="35">
        <f>'[2]2023_АПП_проф_рабочий'!AA92</f>
        <v>0</v>
      </c>
      <c r="U91" s="35">
        <f>'[2]2023_АПП_проф_рабочий'!AB92</f>
        <v>0</v>
      </c>
      <c r="V91" s="35">
        <f>'[2]2023_АПП_проф_рабочий'!AC92</f>
        <v>0</v>
      </c>
      <c r="W91" s="35">
        <f>'[2]2023_АПП_проф_рабочий'!AG92</f>
        <v>0</v>
      </c>
      <c r="X91" s="35">
        <f>'[2]2023_АПП_проф_рабочий'!AJ92</f>
        <v>0</v>
      </c>
      <c r="Y91" s="35">
        <f>'[2]2023_АПП_проф_рабочий'!AK92</f>
        <v>0</v>
      </c>
      <c r="Z91" s="35">
        <f>'[2]2023_АПП_проф_рабочий'!AL92</f>
        <v>0</v>
      </c>
      <c r="AA91" s="35">
        <f>'[2]2023_АПП_проф_рабочий'!AM92</f>
        <v>0</v>
      </c>
      <c r="AB91" s="35">
        <f>'[2]2023_АПП_проф_рабочий'!AN92</f>
        <v>0</v>
      </c>
      <c r="AC91" s="35">
        <f>'[2]2023_АПП_проф_рабочий'!AO92</f>
        <v>0</v>
      </c>
      <c r="AD91" s="36">
        <f t="shared" si="58"/>
        <v>0</v>
      </c>
      <c r="AE91" s="35">
        <f>'[2]2023_АПП_проф_рабочий'!AX92</f>
        <v>0</v>
      </c>
      <c r="AF91" s="37">
        <f t="shared" si="59"/>
        <v>0</v>
      </c>
      <c r="AG91" s="35"/>
      <c r="AH91" s="35"/>
      <c r="AI91" s="35">
        <f>'[2]2023_АПП_проф_рабочий'!BE92</f>
        <v>0</v>
      </c>
      <c r="AJ91" s="36">
        <f t="shared" si="60"/>
        <v>0</v>
      </c>
      <c r="AK91" s="35">
        <f>'[2]2024_АПП_проф (ЦАОП)'!AD91</f>
        <v>0</v>
      </c>
      <c r="AM91" s="38">
        <f>[3]V_МО____нов!D97</f>
        <v>0</v>
      </c>
      <c r="AN91" s="38">
        <f>[3]V_МО____нов!AN97</f>
        <v>0</v>
      </c>
      <c r="AO91" s="39">
        <f t="shared" si="61"/>
        <v>0</v>
      </c>
      <c r="AP91" s="39">
        <f t="shared" si="62"/>
        <v>0</v>
      </c>
      <c r="AQ91" s="40"/>
      <c r="AR91" s="38"/>
      <c r="AS91" s="39">
        <f t="shared" si="68"/>
        <v>0</v>
      </c>
      <c r="AT91" s="40"/>
      <c r="AU91" s="39">
        <f>'[4]Факт за 9 мес. 2023 года'!D91</f>
        <v>0</v>
      </c>
      <c r="AV91" s="39">
        <f>'[4]Факт за 9 мес. 2023 года'!AN91</f>
        <v>0</v>
      </c>
      <c r="AW91" s="41">
        <f t="shared" si="63"/>
        <v>0</v>
      </c>
      <c r="AX91" s="41">
        <f t="shared" si="63"/>
        <v>0</v>
      </c>
      <c r="AY91" s="39">
        <f t="shared" si="64"/>
        <v>0</v>
      </c>
      <c r="AZ91" s="39">
        <f t="shared" si="65"/>
        <v>0</v>
      </c>
      <c r="BA91" s="40"/>
      <c r="BB91" s="39">
        <f t="shared" si="69"/>
        <v>0</v>
      </c>
      <c r="BC91" s="39"/>
      <c r="BE91" s="51">
        <f t="shared" si="70"/>
        <v>73</v>
      </c>
      <c r="BF91" s="62" t="s">
        <v>135</v>
      </c>
    </row>
    <row r="92" spans="1:58" ht="18.75" x14ac:dyDescent="0.25">
      <c r="A92" s="51">
        <f t="shared" si="67"/>
        <v>74</v>
      </c>
      <c r="B92" s="62" t="s">
        <v>136</v>
      </c>
      <c r="C92" s="35">
        <f>'[2]2023_АПП_проф_рабочий'!C93</f>
        <v>0</v>
      </c>
      <c r="D92" s="35">
        <f>'[2]2023_АПП_проф_рабочий'!D93</f>
        <v>0</v>
      </c>
      <c r="E92" s="35">
        <f>'[2]2023_АПП_проф_рабочий'!E93</f>
        <v>0</v>
      </c>
      <c r="F92" s="35">
        <f>'[2]2023_АПП_проф_рабочий'!F93</f>
        <v>0</v>
      </c>
      <c r="G92" s="35">
        <f>'[2]2023_АПП_проф_рабочий'!G93</f>
        <v>0</v>
      </c>
      <c r="H92" s="35">
        <f>'[2]2023_АПП_проф_рабочий'!H93</f>
        <v>0</v>
      </c>
      <c r="I92" s="35">
        <f>'[2]2023_АПП_проф_рабочий'!K93</f>
        <v>0</v>
      </c>
      <c r="J92" s="35">
        <f>'[2]2023_АПП_проф_рабочий'!L93</f>
        <v>0</v>
      </c>
      <c r="K92" s="35">
        <f>'[2]2023_АПП_проф_рабочий'!M93</f>
        <v>0</v>
      </c>
      <c r="L92" s="35">
        <f>'[2]2023_АПП_проф_рабочий'!N93</f>
        <v>0</v>
      </c>
      <c r="M92" s="35">
        <f>'[2]2023_АПП_проф_рабочий'!O93</f>
        <v>0</v>
      </c>
      <c r="N92" s="35">
        <f>'[2]2023_АПП_проф_рабочий'!R93</f>
        <v>0</v>
      </c>
      <c r="O92" s="35">
        <f>'[2]2023_АПП_проф_рабочий'!S93</f>
        <v>0</v>
      </c>
      <c r="P92" s="35">
        <f>'[2]2023_АПП_проф_рабочий'!T93</f>
        <v>0</v>
      </c>
      <c r="Q92" s="35">
        <f>'[2]2023_АПП_проф_рабочий'!U93</f>
        <v>0</v>
      </c>
      <c r="R92" s="35">
        <f>'[2]2023_АПП_проф_рабочий'!V93</f>
        <v>0</v>
      </c>
      <c r="S92" s="35">
        <f>'[2]2023_АПП_проф_рабочий'!Z93</f>
        <v>0</v>
      </c>
      <c r="T92" s="35">
        <f>'[2]2023_АПП_проф_рабочий'!AA93</f>
        <v>0</v>
      </c>
      <c r="U92" s="35">
        <f>'[2]2023_АПП_проф_рабочий'!AB93</f>
        <v>0</v>
      </c>
      <c r="V92" s="35">
        <f>'[2]2023_АПП_проф_рабочий'!AC93</f>
        <v>0</v>
      </c>
      <c r="W92" s="35">
        <f>'[2]2023_АПП_проф_рабочий'!AG93</f>
        <v>0</v>
      </c>
      <c r="X92" s="35">
        <f>'[2]2023_АПП_проф_рабочий'!AJ93</f>
        <v>0</v>
      </c>
      <c r="Y92" s="35">
        <f>'[2]2023_АПП_проф_рабочий'!AK93</f>
        <v>0</v>
      </c>
      <c r="Z92" s="35">
        <f>'[2]2023_АПП_проф_рабочий'!AL93</f>
        <v>0</v>
      </c>
      <c r="AA92" s="35">
        <f>'[2]2023_АПП_проф_рабочий'!AM93</f>
        <v>0</v>
      </c>
      <c r="AB92" s="35">
        <f>'[2]2023_АПП_проф_рабочий'!AN93</f>
        <v>0</v>
      </c>
      <c r="AC92" s="35">
        <f>'[2]2023_АПП_проф_рабочий'!AO93</f>
        <v>0</v>
      </c>
      <c r="AD92" s="36">
        <f t="shared" si="58"/>
        <v>0</v>
      </c>
      <c r="AE92" s="35">
        <f>'[2]2023_АПП_проф_рабочий'!AX93</f>
        <v>0</v>
      </c>
      <c r="AF92" s="37">
        <f t="shared" si="59"/>
        <v>0</v>
      </c>
      <c r="AG92" s="35"/>
      <c r="AH92" s="35"/>
      <c r="AI92" s="35">
        <f>'[2]2023_АПП_проф_рабочий'!BE93</f>
        <v>0</v>
      </c>
      <c r="AJ92" s="36">
        <f t="shared" si="60"/>
        <v>0</v>
      </c>
      <c r="AK92" s="35">
        <f>'[2]2024_АПП_проф (ЦАОП)'!AD92</f>
        <v>0</v>
      </c>
      <c r="AM92" s="38">
        <f>[3]V_МО____нов!D98</f>
        <v>0</v>
      </c>
      <c r="AN92" s="38">
        <f>[3]V_МО____нов!AN98</f>
        <v>0</v>
      </c>
      <c r="AO92" s="39">
        <f t="shared" si="61"/>
        <v>0</v>
      </c>
      <c r="AP92" s="39">
        <f t="shared" si="62"/>
        <v>0</v>
      </c>
      <c r="AQ92" s="40"/>
      <c r="AR92" s="38"/>
      <c r="AS92" s="39">
        <f t="shared" si="68"/>
        <v>0</v>
      </c>
      <c r="AT92" s="40"/>
      <c r="AU92" s="39">
        <f>'[4]Факт за 9 мес. 2023 года'!D92</f>
        <v>0</v>
      </c>
      <c r="AV92" s="39">
        <f>'[4]Факт за 9 мес. 2023 года'!AN92</f>
        <v>0</v>
      </c>
      <c r="AW92" s="41">
        <f t="shared" si="63"/>
        <v>0</v>
      </c>
      <c r="AX92" s="41">
        <f t="shared" si="63"/>
        <v>0</v>
      </c>
      <c r="AY92" s="39">
        <f t="shared" si="64"/>
        <v>0</v>
      </c>
      <c r="AZ92" s="39">
        <f t="shared" si="65"/>
        <v>0</v>
      </c>
      <c r="BA92" s="40"/>
      <c r="BB92" s="39">
        <f t="shared" si="69"/>
        <v>0</v>
      </c>
      <c r="BC92" s="39"/>
      <c r="BE92" s="51">
        <f t="shared" si="70"/>
        <v>74</v>
      </c>
      <c r="BF92" s="62" t="s">
        <v>136</v>
      </c>
    </row>
    <row r="93" spans="1:58" ht="18.75" x14ac:dyDescent="0.25">
      <c r="A93" s="51">
        <f t="shared" si="67"/>
        <v>75</v>
      </c>
      <c r="B93" s="62" t="s">
        <v>137</v>
      </c>
      <c r="C93" s="35">
        <f>'[2]2023_АПП_проф_рабочий'!C94</f>
        <v>0</v>
      </c>
      <c r="D93" s="35">
        <f>'[2]2023_АПП_проф_рабочий'!D94</f>
        <v>0</v>
      </c>
      <c r="E93" s="35">
        <f>'[2]2023_АПП_проф_рабочий'!E94</f>
        <v>0</v>
      </c>
      <c r="F93" s="35">
        <f>'[2]2023_АПП_проф_рабочий'!F94</f>
        <v>0</v>
      </c>
      <c r="G93" s="35">
        <f>'[2]2023_АПП_проф_рабочий'!G94</f>
        <v>0</v>
      </c>
      <c r="H93" s="35">
        <f>'[2]2023_АПП_проф_рабочий'!H94</f>
        <v>0</v>
      </c>
      <c r="I93" s="35">
        <f>'[2]2023_АПП_проф_рабочий'!K94</f>
        <v>0</v>
      </c>
      <c r="J93" s="35">
        <f>'[2]2023_АПП_проф_рабочий'!L94</f>
        <v>0</v>
      </c>
      <c r="K93" s="35">
        <f>'[2]2023_АПП_проф_рабочий'!M94</f>
        <v>0</v>
      </c>
      <c r="L93" s="35">
        <f>'[2]2023_АПП_проф_рабочий'!N94</f>
        <v>0</v>
      </c>
      <c r="M93" s="35">
        <f>'[2]2023_АПП_проф_рабочий'!O94</f>
        <v>0</v>
      </c>
      <c r="N93" s="35">
        <f>'[2]2023_АПП_проф_рабочий'!R94</f>
        <v>0</v>
      </c>
      <c r="O93" s="35">
        <f>'[2]2023_АПП_проф_рабочий'!S94</f>
        <v>0</v>
      </c>
      <c r="P93" s="35">
        <f>'[2]2023_АПП_проф_рабочий'!T94</f>
        <v>0</v>
      </c>
      <c r="Q93" s="35">
        <f>'[2]2023_АПП_проф_рабочий'!U94</f>
        <v>0</v>
      </c>
      <c r="R93" s="35">
        <f>'[2]2023_АПП_проф_рабочий'!V94</f>
        <v>0</v>
      </c>
      <c r="S93" s="35">
        <f>'[2]2023_АПП_проф_рабочий'!Z94</f>
        <v>0</v>
      </c>
      <c r="T93" s="35">
        <f>'[2]2023_АПП_проф_рабочий'!AA94</f>
        <v>0</v>
      </c>
      <c r="U93" s="35">
        <f>'[2]2023_АПП_проф_рабочий'!AB94</f>
        <v>0</v>
      </c>
      <c r="V93" s="35">
        <f>'[2]2023_АПП_проф_рабочий'!AC94</f>
        <v>0</v>
      </c>
      <c r="W93" s="35">
        <f>'[2]2023_АПП_проф_рабочий'!AG94</f>
        <v>0</v>
      </c>
      <c r="X93" s="35">
        <f>'[2]2023_АПП_проф_рабочий'!AJ94</f>
        <v>0</v>
      </c>
      <c r="Y93" s="35">
        <f>'[2]2023_АПП_проф_рабочий'!AK94</f>
        <v>0</v>
      </c>
      <c r="Z93" s="35">
        <f>'[2]2023_АПП_проф_рабочий'!AL94</f>
        <v>0</v>
      </c>
      <c r="AA93" s="35">
        <f>'[2]2023_АПП_проф_рабочий'!AM94</f>
        <v>0</v>
      </c>
      <c r="AB93" s="35">
        <f>'[2]2023_АПП_проф_рабочий'!AN94</f>
        <v>0</v>
      </c>
      <c r="AC93" s="35">
        <f>'[2]2023_АПП_проф_рабочий'!AO94</f>
        <v>0</v>
      </c>
      <c r="AD93" s="36">
        <f t="shared" si="58"/>
        <v>0</v>
      </c>
      <c r="AE93" s="35">
        <f>'[2]2023_АПП_проф_рабочий'!AX94</f>
        <v>0</v>
      </c>
      <c r="AF93" s="37">
        <f t="shared" si="59"/>
        <v>0</v>
      </c>
      <c r="AG93" s="35"/>
      <c r="AH93" s="35"/>
      <c r="AI93" s="35">
        <f>'[2]2023_АПП_проф_рабочий'!BE94</f>
        <v>0</v>
      </c>
      <c r="AJ93" s="36">
        <f t="shared" si="60"/>
        <v>0</v>
      </c>
      <c r="AK93" s="35">
        <f>'[2]2024_АПП_проф (ЦАОП)'!AD93</f>
        <v>0</v>
      </c>
      <c r="AM93" s="38">
        <f>[3]V_МО____нов!D99</f>
        <v>0</v>
      </c>
      <c r="AN93" s="38">
        <f>[3]V_МО____нов!AN99</f>
        <v>0</v>
      </c>
      <c r="AO93" s="39">
        <f t="shared" si="61"/>
        <v>0</v>
      </c>
      <c r="AP93" s="39">
        <f t="shared" si="62"/>
        <v>0</v>
      </c>
      <c r="AQ93" s="40"/>
      <c r="AR93" s="38"/>
      <c r="AS93" s="39">
        <f t="shared" si="68"/>
        <v>0</v>
      </c>
      <c r="AT93" s="40"/>
      <c r="AU93" s="39">
        <f>'[4]Факт за 9 мес. 2023 года'!D93</f>
        <v>0</v>
      </c>
      <c r="AV93" s="39">
        <f>'[4]Факт за 9 мес. 2023 года'!AN93</f>
        <v>0</v>
      </c>
      <c r="AW93" s="41">
        <f t="shared" si="63"/>
        <v>0</v>
      </c>
      <c r="AX93" s="41">
        <f t="shared" si="63"/>
        <v>0</v>
      </c>
      <c r="AY93" s="39">
        <f t="shared" si="64"/>
        <v>0</v>
      </c>
      <c r="AZ93" s="39">
        <f t="shared" si="65"/>
        <v>0</v>
      </c>
      <c r="BA93" s="40"/>
      <c r="BB93" s="39">
        <f t="shared" si="69"/>
        <v>0</v>
      </c>
      <c r="BC93" s="39"/>
      <c r="BE93" s="51">
        <f t="shared" si="70"/>
        <v>75</v>
      </c>
      <c r="BF93" s="62" t="s">
        <v>137</v>
      </c>
    </row>
    <row r="94" spans="1:58" ht="18.75" x14ac:dyDescent="0.25">
      <c r="A94" s="51">
        <f t="shared" si="67"/>
        <v>76</v>
      </c>
      <c r="B94" s="62" t="s">
        <v>138</v>
      </c>
      <c r="C94" s="35">
        <f>'[2]2023_АПП_проф_рабочий'!C95</f>
        <v>0</v>
      </c>
      <c r="D94" s="35">
        <f>'[2]2023_АПП_проф_рабочий'!D95</f>
        <v>0</v>
      </c>
      <c r="E94" s="35">
        <f>'[2]2023_АПП_проф_рабочий'!E95</f>
        <v>0</v>
      </c>
      <c r="F94" s="35">
        <f>'[2]2023_АПП_проф_рабочий'!F95</f>
        <v>0</v>
      </c>
      <c r="G94" s="35">
        <f>'[2]2023_АПП_проф_рабочий'!G95</f>
        <v>0</v>
      </c>
      <c r="H94" s="35">
        <f>'[2]2023_АПП_проф_рабочий'!H95</f>
        <v>0</v>
      </c>
      <c r="I94" s="35">
        <f>'[2]2023_АПП_проф_рабочий'!K95</f>
        <v>0</v>
      </c>
      <c r="J94" s="35">
        <f>'[2]2023_АПП_проф_рабочий'!L95</f>
        <v>0</v>
      </c>
      <c r="K94" s="35">
        <f>'[2]2023_АПП_проф_рабочий'!M95</f>
        <v>200</v>
      </c>
      <c r="L94" s="35">
        <f>'[2]2023_АПП_проф_рабочий'!N95</f>
        <v>0</v>
      </c>
      <c r="M94" s="35">
        <f>'[2]2023_АПП_проф_рабочий'!O95</f>
        <v>0</v>
      </c>
      <c r="N94" s="35">
        <f>'[2]2023_АПП_проф_рабочий'!R95</f>
        <v>0</v>
      </c>
      <c r="O94" s="35">
        <f>'[2]2023_АПП_проф_рабочий'!S95</f>
        <v>200</v>
      </c>
      <c r="P94" s="35">
        <f>'[2]2023_АПП_проф_рабочий'!T95</f>
        <v>0</v>
      </c>
      <c r="Q94" s="35">
        <f>'[2]2023_АПП_проф_рабочий'!U95</f>
        <v>0</v>
      </c>
      <c r="R94" s="35">
        <f>'[2]2023_АПП_проф_рабочий'!V95</f>
        <v>0</v>
      </c>
      <c r="S94" s="35">
        <f>'[2]2023_АПП_проф_рабочий'!Z95</f>
        <v>400</v>
      </c>
      <c r="T94" s="35">
        <f>'[2]2023_АПП_проф_рабочий'!AA95</f>
        <v>0</v>
      </c>
      <c r="U94" s="35">
        <f>'[2]2023_АПП_проф_рабочий'!AB95</f>
        <v>0</v>
      </c>
      <c r="V94" s="35">
        <f>'[2]2023_АПП_проф_рабочий'!AC95</f>
        <v>0</v>
      </c>
      <c r="W94" s="35">
        <f>'[2]2023_АПП_проф_рабочий'!AG95</f>
        <v>0</v>
      </c>
      <c r="X94" s="35">
        <f>'[2]2023_АПП_проф_рабочий'!AJ95</f>
        <v>0</v>
      </c>
      <c r="Y94" s="35">
        <f>'[2]2023_АПП_проф_рабочий'!AK95</f>
        <v>0</v>
      </c>
      <c r="Z94" s="35">
        <f>'[2]2023_АПП_проф_рабочий'!AL95</f>
        <v>0</v>
      </c>
      <c r="AA94" s="35">
        <f>'[2]2023_АПП_проф_рабочий'!AM95</f>
        <v>0</v>
      </c>
      <c r="AB94" s="35">
        <f>'[2]2023_АПП_проф_рабочий'!AN95</f>
        <v>0</v>
      </c>
      <c r="AC94" s="35">
        <f>'[2]2023_АПП_проф_рабочий'!AO95</f>
        <v>0</v>
      </c>
      <c r="AD94" s="36">
        <f t="shared" si="58"/>
        <v>800</v>
      </c>
      <c r="AE94" s="35">
        <f>'[2]2023_АПП_проф_рабочий'!AX95</f>
        <v>1000</v>
      </c>
      <c r="AF94" s="37">
        <f t="shared" si="59"/>
        <v>1800</v>
      </c>
      <c r="AG94" s="35"/>
      <c r="AH94" s="35"/>
      <c r="AI94" s="35">
        <f>'[2]2023_АПП_проф_рабочий'!BE95</f>
        <v>0</v>
      </c>
      <c r="AJ94" s="36">
        <f t="shared" si="60"/>
        <v>1800</v>
      </c>
      <c r="AK94" s="35">
        <f>'[2]2024_АПП_проф (ЦАОП)'!AD94</f>
        <v>0</v>
      </c>
      <c r="AM94" s="38">
        <f>[3]V_МО____нов!D105</f>
        <v>927</v>
      </c>
      <c r="AN94" s="38">
        <f>[3]V_МО____нов!AN105</f>
        <v>327</v>
      </c>
      <c r="AO94" s="39">
        <f t="shared" si="61"/>
        <v>873</v>
      </c>
      <c r="AP94" s="39">
        <f t="shared" si="62"/>
        <v>673</v>
      </c>
      <c r="AQ94" s="40"/>
      <c r="AR94" s="38"/>
      <c r="AS94" s="39">
        <f t="shared" si="68"/>
        <v>800</v>
      </c>
      <c r="AT94" s="40"/>
      <c r="AU94" s="39">
        <f>[5]Итого!$D$99</f>
        <v>795</v>
      </c>
      <c r="AV94" s="39">
        <f>'[4]Факт за 9 мес. 2023 года'!AN99</f>
        <v>248</v>
      </c>
      <c r="AW94" s="41">
        <f t="shared" si="63"/>
        <v>1060</v>
      </c>
      <c r="AX94" s="41">
        <f t="shared" si="63"/>
        <v>331</v>
      </c>
      <c r="AY94" s="39">
        <f t="shared" si="64"/>
        <v>740</v>
      </c>
      <c r="AZ94" s="39">
        <f t="shared" si="65"/>
        <v>669</v>
      </c>
      <c r="BA94" s="40"/>
      <c r="BB94" s="39">
        <f t="shared" si="69"/>
        <v>669</v>
      </c>
      <c r="BC94" s="39"/>
      <c r="BE94" s="51">
        <f t="shared" si="70"/>
        <v>76</v>
      </c>
      <c r="BF94" s="62" t="s">
        <v>138</v>
      </c>
    </row>
    <row r="95" spans="1:58" ht="18.75" x14ac:dyDescent="0.25">
      <c r="A95" s="51">
        <f t="shared" si="67"/>
        <v>77</v>
      </c>
      <c r="B95" s="62" t="s">
        <v>139</v>
      </c>
      <c r="C95" s="35">
        <f>'[2]2023_АПП_проф_рабочий'!C96</f>
        <v>0</v>
      </c>
      <c r="D95" s="35">
        <f>'[2]2023_АПП_проф_рабочий'!D96</f>
        <v>0</v>
      </c>
      <c r="E95" s="35">
        <f>'[2]2023_АПП_проф_рабочий'!E96</f>
        <v>20</v>
      </c>
      <c r="F95" s="35">
        <f>'[2]2023_АПП_проф_рабочий'!F96</f>
        <v>0</v>
      </c>
      <c r="G95" s="35">
        <f>'[2]2023_АПП_проф_рабочий'!G96</f>
        <v>0</v>
      </c>
      <c r="H95" s="35">
        <f>'[2]2023_АПП_проф_рабочий'!H96</f>
        <v>0</v>
      </c>
      <c r="I95" s="35">
        <f>'[2]2023_АПП_проф_рабочий'!K96</f>
        <v>0</v>
      </c>
      <c r="J95" s="35">
        <f>'[2]2023_АПП_проф_рабочий'!L96</f>
        <v>0</v>
      </c>
      <c r="K95" s="35">
        <f>'[2]2023_АПП_проф_рабочий'!M96</f>
        <v>70</v>
      </c>
      <c r="L95" s="35">
        <f>'[2]2023_АПП_проф_рабочий'!N96</f>
        <v>0</v>
      </c>
      <c r="M95" s="35">
        <f>'[2]2023_АПП_проф_рабочий'!O96</f>
        <v>0</v>
      </c>
      <c r="N95" s="35">
        <f>'[2]2023_АПП_проф_рабочий'!R96</f>
        <v>0</v>
      </c>
      <c r="O95" s="35">
        <f>'[2]2023_АПП_проф_рабочий'!S96</f>
        <v>0</v>
      </c>
      <c r="P95" s="35">
        <f>'[2]2023_АПП_проф_рабочий'!T96</f>
        <v>0</v>
      </c>
      <c r="Q95" s="35">
        <f>'[2]2023_АПП_проф_рабочий'!U96</f>
        <v>0</v>
      </c>
      <c r="R95" s="35">
        <f>'[2]2023_АПП_проф_рабочий'!V96</f>
        <v>0</v>
      </c>
      <c r="S95" s="35">
        <f>'[2]2023_АПП_проф_рабочий'!Z96</f>
        <v>100</v>
      </c>
      <c r="T95" s="35">
        <f>'[2]2023_АПП_проф_рабочий'!AA96</f>
        <v>20</v>
      </c>
      <c r="U95" s="35">
        <f>'[2]2023_АПП_проф_рабочий'!AB96</f>
        <v>0</v>
      </c>
      <c r="V95" s="35">
        <f>'[2]2023_АПП_проф_рабочий'!AC96</f>
        <v>0</v>
      </c>
      <c r="W95" s="35">
        <f>'[2]2023_АПП_проф_рабочий'!AG96</f>
        <v>0</v>
      </c>
      <c r="X95" s="35">
        <f>'[2]2023_АПП_проф_рабочий'!AJ96</f>
        <v>0</v>
      </c>
      <c r="Y95" s="35">
        <f>'[2]2023_АПП_проф_рабочий'!AK96</f>
        <v>0</v>
      </c>
      <c r="Z95" s="35">
        <f>'[2]2023_АПП_проф_рабочий'!AL96</f>
        <v>0</v>
      </c>
      <c r="AA95" s="35">
        <f>'[2]2023_АПП_проф_рабочий'!AM96</f>
        <v>0</v>
      </c>
      <c r="AB95" s="35">
        <f>'[2]2023_АПП_проф_рабочий'!AN96</f>
        <v>0</v>
      </c>
      <c r="AC95" s="35">
        <f>'[2]2023_АПП_проф_рабочий'!AO96</f>
        <v>0</v>
      </c>
      <c r="AD95" s="36">
        <f t="shared" si="58"/>
        <v>210</v>
      </c>
      <c r="AE95" s="35">
        <f>'[2]2023_АПП_проф_рабочий'!AX96</f>
        <v>200</v>
      </c>
      <c r="AF95" s="37">
        <f t="shared" si="59"/>
        <v>410</v>
      </c>
      <c r="AG95" s="35"/>
      <c r="AH95" s="35"/>
      <c r="AI95" s="35">
        <f>'[2]2023_АПП_проф_рабочий'!BE96</f>
        <v>0</v>
      </c>
      <c r="AJ95" s="36">
        <f t="shared" si="60"/>
        <v>410</v>
      </c>
      <c r="AK95" s="35">
        <f>'[2]2024_АПП_проф (ЦАОП)'!AD95</f>
        <v>0</v>
      </c>
      <c r="AM95" s="38">
        <f>[3]V_МО____нов!D101</f>
        <v>0</v>
      </c>
      <c r="AN95" s="38">
        <f>[3]V_МО____нов!AN101</f>
        <v>0</v>
      </c>
      <c r="AO95" s="39">
        <f t="shared" si="61"/>
        <v>410</v>
      </c>
      <c r="AP95" s="39">
        <f t="shared" si="62"/>
        <v>200</v>
      </c>
      <c r="AQ95" s="40"/>
      <c r="AR95" s="38"/>
      <c r="AS95" s="39">
        <f t="shared" si="68"/>
        <v>210</v>
      </c>
      <c r="AT95" s="40"/>
      <c r="AU95" s="39">
        <f>'[4]Факт за 9 мес. 2023 года'!D94</f>
        <v>0</v>
      </c>
      <c r="AV95" s="39">
        <f>'[4]Факт за 9 мес. 2023 года'!AN94</f>
        <v>0</v>
      </c>
      <c r="AW95" s="41">
        <f t="shared" si="63"/>
        <v>0</v>
      </c>
      <c r="AX95" s="41">
        <f t="shared" si="63"/>
        <v>0</v>
      </c>
      <c r="AY95" s="39">
        <f t="shared" si="64"/>
        <v>410</v>
      </c>
      <c r="AZ95" s="39">
        <f t="shared" si="65"/>
        <v>200</v>
      </c>
      <c r="BA95" s="40"/>
      <c r="BB95" s="39">
        <f t="shared" si="69"/>
        <v>200</v>
      </c>
      <c r="BC95" s="39"/>
      <c r="BE95" s="51">
        <f t="shared" si="70"/>
        <v>77</v>
      </c>
      <c r="BF95" s="62" t="s">
        <v>139</v>
      </c>
    </row>
    <row r="96" spans="1:58" ht="18.75" x14ac:dyDescent="0.25">
      <c r="A96" s="51">
        <f t="shared" si="67"/>
        <v>78</v>
      </c>
      <c r="B96" s="62" t="s">
        <v>140</v>
      </c>
      <c r="C96" s="35">
        <f>'[2]2023_АПП_проф_рабочий'!C97</f>
        <v>0</v>
      </c>
      <c r="D96" s="35">
        <f>'[2]2023_АПП_проф_рабочий'!D97</f>
        <v>0</v>
      </c>
      <c r="E96" s="35">
        <f>'[2]2023_АПП_проф_рабочий'!E97</f>
        <v>0</v>
      </c>
      <c r="F96" s="35">
        <f>'[2]2023_АПП_проф_рабочий'!F97</f>
        <v>0</v>
      </c>
      <c r="G96" s="35">
        <f>'[2]2023_АПП_проф_рабочий'!G97</f>
        <v>0</v>
      </c>
      <c r="H96" s="35">
        <f>'[2]2023_АПП_проф_рабочий'!H97</f>
        <v>0</v>
      </c>
      <c r="I96" s="35">
        <f>'[2]2023_АПП_проф_рабочий'!K97</f>
        <v>0</v>
      </c>
      <c r="J96" s="35">
        <f>'[2]2023_АПП_проф_рабочий'!L97</f>
        <v>0</v>
      </c>
      <c r="K96" s="35">
        <f>'[2]2023_АПП_проф_рабочий'!M97</f>
        <v>0</v>
      </c>
      <c r="L96" s="35">
        <f>'[2]2023_АПП_проф_рабочий'!N97</f>
        <v>0</v>
      </c>
      <c r="M96" s="35">
        <f>'[2]2023_АПП_проф_рабочий'!O97</f>
        <v>0</v>
      </c>
      <c r="N96" s="35">
        <f>'[2]2023_АПП_проф_рабочий'!R97</f>
        <v>0</v>
      </c>
      <c r="O96" s="35">
        <f>'[2]2023_АПП_проф_рабочий'!S97</f>
        <v>0</v>
      </c>
      <c r="P96" s="35">
        <f>'[2]2023_АПП_проф_рабочий'!T97</f>
        <v>0</v>
      </c>
      <c r="Q96" s="35">
        <f>'[2]2023_АПП_проф_рабочий'!U97</f>
        <v>0</v>
      </c>
      <c r="R96" s="35">
        <f>'[2]2023_АПП_проф_рабочий'!V97</f>
        <v>0</v>
      </c>
      <c r="S96" s="35">
        <f>'[2]2023_АПП_проф_рабочий'!Z97</f>
        <v>0</v>
      </c>
      <c r="T96" s="35">
        <f>'[2]2023_АПП_проф_рабочий'!AA97</f>
        <v>0</v>
      </c>
      <c r="U96" s="35">
        <f>'[2]2023_АПП_проф_рабочий'!AB97</f>
        <v>0</v>
      </c>
      <c r="V96" s="35">
        <f>'[2]2023_АПП_проф_рабочий'!AC97</f>
        <v>0</v>
      </c>
      <c r="W96" s="35">
        <f>'[2]2023_АПП_проф_рабочий'!AG97</f>
        <v>0</v>
      </c>
      <c r="X96" s="35">
        <f>'[2]2023_АПП_проф_рабочий'!AJ97</f>
        <v>0</v>
      </c>
      <c r="Y96" s="35">
        <f>'[2]2023_АПП_проф_рабочий'!AK97</f>
        <v>0</v>
      </c>
      <c r="Z96" s="35">
        <f>'[2]2023_АПП_проф_рабочий'!AL97</f>
        <v>0</v>
      </c>
      <c r="AA96" s="35">
        <f>'[2]2023_АПП_проф_рабочий'!AM97</f>
        <v>0</v>
      </c>
      <c r="AB96" s="35">
        <f>'[2]2023_АПП_проф_рабочий'!AN97</f>
        <v>0</v>
      </c>
      <c r="AC96" s="35">
        <f>'[2]2023_АПП_проф_рабочий'!AO97</f>
        <v>0</v>
      </c>
      <c r="AD96" s="36">
        <f t="shared" si="58"/>
        <v>0</v>
      </c>
      <c r="AE96" s="35">
        <f>'[2]2023_АПП_проф_рабочий'!AX97</f>
        <v>250</v>
      </c>
      <c r="AF96" s="37">
        <f t="shared" si="59"/>
        <v>250</v>
      </c>
      <c r="AG96" s="35"/>
      <c r="AH96" s="35"/>
      <c r="AI96" s="35">
        <f>'[2]2023_АПП_проф_рабочий'!BE97</f>
        <v>0</v>
      </c>
      <c r="AJ96" s="36">
        <f t="shared" si="60"/>
        <v>250</v>
      </c>
      <c r="AK96" s="35">
        <f>'[2]2024_АПП_проф (ЦАОП)'!AD96</f>
        <v>0</v>
      </c>
      <c r="AM96" s="38">
        <f>[3]V_МО____нов!D102</f>
        <v>0</v>
      </c>
      <c r="AN96" s="38">
        <f>[3]V_МО____нов!AN102</f>
        <v>0</v>
      </c>
      <c r="AO96" s="39">
        <f t="shared" si="61"/>
        <v>250</v>
      </c>
      <c r="AP96" s="39">
        <f t="shared" si="62"/>
        <v>250</v>
      </c>
      <c r="AQ96" s="40"/>
      <c r="AR96" s="38"/>
      <c r="AS96" s="39">
        <f t="shared" si="68"/>
        <v>0</v>
      </c>
      <c r="AT96" s="40"/>
      <c r="AU96" s="39">
        <f>'[4]Факт за 9 мес. 2023 года'!D95</f>
        <v>0</v>
      </c>
      <c r="AV96" s="39">
        <f>'[4]Факт за 9 мес. 2023 года'!AN95</f>
        <v>0</v>
      </c>
      <c r="AW96" s="41">
        <f t="shared" si="63"/>
        <v>0</v>
      </c>
      <c r="AX96" s="41">
        <f t="shared" si="63"/>
        <v>0</v>
      </c>
      <c r="AY96" s="39">
        <f t="shared" si="64"/>
        <v>250</v>
      </c>
      <c r="AZ96" s="39">
        <f t="shared" si="65"/>
        <v>250</v>
      </c>
      <c r="BA96" s="40"/>
      <c r="BB96" s="39">
        <f t="shared" si="69"/>
        <v>250</v>
      </c>
      <c r="BC96" s="39"/>
      <c r="BE96" s="51">
        <f t="shared" si="70"/>
        <v>78</v>
      </c>
      <c r="BF96" s="62" t="s">
        <v>140</v>
      </c>
    </row>
    <row r="97" spans="1:58" ht="18.75" x14ac:dyDescent="0.25">
      <c r="A97" s="51">
        <f t="shared" si="67"/>
        <v>79</v>
      </c>
      <c r="B97" s="63" t="s">
        <v>141</v>
      </c>
      <c r="C97" s="35">
        <f>'[2]2023_АПП_проф_рабочий'!C98</f>
        <v>0</v>
      </c>
      <c r="D97" s="35">
        <f>'[2]2023_АПП_проф_рабочий'!D98</f>
        <v>0</v>
      </c>
      <c r="E97" s="35">
        <f>'[2]2023_АПП_проф_рабочий'!E98</f>
        <v>0</v>
      </c>
      <c r="F97" s="35">
        <f>'[2]2023_АПП_проф_рабочий'!F98</f>
        <v>0</v>
      </c>
      <c r="G97" s="35">
        <f>'[2]2023_АПП_проф_рабочий'!G98</f>
        <v>0</v>
      </c>
      <c r="H97" s="35">
        <f>'[2]2023_АПП_проф_рабочий'!H98</f>
        <v>0</v>
      </c>
      <c r="I97" s="35">
        <f>'[2]2023_АПП_проф_рабочий'!K98</f>
        <v>0</v>
      </c>
      <c r="J97" s="35">
        <f>'[2]2023_АПП_проф_рабочий'!L98</f>
        <v>0</v>
      </c>
      <c r="K97" s="35">
        <f>'[2]2023_АПП_проф_рабочий'!M98</f>
        <v>200</v>
      </c>
      <c r="L97" s="35">
        <f>'[2]2023_АПП_проф_рабочий'!N98</f>
        <v>0</v>
      </c>
      <c r="M97" s="35">
        <f>'[2]2023_АПП_проф_рабочий'!O98</f>
        <v>0</v>
      </c>
      <c r="N97" s="35">
        <f>'[2]2023_АПП_проф_рабочий'!R98</f>
        <v>0</v>
      </c>
      <c r="O97" s="35">
        <f>'[2]2023_АПП_проф_рабочий'!S98</f>
        <v>200</v>
      </c>
      <c r="P97" s="35">
        <f>'[2]2023_АПП_проф_рабочий'!T98</f>
        <v>0</v>
      </c>
      <c r="Q97" s="35">
        <f>'[2]2023_АПП_проф_рабочий'!U98</f>
        <v>0</v>
      </c>
      <c r="R97" s="35">
        <f>'[2]2023_АПП_проф_рабочий'!V98</f>
        <v>0</v>
      </c>
      <c r="S97" s="35">
        <f>'[2]2023_АПП_проф_рабочий'!Z98</f>
        <v>400</v>
      </c>
      <c r="T97" s="35">
        <f>'[2]2023_АПП_проф_рабочий'!AA98</f>
        <v>0</v>
      </c>
      <c r="U97" s="35">
        <f>'[2]2023_АПП_проф_рабочий'!AB98</f>
        <v>0</v>
      </c>
      <c r="V97" s="35">
        <f>'[2]2023_АПП_проф_рабочий'!AC98</f>
        <v>0</v>
      </c>
      <c r="W97" s="35">
        <f>'[2]2023_АПП_проф_рабочий'!AG98</f>
        <v>0</v>
      </c>
      <c r="X97" s="35">
        <f>'[2]2023_АПП_проф_рабочий'!AJ98</f>
        <v>0</v>
      </c>
      <c r="Y97" s="35">
        <f>'[2]2023_АПП_проф_рабочий'!AK98</f>
        <v>0</v>
      </c>
      <c r="Z97" s="35">
        <f>'[2]2023_АПП_проф_рабочий'!AL98</f>
        <v>0</v>
      </c>
      <c r="AA97" s="35">
        <f>'[2]2023_АПП_проф_рабочий'!AM98</f>
        <v>0</v>
      </c>
      <c r="AB97" s="35">
        <f>'[2]2023_АПП_проф_рабочий'!AN98</f>
        <v>0</v>
      </c>
      <c r="AC97" s="35">
        <f>'[2]2023_АПП_проф_рабочий'!AO98</f>
        <v>0</v>
      </c>
      <c r="AD97" s="36">
        <f t="shared" si="58"/>
        <v>800</v>
      </c>
      <c r="AE97" s="35">
        <f>'[2]2023_АПП_проф_рабочий'!AX98</f>
        <v>1000</v>
      </c>
      <c r="AF97" s="37">
        <f t="shared" si="59"/>
        <v>1800</v>
      </c>
      <c r="AG97" s="35"/>
      <c r="AH97" s="35"/>
      <c r="AI97" s="35">
        <f>'[2]2023_АПП_проф_рабочий'!BE98</f>
        <v>0</v>
      </c>
      <c r="AJ97" s="36">
        <f t="shared" si="60"/>
        <v>1800</v>
      </c>
      <c r="AK97" s="35">
        <f>'[2]2024_АПП_проф (ЦАОП)'!AD97</f>
        <v>0</v>
      </c>
      <c r="AM97" s="38">
        <f>[3]V_МО____нов!D103</f>
        <v>0</v>
      </c>
      <c r="AN97" s="38">
        <f>[3]V_МО____нов!AN103</f>
        <v>0</v>
      </c>
      <c r="AO97" s="39">
        <f t="shared" si="61"/>
        <v>1800</v>
      </c>
      <c r="AP97" s="39">
        <f t="shared" si="62"/>
        <v>1000</v>
      </c>
      <c r="AQ97" s="40"/>
      <c r="AR97" s="38"/>
      <c r="AS97" s="39">
        <f t="shared" si="68"/>
        <v>800</v>
      </c>
      <c r="AT97" s="40"/>
      <c r="AU97" s="39">
        <f>'[4]Факт за 9 мес. 2023 года'!D96</f>
        <v>0</v>
      </c>
      <c r="AV97" s="39">
        <f>'[4]Факт за 9 мес. 2023 года'!AN96</f>
        <v>0</v>
      </c>
      <c r="AW97" s="41">
        <f t="shared" si="63"/>
        <v>0</v>
      </c>
      <c r="AX97" s="41">
        <f t="shared" si="63"/>
        <v>0</v>
      </c>
      <c r="AY97" s="39">
        <f t="shared" si="64"/>
        <v>1800</v>
      </c>
      <c r="AZ97" s="39">
        <f t="shared" si="65"/>
        <v>1000</v>
      </c>
      <c r="BA97" s="40"/>
      <c r="BB97" s="39">
        <f t="shared" si="69"/>
        <v>1000</v>
      </c>
      <c r="BC97" s="39"/>
      <c r="BE97" s="51">
        <f t="shared" si="70"/>
        <v>79</v>
      </c>
      <c r="BF97" s="63" t="s">
        <v>141</v>
      </c>
    </row>
    <row r="98" spans="1:58" s="71" customFormat="1" ht="18.75" x14ac:dyDescent="0.25">
      <c r="A98" s="64"/>
      <c r="B98" s="65" t="s">
        <v>142</v>
      </c>
      <c r="C98" s="66">
        <f t="shared" ref="C98:AK98" si="71">SUM(C64:C97)</f>
        <v>5901</v>
      </c>
      <c r="D98" s="66">
        <f t="shared" si="71"/>
        <v>0</v>
      </c>
      <c r="E98" s="66">
        <f t="shared" si="71"/>
        <v>2836</v>
      </c>
      <c r="F98" s="66">
        <f t="shared" si="71"/>
        <v>0</v>
      </c>
      <c r="G98" s="66">
        <f t="shared" si="71"/>
        <v>1678</v>
      </c>
      <c r="H98" s="66">
        <f t="shared" si="71"/>
        <v>0</v>
      </c>
      <c r="I98" s="66">
        <f t="shared" si="71"/>
        <v>4115</v>
      </c>
      <c r="J98" s="66">
        <f t="shared" si="71"/>
        <v>100</v>
      </c>
      <c r="K98" s="66">
        <f t="shared" si="71"/>
        <v>15221</v>
      </c>
      <c r="L98" s="66">
        <f t="shared" si="71"/>
        <v>0</v>
      </c>
      <c r="M98" s="66">
        <f t="shared" si="71"/>
        <v>0</v>
      </c>
      <c r="N98" s="66">
        <f t="shared" si="71"/>
        <v>2415</v>
      </c>
      <c r="O98" s="66">
        <f t="shared" si="71"/>
        <v>3143</v>
      </c>
      <c r="P98" s="66">
        <f t="shared" si="71"/>
        <v>0</v>
      </c>
      <c r="Q98" s="66">
        <f t="shared" si="71"/>
        <v>9312</v>
      </c>
      <c r="R98" s="66">
        <f t="shared" si="71"/>
        <v>10</v>
      </c>
      <c r="S98" s="66">
        <f t="shared" si="71"/>
        <v>53328</v>
      </c>
      <c r="T98" s="66">
        <f t="shared" si="71"/>
        <v>720</v>
      </c>
      <c r="U98" s="66">
        <f t="shared" si="71"/>
        <v>555</v>
      </c>
      <c r="V98" s="66">
        <f t="shared" si="71"/>
        <v>0</v>
      </c>
      <c r="W98" s="66">
        <f t="shared" si="71"/>
        <v>2785</v>
      </c>
      <c r="X98" s="66">
        <f t="shared" si="71"/>
        <v>2835</v>
      </c>
      <c r="Y98" s="66">
        <f t="shared" si="71"/>
        <v>2693</v>
      </c>
      <c r="Z98" s="66">
        <f t="shared" si="71"/>
        <v>75</v>
      </c>
      <c r="AA98" s="66">
        <f t="shared" si="71"/>
        <v>0</v>
      </c>
      <c r="AB98" s="66">
        <f t="shared" si="71"/>
        <v>0</v>
      </c>
      <c r="AC98" s="66">
        <f t="shared" si="71"/>
        <v>0</v>
      </c>
      <c r="AD98" s="36">
        <f t="shared" si="71"/>
        <v>107722</v>
      </c>
      <c r="AE98" s="66">
        <f t="shared" si="71"/>
        <v>10954</v>
      </c>
      <c r="AF98" s="36">
        <f t="shared" si="71"/>
        <v>118676</v>
      </c>
      <c r="AG98" s="66">
        <f t="shared" si="71"/>
        <v>0</v>
      </c>
      <c r="AH98" s="66">
        <f t="shared" si="71"/>
        <v>0</v>
      </c>
      <c r="AI98" s="66">
        <f t="shared" si="71"/>
        <v>0</v>
      </c>
      <c r="AJ98" s="36">
        <f t="shared" si="71"/>
        <v>118676</v>
      </c>
      <c r="AK98" s="66">
        <f t="shared" si="71"/>
        <v>0</v>
      </c>
      <c r="AL98" s="67"/>
      <c r="AM98" s="66">
        <f>[3]V_МО____нов!D104</f>
        <v>0</v>
      </c>
      <c r="AN98" s="66">
        <f>[3]V_МО____нов!AN104</f>
        <v>0</v>
      </c>
      <c r="AO98" s="66">
        <f>[3]V_МО____нов!AO104</f>
        <v>0</v>
      </c>
      <c r="AP98" s="66">
        <f>[3]V_МО____нов!AP104</f>
        <v>0</v>
      </c>
      <c r="AQ98" s="68"/>
      <c r="AR98" s="69"/>
      <c r="AS98" s="70">
        <f t="shared" si="68"/>
        <v>107722</v>
      </c>
      <c r="AT98" s="68"/>
      <c r="AU98" s="66">
        <f>[3]V_МО____нов!AU104</f>
        <v>0</v>
      </c>
      <c r="AV98" s="66">
        <f>[3]V_МО____нов!AV104</f>
        <v>0</v>
      </c>
      <c r="AW98" s="66">
        <f>[3]V_МО____нов!AW104</f>
        <v>0</v>
      </c>
      <c r="AX98" s="66">
        <f>[3]V_МО____нов!AX104</f>
        <v>0</v>
      </c>
      <c r="AY98" s="66">
        <f>[3]V_МО____нов!AY104</f>
        <v>0</v>
      </c>
      <c r="AZ98" s="66">
        <f>[3]V_МО____нов!AZ104</f>
        <v>0</v>
      </c>
      <c r="BA98" s="68"/>
      <c r="BB98" s="66">
        <f>[3]V_МО____нов!BB104</f>
        <v>0</v>
      </c>
      <c r="BC98" s="66">
        <f>[3]V_МО____нов!BC104</f>
        <v>0</v>
      </c>
      <c r="BD98" s="67"/>
      <c r="BE98" s="64"/>
      <c r="BF98" s="65" t="s">
        <v>142</v>
      </c>
    </row>
    <row r="99" spans="1:58" s="71" customFormat="1" ht="18.75" x14ac:dyDescent="0.25">
      <c r="A99" s="64"/>
      <c r="B99" s="65" t="s">
        <v>10</v>
      </c>
      <c r="C99" s="66">
        <f t="shared" ref="C99:AP99" si="72">C55+C57+C63+C98</f>
        <v>200302</v>
      </c>
      <c r="D99" s="66">
        <f t="shared" si="72"/>
        <v>8651</v>
      </c>
      <c r="E99" s="66">
        <f t="shared" si="72"/>
        <v>17538</v>
      </c>
      <c r="F99" s="66">
        <f t="shared" si="72"/>
        <v>10337</v>
      </c>
      <c r="G99" s="66">
        <f t="shared" si="72"/>
        <v>58946</v>
      </c>
      <c r="H99" s="66">
        <f t="shared" si="72"/>
        <v>38827</v>
      </c>
      <c r="I99" s="66">
        <f t="shared" si="72"/>
        <v>68981</v>
      </c>
      <c r="J99" s="66">
        <f t="shared" si="72"/>
        <v>3424</v>
      </c>
      <c r="K99" s="66">
        <f t="shared" si="72"/>
        <v>156424</v>
      </c>
      <c r="L99" s="66">
        <f t="shared" si="72"/>
        <v>4103</v>
      </c>
      <c r="M99" s="66">
        <f t="shared" si="72"/>
        <v>8577</v>
      </c>
      <c r="N99" s="66">
        <f t="shared" si="72"/>
        <v>99690</v>
      </c>
      <c r="O99" s="66">
        <f t="shared" si="72"/>
        <v>121960</v>
      </c>
      <c r="P99" s="66">
        <f t="shared" si="72"/>
        <v>6147</v>
      </c>
      <c r="Q99" s="66">
        <f t="shared" si="72"/>
        <v>1222342</v>
      </c>
      <c r="R99" s="66">
        <f t="shared" si="72"/>
        <v>18991</v>
      </c>
      <c r="S99" s="66">
        <f t="shared" si="72"/>
        <v>1473515</v>
      </c>
      <c r="T99" s="66">
        <f t="shared" si="72"/>
        <v>58711</v>
      </c>
      <c r="U99" s="66">
        <f t="shared" si="72"/>
        <v>25688</v>
      </c>
      <c r="V99" s="66">
        <f t="shared" si="72"/>
        <v>7024</v>
      </c>
      <c r="W99" s="66">
        <f t="shared" si="72"/>
        <v>144699</v>
      </c>
      <c r="X99" s="66">
        <f t="shared" si="72"/>
        <v>71322</v>
      </c>
      <c r="Y99" s="66">
        <f t="shared" si="72"/>
        <v>89300</v>
      </c>
      <c r="Z99" s="66">
        <f t="shared" si="72"/>
        <v>4275</v>
      </c>
      <c r="AA99" s="66">
        <f t="shared" si="72"/>
        <v>40656</v>
      </c>
      <c r="AB99" s="66">
        <f t="shared" si="72"/>
        <v>51954</v>
      </c>
      <c r="AC99" s="66">
        <f t="shared" si="72"/>
        <v>2387</v>
      </c>
      <c r="AD99" s="36">
        <f t="shared" si="72"/>
        <v>4014771</v>
      </c>
      <c r="AE99" s="66">
        <f t="shared" si="72"/>
        <v>162536</v>
      </c>
      <c r="AF99" s="36">
        <f t="shared" si="72"/>
        <v>4177307</v>
      </c>
      <c r="AG99" s="66">
        <f t="shared" si="72"/>
        <v>0</v>
      </c>
      <c r="AH99" s="66">
        <f t="shared" si="72"/>
        <v>0</v>
      </c>
      <c r="AI99" s="66">
        <f t="shared" si="72"/>
        <v>307583</v>
      </c>
      <c r="AJ99" s="36">
        <f t="shared" si="72"/>
        <v>4484890</v>
      </c>
      <c r="AK99" s="66">
        <f t="shared" si="72"/>
        <v>46619</v>
      </c>
      <c r="AL99" s="67"/>
      <c r="AM99" s="66">
        <f t="shared" si="72"/>
        <v>3579323</v>
      </c>
      <c r="AN99" s="66">
        <f t="shared" si="72"/>
        <v>91294</v>
      </c>
      <c r="AO99" s="66">
        <f t="shared" si="72"/>
        <v>786891</v>
      </c>
      <c r="AP99" s="66">
        <f t="shared" si="72"/>
        <v>60288</v>
      </c>
      <c r="AQ99" s="68"/>
      <c r="AR99" s="69"/>
      <c r="AS99" s="70">
        <f t="shared" si="68"/>
        <v>4014771</v>
      </c>
      <c r="AT99" s="68"/>
      <c r="AU99" s="66">
        <f t="shared" ref="AU99:AZ99" si="73">AU55+AU57+AU63+AU98</f>
        <v>2924237</v>
      </c>
      <c r="AV99" s="66">
        <f t="shared" si="73"/>
        <v>72103</v>
      </c>
      <c r="AW99" s="66">
        <f t="shared" si="73"/>
        <v>3898981</v>
      </c>
      <c r="AX99" s="66">
        <f t="shared" si="73"/>
        <v>96139</v>
      </c>
      <c r="AY99" s="66">
        <f t="shared" si="73"/>
        <v>467233</v>
      </c>
      <c r="AZ99" s="66">
        <f t="shared" si="73"/>
        <v>55443</v>
      </c>
      <c r="BA99" s="68"/>
      <c r="BB99" s="66">
        <f t="shared" ref="BB99:BC99" si="74">BB55+BB57+BB63+BB98</f>
        <v>58705</v>
      </c>
      <c r="BC99" s="66">
        <f t="shared" si="74"/>
        <v>-3262</v>
      </c>
      <c r="BD99" s="67"/>
      <c r="BE99" s="64"/>
      <c r="BF99" s="65" t="s">
        <v>10</v>
      </c>
    </row>
    <row r="100" spans="1:58" ht="33" x14ac:dyDescent="0.25">
      <c r="A100" s="51"/>
      <c r="B100" s="63" t="s">
        <v>143</v>
      </c>
      <c r="C100" s="35">
        <f>1281+47</f>
        <v>1328</v>
      </c>
      <c r="D100" s="35">
        <v>77</v>
      </c>
      <c r="E100" s="35">
        <v>173</v>
      </c>
      <c r="F100" s="35">
        <v>247</v>
      </c>
      <c r="G100" s="35">
        <v>649</v>
      </c>
      <c r="H100" s="35">
        <v>169</v>
      </c>
      <c r="I100" s="35">
        <v>481</v>
      </c>
      <c r="J100" s="35">
        <v>47</v>
      </c>
      <c r="K100" s="35">
        <v>931</v>
      </c>
      <c r="L100" s="35">
        <v>159</v>
      </c>
      <c r="M100" s="35">
        <v>288</v>
      </c>
      <c r="N100" s="35">
        <v>745</v>
      </c>
      <c r="O100" s="35">
        <v>907</v>
      </c>
      <c r="P100" s="35">
        <v>45</v>
      </c>
      <c r="Q100" s="35">
        <f>1+2128</f>
        <v>2129</v>
      </c>
      <c r="R100" s="35">
        <v>152</v>
      </c>
      <c r="S100" s="35">
        <v>4567</v>
      </c>
      <c r="T100" s="35">
        <v>944</v>
      </c>
      <c r="U100" s="35">
        <v>257</v>
      </c>
      <c r="V100" s="35">
        <f>'[2]2023_АПП_проф_рабочий'!AC101</f>
        <v>0</v>
      </c>
      <c r="W100" s="35">
        <f>7+792</f>
        <v>799</v>
      </c>
      <c r="X100" s="35">
        <v>360</v>
      </c>
      <c r="Y100" s="35">
        <f>59+2237</f>
        <v>2296</v>
      </c>
      <c r="Z100" s="35">
        <v>33</v>
      </c>
      <c r="AA100" s="35">
        <v>13</v>
      </c>
      <c r="AB100" s="35">
        <f>'[2]2023_АПП_проф_рабочий'!AN101</f>
        <v>0</v>
      </c>
      <c r="AC100" s="35">
        <f>'[2]2023_АПП_проф_рабочий'!AO101</f>
        <v>0</v>
      </c>
      <c r="AD100" s="36">
        <f t="shared" ref="AD100" si="75">SUM(C100:AC100)</f>
        <v>17796</v>
      </c>
      <c r="AE100" s="35">
        <f>17+11587+8</f>
        <v>11612</v>
      </c>
      <c r="AF100" s="37">
        <f t="shared" ref="AF100" si="76">AD100+AE100</f>
        <v>29408</v>
      </c>
      <c r="AG100" s="35"/>
      <c r="AH100" s="35"/>
      <c r="AI100" s="35">
        <f>'[2]2023_АПП_проф_рабочий'!BE101</f>
        <v>0</v>
      </c>
      <c r="AJ100" s="36">
        <f>SUM(AF100:AI100)</f>
        <v>29408</v>
      </c>
      <c r="AK100" s="35">
        <f>'[2]2024_АПП_проф (ЦАОП)'!AD100</f>
        <v>0</v>
      </c>
      <c r="AM100" s="38">
        <f>[3]V_МО____нов!$D$108</f>
        <v>37352</v>
      </c>
      <c r="AN100" s="38">
        <f>[3]V_МО____нов!AN108</f>
        <v>17051</v>
      </c>
      <c r="AO100" s="39">
        <f>AJ100-AM100</f>
        <v>-7944</v>
      </c>
      <c r="AP100" s="39">
        <f>AE100-AN100</f>
        <v>-5439</v>
      </c>
      <c r="AQ100" s="40"/>
      <c r="AR100" s="38"/>
      <c r="AS100" s="39">
        <f t="shared" si="68"/>
        <v>17796</v>
      </c>
      <c r="AT100" s="40"/>
      <c r="AU100" s="39"/>
      <c r="AV100" s="39"/>
      <c r="AW100" s="41">
        <f t="shared" si="63"/>
        <v>0</v>
      </c>
      <c r="AX100" s="41">
        <f t="shared" si="63"/>
        <v>0</v>
      </c>
      <c r="AY100" s="39">
        <f>AJ100-AW100</f>
        <v>29408</v>
      </c>
      <c r="AZ100" s="39">
        <f>AE100-AX100</f>
        <v>11612</v>
      </c>
      <c r="BA100" s="40"/>
      <c r="BB100" s="39">
        <f>AZ100</f>
        <v>11612</v>
      </c>
      <c r="BC100" s="39"/>
      <c r="BE100" s="51"/>
      <c r="BF100" s="63" t="s">
        <v>143</v>
      </c>
    </row>
    <row r="101" spans="1:58" ht="18.75" x14ac:dyDescent="0.25">
      <c r="A101" s="72"/>
      <c r="B101" s="46" t="s">
        <v>10</v>
      </c>
      <c r="C101" s="47">
        <f>C99+C100</f>
        <v>201630</v>
      </c>
      <c r="D101" s="47">
        <f t="shared" ref="D101:AK101" si="77">D99+D100</f>
        <v>8728</v>
      </c>
      <c r="E101" s="47">
        <f t="shared" si="77"/>
        <v>17711</v>
      </c>
      <c r="F101" s="47">
        <f t="shared" si="77"/>
        <v>10584</v>
      </c>
      <c r="G101" s="47">
        <f t="shared" si="77"/>
        <v>59595</v>
      </c>
      <c r="H101" s="47">
        <f t="shared" si="77"/>
        <v>38996</v>
      </c>
      <c r="I101" s="47">
        <f t="shared" si="77"/>
        <v>69462</v>
      </c>
      <c r="J101" s="47">
        <f t="shared" si="77"/>
        <v>3471</v>
      </c>
      <c r="K101" s="47">
        <f t="shared" si="77"/>
        <v>157355</v>
      </c>
      <c r="L101" s="47">
        <f t="shared" si="77"/>
        <v>4262</v>
      </c>
      <c r="M101" s="47">
        <f t="shared" si="77"/>
        <v>8865</v>
      </c>
      <c r="N101" s="47">
        <f t="shared" si="77"/>
        <v>100435</v>
      </c>
      <c r="O101" s="47">
        <f t="shared" si="77"/>
        <v>122867</v>
      </c>
      <c r="P101" s="47">
        <f t="shared" si="77"/>
        <v>6192</v>
      </c>
      <c r="Q101" s="47">
        <f t="shared" si="77"/>
        <v>1224471</v>
      </c>
      <c r="R101" s="47">
        <f t="shared" si="77"/>
        <v>19143</v>
      </c>
      <c r="S101" s="47">
        <f t="shared" si="77"/>
        <v>1478082</v>
      </c>
      <c r="T101" s="47">
        <f t="shared" si="77"/>
        <v>59655</v>
      </c>
      <c r="U101" s="47">
        <f t="shared" si="77"/>
        <v>25945</v>
      </c>
      <c r="V101" s="47">
        <f t="shared" si="77"/>
        <v>7024</v>
      </c>
      <c r="W101" s="47">
        <f t="shared" si="77"/>
        <v>145498</v>
      </c>
      <c r="X101" s="47">
        <f t="shared" si="77"/>
        <v>71682</v>
      </c>
      <c r="Y101" s="47">
        <f t="shared" si="77"/>
        <v>91596</v>
      </c>
      <c r="Z101" s="47">
        <f t="shared" si="77"/>
        <v>4308</v>
      </c>
      <c r="AA101" s="47">
        <f t="shared" si="77"/>
        <v>40669</v>
      </c>
      <c r="AB101" s="47">
        <f t="shared" si="77"/>
        <v>51954</v>
      </c>
      <c r="AC101" s="47">
        <f t="shared" si="77"/>
        <v>2387</v>
      </c>
      <c r="AD101" s="47">
        <f t="shared" si="77"/>
        <v>4032567</v>
      </c>
      <c r="AE101" s="47">
        <f t="shared" si="77"/>
        <v>174148</v>
      </c>
      <c r="AF101" s="47">
        <f t="shared" si="77"/>
        <v>4206715</v>
      </c>
      <c r="AG101" s="47">
        <f t="shared" si="77"/>
        <v>0</v>
      </c>
      <c r="AH101" s="47">
        <f t="shared" si="77"/>
        <v>0</v>
      </c>
      <c r="AI101" s="47">
        <f t="shared" si="77"/>
        <v>307583</v>
      </c>
      <c r="AJ101" s="47">
        <f t="shared" si="77"/>
        <v>4514298</v>
      </c>
      <c r="AK101" s="47">
        <f t="shared" si="77"/>
        <v>46619</v>
      </c>
      <c r="AM101" s="47">
        <f t="shared" ref="AM101:AP101" si="78">SUM(AM64:AM100)</f>
        <v>3721645</v>
      </c>
      <c r="AN101" s="47">
        <f t="shared" si="78"/>
        <v>120149</v>
      </c>
      <c r="AO101" s="47">
        <f t="shared" si="78"/>
        <v>792653</v>
      </c>
      <c r="AP101" s="47">
        <f t="shared" si="78"/>
        <v>53999</v>
      </c>
      <c r="AQ101" s="47"/>
      <c r="AR101" s="47"/>
      <c r="AS101" s="47">
        <f t="shared" si="68"/>
        <v>4032567</v>
      </c>
      <c r="AT101" s="47"/>
      <c r="AU101" s="47">
        <f t="shared" ref="AU101:AZ101" si="79">SUM(AU64:AU100)</f>
        <v>3011682</v>
      </c>
      <c r="AV101" s="47">
        <f t="shared" si="79"/>
        <v>80369</v>
      </c>
      <c r="AW101" s="47">
        <f t="shared" si="79"/>
        <v>4015575</v>
      </c>
      <c r="AX101" s="47">
        <f t="shared" si="79"/>
        <v>107160</v>
      </c>
      <c r="AY101" s="47">
        <f t="shared" si="79"/>
        <v>498723</v>
      </c>
      <c r="AZ101" s="47">
        <f t="shared" si="79"/>
        <v>66988</v>
      </c>
      <c r="BA101" s="47"/>
      <c r="BB101" s="47">
        <f t="shared" ref="BB101:BC101" si="80">SUM(BB64:BB100)</f>
        <v>73358</v>
      </c>
      <c r="BC101" s="47">
        <f t="shared" si="80"/>
        <v>-6370</v>
      </c>
      <c r="BE101" s="72"/>
      <c r="BF101" s="46" t="s">
        <v>10</v>
      </c>
    </row>
    <row r="102" spans="1:58" s="81" customFormat="1" ht="22.5" customHeight="1" x14ac:dyDescent="0.25">
      <c r="A102" s="73"/>
      <c r="B102" s="74"/>
      <c r="C102" s="75"/>
      <c r="D102" s="75"/>
      <c r="E102" s="75"/>
      <c r="F102" s="75"/>
      <c r="G102" s="75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  <c r="AE102" s="75"/>
      <c r="AF102" s="75"/>
      <c r="AG102" s="75"/>
      <c r="AH102" s="75"/>
      <c r="AI102" s="75"/>
      <c r="AJ102" s="75"/>
      <c r="AK102" s="76"/>
      <c r="AL102" s="77"/>
      <c r="AM102" s="78">
        <f>AM101-[3]V_МО____нов!$D$109</f>
        <v>0</v>
      </c>
      <c r="AN102" s="78">
        <f>AN101-[3]V_МО____нов!$AN$109</f>
        <v>0</v>
      </c>
      <c r="AO102" s="78"/>
      <c r="AP102" s="78"/>
      <c r="AQ102" s="78"/>
      <c r="AR102" s="78"/>
      <c r="AS102" s="78"/>
      <c r="AT102" s="78"/>
      <c r="AU102" s="78">
        <f>AU101-[5]Итого!$D$101</f>
        <v>0</v>
      </c>
      <c r="AV102" s="78">
        <f>'[4]Факт за 9 мес. 2023 года'!AN101-AV101</f>
        <v>0</v>
      </c>
      <c r="AW102" s="78"/>
      <c r="AX102" s="78"/>
      <c r="AY102" s="78"/>
      <c r="AZ102" s="78"/>
      <c r="BA102" s="78"/>
      <c r="BB102" s="78"/>
      <c r="BC102" s="78"/>
      <c r="BD102" s="77"/>
      <c r="BE102" s="79"/>
      <c r="BF102" s="80"/>
    </row>
    <row r="103" spans="1:58" ht="24.75" customHeight="1" x14ac:dyDescent="0.3">
      <c r="A103" s="82"/>
      <c r="B103" s="83" t="s">
        <v>144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4"/>
      <c r="AE103" s="84"/>
      <c r="AF103" s="84"/>
      <c r="AG103" s="84"/>
      <c r="AH103" s="84"/>
      <c r="AI103" s="84"/>
      <c r="AJ103" s="85">
        <v>1230737</v>
      </c>
      <c r="AK103" s="86"/>
      <c r="AL103" s="87"/>
      <c r="AM103" s="88"/>
      <c r="AN103" s="88"/>
      <c r="AO103" s="88"/>
      <c r="AP103" s="88"/>
      <c r="AQ103" s="89"/>
      <c r="AR103" s="88"/>
      <c r="AS103" s="88"/>
      <c r="AT103" s="89"/>
      <c r="AU103" s="90"/>
      <c r="AV103" s="90"/>
      <c r="AW103" s="88"/>
      <c r="AX103" s="88"/>
      <c r="AY103" s="88"/>
      <c r="AZ103" s="88"/>
      <c r="BA103" s="88"/>
      <c r="BB103" s="88"/>
      <c r="BC103" s="91"/>
      <c r="BE103" s="10"/>
      <c r="BF103" s="92"/>
    </row>
    <row r="104" spans="1:58" ht="33.75" x14ac:dyDescent="0.3">
      <c r="A104" s="82"/>
      <c r="B104" s="93" t="s">
        <v>145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4"/>
      <c r="AE104" s="84"/>
      <c r="AF104" s="84"/>
      <c r="AG104" s="84"/>
      <c r="AH104" s="84"/>
      <c r="AI104" s="84"/>
      <c r="AJ104" s="94">
        <f>0.311412+0.388591+2.133264+0.261736</f>
        <v>3.0950030000000002</v>
      </c>
      <c r="AK104" s="95"/>
      <c r="AM104" s="96"/>
      <c r="AN104" s="96"/>
      <c r="AO104" s="96"/>
      <c r="AP104" s="96"/>
      <c r="AQ104" s="97"/>
      <c r="AR104" s="98" t="e">
        <f>#REF!+#REF!+#REF!</f>
        <v>#REF!</v>
      </c>
      <c r="AS104" s="96"/>
      <c r="AT104" s="97"/>
      <c r="AU104" s="40"/>
      <c r="AV104" s="40"/>
      <c r="AW104" s="98"/>
      <c r="AX104" s="98"/>
      <c r="AY104" s="88"/>
      <c r="AZ104" s="88"/>
      <c r="BA104" s="88"/>
      <c r="BB104" s="88"/>
      <c r="BC104" s="99"/>
      <c r="BE104" s="10"/>
      <c r="BF104" s="100"/>
    </row>
    <row r="105" spans="1:58" ht="19.5" x14ac:dyDescent="0.3">
      <c r="A105" s="82"/>
      <c r="B105" s="101" t="s">
        <v>146</v>
      </c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3"/>
      <c r="AE105" s="103"/>
      <c r="AF105" s="103"/>
      <c r="AG105" s="103"/>
      <c r="AH105" s="103"/>
      <c r="AI105" s="103"/>
      <c r="AJ105" s="104">
        <f>ROUND(AJ103*AJ104,0)</f>
        <v>3809135</v>
      </c>
      <c r="AK105" s="105"/>
      <c r="AM105" s="96"/>
      <c r="AN105" s="96"/>
      <c r="AO105" s="96"/>
      <c r="AP105" s="96"/>
      <c r="AQ105" s="97"/>
      <c r="AR105" s="98" t="e">
        <f>#REF!+AR104</f>
        <v>#REF!</v>
      </c>
      <c r="AS105" s="96"/>
      <c r="AT105" s="97"/>
      <c r="AU105" s="40"/>
      <c r="AV105" s="40"/>
      <c r="AW105" s="91"/>
      <c r="AX105" s="91"/>
      <c r="AY105" s="88"/>
      <c r="AZ105" s="88"/>
      <c r="BA105" s="88"/>
      <c r="BB105" s="88"/>
      <c r="BC105" s="88"/>
      <c r="BE105" s="10"/>
      <c r="BF105" s="106"/>
    </row>
    <row r="106" spans="1:58" ht="28.5" customHeight="1" x14ac:dyDescent="0.3">
      <c r="A106" s="82"/>
      <c r="B106" s="107" t="s">
        <v>147</v>
      </c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108"/>
      <c r="AD106" s="84"/>
      <c r="AE106" s="84"/>
      <c r="AF106" s="84"/>
      <c r="AG106" s="84"/>
      <c r="AH106" s="84"/>
      <c r="AI106" s="84"/>
      <c r="AJ106" s="108">
        <f>AJ105-AJ101</f>
        <v>-705163</v>
      </c>
      <c r="AK106" s="109"/>
      <c r="AU106" s="40"/>
      <c r="AV106" s="40"/>
      <c r="AW106" s="110"/>
      <c r="AX106" s="110"/>
      <c r="AY106" s="88"/>
      <c r="AZ106" s="88"/>
      <c r="BA106" s="88"/>
      <c r="BB106" s="88"/>
      <c r="BC106" s="88"/>
      <c r="BE106" s="10"/>
      <c r="BF106" s="111"/>
    </row>
    <row r="107" spans="1:58" ht="18.75" x14ac:dyDescent="0.3">
      <c r="AU107" s="10"/>
      <c r="AV107" s="10"/>
      <c r="AW107" s="110"/>
      <c r="AX107" s="110"/>
      <c r="AY107" s="88"/>
      <c r="AZ107" s="88"/>
      <c r="BA107" s="88"/>
      <c r="BB107" s="88"/>
      <c r="BC107" s="88"/>
    </row>
    <row r="108" spans="1:58" x14ac:dyDescent="0.25"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  <c r="U108" s="112"/>
      <c r="V108" s="112"/>
      <c r="W108" s="112"/>
      <c r="X108" s="112"/>
      <c r="Y108" s="112"/>
      <c r="Z108" s="112"/>
      <c r="AA108" s="112"/>
      <c r="AB108" s="112"/>
      <c r="AC108" s="112"/>
      <c r="AD108" s="112"/>
      <c r="AE108" s="112"/>
      <c r="AF108" s="112"/>
      <c r="AG108" s="112"/>
      <c r="AH108" s="112"/>
      <c r="AI108" s="112"/>
    </row>
  </sheetData>
  <mergeCells count="21">
    <mergeCell ref="AU9:AU10"/>
    <mergeCell ref="B4:AJ4"/>
    <mergeCell ref="A9:A10"/>
    <mergeCell ref="B9:B10"/>
    <mergeCell ref="C9:AC9"/>
    <mergeCell ref="AD9:AD10"/>
    <mergeCell ref="AE9:AE10"/>
    <mergeCell ref="AF9:AF10"/>
    <mergeCell ref="AG9:AG10"/>
    <mergeCell ref="AH9:AH10"/>
    <mergeCell ref="AI9:AI10"/>
    <mergeCell ref="AJ9:AJ10"/>
    <mergeCell ref="AM9:AM10"/>
    <mergeCell ref="AO9:AO10"/>
    <mergeCell ref="AR9:AR10"/>
    <mergeCell ref="AS9:AS10"/>
    <mergeCell ref="AW9:AW10"/>
    <mergeCell ref="AY9:AY10"/>
    <mergeCell ref="BB9:BC9"/>
    <mergeCell ref="BE9:BE10"/>
    <mergeCell ref="BF9:BF10"/>
  </mergeCells>
  <conditionalFormatting sqref="AS56 AS29:AS53 AS25:AS27 AS18:AS23 AS13:AS16">
    <cfRule type="cellIs" dxfId="115" priority="54" operator="greaterThan">
      <formula>0</formula>
    </cfRule>
  </conditionalFormatting>
  <conditionalFormatting sqref="AS12">
    <cfRule type="cellIs" dxfId="114" priority="55" operator="greaterThan">
      <formula>0</formula>
    </cfRule>
  </conditionalFormatting>
  <conditionalFormatting sqref="AS60:AS62 AS58 AS64">
    <cfRule type="cellIs" dxfId="113" priority="53" operator="greaterThan">
      <formula>0</formula>
    </cfRule>
  </conditionalFormatting>
  <conditionalFormatting sqref="AS66:AS97 AS102 AS99:AS100">
    <cfRule type="cellIs" dxfId="112" priority="52" operator="greaterThan">
      <formula>0</formula>
    </cfRule>
  </conditionalFormatting>
  <conditionalFormatting sqref="AO12:AP16">
    <cfRule type="cellIs" dxfId="111" priority="51" operator="lessThan">
      <formula>0</formula>
    </cfRule>
  </conditionalFormatting>
  <conditionalFormatting sqref="AY12">
    <cfRule type="cellIs" dxfId="110" priority="50" operator="lessThan">
      <formula>0</formula>
    </cfRule>
  </conditionalFormatting>
  <conditionalFormatting sqref="AY102">
    <cfRule type="cellIs" dxfId="109" priority="48" operator="lessThan">
      <formula>0</formula>
    </cfRule>
  </conditionalFormatting>
  <conditionalFormatting sqref="AZ12:BC12 BA13:BC16">
    <cfRule type="cellIs" dxfId="108" priority="49" operator="lessThan">
      <formula>0</formula>
    </cfRule>
  </conditionalFormatting>
  <conditionalFormatting sqref="AP102">
    <cfRule type="cellIs" dxfId="107" priority="42" operator="lessThan">
      <formula>0</formula>
    </cfRule>
  </conditionalFormatting>
  <conditionalFormatting sqref="AZ13:AZ16">
    <cfRule type="cellIs" dxfId="106" priority="27" operator="lessThan">
      <formula>0</formula>
    </cfRule>
  </conditionalFormatting>
  <conditionalFormatting sqref="AO102">
    <cfRule type="cellIs" dxfId="105" priority="43" operator="lessThan">
      <formula>0</formula>
    </cfRule>
  </conditionalFormatting>
  <conditionalFormatting sqref="BA18:BA23">
    <cfRule type="cellIs" dxfId="104" priority="47" operator="lessThan">
      <formula>0</formula>
    </cfRule>
  </conditionalFormatting>
  <conditionalFormatting sqref="BA25:BA27">
    <cfRule type="cellIs" dxfId="103" priority="46" operator="lessThan">
      <formula>0</formula>
    </cfRule>
  </conditionalFormatting>
  <conditionalFormatting sqref="BA29:BA71">
    <cfRule type="cellIs" dxfId="102" priority="45" operator="lessThan">
      <formula>0</formula>
    </cfRule>
  </conditionalFormatting>
  <conditionalFormatting sqref="BA72:BA97 AZ102:BB102 BA99:BA100">
    <cfRule type="cellIs" dxfId="101" priority="44" operator="lessThan">
      <formula>0</formula>
    </cfRule>
  </conditionalFormatting>
  <conditionalFormatting sqref="AP25:AP27">
    <cfRule type="cellIs" dxfId="100" priority="39" operator="lessThan">
      <formula>0</formula>
    </cfRule>
  </conditionalFormatting>
  <conditionalFormatting sqref="AO18:AO23">
    <cfRule type="cellIs" dxfId="99" priority="34" operator="lessThan">
      <formula>0</formula>
    </cfRule>
  </conditionalFormatting>
  <conditionalFormatting sqref="AZ29:AZ53">
    <cfRule type="cellIs" dxfId="98" priority="21" operator="lessThan">
      <formula>0</formula>
    </cfRule>
  </conditionalFormatting>
  <conditionalFormatting sqref="AP18:AP23">
    <cfRule type="cellIs" dxfId="97" priority="40" operator="lessThan">
      <formula>0</formula>
    </cfRule>
  </conditionalFormatting>
  <conditionalFormatting sqref="BC102">
    <cfRule type="cellIs" dxfId="96" priority="41" operator="lessThan">
      <formula>0</formula>
    </cfRule>
  </conditionalFormatting>
  <conditionalFormatting sqref="AP29:AP53">
    <cfRule type="cellIs" dxfId="95" priority="38" operator="lessThan">
      <formula>0</formula>
    </cfRule>
  </conditionalFormatting>
  <conditionalFormatting sqref="AO25:AO27">
    <cfRule type="cellIs" dxfId="94" priority="33" operator="lessThan">
      <formula>0</formula>
    </cfRule>
  </conditionalFormatting>
  <conditionalFormatting sqref="AP56">
    <cfRule type="cellIs" dxfId="93" priority="37" operator="lessThan">
      <formula>0</formula>
    </cfRule>
  </conditionalFormatting>
  <conditionalFormatting sqref="AP58:AP62">
    <cfRule type="cellIs" dxfId="92" priority="36" operator="lessThan">
      <formula>0</formula>
    </cfRule>
  </conditionalFormatting>
  <conditionalFormatting sqref="AP64:AP97 AP100">
    <cfRule type="cellIs" dxfId="91" priority="35" operator="lessThan">
      <formula>0</formula>
    </cfRule>
  </conditionalFormatting>
  <conditionalFormatting sqref="AO29:AO53">
    <cfRule type="cellIs" dxfId="90" priority="32" operator="lessThan">
      <formula>0</formula>
    </cfRule>
  </conditionalFormatting>
  <conditionalFormatting sqref="AO56">
    <cfRule type="cellIs" dxfId="89" priority="31" operator="lessThan">
      <formula>0</formula>
    </cfRule>
  </conditionalFormatting>
  <conditionalFormatting sqref="AO58:AO62">
    <cfRule type="cellIs" dxfId="88" priority="30" operator="lessThan">
      <formula>0</formula>
    </cfRule>
  </conditionalFormatting>
  <conditionalFormatting sqref="AO64:AO97 AO100">
    <cfRule type="cellIs" dxfId="87" priority="29" operator="lessThan">
      <formula>0</formula>
    </cfRule>
  </conditionalFormatting>
  <conditionalFormatting sqref="AY13:AY16">
    <cfRule type="cellIs" dxfId="86" priority="28" operator="lessThan">
      <formula>0</formula>
    </cfRule>
  </conditionalFormatting>
  <conditionalFormatting sqref="AY18:AY23">
    <cfRule type="cellIs" dxfId="85" priority="26" operator="lessThan">
      <formula>0</formula>
    </cfRule>
  </conditionalFormatting>
  <conditionalFormatting sqref="AZ18:AZ23">
    <cfRule type="cellIs" dxfId="84" priority="25" operator="lessThan">
      <formula>0</formula>
    </cfRule>
  </conditionalFormatting>
  <conditionalFormatting sqref="AY25:AY27">
    <cfRule type="cellIs" dxfId="83" priority="24" operator="lessThan">
      <formula>0</formula>
    </cfRule>
  </conditionalFormatting>
  <conditionalFormatting sqref="AZ25:AZ27">
    <cfRule type="cellIs" dxfId="82" priority="23" operator="lessThan">
      <formula>0</formula>
    </cfRule>
  </conditionalFormatting>
  <conditionalFormatting sqref="AY29:AY53">
    <cfRule type="cellIs" dxfId="81" priority="22" operator="lessThan">
      <formula>0</formula>
    </cfRule>
  </conditionalFormatting>
  <conditionalFormatting sqref="AY56">
    <cfRule type="cellIs" dxfId="80" priority="20" operator="lessThan">
      <formula>0</formula>
    </cfRule>
  </conditionalFormatting>
  <conditionalFormatting sqref="AZ56">
    <cfRule type="cellIs" dxfId="79" priority="19" operator="lessThan">
      <formula>0</formula>
    </cfRule>
  </conditionalFormatting>
  <conditionalFormatting sqref="AY58:AY62">
    <cfRule type="cellIs" dxfId="78" priority="18" operator="lessThan">
      <formula>0</formula>
    </cfRule>
  </conditionalFormatting>
  <conditionalFormatting sqref="AZ58:AZ62">
    <cfRule type="cellIs" dxfId="77" priority="17" operator="lessThan">
      <formula>0</formula>
    </cfRule>
  </conditionalFormatting>
  <conditionalFormatting sqref="AY64:AY97 AY100">
    <cfRule type="cellIs" dxfId="76" priority="16" operator="lessThan">
      <formula>0</formula>
    </cfRule>
  </conditionalFormatting>
  <conditionalFormatting sqref="AZ64:AZ97 AZ100">
    <cfRule type="cellIs" dxfId="75" priority="15" operator="lessThan">
      <formula>0</formula>
    </cfRule>
  </conditionalFormatting>
  <conditionalFormatting sqref="BB18:BB23">
    <cfRule type="cellIs" dxfId="74" priority="14" operator="lessThan">
      <formula>0</formula>
    </cfRule>
  </conditionalFormatting>
  <conditionalFormatting sqref="BB25:BB27">
    <cfRule type="cellIs" dxfId="73" priority="13" operator="lessThan">
      <formula>0</formula>
    </cfRule>
  </conditionalFormatting>
  <conditionalFormatting sqref="BB29:BB53 BC46">
    <cfRule type="cellIs" dxfId="72" priority="12" operator="lessThan">
      <formula>0</formula>
    </cfRule>
  </conditionalFormatting>
  <conditionalFormatting sqref="BB56">
    <cfRule type="cellIs" dxfId="71" priority="11" operator="lessThan">
      <formula>0</formula>
    </cfRule>
  </conditionalFormatting>
  <conditionalFormatting sqref="BB58:BB62">
    <cfRule type="cellIs" dxfId="70" priority="10" operator="lessThan">
      <formula>0</formula>
    </cfRule>
  </conditionalFormatting>
  <conditionalFormatting sqref="BB64:BB97 BB100">
    <cfRule type="cellIs" dxfId="69" priority="9" operator="lessThan">
      <formula>0</formula>
    </cfRule>
  </conditionalFormatting>
  <conditionalFormatting sqref="BC18:BC23">
    <cfRule type="cellIs" dxfId="68" priority="8" operator="lessThan">
      <formula>0</formula>
    </cfRule>
  </conditionalFormatting>
  <conditionalFormatting sqref="BC25:BC27">
    <cfRule type="cellIs" dxfId="67" priority="7" operator="lessThan">
      <formula>0</formula>
    </cfRule>
  </conditionalFormatting>
  <conditionalFormatting sqref="BC29:BC45 BC47:BC53">
    <cfRule type="cellIs" dxfId="66" priority="6" operator="lessThan">
      <formula>0</formula>
    </cfRule>
  </conditionalFormatting>
  <conditionalFormatting sqref="BC56">
    <cfRule type="cellIs" dxfId="65" priority="5" operator="lessThan">
      <formula>0</formula>
    </cfRule>
  </conditionalFormatting>
  <conditionalFormatting sqref="BC58:BC62">
    <cfRule type="cellIs" dxfId="64" priority="4" operator="lessThan">
      <formula>0</formula>
    </cfRule>
  </conditionalFormatting>
  <conditionalFormatting sqref="BC100 BC64:BC97">
    <cfRule type="cellIs" dxfId="63" priority="3" operator="lessThan">
      <formula>0</formula>
    </cfRule>
  </conditionalFormatting>
  <conditionalFormatting sqref="AS98">
    <cfRule type="cellIs" dxfId="62" priority="2" operator="greaterThan">
      <formula>0</formula>
    </cfRule>
  </conditionalFormatting>
  <conditionalFormatting sqref="BA98">
    <cfRule type="cellIs" dxfId="61" priority="1" operator="lessThan">
      <formula>0</formula>
    </cfRule>
  </conditionalFormatting>
  <printOptions verticalCentered="1"/>
  <pageMargins left="0.39370078740157483" right="0" top="0" bottom="0" header="0.31496062992125984" footer="0.31496062992125984"/>
  <pageSetup paperSize="8" scale="37" fitToWidth="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D58"/>
  <sheetViews>
    <sheetView zoomScale="110" zoomScaleNormal="110" zoomScaleSheetLayoutView="90" workbookViewId="0">
      <pane xSplit="3" ySplit="10" topLeftCell="R11" activePane="bottomRight" state="frozen"/>
      <selection activeCell="BB101" sqref="BB101:BC101"/>
      <selection pane="topRight" activeCell="BB101" sqref="BB101:BC101"/>
      <selection pane="bottomLeft" activeCell="BB101" sqref="BB101:BC101"/>
      <selection pane="bottomRight" activeCell="X2" sqref="X2"/>
    </sheetView>
  </sheetViews>
  <sheetFormatPr defaultRowHeight="15" x14ac:dyDescent="0.25"/>
  <cols>
    <col min="1" max="1" width="33" style="113" customWidth="1"/>
    <col min="2" max="2" width="4.42578125" style="113" customWidth="1"/>
    <col min="3" max="3" width="14.85546875" style="113" customWidth="1"/>
    <col min="4" max="4" width="11.28515625" style="113" customWidth="1"/>
    <col min="5" max="5" width="11.85546875" style="113" customWidth="1"/>
    <col min="6" max="6" width="16" style="113" customWidth="1"/>
    <col min="7" max="7" width="12.7109375" style="113" hidden="1" customWidth="1"/>
    <col min="8" max="8" width="13.5703125" style="113" customWidth="1"/>
    <col min="9" max="9" width="17.5703125" style="113" customWidth="1"/>
    <col min="10" max="12" width="14.5703125" style="113" customWidth="1"/>
    <col min="13" max="13" width="20.28515625" style="113" customWidth="1"/>
    <col min="14" max="14" width="17.140625" style="113" hidden="1" customWidth="1"/>
    <col min="15" max="15" width="15.85546875" style="113" customWidth="1"/>
    <col min="16" max="16" width="17.5703125" style="113" hidden="1" customWidth="1"/>
    <col min="17" max="17" width="21.28515625" style="113" customWidth="1"/>
    <col min="18" max="18" width="18.85546875" style="113" customWidth="1"/>
    <col min="19" max="19" width="13" style="113" hidden="1" customWidth="1"/>
    <col min="20" max="20" width="13.85546875" style="113" customWidth="1"/>
    <col min="21" max="21" width="12" style="113" hidden="1" customWidth="1"/>
    <col min="22" max="22" width="22.85546875" style="113" customWidth="1"/>
    <col min="23" max="23" width="16.140625" style="113" customWidth="1"/>
    <col min="24" max="24" width="15.28515625" style="113" customWidth="1"/>
    <col min="25" max="25" width="17.5703125" style="113" customWidth="1"/>
    <col min="26" max="26" width="15.28515625" style="113" customWidth="1"/>
    <col min="27" max="27" width="2.5703125" style="113" customWidth="1"/>
    <col min="28" max="28" width="9.5703125" style="114" customWidth="1"/>
    <col min="29" max="16384" width="9.140625" style="113"/>
  </cols>
  <sheetData>
    <row r="1" spans="1:30" ht="16.5" customHeight="1" x14ac:dyDescent="0.25">
      <c r="X1" s="207" t="s">
        <v>274</v>
      </c>
      <c r="Y1" s="207"/>
      <c r="Z1" s="207"/>
    </row>
    <row r="2" spans="1:30" ht="15" customHeight="1" x14ac:dyDescent="0.25">
      <c r="A2" s="221" t="s">
        <v>148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  <c r="T2" s="221"/>
      <c r="U2" s="221"/>
      <c r="V2" s="221"/>
      <c r="W2" s="221"/>
    </row>
    <row r="3" spans="1:30" ht="22.5" customHeight="1" x14ac:dyDescent="0.25">
      <c r="A3" s="115" t="s">
        <v>149</v>
      </c>
      <c r="B3" s="116"/>
      <c r="C3" s="116"/>
      <c r="D3" s="117"/>
      <c r="E3" s="117"/>
      <c r="F3" s="116"/>
      <c r="G3" s="118"/>
      <c r="H3" s="118"/>
    </row>
    <row r="4" spans="1:30" ht="11.25" hidden="1" customHeight="1" x14ac:dyDescent="0.25">
      <c r="A4" s="211" t="s">
        <v>150</v>
      </c>
      <c r="B4" s="211" t="s">
        <v>151</v>
      </c>
      <c r="C4" s="211" t="s">
        <v>152</v>
      </c>
      <c r="D4" s="211"/>
      <c r="E4" s="211"/>
      <c r="F4" s="211" t="s">
        <v>153</v>
      </c>
      <c r="G4" s="211"/>
      <c r="H4" s="211"/>
      <c r="I4" s="211" t="s">
        <v>153</v>
      </c>
      <c r="J4" s="211" t="s">
        <v>153</v>
      </c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20"/>
    </row>
    <row r="5" spans="1:30" ht="17.25" hidden="1" customHeight="1" x14ac:dyDescent="0.25">
      <c r="A5" s="211"/>
      <c r="B5" s="211"/>
      <c r="C5" s="222" t="s">
        <v>154</v>
      </c>
      <c r="D5" s="119"/>
      <c r="E5" s="119"/>
      <c r="F5" s="211" t="s">
        <v>155</v>
      </c>
      <c r="G5" s="211"/>
      <c r="H5" s="211"/>
      <c r="I5" s="211" t="s">
        <v>156</v>
      </c>
      <c r="J5" s="211" t="s">
        <v>156</v>
      </c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20"/>
    </row>
    <row r="6" spans="1:30" ht="40.5" customHeight="1" x14ac:dyDescent="0.25">
      <c r="A6" s="211"/>
      <c r="B6" s="211"/>
      <c r="C6" s="222"/>
      <c r="D6" s="223" t="s">
        <v>157</v>
      </c>
      <c r="E6" s="224" t="s">
        <v>158</v>
      </c>
      <c r="F6" s="212" t="s">
        <v>159</v>
      </c>
      <c r="G6" s="213" t="s">
        <v>160</v>
      </c>
      <c r="H6" s="212" t="s">
        <v>161</v>
      </c>
      <c r="I6" s="213" t="s">
        <v>162</v>
      </c>
      <c r="J6" s="213" t="s">
        <v>163</v>
      </c>
      <c r="K6" s="215" t="s">
        <v>164</v>
      </c>
      <c r="L6" s="217" t="s">
        <v>165</v>
      </c>
      <c r="M6" s="218" t="s">
        <v>11</v>
      </c>
      <c r="N6" s="219"/>
      <c r="O6" s="219"/>
      <c r="P6" s="219"/>
      <c r="Q6" s="220"/>
      <c r="R6" s="208" t="s">
        <v>166</v>
      </c>
      <c r="S6" s="209"/>
      <c r="T6" s="209"/>
      <c r="U6" s="209"/>
      <c r="V6" s="210"/>
      <c r="W6" s="211" t="s">
        <v>167</v>
      </c>
      <c r="X6" s="211" t="s">
        <v>168</v>
      </c>
      <c r="Y6" s="211" t="s">
        <v>169</v>
      </c>
      <c r="Z6" s="211" t="s">
        <v>170</v>
      </c>
    </row>
    <row r="7" spans="1:30" ht="86.25" customHeight="1" x14ac:dyDescent="0.25">
      <c r="A7" s="211"/>
      <c r="B7" s="211"/>
      <c r="C7" s="222"/>
      <c r="D7" s="223"/>
      <c r="E7" s="224"/>
      <c r="F7" s="212" t="s">
        <v>171</v>
      </c>
      <c r="G7" s="214"/>
      <c r="H7" s="212" t="s">
        <v>171</v>
      </c>
      <c r="I7" s="214"/>
      <c r="J7" s="214"/>
      <c r="K7" s="216"/>
      <c r="L7" s="217"/>
      <c r="M7" s="121" t="s">
        <v>172</v>
      </c>
      <c r="N7" s="121" t="s">
        <v>160</v>
      </c>
      <c r="O7" s="121" t="s">
        <v>173</v>
      </c>
      <c r="P7" s="121" t="s">
        <v>160</v>
      </c>
      <c r="Q7" s="121" t="s">
        <v>162</v>
      </c>
      <c r="R7" s="122" t="s">
        <v>172</v>
      </c>
      <c r="S7" s="122" t="s">
        <v>160</v>
      </c>
      <c r="T7" s="122" t="s">
        <v>173</v>
      </c>
      <c r="U7" s="122" t="s">
        <v>160</v>
      </c>
      <c r="V7" s="122" t="s">
        <v>162</v>
      </c>
      <c r="W7" s="211"/>
      <c r="X7" s="211"/>
      <c r="Y7" s="211"/>
      <c r="Z7" s="211"/>
    </row>
    <row r="8" spans="1:30" ht="12.75" customHeight="1" x14ac:dyDescent="0.25">
      <c r="A8" s="119" t="s">
        <v>174</v>
      </c>
      <c r="B8" s="119" t="s">
        <v>175</v>
      </c>
      <c r="C8" s="123" t="s">
        <v>176</v>
      </c>
      <c r="D8" s="119" t="s">
        <v>177</v>
      </c>
      <c r="E8" s="123" t="s">
        <v>178</v>
      </c>
      <c r="F8" s="119" t="s">
        <v>179</v>
      </c>
      <c r="G8" s="123" t="s">
        <v>180</v>
      </c>
      <c r="H8" s="123">
        <v>8</v>
      </c>
      <c r="I8" s="123">
        <v>10</v>
      </c>
      <c r="J8" s="123">
        <v>11</v>
      </c>
      <c r="K8" s="124" t="s">
        <v>181</v>
      </c>
      <c r="L8" s="123">
        <v>12</v>
      </c>
      <c r="M8" s="125">
        <v>13</v>
      </c>
      <c r="N8" s="125">
        <v>14</v>
      </c>
      <c r="O8" s="125">
        <v>14</v>
      </c>
      <c r="P8" s="125">
        <v>16</v>
      </c>
      <c r="Q8" s="125">
        <v>15</v>
      </c>
      <c r="R8" s="123">
        <v>18</v>
      </c>
      <c r="S8" s="123">
        <v>19</v>
      </c>
      <c r="T8" s="123">
        <v>20</v>
      </c>
      <c r="U8" s="123">
        <v>21</v>
      </c>
      <c r="V8" s="123">
        <v>22</v>
      </c>
      <c r="W8" s="119">
        <v>23</v>
      </c>
      <c r="X8" s="123">
        <v>24</v>
      </c>
      <c r="Y8" s="123">
        <v>25</v>
      </c>
      <c r="Z8" s="119">
        <v>26</v>
      </c>
    </row>
    <row r="9" spans="1:30" ht="16.5" customHeight="1" x14ac:dyDescent="0.25">
      <c r="A9" s="126" t="s">
        <v>182</v>
      </c>
      <c r="B9" s="127" t="s">
        <v>174</v>
      </c>
      <c r="C9" s="128">
        <v>196540</v>
      </c>
      <c r="D9" s="129">
        <v>123081</v>
      </c>
      <c r="E9" s="130">
        <f>ROUND(D9/8*12,0)</f>
        <v>184622</v>
      </c>
      <c r="F9" s="131">
        <f>'2024_АПП_профил_по ГИС ОМС'!C99-H9</f>
        <v>190742</v>
      </c>
      <c r="G9" s="131"/>
      <c r="H9" s="131">
        <f>'2024_АПП_профил_по ГИС ОМС'!C58+'2024_АПП_профил_по ГИС ОМС'!C77</f>
        <v>9560</v>
      </c>
      <c r="I9" s="131">
        <f>'2024_АПП_профил_по ГИС ОМС'!C100</f>
        <v>1328</v>
      </c>
      <c r="J9" s="131">
        <f t="shared" ref="J9:J49" si="0">F9+H9+I9</f>
        <v>201630</v>
      </c>
      <c r="K9" s="131">
        <f>-X9</f>
        <v>-17008</v>
      </c>
      <c r="L9" s="132">
        <f>M9+O9+Q9</f>
        <v>184622</v>
      </c>
      <c r="M9" s="133">
        <f>F9+K9</f>
        <v>173734</v>
      </c>
      <c r="N9" s="132">
        <f t="shared" ref="N9:O50" si="1">G9</f>
        <v>0</v>
      </c>
      <c r="O9" s="132">
        <f t="shared" si="1"/>
        <v>9560</v>
      </c>
      <c r="P9" s="132" t="e">
        <f>#REF!</f>
        <v>#REF!</v>
      </c>
      <c r="Q9" s="132">
        <f t="shared" ref="Q9:Q50" si="2">I9</f>
        <v>1328</v>
      </c>
      <c r="R9" s="134">
        <f>M9/F9</f>
        <v>0.91083243333927499</v>
      </c>
      <c r="S9" s="134"/>
      <c r="T9" s="134">
        <f>O9/H9</f>
        <v>1</v>
      </c>
      <c r="U9" s="134"/>
      <c r="V9" s="134">
        <f t="shared" ref="V9:V51" si="3">Q9/I9</f>
        <v>1</v>
      </c>
      <c r="W9" s="129">
        <f t="shared" ref="W9:W49" si="4">J9-C9</f>
        <v>5090</v>
      </c>
      <c r="X9" s="129">
        <f t="shared" ref="X9:X49" si="5">J9-E9</f>
        <v>17008</v>
      </c>
      <c r="Y9" s="129">
        <f t="shared" ref="Y9:Y49" si="6">L9-C9</f>
        <v>-11918</v>
      </c>
      <c r="Z9" s="129">
        <f t="shared" ref="Z9:Z49" si="7">L9-E9</f>
        <v>0</v>
      </c>
      <c r="AB9" s="135"/>
      <c r="AD9" s="136"/>
    </row>
    <row r="10" spans="1:30" ht="16.5" customHeight="1" x14ac:dyDescent="0.25">
      <c r="A10" s="126" t="s">
        <v>183</v>
      </c>
      <c r="B10" s="127" t="s">
        <v>175</v>
      </c>
      <c r="C10" s="128">
        <v>10237</v>
      </c>
      <c r="D10" s="129">
        <v>7490</v>
      </c>
      <c r="E10" s="130">
        <f t="shared" ref="E10:E49" si="8">ROUND(D10/8*12,0)</f>
        <v>11235</v>
      </c>
      <c r="F10" s="131">
        <f>'2024_АПП_профил_по ГИС ОМС'!D99-'АПП_профил_анализ_СПЕЦ-ТИ'!H10</f>
        <v>7951</v>
      </c>
      <c r="G10" s="131"/>
      <c r="H10" s="131">
        <f>'2024_АПП_профил_по ГИС ОМС'!D58+'2024_АПП_профил_по ГИС ОМС'!D77</f>
        <v>700</v>
      </c>
      <c r="I10" s="131">
        <f>'2024_АПП_профил_по ГИС ОМС'!D100</f>
        <v>77</v>
      </c>
      <c r="J10" s="131">
        <f t="shared" si="0"/>
        <v>8728</v>
      </c>
      <c r="K10" s="131"/>
      <c r="L10" s="132">
        <f t="shared" ref="L10:L49" si="9">M10+O10+Q10</f>
        <v>8728</v>
      </c>
      <c r="M10" s="132">
        <f>F10</f>
        <v>7951</v>
      </c>
      <c r="N10" s="132">
        <f t="shared" si="1"/>
        <v>0</v>
      </c>
      <c r="O10" s="132">
        <f t="shared" si="1"/>
        <v>700</v>
      </c>
      <c r="P10" s="132" t="e">
        <f>#REF!</f>
        <v>#REF!</v>
      </c>
      <c r="Q10" s="132">
        <f t="shared" si="2"/>
        <v>77</v>
      </c>
      <c r="R10" s="134">
        <f>M10/F10</f>
        <v>1</v>
      </c>
      <c r="S10" s="134"/>
      <c r="T10" s="134">
        <f>O10/H10</f>
        <v>1</v>
      </c>
      <c r="U10" s="134"/>
      <c r="V10" s="134">
        <f t="shared" si="3"/>
        <v>1</v>
      </c>
      <c r="W10" s="129">
        <f t="shared" si="4"/>
        <v>-1509</v>
      </c>
      <c r="X10" s="129">
        <f t="shared" si="5"/>
        <v>-2507</v>
      </c>
      <c r="Y10" s="129">
        <f t="shared" si="6"/>
        <v>-1509</v>
      </c>
      <c r="Z10" s="129">
        <f t="shared" si="7"/>
        <v>-2507</v>
      </c>
      <c r="AB10" s="135"/>
      <c r="AD10" s="136"/>
    </row>
    <row r="11" spans="1:30" ht="16.5" customHeight="1" x14ac:dyDescent="0.25">
      <c r="A11" s="126" t="s">
        <v>184</v>
      </c>
      <c r="B11" s="127" t="s">
        <v>176</v>
      </c>
      <c r="C11" s="137">
        <v>0</v>
      </c>
      <c r="D11" s="129">
        <v>0</v>
      </c>
      <c r="E11" s="130">
        <f t="shared" si="8"/>
        <v>0</v>
      </c>
      <c r="F11" s="131">
        <v>0</v>
      </c>
      <c r="G11" s="131"/>
      <c r="H11" s="131">
        <v>0</v>
      </c>
      <c r="I11" s="131">
        <v>0</v>
      </c>
      <c r="J11" s="131">
        <f t="shared" si="0"/>
        <v>0</v>
      </c>
      <c r="K11" s="131"/>
      <c r="L11" s="132">
        <f t="shared" si="9"/>
        <v>0</v>
      </c>
      <c r="M11" s="132">
        <f>F11</f>
        <v>0</v>
      </c>
      <c r="N11" s="132">
        <f t="shared" si="1"/>
        <v>0</v>
      </c>
      <c r="O11" s="132">
        <f t="shared" si="1"/>
        <v>0</v>
      </c>
      <c r="P11" s="132" t="e">
        <f>#REF!</f>
        <v>#REF!</v>
      </c>
      <c r="Q11" s="132">
        <f t="shared" si="2"/>
        <v>0</v>
      </c>
      <c r="R11" s="134"/>
      <c r="S11" s="134"/>
      <c r="T11" s="134"/>
      <c r="U11" s="134"/>
      <c r="V11" s="134"/>
      <c r="W11" s="129">
        <f t="shared" si="4"/>
        <v>0</v>
      </c>
      <c r="X11" s="129">
        <f t="shared" si="5"/>
        <v>0</v>
      </c>
      <c r="Y11" s="129">
        <f t="shared" si="6"/>
        <v>0</v>
      </c>
      <c r="Z11" s="129">
        <f t="shared" si="7"/>
        <v>0</v>
      </c>
      <c r="AB11" s="135"/>
      <c r="AD11" s="136"/>
    </row>
    <row r="12" spans="1:30" ht="16.5" customHeight="1" x14ac:dyDescent="0.25">
      <c r="A12" s="126" t="s">
        <v>25</v>
      </c>
      <c r="B12" s="127" t="s">
        <v>177</v>
      </c>
      <c r="C12" s="128">
        <v>22344</v>
      </c>
      <c r="D12" s="129">
        <v>15253</v>
      </c>
      <c r="E12" s="130">
        <f t="shared" si="8"/>
        <v>22880</v>
      </c>
      <c r="F12" s="131">
        <f>'2024_АПП_профил_по ГИС ОМС'!E99-H12</f>
        <v>14098</v>
      </c>
      <c r="G12" s="131"/>
      <c r="H12" s="131">
        <f>'2024_АПП_профил_по ГИС ОМС'!E58+'2024_АПП_профил_по ГИС ОМС'!E77</f>
        <v>3440</v>
      </c>
      <c r="I12" s="131">
        <f>'2024_АПП_профил_по ГИС ОМС'!E100</f>
        <v>173</v>
      </c>
      <c r="J12" s="131">
        <f t="shared" si="0"/>
        <v>17711</v>
      </c>
      <c r="K12" s="131"/>
      <c r="L12" s="132">
        <f t="shared" si="9"/>
        <v>17711</v>
      </c>
      <c r="M12" s="132">
        <f>F12</f>
        <v>14098</v>
      </c>
      <c r="N12" s="132">
        <f t="shared" si="1"/>
        <v>0</v>
      </c>
      <c r="O12" s="132">
        <f t="shared" si="1"/>
        <v>3440</v>
      </c>
      <c r="P12" s="132" t="e">
        <f>#REF!</f>
        <v>#REF!</v>
      </c>
      <c r="Q12" s="132">
        <f t="shared" si="2"/>
        <v>173</v>
      </c>
      <c r="R12" s="134">
        <f>M12/F12</f>
        <v>1</v>
      </c>
      <c r="S12" s="134"/>
      <c r="T12" s="134">
        <f>O12/H12</f>
        <v>1</v>
      </c>
      <c r="U12" s="134"/>
      <c r="V12" s="134">
        <f t="shared" si="3"/>
        <v>1</v>
      </c>
      <c r="W12" s="129">
        <f t="shared" si="4"/>
        <v>-4633</v>
      </c>
      <c r="X12" s="129">
        <f t="shared" si="5"/>
        <v>-5169</v>
      </c>
      <c r="Y12" s="129">
        <f t="shared" si="6"/>
        <v>-4633</v>
      </c>
      <c r="Z12" s="129">
        <f t="shared" si="7"/>
        <v>-5169</v>
      </c>
      <c r="AB12" s="135"/>
      <c r="AD12" s="136"/>
    </row>
    <row r="13" spans="1:30" ht="16.5" customHeight="1" x14ac:dyDescent="0.25">
      <c r="A13" s="126" t="s">
        <v>26</v>
      </c>
      <c r="B13" s="127" t="s">
        <v>178</v>
      </c>
      <c r="C13" s="128">
        <v>12510</v>
      </c>
      <c r="D13" s="138">
        <v>8349</v>
      </c>
      <c r="E13" s="130">
        <f t="shared" si="8"/>
        <v>12524</v>
      </c>
      <c r="F13" s="131">
        <f>'2024_АПП_профил_по ГИС ОМС'!F99</f>
        <v>10337</v>
      </c>
      <c r="G13" s="131"/>
      <c r="H13" s="131">
        <f>'2024_АПП_профил_по ГИС ОМС'!F58+'2024_АПП_профил_по ГИС ОМС'!E77</f>
        <v>0</v>
      </c>
      <c r="I13" s="131">
        <f>'2024_АПП_профил_по ГИС ОМС'!F100</f>
        <v>247</v>
      </c>
      <c r="J13" s="131">
        <f t="shared" si="0"/>
        <v>10584</v>
      </c>
      <c r="K13" s="131"/>
      <c r="L13" s="132">
        <f t="shared" si="9"/>
        <v>10584</v>
      </c>
      <c r="M13" s="132">
        <f>F13</f>
        <v>10337</v>
      </c>
      <c r="N13" s="132">
        <f t="shared" si="1"/>
        <v>0</v>
      </c>
      <c r="O13" s="132">
        <f t="shared" si="1"/>
        <v>0</v>
      </c>
      <c r="P13" s="132" t="e">
        <f>#REF!</f>
        <v>#REF!</v>
      </c>
      <c r="Q13" s="132">
        <f t="shared" si="2"/>
        <v>247</v>
      </c>
      <c r="R13" s="134">
        <f>M13/F13</f>
        <v>1</v>
      </c>
      <c r="S13" s="134"/>
      <c r="T13" s="134"/>
      <c r="U13" s="134"/>
      <c r="V13" s="134">
        <f t="shared" si="3"/>
        <v>1</v>
      </c>
      <c r="W13" s="129">
        <f t="shared" si="4"/>
        <v>-1926</v>
      </c>
      <c r="X13" s="129">
        <f t="shared" si="5"/>
        <v>-1940</v>
      </c>
      <c r="Y13" s="129">
        <f t="shared" si="6"/>
        <v>-1926</v>
      </c>
      <c r="Z13" s="129">
        <f t="shared" si="7"/>
        <v>-1940</v>
      </c>
      <c r="AB13" s="135"/>
      <c r="AD13" s="136"/>
    </row>
    <row r="14" spans="1:30" ht="16.5" customHeight="1" x14ac:dyDescent="0.25">
      <c r="A14" s="126" t="s">
        <v>185</v>
      </c>
      <c r="B14" s="127" t="s">
        <v>186</v>
      </c>
      <c r="C14" s="137">
        <f>ROUND(D14/8*12,0)</f>
        <v>5534</v>
      </c>
      <c r="D14" s="138">
        <v>3689</v>
      </c>
      <c r="E14" s="130">
        <f t="shared" si="8"/>
        <v>5534</v>
      </c>
      <c r="F14" s="139">
        <f>E14</f>
        <v>5534</v>
      </c>
      <c r="G14" s="139"/>
      <c r="H14" s="139"/>
      <c r="I14" s="139">
        <v>0</v>
      </c>
      <c r="J14" s="139">
        <f t="shared" si="0"/>
        <v>5534</v>
      </c>
      <c r="K14" s="139"/>
      <c r="L14" s="140">
        <f>E14</f>
        <v>5534</v>
      </c>
      <c r="M14" s="140">
        <f>F14</f>
        <v>5534</v>
      </c>
      <c r="N14" s="140">
        <f t="shared" si="1"/>
        <v>0</v>
      </c>
      <c r="O14" s="140">
        <f t="shared" si="1"/>
        <v>0</v>
      </c>
      <c r="P14" s="140" t="e">
        <f>#REF!</f>
        <v>#REF!</v>
      </c>
      <c r="Q14" s="140">
        <f t="shared" si="2"/>
        <v>0</v>
      </c>
      <c r="R14" s="141"/>
      <c r="S14" s="141"/>
      <c r="T14" s="141"/>
      <c r="U14" s="141"/>
      <c r="V14" s="141"/>
      <c r="W14" s="129">
        <f t="shared" si="4"/>
        <v>0</v>
      </c>
      <c r="X14" s="129">
        <f t="shared" si="5"/>
        <v>0</v>
      </c>
      <c r="Y14" s="129">
        <f t="shared" si="6"/>
        <v>0</v>
      </c>
      <c r="Z14" s="129">
        <f t="shared" si="7"/>
        <v>0</v>
      </c>
      <c r="AB14" s="135"/>
      <c r="AD14" s="136"/>
    </row>
    <row r="15" spans="1:30" ht="16.5" customHeight="1" x14ac:dyDescent="0.25">
      <c r="A15" s="126" t="s">
        <v>47</v>
      </c>
      <c r="B15" s="127" t="s">
        <v>179</v>
      </c>
      <c r="C15" s="128">
        <v>25683</v>
      </c>
      <c r="D15" s="138">
        <v>21623</v>
      </c>
      <c r="E15" s="130">
        <f t="shared" si="8"/>
        <v>32435</v>
      </c>
      <c r="F15" s="131">
        <f>'2024_АПП_профил_по ГИС ОМС'!AA99</f>
        <v>40656</v>
      </c>
      <c r="G15" s="131"/>
      <c r="H15" s="131">
        <f>'2024_АПП_профил_по ГИС ОМС'!AA58+'2024_АПП_профил_по ГИС ОМС'!AA77</f>
        <v>0</v>
      </c>
      <c r="I15" s="131">
        <f>'2024_АПП_профил_по ГИС ОМС'!AA100</f>
        <v>13</v>
      </c>
      <c r="J15" s="131">
        <f t="shared" si="0"/>
        <v>40669</v>
      </c>
      <c r="K15" s="131">
        <f t="shared" ref="K15:K16" si="10">-X15</f>
        <v>-8234</v>
      </c>
      <c r="L15" s="132">
        <f t="shared" si="9"/>
        <v>32435</v>
      </c>
      <c r="M15" s="133">
        <f>F15+K15</f>
        <v>32422</v>
      </c>
      <c r="N15" s="132">
        <f t="shared" si="1"/>
        <v>0</v>
      </c>
      <c r="O15" s="132">
        <f t="shared" si="1"/>
        <v>0</v>
      </c>
      <c r="P15" s="132" t="e">
        <f>#REF!</f>
        <v>#REF!</v>
      </c>
      <c r="Q15" s="132">
        <f t="shared" si="2"/>
        <v>13</v>
      </c>
      <c r="R15" s="134">
        <f>M15/F15</f>
        <v>0.79747146792601342</v>
      </c>
      <c r="S15" s="134"/>
      <c r="T15" s="134"/>
      <c r="U15" s="134"/>
      <c r="V15" s="134">
        <f t="shared" si="3"/>
        <v>1</v>
      </c>
      <c r="W15" s="129">
        <f t="shared" si="4"/>
        <v>14986</v>
      </c>
      <c r="X15" s="129">
        <f t="shared" si="5"/>
        <v>8234</v>
      </c>
      <c r="Y15" s="129">
        <f t="shared" si="6"/>
        <v>6752</v>
      </c>
      <c r="Z15" s="129">
        <f t="shared" si="7"/>
        <v>0</v>
      </c>
      <c r="AB15" s="135"/>
      <c r="AD15" s="136"/>
    </row>
    <row r="16" spans="1:30" ht="16.5" customHeight="1" x14ac:dyDescent="0.25">
      <c r="A16" s="126" t="s">
        <v>187</v>
      </c>
      <c r="B16" s="127" t="s">
        <v>180</v>
      </c>
      <c r="C16" s="128">
        <v>46036</v>
      </c>
      <c r="D16" s="138">
        <v>32112</v>
      </c>
      <c r="E16" s="130">
        <f t="shared" si="8"/>
        <v>48168</v>
      </c>
      <c r="F16" s="131">
        <f>'2024_АПП_профил_по ГИС ОМС'!G99-'АПП_профил_анализ_СПЕЦ-ТИ'!H16</f>
        <v>57606</v>
      </c>
      <c r="G16" s="131"/>
      <c r="H16" s="131">
        <f>'2024_АПП_профил_по ГИС ОМС'!G58+'2024_АПП_профил_по ГИС ОМС'!G77</f>
        <v>1340</v>
      </c>
      <c r="I16" s="131">
        <f>'2024_АПП_профил_по ГИС ОМС'!G100</f>
        <v>649</v>
      </c>
      <c r="J16" s="131">
        <f t="shared" si="0"/>
        <v>59595</v>
      </c>
      <c r="K16" s="131">
        <f t="shared" si="10"/>
        <v>-11427</v>
      </c>
      <c r="L16" s="132">
        <f t="shared" si="9"/>
        <v>48168</v>
      </c>
      <c r="M16" s="133">
        <f>F16+K16</f>
        <v>46179</v>
      </c>
      <c r="N16" s="132">
        <f t="shared" si="1"/>
        <v>0</v>
      </c>
      <c r="O16" s="132">
        <f t="shared" si="1"/>
        <v>1340</v>
      </c>
      <c r="P16" s="132" t="e">
        <f>#REF!</f>
        <v>#REF!</v>
      </c>
      <c r="Q16" s="132">
        <f t="shared" si="2"/>
        <v>649</v>
      </c>
      <c r="R16" s="134">
        <f>M16/F16</f>
        <v>0.80163524632850747</v>
      </c>
      <c r="S16" s="134"/>
      <c r="T16" s="134">
        <f>O16/H16</f>
        <v>1</v>
      </c>
      <c r="U16" s="134"/>
      <c r="V16" s="134">
        <f t="shared" si="3"/>
        <v>1</v>
      </c>
      <c r="W16" s="129">
        <f t="shared" si="4"/>
        <v>13559</v>
      </c>
      <c r="X16" s="129">
        <f t="shared" si="5"/>
        <v>11427</v>
      </c>
      <c r="Y16" s="129">
        <f t="shared" si="6"/>
        <v>2132</v>
      </c>
      <c r="Z16" s="129">
        <f t="shared" si="7"/>
        <v>0</v>
      </c>
      <c r="AB16" s="135"/>
      <c r="AD16" s="136"/>
    </row>
    <row r="17" spans="1:30" ht="16.5" customHeight="1" x14ac:dyDescent="0.25">
      <c r="A17" s="126" t="s">
        <v>28</v>
      </c>
      <c r="B17" s="127" t="s">
        <v>188</v>
      </c>
      <c r="C17" s="128">
        <v>30769</v>
      </c>
      <c r="D17" s="138">
        <v>28805</v>
      </c>
      <c r="E17" s="130">
        <f t="shared" si="8"/>
        <v>43208</v>
      </c>
      <c r="F17" s="131">
        <f>'2024_АПП_профил_по ГИС ОМС'!H99-'АПП_профил_анализ_СПЕЦ-ТИ'!H17</f>
        <v>36492</v>
      </c>
      <c r="G17" s="131"/>
      <c r="H17" s="131">
        <f>'2024_АПП_профил_по ГИС ОМС'!H58+'2024_АПП_профил_по ГИС ОМС'!H77</f>
        <v>2335</v>
      </c>
      <c r="I17" s="131">
        <f>'2024_АПП_профил_по ГИС ОМС'!H100</f>
        <v>169</v>
      </c>
      <c r="J17" s="131">
        <f t="shared" si="0"/>
        <v>38996</v>
      </c>
      <c r="K17" s="131"/>
      <c r="L17" s="132">
        <f t="shared" si="9"/>
        <v>38996</v>
      </c>
      <c r="M17" s="132">
        <f>F17</f>
        <v>36492</v>
      </c>
      <c r="N17" s="132">
        <f t="shared" si="1"/>
        <v>0</v>
      </c>
      <c r="O17" s="132">
        <f t="shared" si="1"/>
        <v>2335</v>
      </c>
      <c r="P17" s="132" t="e">
        <f>#REF!</f>
        <v>#REF!</v>
      </c>
      <c r="Q17" s="132">
        <f t="shared" si="2"/>
        <v>169</v>
      </c>
      <c r="R17" s="134">
        <f>M17/F17</f>
        <v>1</v>
      </c>
      <c r="S17" s="134"/>
      <c r="T17" s="134">
        <f>O17/H17</f>
        <v>1</v>
      </c>
      <c r="U17" s="134"/>
      <c r="V17" s="134">
        <f t="shared" si="3"/>
        <v>1</v>
      </c>
      <c r="W17" s="129">
        <f t="shared" si="4"/>
        <v>8227</v>
      </c>
      <c r="X17" s="129">
        <f t="shared" si="5"/>
        <v>-4212</v>
      </c>
      <c r="Y17" s="129">
        <f t="shared" si="6"/>
        <v>8227</v>
      </c>
      <c r="Z17" s="129">
        <f t="shared" si="7"/>
        <v>-4212</v>
      </c>
      <c r="AB17" s="135"/>
      <c r="AD17" s="136"/>
    </row>
    <row r="18" spans="1:30" ht="16.5" customHeight="1" x14ac:dyDescent="0.25">
      <c r="A18" s="126" t="s">
        <v>29</v>
      </c>
      <c r="B18" s="127" t="s">
        <v>189</v>
      </c>
      <c r="C18" s="128">
        <v>37923</v>
      </c>
      <c r="D18" s="138">
        <v>45770</v>
      </c>
      <c r="E18" s="130">
        <f t="shared" si="8"/>
        <v>68655</v>
      </c>
      <c r="F18" s="131">
        <f>'2024_АПП_профил_по ГИС ОМС'!I99-'АПП_профил_анализ_СПЕЦ-ТИ'!H18</f>
        <v>66961</v>
      </c>
      <c r="G18" s="131"/>
      <c r="H18" s="131">
        <f>'2024_АПП_профил_по ГИС ОМС'!I58+'2024_АПП_профил_по ГИС ОМС'!I77</f>
        <v>2020</v>
      </c>
      <c r="I18" s="131">
        <f>'2024_АПП_профил_по ГИС ОМС'!I100</f>
        <v>481</v>
      </c>
      <c r="J18" s="131">
        <f t="shared" si="0"/>
        <v>69462</v>
      </c>
      <c r="K18" s="131">
        <f>-X18</f>
        <v>-807</v>
      </c>
      <c r="L18" s="132">
        <f t="shared" si="9"/>
        <v>68655</v>
      </c>
      <c r="M18" s="133">
        <f>F18+K18</f>
        <v>66154</v>
      </c>
      <c r="N18" s="132">
        <f t="shared" si="1"/>
        <v>0</v>
      </c>
      <c r="O18" s="132">
        <f t="shared" si="1"/>
        <v>2020</v>
      </c>
      <c r="P18" s="132" t="e">
        <f>#REF!</f>
        <v>#REF!</v>
      </c>
      <c r="Q18" s="132">
        <f t="shared" si="2"/>
        <v>481</v>
      </c>
      <c r="R18" s="134">
        <f>M18/F18</f>
        <v>0.98794820865877153</v>
      </c>
      <c r="S18" s="134"/>
      <c r="T18" s="134">
        <f>O18/H18</f>
        <v>1</v>
      </c>
      <c r="U18" s="134"/>
      <c r="V18" s="134">
        <f t="shared" si="3"/>
        <v>1</v>
      </c>
      <c r="W18" s="129">
        <f t="shared" si="4"/>
        <v>31539</v>
      </c>
      <c r="X18" s="129">
        <f t="shared" si="5"/>
        <v>807</v>
      </c>
      <c r="Y18" s="129">
        <f t="shared" si="6"/>
        <v>30732</v>
      </c>
      <c r="Z18" s="129">
        <f t="shared" si="7"/>
        <v>0</v>
      </c>
      <c r="AB18" s="135"/>
      <c r="AD18" s="136"/>
    </row>
    <row r="19" spans="1:30" ht="16.5" customHeight="1" x14ac:dyDescent="0.25">
      <c r="A19" s="126" t="s">
        <v>30</v>
      </c>
      <c r="B19" s="127" t="s">
        <v>190</v>
      </c>
      <c r="C19" s="128">
        <v>4943</v>
      </c>
      <c r="D19" s="138">
        <v>4524</v>
      </c>
      <c r="E19" s="130">
        <f t="shared" si="8"/>
        <v>6786</v>
      </c>
      <c r="F19" s="131">
        <f>'2024_АПП_профил_по ГИС ОМС'!J99-'АПП_профил_анализ_СПЕЦ-ТИ'!H19</f>
        <v>3424</v>
      </c>
      <c r="G19" s="131"/>
      <c r="H19" s="131">
        <f>'2024_АПП_профил_по ГИС ОМС'!J58+'2024_АПП_профил_по ГИС ОМС'!J77</f>
        <v>0</v>
      </c>
      <c r="I19" s="131">
        <f>'2024_АПП_профил_по ГИС ОМС'!J100</f>
        <v>47</v>
      </c>
      <c r="J19" s="131">
        <f t="shared" si="0"/>
        <v>3471</v>
      </c>
      <c r="K19" s="131"/>
      <c r="L19" s="132">
        <f t="shared" si="9"/>
        <v>3471</v>
      </c>
      <c r="M19" s="132">
        <f>F19</f>
        <v>3424</v>
      </c>
      <c r="N19" s="132">
        <f t="shared" si="1"/>
        <v>0</v>
      </c>
      <c r="O19" s="132">
        <f t="shared" si="1"/>
        <v>0</v>
      </c>
      <c r="P19" s="132" t="e">
        <f>#REF!</f>
        <v>#REF!</v>
      </c>
      <c r="Q19" s="132">
        <f t="shared" si="2"/>
        <v>47</v>
      </c>
      <c r="R19" s="134">
        <f>M19/F19</f>
        <v>1</v>
      </c>
      <c r="S19" s="134"/>
      <c r="T19" s="134"/>
      <c r="U19" s="134"/>
      <c r="V19" s="134">
        <f t="shared" si="3"/>
        <v>1</v>
      </c>
      <c r="W19" s="129">
        <f t="shared" si="4"/>
        <v>-1472</v>
      </c>
      <c r="X19" s="129">
        <f t="shared" si="5"/>
        <v>-3315</v>
      </c>
      <c r="Y19" s="129">
        <f t="shared" si="6"/>
        <v>-1472</v>
      </c>
      <c r="Z19" s="129">
        <f t="shared" si="7"/>
        <v>-3315</v>
      </c>
      <c r="AB19" s="135"/>
      <c r="AD19" s="136"/>
    </row>
    <row r="20" spans="1:30" ht="16.5" customHeight="1" x14ac:dyDescent="0.25">
      <c r="A20" s="126" t="s">
        <v>191</v>
      </c>
      <c r="B20" s="127" t="s">
        <v>192</v>
      </c>
      <c r="C20" s="137">
        <v>0</v>
      </c>
      <c r="D20" s="138">
        <v>0</v>
      </c>
      <c r="E20" s="130">
        <f t="shared" si="8"/>
        <v>0</v>
      </c>
      <c r="F20" s="131">
        <v>0</v>
      </c>
      <c r="G20" s="131"/>
      <c r="H20" s="131">
        <v>0</v>
      </c>
      <c r="I20" s="131">
        <v>0</v>
      </c>
      <c r="J20" s="131">
        <f t="shared" si="0"/>
        <v>0</v>
      </c>
      <c r="K20" s="131"/>
      <c r="L20" s="132">
        <f t="shared" si="9"/>
        <v>0</v>
      </c>
      <c r="M20" s="132">
        <f>F20</f>
        <v>0</v>
      </c>
      <c r="N20" s="132">
        <f t="shared" si="1"/>
        <v>0</v>
      </c>
      <c r="O20" s="132">
        <f t="shared" si="1"/>
        <v>0</v>
      </c>
      <c r="P20" s="132" t="e">
        <f>#REF!</f>
        <v>#REF!</v>
      </c>
      <c r="Q20" s="132">
        <f t="shared" si="2"/>
        <v>0</v>
      </c>
      <c r="R20" s="134"/>
      <c r="S20" s="134"/>
      <c r="T20" s="134"/>
      <c r="U20" s="134"/>
      <c r="V20" s="134"/>
      <c r="W20" s="129">
        <f t="shared" si="4"/>
        <v>0</v>
      </c>
      <c r="X20" s="129">
        <f t="shared" si="5"/>
        <v>0</v>
      </c>
      <c r="Y20" s="129">
        <f t="shared" si="6"/>
        <v>0</v>
      </c>
      <c r="Z20" s="129">
        <f t="shared" si="7"/>
        <v>0</v>
      </c>
      <c r="AB20" s="135"/>
      <c r="AD20" s="136"/>
    </row>
    <row r="21" spans="1:30" ht="16.5" customHeight="1" x14ac:dyDescent="0.25">
      <c r="A21" s="126" t="s">
        <v>31</v>
      </c>
      <c r="B21" s="127" t="s">
        <v>193</v>
      </c>
      <c r="C21" s="128">
        <v>157195</v>
      </c>
      <c r="D21" s="138">
        <v>105890</v>
      </c>
      <c r="E21" s="130">
        <f t="shared" si="8"/>
        <v>158835</v>
      </c>
      <c r="F21" s="131">
        <f>'2024_АПП_профил_по ГИС ОМС'!K99-'АПП_профил_анализ_СПЕЦ-ТИ'!H21</f>
        <v>146189</v>
      </c>
      <c r="G21" s="131"/>
      <c r="H21" s="131">
        <f>'2024_АПП_профил_по ГИС ОМС'!K58+'2024_АПП_профил_по ГИС ОМС'!K77</f>
        <v>10235</v>
      </c>
      <c r="I21" s="131">
        <f>'2024_АПП_профил_по ГИС ОМС'!K100</f>
        <v>931</v>
      </c>
      <c r="J21" s="131">
        <f t="shared" si="0"/>
        <v>157355</v>
      </c>
      <c r="K21" s="131"/>
      <c r="L21" s="132">
        <f t="shared" si="9"/>
        <v>157355</v>
      </c>
      <c r="M21" s="132">
        <f>F21</f>
        <v>146189</v>
      </c>
      <c r="N21" s="132">
        <f t="shared" si="1"/>
        <v>0</v>
      </c>
      <c r="O21" s="132">
        <f t="shared" si="1"/>
        <v>10235</v>
      </c>
      <c r="P21" s="132" t="e">
        <f>#REF!</f>
        <v>#REF!</v>
      </c>
      <c r="Q21" s="132">
        <f t="shared" si="2"/>
        <v>931</v>
      </c>
      <c r="R21" s="134">
        <f>M21/F21</f>
        <v>1</v>
      </c>
      <c r="S21" s="134"/>
      <c r="T21" s="134">
        <f>O21/H21</f>
        <v>1</v>
      </c>
      <c r="U21" s="134"/>
      <c r="V21" s="134">
        <f t="shared" si="3"/>
        <v>1</v>
      </c>
      <c r="W21" s="129">
        <f t="shared" si="4"/>
        <v>160</v>
      </c>
      <c r="X21" s="129">
        <f t="shared" si="5"/>
        <v>-1480</v>
      </c>
      <c r="Y21" s="129">
        <f t="shared" si="6"/>
        <v>160</v>
      </c>
      <c r="Z21" s="129">
        <f t="shared" si="7"/>
        <v>-1480</v>
      </c>
      <c r="AB21" s="135"/>
      <c r="AD21" s="136"/>
    </row>
    <row r="22" spans="1:30" ht="16.5" customHeight="1" x14ac:dyDescent="0.25">
      <c r="A22" s="126" t="s">
        <v>32</v>
      </c>
      <c r="B22" s="127" t="s">
        <v>194</v>
      </c>
      <c r="C22" s="128">
        <v>4008</v>
      </c>
      <c r="D22" s="138">
        <v>2397</v>
      </c>
      <c r="E22" s="130">
        <f t="shared" si="8"/>
        <v>3596</v>
      </c>
      <c r="F22" s="131">
        <f>'2024_АПП_профил_по ГИС ОМС'!L99-'АПП_профил_анализ_СПЕЦ-ТИ'!H22</f>
        <v>4103</v>
      </c>
      <c r="G22" s="131"/>
      <c r="H22" s="131">
        <f>'2024_АПП_профил_по ГИС ОМС'!L58+'2024_АПП_профил_по ГИС ОМС'!L77</f>
        <v>0</v>
      </c>
      <c r="I22" s="131">
        <f>'2024_АПП_профил_по ГИС ОМС'!L100</f>
        <v>159</v>
      </c>
      <c r="J22" s="131">
        <f t="shared" si="0"/>
        <v>4262</v>
      </c>
      <c r="K22" s="131">
        <f>-X22</f>
        <v>-666</v>
      </c>
      <c r="L22" s="132">
        <f t="shared" si="9"/>
        <v>3596</v>
      </c>
      <c r="M22" s="133">
        <f>F22+K22</f>
        <v>3437</v>
      </c>
      <c r="N22" s="132">
        <f t="shared" si="1"/>
        <v>0</v>
      </c>
      <c r="O22" s="132">
        <f t="shared" si="1"/>
        <v>0</v>
      </c>
      <c r="P22" s="132" t="e">
        <f>#REF!</f>
        <v>#REF!</v>
      </c>
      <c r="Q22" s="132">
        <f t="shared" si="2"/>
        <v>159</v>
      </c>
      <c r="R22" s="134">
        <f>M22/F22</f>
        <v>0.83767974652693156</v>
      </c>
      <c r="S22" s="134"/>
      <c r="T22" s="134"/>
      <c r="U22" s="134"/>
      <c r="V22" s="134">
        <f t="shared" si="3"/>
        <v>1</v>
      </c>
      <c r="W22" s="129">
        <f t="shared" si="4"/>
        <v>254</v>
      </c>
      <c r="X22" s="129">
        <f t="shared" si="5"/>
        <v>666</v>
      </c>
      <c r="Y22" s="129">
        <f t="shared" si="6"/>
        <v>-412</v>
      </c>
      <c r="Z22" s="129">
        <f t="shared" si="7"/>
        <v>0</v>
      </c>
      <c r="AB22" s="135"/>
      <c r="AD22" s="136"/>
    </row>
    <row r="23" spans="1:30" ht="16.5" customHeight="1" x14ac:dyDescent="0.25">
      <c r="A23" s="126" t="s">
        <v>195</v>
      </c>
      <c r="B23" s="127" t="s">
        <v>196</v>
      </c>
      <c r="C23" s="137">
        <v>0</v>
      </c>
      <c r="D23" s="138">
        <v>0</v>
      </c>
      <c r="E23" s="130">
        <f t="shared" si="8"/>
        <v>0</v>
      </c>
      <c r="F23" s="131">
        <v>0</v>
      </c>
      <c r="G23" s="131"/>
      <c r="H23" s="131">
        <v>0</v>
      </c>
      <c r="I23" s="131">
        <v>0</v>
      </c>
      <c r="J23" s="131">
        <f t="shared" si="0"/>
        <v>0</v>
      </c>
      <c r="K23" s="131"/>
      <c r="L23" s="132">
        <f t="shared" si="9"/>
        <v>0</v>
      </c>
      <c r="M23" s="132">
        <f>F23</f>
        <v>0</v>
      </c>
      <c r="N23" s="132">
        <f t="shared" si="1"/>
        <v>0</v>
      </c>
      <c r="O23" s="132">
        <f t="shared" si="1"/>
        <v>0</v>
      </c>
      <c r="P23" s="132" t="e">
        <f>#REF!</f>
        <v>#REF!</v>
      </c>
      <c r="Q23" s="132">
        <f t="shared" si="2"/>
        <v>0</v>
      </c>
      <c r="R23" s="134"/>
      <c r="S23" s="134"/>
      <c r="T23" s="134"/>
      <c r="U23" s="134"/>
      <c r="V23" s="134"/>
      <c r="W23" s="129">
        <f t="shared" si="4"/>
        <v>0</v>
      </c>
      <c r="X23" s="129">
        <f t="shared" si="5"/>
        <v>0</v>
      </c>
      <c r="Y23" s="129">
        <f t="shared" si="6"/>
        <v>0</v>
      </c>
      <c r="Z23" s="129">
        <f t="shared" si="7"/>
        <v>0</v>
      </c>
      <c r="AB23" s="135"/>
      <c r="AD23" s="136"/>
    </row>
    <row r="24" spans="1:30" x14ac:dyDescent="0.25">
      <c r="A24" s="126" t="s">
        <v>33</v>
      </c>
      <c r="B24" s="127" t="s">
        <v>197</v>
      </c>
      <c r="C24" s="128">
        <v>5653</v>
      </c>
      <c r="D24" s="138">
        <v>4550</v>
      </c>
      <c r="E24" s="130">
        <f t="shared" si="8"/>
        <v>6825</v>
      </c>
      <c r="F24" s="131">
        <f>'2024_АПП_профил_по ГИС ОМС'!M99</f>
        <v>8577</v>
      </c>
      <c r="G24" s="131"/>
      <c r="H24" s="131">
        <f>'2024_АПП_профил_по ГИС ОМС'!M58+'2024_АПП_профил_по ГИС ОМС'!M77</f>
        <v>0</v>
      </c>
      <c r="I24" s="131">
        <f>'2024_АПП_профил_по ГИС ОМС'!M100</f>
        <v>288</v>
      </c>
      <c r="J24" s="131">
        <f t="shared" si="0"/>
        <v>8865</v>
      </c>
      <c r="K24" s="131">
        <f>-X24</f>
        <v>-2040</v>
      </c>
      <c r="L24" s="132">
        <f t="shared" si="9"/>
        <v>6825</v>
      </c>
      <c r="M24" s="133">
        <f>F24+K24</f>
        <v>6537</v>
      </c>
      <c r="N24" s="132">
        <f t="shared" si="1"/>
        <v>0</v>
      </c>
      <c r="O24" s="132">
        <f t="shared" si="1"/>
        <v>0</v>
      </c>
      <c r="P24" s="132" t="e">
        <f>#REF!</f>
        <v>#REF!</v>
      </c>
      <c r="Q24" s="132">
        <f t="shared" si="2"/>
        <v>288</v>
      </c>
      <c r="R24" s="134">
        <f>M24/F24</f>
        <v>0.76215459951031828</v>
      </c>
      <c r="S24" s="134"/>
      <c r="T24" s="134"/>
      <c r="U24" s="134"/>
      <c r="V24" s="134">
        <f t="shared" si="3"/>
        <v>1</v>
      </c>
      <c r="W24" s="129">
        <f t="shared" si="4"/>
        <v>3212</v>
      </c>
      <c r="X24" s="129">
        <f t="shared" si="5"/>
        <v>2040</v>
      </c>
      <c r="Y24" s="129">
        <f t="shared" si="6"/>
        <v>1172</v>
      </c>
      <c r="Z24" s="129">
        <f t="shared" si="7"/>
        <v>0</v>
      </c>
      <c r="AB24" s="135"/>
      <c r="AD24" s="136"/>
    </row>
    <row r="25" spans="1:30" ht="16.5" customHeight="1" x14ac:dyDescent="0.25">
      <c r="A25" s="126" t="s">
        <v>198</v>
      </c>
      <c r="B25" s="127" t="s">
        <v>199</v>
      </c>
      <c r="C25" s="128">
        <v>44586</v>
      </c>
      <c r="D25" s="138">
        <v>56721</v>
      </c>
      <c r="E25" s="130">
        <f t="shared" si="8"/>
        <v>85082</v>
      </c>
      <c r="F25" s="142">
        <f>'2024_АПП_профил_по ГИС ОМС'!Y99-H25-44915+8668-4592+496</f>
        <v>48957</v>
      </c>
      <c r="G25" s="131"/>
      <c r="H25" s="131">
        <v>0</v>
      </c>
      <c r="I25" s="131">
        <f>'2024_АПП_профил_по ГИС ОМС'!Y100</f>
        <v>2296</v>
      </c>
      <c r="J25" s="131">
        <f t="shared" si="0"/>
        <v>51253</v>
      </c>
      <c r="K25" s="131"/>
      <c r="L25" s="132">
        <f t="shared" si="9"/>
        <v>51253</v>
      </c>
      <c r="M25" s="132">
        <f>F25</f>
        <v>48957</v>
      </c>
      <c r="N25" s="132">
        <f t="shared" si="1"/>
        <v>0</v>
      </c>
      <c r="O25" s="133">
        <v>0</v>
      </c>
      <c r="P25" s="132" t="e">
        <f>#REF!</f>
        <v>#REF!</v>
      </c>
      <c r="Q25" s="132">
        <f t="shared" si="2"/>
        <v>2296</v>
      </c>
      <c r="R25" s="134">
        <f>M25/F25</f>
        <v>1</v>
      </c>
      <c r="S25" s="134"/>
      <c r="T25" s="134" t="e">
        <f>O25/H25</f>
        <v>#DIV/0!</v>
      </c>
      <c r="U25" s="134"/>
      <c r="V25" s="134">
        <f t="shared" si="3"/>
        <v>1</v>
      </c>
      <c r="W25" s="129">
        <f t="shared" si="4"/>
        <v>6667</v>
      </c>
      <c r="X25" s="129">
        <f t="shared" si="5"/>
        <v>-33829</v>
      </c>
      <c r="Y25" s="129">
        <f t="shared" si="6"/>
        <v>6667</v>
      </c>
      <c r="Z25" s="129">
        <f t="shared" si="7"/>
        <v>-33829</v>
      </c>
      <c r="AB25" s="135"/>
      <c r="AD25" s="136"/>
    </row>
    <row r="26" spans="1:30" ht="16.5" customHeight="1" x14ac:dyDescent="0.25">
      <c r="A26" s="126" t="s">
        <v>200</v>
      </c>
      <c r="B26" s="127" t="s">
        <v>201</v>
      </c>
      <c r="C26" s="137">
        <v>0</v>
      </c>
      <c r="D26" s="138">
        <v>0</v>
      </c>
      <c r="E26" s="130">
        <f t="shared" si="8"/>
        <v>0</v>
      </c>
      <c r="F26" s="131">
        <v>0</v>
      </c>
      <c r="G26" s="131"/>
      <c r="H26" s="131">
        <v>0</v>
      </c>
      <c r="I26" s="131">
        <v>0</v>
      </c>
      <c r="J26" s="131">
        <f t="shared" si="0"/>
        <v>0</v>
      </c>
      <c r="K26" s="131"/>
      <c r="L26" s="132">
        <f t="shared" si="9"/>
        <v>0</v>
      </c>
      <c r="M26" s="132">
        <f>F26</f>
        <v>0</v>
      </c>
      <c r="N26" s="132">
        <f t="shared" si="1"/>
        <v>0</v>
      </c>
      <c r="O26" s="132">
        <f t="shared" si="1"/>
        <v>0</v>
      </c>
      <c r="P26" s="132" t="e">
        <f>#REF!</f>
        <v>#REF!</v>
      </c>
      <c r="Q26" s="132">
        <f t="shared" si="2"/>
        <v>0</v>
      </c>
      <c r="R26" s="134"/>
      <c r="S26" s="134"/>
      <c r="T26" s="134"/>
      <c r="U26" s="134"/>
      <c r="V26" s="134"/>
      <c r="W26" s="129">
        <f t="shared" si="4"/>
        <v>0</v>
      </c>
      <c r="X26" s="129">
        <f t="shared" si="5"/>
        <v>0</v>
      </c>
      <c r="Y26" s="129">
        <f t="shared" si="6"/>
        <v>0</v>
      </c>
      <c r="Z26" s="129">
        <f t="shared" si="7"/>
        <v>0</v>
      </c>
      <c r="AB26" s="135"/>
      <c r="AD26" s="136"/>
    </row>
    <row r="27" spans="1:30" ht="16.5" customHeight="1" x14ac:dyDescent="0.25">
      <c r="A27" s="126" t="s">
        <v>202</v>
      </c>
      <c r="B27" s="127" t="s">
        <v>203</v>
      </c>
      <c r="C27" s="128">
        <v>90204</v>
      </c>
      <c r="D27" s="138">
        <v>72221</v>
      </c>
      <c r="E27" s="130">
        <f t="shared" si="8"/>
        <v>108332</v>
      </c>
      <c r="F27" s="131">
        <f>'2024_АПП_профил_по ГИС ОМС'!N99-'АПП_профил_анализ_СПЕЦ-ТИ'!H27</f>
        <v>97510</v>
      </c>
      <c r="G27" s="131"/>
      <c r="H27" s="131">
        <f>'2024_АПП_профил_по ГИС ОМС'!N58+'2024_АПП_профил_по ГИС ОМС'!N77</f>
        <v>2180</v>
      </c>
      <c r="I27" s="131">
        <f>'2024_АПП_профил_по ГИС ОМС'!N100</f>
        <v>745</v>
      </c>
      <c r="J27" s="131">
        <f t="shared" si="0"/>
        <v>100435</v>
      </c>
      <c r="K27" s="131"/>
      <c r="L27" s="132">
        <f t="shared" si="9"/>
        <v>100435</v>
      </c>
      <c r="M27" s="132">
        <f>F27</f>
        <v>97510</v>
      </c>
      <c r="N27" s="132">
        <f t="shared" si="1"/>
        <v>0</v>
      </c>
      <c r="O27" s="132">
        <f t="shared" si="1"/>
        <v>2180</v>
      </c>
      <c r="P27" s="132" t="e">
        <f>#REF!</f>
        <v>#REF!</v>
      </c>
      <c r="Q27" s="132">
        <f t="shared" si="2"/>
        <v>745</v>
      </c>
      <c r="R27" s="134">
        <f>M27/F27</f>
        <v>1</v>
      </c>
      <c r="S27" s="134"/>
      <c r="T27" s="134">
        <f>O27/H27</f>
        <v>1</v>
      </c>
      <c r="U27" s="134"/>
      <c r="V27" s="134">
        <f t="shared" si="3"/>
        <v>1</v>
      </c>
      <c r="W27" s="129">
        <f t="shared" si="4"/>
        <v>10231</v>
      </c>
      <c r="X27" s="129">
        <f t="shared" si="5"/>
        <v>-7897</v>
      </c>
      <c r="Y27" s="129">
        <f t="shared" si="6"/>
        <v>10231</v>
      </c>
      <c r="Z27" s="129">
        <f t="shared" si="7"/>
        <v>-7897</v>
      </c>
      <c r="AB27" s="135"/>
      <c r="AD27" s="136"/>
    </row>
    <row r="28" spans="1:30" ht="16.5" customHeight="1" x14ac:dyDescent="0.25">
      <c r="A28" s="126" t="s">
        <v>35</v>
      </c>
      <c r="B28" s="127" t="s">
        <v>204</v>
      </c>
      <c r="C28" s="128">
        <v>124089</v>
      </c>
      <c r="D28" s="138">
        <v>106112</v>
      </c>
      <c r="E28" s="130">
        <f t="shared" si="8"/>
        <v>159168</v>
      </c>
      <c r="F28" s="131">
        <f>'2024_АПП_профил_по ГИС ОМС'!O99-'АПП_профил_анализ_СПЕЦ-ТИ'!H28</f>
        <v>117960</v>
      </c>
      <c r="G28" s="131"/>
      <c r="H28" s="131">
        <f>'2024_АПП_профил_по ГИС ОМС'!O58+'2024_АПП_профил_по ГИС ОМС'!O77</f>
        <v>4000</v>
      </c>
      <c r="I28" s="131">
        <f>'2024_АПП_профил_по ГИС ОМС'!O100</f>
        <v>907</v>
      </c>
      <c r="J28" s="131">
        <f t="shared" si="0"/>
        <v>122867</v>
      </c>
      <c r="K28" s="131"/>
      <c r="L28" s="132">
        <f t="shared" si="9"/>
        <v>122867</v>
      </c>
      <c r="M28" s="132">
        <f>F28</f>
        <v>117960</v>
      </c>
      <c r="N28" s="132">
        <f t="shared" si="1"/>
        <v>0</v>
      </c>
      <c r="O28" s="132">
        <f t="shared" si="1"/>
        <v>4000</v>
      </c>
      <c r="P28" s="132" t="e">
        <f>#REF!</f>
        <v>#REF!</v>
      </c>
      <c r="Q28" s="132">
        <f t="shared" si="2"/>
        <v>907</v>
      </c>
      <c r="R28" s="134">
        <f>M28/F28</f>
        <v>1</v>
      </c>
      <c r="S28" s="134"/>
      <c r="T28" s="134">
        <f>O28/H28</f>
        <v>1</v>
      </c>
      <c r="U28" s="134"/>
      <c r="V28" s="134">
        <f t="shared" si="3"/>
        <v>1</v>
      </c>
      <c r="W28" s="129">
        <f t="shared" si="4"/>
        <v>-1222</v>
      </c>
      <c r="X28" s="129">
        <f t="shared" si="5"/>
        <v>-36301</v>
      </c>
      <c r="Y28" s="129">
        <f t="shared" si="6"/>
        <v>-1222</v>
      </c>
      <c r="Z28" s="129">
        <f t="shared" si="7"/>
        <v>-36301</v>
      </c>
      <c r="AB28" s="135"/>
      <c r="AD28" s="136"/>
    </row>
    <row r="29" spans="1:30" ht="16.5" customHeight="1" x14ac:dyDescent="0.25">
      <c r="A29" s="126" t="s">
        <v>205</v>
      </c>
      <c r="B29" s="127" t="s">
        <v>206</v>
      </c>
      <c r="C29" s="137">
        <v>0</v>
      </c>
      <c r="D29" s="138">
        <v>0</v>
      </c>
      <c r="E29" s="130">
        <f t="shared" si="8"/>
        <v>0</v>
      </c>
      <c r="F29" s="131">
        <v>0</v>
      </c>
      <c r="G29" s="131"/>
      <c r="H29" s="131">
        <v>0</v>
      </c>
      <c r="I29" s="131">
        <v>0</v>
      </c>
      <c r="J29" s="131">
        <f t="shared" si="0"/>
        <v>0</v>
      </c>
      <c r="K29" s="131"/>
      <c r="L29" s="132">
        <f t="shared" si="9"/>
        <v>0</v>
      </c>
      <c r="M29" s="132">
        <f>F29</f>
        <v>0</v>
      </c>
      <c r="N29" s="132">
        <f t="shared" si="1"/>
        <v>0</v>
      </c>
      <c r="O29" s="132">
        <f t="shared" si="1"/>
        <v>0</v>
      </c>
      <c r="P29" s="132" t="e">
        <f>#REF!</f>
        <v>#REF!</v>
      </c>
      <c r="Q29" s="132">
        <f t="shared" si="2"/>
        <v>0</v>
      </c>
      <c r="R29" s="134"/>
      <c r="S29" s="134"/>
      <c r="T29" s="134"/>
      <c r="U29" s="134"/>
      <c r="V29" s="134"/>
      <c r="W29" s="129">
        <f t="shared" si="4"/>
        <v>0</v>
      </c>
      <c r="X29" s="129">
        <f t="shared" si="5"/>
        <v>0</v>
      </c>
      <c r="Y29" s="129">
        <f t="shared" si="6"/>
        <v>0</v>
      </c>
      <c r="Z29" s="129">
        <f t="shared" si="7"/>
        <v>0</v>
      </c>
      <c r="AB29" s="135"/>
      <c r="AD29" s="136"/>
    </row>
    <row r="30" spans="1:30" ht="16.5" customHeight="1" x14ac:dyDescent="0.25">
      <c r="A30" s="143" t="s">
        <v>207</v>
      </c>
      <c r="B30" s="127" t="s">
        <v>208</v>
      </c>
      <c r="C30" s="128">
        <v>561954</v>
      </c>
      <c r="D30" s="138">
        <v>424085</v>
      </c>
      <c r="E30" s="130">
        <f t="shared" si="8"/>
        <v>636128</v>
      </c>
      <c r="F30" s="144">
        <f>'2024_АПП_профил_по ГИС ОМС'!Q99-H30-217127</f>
        <v>973108</v>
      </c>
      <c r="G30" s="144"/>
      <c r="H30" s="144">
        <f>'2024_АПП_профил_по ГИС ОМС'!Q58+'2024_АПП_профил_по ГИС ОМС'!Q77-9264</f>
        <v>32107</v>
      </c>
      <c r="I30" s="145">
        <f>'2024_АПП_профил_по ГИС ОМС'!Q100</f>
        <v>2129</v>
      </c>
      <c r="J30" s="145">
        <f t="shared" si="0"/>
        <v>1007344</v>
      </c>
      <c r="K30" s="146">
        <v>-371216</v>
      </c>
      <c r="L30" s="132">
        <f t="shared" si="9"/>
        <v>636128</v>
      </c>
      <c r="M30" s="133">
        <f>F30+K30</f>
        <v>601892</v>
      </c>
      <c r="N30" s="132">
        <f t="shared" si="1"/>
        <v>0</v>
      </c>
      <c r="O30" s="132">
        <f t="shared" si="1"/>
        <v>32107</v>
      </c>
      <c r="P30" s="132" t="e">
        <f>#REF!</f>
        <v>#REF!</v>
      </c>
      <c r="Q30" s="132">
        <f t="shared" si="2"/>
        <v>2129</v>
      </c>
      <c r="R30" s="134">
        <f>M30/F30</f>
        <v>0.61852538464384221</v>
      </c>
      <c r="S30" s="134" t="e">
        <f>N30/G30</f>
        <v>#DIV/0!</v>
      </c>
      <c r="T30" s="134">
        <f>O30/H30</f>
        <v>1</v>
      </c>
      <c r="U30" s="134"/>
      <c r="V30" s="134">
        <f t="shared" si="3"/>
        <v>1</v>
      </c>
      <c r="W30" s="129">
        <f t="shared" si="4"/>
        <v>445390</v>
      </c>
      <c r="X30" s="129">
        <f t="shared" si="5"/>
        <v>371216</v>
      </c>
      <c r="Y30" s="129">
        <f t="shared" si="6"/>
        <v>74174</v>
      </c>
      <c r="Z30" s="129">
        <f t="shared" si="7"/>
        <v>0</v>
      </c>
      <c r="AB30" s="135"/>
      <c r="AD30" s="136"/>
    </row>
    <row r="31" spans="1:30" ht="16.5" customHeight="1" x14ac:dyDescent="0.25">
      <c r="A31" s="126" t="s">
        <v>209</v>
      </c>
      <c r="B31" s="127" t="s">
        <v>210</v>
      </c>
      <c r="C31" s="137">
        <v>0</v>
      </c>
      <c r="D31" s="138">
        <v>0</v>
      </c>
      <c r="E31" s="130">
        <f t="shared" si="8"/>
        <v>0</v>
      </c>
      <c r="F31" s="131">
        <v>0</v>
      </c>
      <c r="G31" s="131"/>
      <c r="H31" s="131">
        <v>0</v>
      </c>
      <c r="I31" s="131">
        <v>0</v>
      </c>
      <c r="J31" s="131">
        <f t="shared" si="0"/>
        <v>0</v>
      </c>
      <c r="K31" s="131"/>
      <c r="L31" s="132">
        <f t="shared" si="9"/>
        <v>0</v>
      </c>
      <c r="M31" s="132">
        <f t="shared" ref="M31:M36" si="11">F31</f>
        <v>0</v>
      </c>
      <c r="N31" s="132">
        <f t="shared" si="1"/>
        <v>0</v>
      </c>
      <c r="O31" s="132">
        <f t="shared" si="1"/>
        <v>0</v>
      </c>
      <c r="P31" s="132" t="e">
        <f>#REF!</f>
        <v>#REF!</v>
      </c>
      <c r="Q31" s="132">
        <f t="shared" si="2"/>
        <v>0</v>
      </c>
      <c r="R31" s="134"/>
      <c r="S31" s="134"/>
      <c r="T31" s="134"/>
      <c r="U31" s="134"/>
      <c r="V31" s="134"/>
      <c r="W31" s="129">
        <f t="shared" si="4"/>
        <v>0</v>
      </c>
      <c r="X31" s="129">
        <f t="shared" si="5"/>
        <v>0</v>
      </c>
      <c r="Y31" s="129">
        <f t="shared" si="6"/>
        <v>0</v>
      </c>
      <c r="Z31" s="129">
        <f t="shared" si="7"/>
        <v>0</v>
      </c>
      <c r="AB31" s="135"/>
      <c r="AD31" s="136"/>
    </row>
    <row r="32" spans="1:30" ht="16.5" customHeight="1" x14ac:dyDescent="0.25">
      <c r="A32" s="126" t="s">
        <v>211</v>
      </c>
      <c r="B32" s="127" t="s">
        <v>212</v>
      </c>
      <c r="C32" s="137">
        <v>0</v>
      </c>
      <c r="D32" s="138">
        <v>0</v>
      </c>
      <c r="E32" s="130">
        <f t="shared" si="8"/>
        <v>0</v>
      </c>
      <c r="F32" s="131">
        <v>0</v>
      </c>
      <c r="G32" s="131"/>
      <c r="H32" s="131">
        <v>0</v>
      </c>
      <c r="I32" s="131">
        <v>0</v>
      </c>
      <c r="J32" s="131">
        <f t="shared" si="0"/>
        <v>0</v>
      </c>
      <c r="K32" s="131"/>
      <c r="L32" s="132">
        <f t="shared" si="9"/>
        <v>0</v>
      </c>
      <c r="M32" s="132">
        <f t="shared" si="11"/>
        <v>0</v>
      </c>
      <c r="N32" s="132">
        <f t="shared" si="1"/>
        <v>0</v>
      </c>
      <c r="O32" s="132">
        <f t="shared" si="1"/>
        <v>0</v>
      </c>
      <c r="P32" s="132" t="e">
        <f>#REF!</f>
        <v>#REF!</v>
      </c>
      <c r="Q32" s="132">
        <f t="shared" si="2"/>
        <v>0</v>
      </c>
      <c r="R32" s="134"/>
      <c r="S32" s="134"/>
      <c r="T32" s="134"/>
      <c r="U32" s="134"/>
      <c r="V32" s="134"/>
      <c r="W32" s="129">
        <f t="shared" si="4"/>
        <v>0</v>
      </c>
      <c r="X32" s="129">
        <f t="shared" si="5"/>
        <v>0</v>
      </c>
      <c r="Y32" s="129">
        <f t="shared" si="6"/>
        <v>0</v>
      </c>
      <c r="Z32" s="129">
        <f t="shared" si="7"/>
        <v>0</v>
      </c>
      <c r="AB32" s="135"/>
      <c r="AD32" s="136"/>
    </row>
    <row r="33" spans="1:30" ht="16.5" customHeight="1" x14ac:dyDescent="0.25">
      <c r="A33" s="126" t="s">
        <v>213</v>
      </c>
      <c r="B33" s="127" t="s">
        <v>214</v>
      </c>
      <c r="C33" s="137">
        <v>0</v>
      </c>
      <c r="D33" s="138">
        <v>0</v>
      </c>
      <c r="E33" s="130">
        <f t="shared" si="8"/>
        <v>0</v>
      </c>
      <c r="F33" s="131">
        <v>0</v>
      </c>
      <c r="G33" s="131"/>
      <c r="H33" s="131">
        <v>0</v>
      </c>
      <c r="I33" s="131">
        <v>0</v>
      </c>
      <c r="J33" s="131">
        <f t="shared" si="0"/>
        <v>0</v>
      </c>
      <c r="K33" s="131"/>
      <c r="L33" s="132">
        <f t="shared" si="9"/>
        <v>0</v>
      </c>
      <c r="M33" s="132">
        <f t="shared" si="11"/>
        <v>0</v>
      </c>
      <c r="N33" s="132">
        <f t="shared" si="1"/>
        <v>0</v>
      </c>
      <c r="O33" s="132">
        <f t="shared" si="1"/>
        <v>0</v>
      </c>
      <c r="P33" s="132" t="e">
        <f>#REF!</f>
        <v>#REF!</v>
      </c>
      <c r="Q33" s="132">
        <f t="shared" si="2"/>
        <v>0</v>
      </c>
      <c r="R33" s="134"/>
      <c r="S33" s="134"/>
      <c r="T33" s="134"/>
      <c r="U33" s="134"/>
      <c r="V33" s="134"/>
      <c r="W33" s="129">
        <f t="shared" si="4"/>
        <v>0</v>
      </c>
      <c r="X33" s="129">
        <f t="shared" si="5"/>
        <v>0</v>
      </c>
      <c r="Y33" s="129">
        <f t="shared" si="6"/>
        <v>0</v>
      </c>
      <c r="Z33" s="129">
        <f t="shared" si="7"/>
        <v>0</v>
      </c>
      <c r="AB33" s="135"/>
      <c r="AD33" s="136"/>
    </row>
    <row r="34" spans="1:30" ht="16.5" customHeight="1" x14ac:dyDescent="0.25">
      <c r="A34" s="126" t="s">
        <v>36</v>
      </c>
      <c r="B34" s="127" t="s">
        <v>215</v>
      </c>
      <c r="C34" s="128">
        <v>6245</v>
      </c>
      <c r="D34" s="138">
        <v>4446</v>
      </c>
      <c r="E34" s="130">
        <f t="shared" si="8"/>
        <v>6669</v>
      </c>
      <c r="F34" s="131">
        <f>'2024_АПП_профил_по ГИС ОМС'!P99</f>
        <v>6147</v>
      </c>
      <c r="G34" s="131"/>
      <c r="H34" s="131">
        <f>'2024_АПП_профил_по ГИС ОМС'!P58+'2024_АПП_профил_по ГИС ОМС'!P77</f>
        <v>0</v>
      </c>
      <c r="I34" s="131">
        <f>'2024_АПП_профил_по ГИС ОМС'!P100</f>
        <v>45</v>
      </c>
      <c r="J34" s="131">
        <f t="shared" si="0"/>
        <v>6192</v>
      </c>
      <c r="K34" s="131"/>
      <c r="L34" s="132">
        <f t="shared" si="9"/>
        <v>6192</v>
      </c>
      <c r="M34" s="132">
        <f t="shared" si="11"/>
        <v>6147</v>
      </c>
      <c r="N34" s="132">
        <f t="shared" si="1"/>
        <v>0</v>
      </c>
      <c r="O34" s="132">
        <f t="shared" si="1"/>
        <v>0</v>
      </c>
      <c r="P34" s="132" t="e">
        <f>#REF!</f>
        <v>#REF!</v>
      </c>
      <c r="Q34" s="132">
        <f t="shared" si="2"/>
        <v>45</v>
      </c>
      <c r="R34" s="134">
        <f>M34/F34</f>
        <v>1</v>
      </c>
      <c r="S34" s="134"/>
      <c r="T34" s="134"/>
      <c r="U34" s="134"/>
      <c r="V34" s="134">
        <f t="shared" si="3"/>
        <v>1</v>
      </c>
      <c r="W34" s="129">
        <f t="shared" si="4"/>
        <v>-53</v>
      </c>
      <c r="X34" s="129">
        <f t="shared" si="5"/>
        <v>-477</v>
      </c>
      <c r="Y34" s="129">
        <f t="shared" si="6"/>
        <v>-53</v>
      </c>
      <c r="Z34" s="129">
        <f t="shared" si="7"/>
        <v>-477</v>
      </c>
      <c r="AB34" s="135"/>
      <c r="AD34" s="136"/>
    </row>
    <row r="35" spans="1:30" ht="16.5" customHeight="1" x14ac:dyDescent="0.25">
      <c r="A35" s="126" t="s">
        <v>38</v>
      </c>
      <c r="B35" s="127" t="s">
        <v>216</v>
      </c>
      <c r="C35" s="128">
        <v>16426</v>
      </c>
      <c r="D35" s="138">
        <v>13884</v>
      </c>
      <c r="E35" s="130">
        <f t="shared" si="8"/>
        <v>20826</v>
      </c>
      <c r="F35" s="131">
        <f>'2024_АПП_профил_по ГИС ОМС'!R99</f>
        <v>18991</v>
      </c>
      <c r="G35" s="131"/>
      <c r="H35" s="131">
        <f>'2024_АПП_профил_по ГИС ОМС'!R58+'2024_АПП_профил_по ГИС ОМС'!R77</f>
        <v>0</v>
      </c>
      <c r="I35" s="131">
        <f>'2024_АПП_профил_по ГИС ОМС'!R100</f>
        <v>152</v>
      </c>
      <c r="J35" s="131">
        <f t="shared" si="0"/>
        <v>19143</v>
      </c>
      <c r="K35" s="131"/>
      <c r="L35" s="132">
        <f t="shared" si="9"/>
        <v>19143</v>
      </c>
      <c r="M35" s="132">
        <f t="shared" si="11"/>
        <v>18991</v>
      </c>
      <c r="N35" s="132">
        <f t="shared" si="1"/>
        <v>0</v>
      </c>
      <c r="O35" s="132">
        <f t="shared" si="1"/>
        <v>0</v>
      </c>
      <c r="P35" s="132" t="e">
        <f>#REF!</f>
        <v>#REF!</v>
      </c>
      <c r="Q35" s="132">
        <f t="shared" si="2"/>
        <v>152</v>
      </c>
      <c r="R35" s="134">
        <f>M35/F35</f>
        <v>1</v>
      </c>
      <c r="S35" s="134"/>
      <c r="T35" s="134"/>
      <c r="U35" s="134"/>
      <c r="V35" s="134">
        <f t="shared" si="3"/>
        <v>1</v>
      </c>
      <c r="W35" s="129">
        <f t="shared" si="4"/>
        <v>2717</v>
      </c>
      <c r="X35" s="129">
        <f t="shared" si="5"/>
        <v>-1683</v>
      </c>
      <c r="Y35" s="129">
        <f t="shared" si="6"/>
        <v>2717</v>
      </c>
      <c r="Z35" s="129">
        <f t="shared" si="7"/>
        <v>-1683</v>
      </c>
      <c r="AB35" s="135"/>
      <c r="AD35" s="136"/>
    </row>
    <row r="36" spans="1:30" ht="16.5" customHeight="1" x14ac:dyDescent="0.25">
      <c r="A36" s="126" t="s">
        <v>217</v>
      </c>
      <c r="B36" s="127" t="s">
        <v>218</v>
      </c>
      <c r="C36" s="128">
        <v>3470</v>
      </c>
      <c r="D36" s="138">
        <v>3203</v>
      </c>
      <c r="E36" s="130">
        <f t="shared" si="8"/>
        <v>4805</v>
      </c>
      <c r="F36" s="131">
        <f>'2024_АПП_профил_по ГИС ОМС'!Z99</f>
        <v>4275</v>
      </c>
      <c r="G36" s="131"/>
      <c r="H36" s="131">
        <f>'2024_АПП_профил_по ГИС ОМС'!Z58+'2024_АПП_профил_по ГИС ОМС'!Z77</f>
        <v>0</v>
      </c>
      <c r="I36" s="131">
        <f>'2024_АПП_профил_по ГИС ОМС'!Z100</f>
        <v>33</v>
      </c>
      <c r="J36" s="131">
        <f t="shared" si="0"/>
        <v>4308</v>
      </c>
      <c r="K36" s="131"/>
      <c r="L36" s="132">
        <f t="shared" si="9"/>
        <v>4308</v>
      </c>
      <c r="M36" s="132">
        <f t="shared" si="11"/>
        <v>4275</v>
      </c>
      <c r="N36" s="132">
        <f t="shared" si="1"/>
        <v>0</v>
      </c>
      <c r="O36" s="132">
        <f t="shared" si="1"/>
        <v>0</v>
      </c>
      <c r="P36" s="132" t="e">
        <f>#REF!</f>
        <v>#REF!</v>
      </c>
      <c r="Q36" s="132">
        <f t="shared" si="2"/>
        <v>33</v>
      </c>
      <c r="R36" s="134">
        <f>M36/F36</f>
        <v>1</v>
      </c>
      <c r="S36" s="134"/>
      <c r="T36" s="134"/>
      <c r="U36" s="134"/>
      <c r="V36" s="134">
        <f t="shared" si="3"/>
        <v>1</v>
      </c>
      <c r="W36" s="129">
        <f t="shared" si="4"/>
        <v>838</v>
      </c>
      <c r="X36" s="129">
        <f t="shared" si="5"/>
        <v>-497</v>
      </c>
      <c r="Y36" s="129">
        <f t="shared" si="6"/>
        <v>838</v>
      </c>
      <c r="Z36" s="129">
        <f t="shared" si="7"/>
        <v>-497</v>
      </c>
      <c r="AB36" s="135"/>
      <c r="AD36" s="136"/>
    </row>
    <row r="37" spans="1:30" ht="16.5" customHeight="1" x14ac:dyDescent="0.25">
      <c r="A37" s="143" t="s">
        <v>219</v>
      </c>
      <c r="B37" s="127" t="s">
        <v>220</v>
      </c>
      <c r="C37" s="128">
        <v>518960</v>
      </c>
      <c r="D37" s="138">
        <v>531605</v>
      </c>
      <c r="E37" s="130">
        <f t="shared" si="8"/>
        <v>797408</v>
      </c>
      <c r="F37" s="144">
        <f>'2024_АПП_профил_по ГИС ОМС'!S99-H37-644392-277213-4572</f>
        <v>529210</v>
      </c>
      <c r="G37" s="144"/>
      <c r="H37" s="144">
        <f>'2024_АПП_профил_по ГИС ОМС'!S58+'2024_АПП_профил_по ГИС ОМС'!S77-41642-749</f>
        <v>18128</v>
      </c>
      <c r="I37" s="145">
        <f>'2024_АПП_профил_по ГИС ОМС'!S100</f>
        <v>4567</v>
      </c>
      <c r="J37" s="145">
        <f t="shared" si="0"/>
        <v>551905</v>
      </c>
      <c r="K37" s="147">
        <f>-147451-8668-9371+4572</f>
        <v>-160918</v>
      </c>
      <c r="L37" s="132">
        <f t="shared" si="9"/>
        <v>390987</v>
      </c>
      <c r="M37" s="133">
        <f>F37+K37</f>
        <v>368292</v>
      </c>
      <c r="N37" s="132">
        <f t="shared" si="1"/>
        <v>0</v>
      </c>
      <c r="O37" s="132">
        <f t="shared" si="1"/>
        <v>18128</v>
      </c>
      <c r="P37" s="132" t="e">
        <f>#REF!</f>
        <v>#REF!</v>
      </c>
      <c r="Q37" s="132">
        <f t="shared" si="2"/>
        <v>4567</v>
      </c>
      <c r="R37" s="134">
        <f>M37/F37</f>
        <v>0.69592789251903786</v>
      </c>
      <c r="S37" s="134" t="e">
        <f>N37/G37</f>
        <v>#DIV/0!</v>
      </c>
      <c r="T37" s="134">
        <f>O37/H37</f>
        <v>1</v>
      </c>
      <c r="U37" s="134"/>
      <c r="V37" s="134">
        <f t="shared" si="3"/>
        <v>1</v>
      </c>
      <c r="W37" s="129">
        <f t="shared" si="4"/>
        <v>32945</v>
      </c>
      <c r="X37" s="129">
        <f t="shared" si="5"/>
        <v>-245503</v>
      </c>
      <c r="Y37" s="129">
        <f t="shared" si="6"/>
        <v>-127973</v>
      </c>
      <c r="Z37" s="129">
        <f t="shared" si="7"/>
        <v>-406421</v>
      </c>
      <c r="AB37" s="135"/>
      <c r="AD37" s="136"/>
    </row>
    <row r="38" spans="1:30" ht="16.5" customHeight="1" x14ac:dyDescent="0.25">
      <c r="A38" s="126" t="s">
        <v>221</v>
      </c>
      <c r="B38" s="127" t="s">
        <v>222</v>
      </c>
      <c r="C38" s="137">
        <v>0</v>
      </c>
      <c r="D38" s="138">
        <v>0</v>
      </c>
      <c r="E38" s="130">
        <f t="shared" si="8"/>
        <v>0</v>
      </c>
      <c r="F38" s="131">
        <v>0</v>
      </c>
      <c r="G38" s="131"/>
      <c r="H38" s="131">
        <v>0</v>
      </c>
      <c r="I38" s="131">
        <v>0</v>
      </c>
      <c r="J38" s="131">
        <f t="shared" si="0"/>
        <v>0</v>
      </c>
      <c r="K38" s="131"/>
      <c r="L38" s="132">
        <f t="shared" si="9"/>
        <v>0</v>
      </c>
      <c r="M38" s="132">
        <f>F38</f>
        <v>0</v>
      </c>
      <c r="N38" s="132">
        <f t="shared" si="1"/>
        <v>0</v>
      </c>
      <c r="O38" s="132">
        <f t="shared" si="1"/>
        <v>0</v>
      </c>
      <c r="P38" s="132" t="e">
        <f>#REF!</f>
        <v>#REF!</v>
      </c>
      <c r="Q38" s="132">
        <f t="shared" si="2"/>
        <v>0</v>
      </c>
      <c r="R38" s="134"/>
      <c r="S38" s="134"/>
      <c r="T38" s="134"/>
      <c r="U38" s="134"/>
      <c r="V38" s="134"/>
      <c r="W38" s="129">
        <f t="shared" si="4"/>
        <v>0</v>
      </c>
      <c r="X38" s="129">
        <f t="shared" si="5"/>
        <v>0</v>
      </c>
      <c r="Y38" s="129">
        <f t="shared" si="6"/>
        <v>0</v>
      </c>
      <c r="Z38" s="129">
        <f t="shared" si="7"/>
        <v>0</v>
      </c>
      <c r="AB38" s="135"/>
      <c r="AD38" s="136"/>
    </row>
    <row r="39" spans="1:30" ht="16.5" customHeight="1" x14ac:dyDescent="0.25">
      <c r="A39" s="126" t="s">
        <v>223</v>
      </c>
      <c r="B39" s="127" t="s">
        <v>224</v>
      </c>
      <c r="C39" s="137">
        <v>0</v>
      </c>
      <c r="D39" s="138">
        <v>0</v>
      </c>
      <c r="E39" s="130">
        <f t="shared" si="8"/>
        <v>0</v>
      </c>
      <c r="F39" s="131">
        <v>0</v>
      </c>
      <c r="G39" s="131"/>
      <c r="H39" s="131">
        <v>0</v>
      </c>
      <c r="I39" s="131">
        <v>0</v>
      </c>
      <c r="J39" s="131">
        <f t="shared" si="0"/>
        <v>0</v>
      </c>
      <c r="K39" s="131"/>
      <c r="L39" s="132">
        <f t="shared" si="9"/>
        <v>0</v>
      </c>
      <c r="M39" s="132">
        <f>F39</f>
        <v>0</v>
      </c>
      <c r="N39" s="132">
        <f t="shared" si="1"/>
        <v>0</v>
      </c>
      <c r="O39" s="132">
        <f t="shared" si="1"/>
        <v>0</v>
      </c>
      <c r="P39" s="132" t="e">
        <f>#REF!</f>
        <v>#REF!</v>
      </c>
      <c r="Q39" s="132">
        <f t="shared" si="2"/>
        <v>0</v>
      </c>
      <c r="R39" s="134"/>
      <c r="S39" s="134"/>
      <c r="T39" s="134"/>
      <c r="U39" s="134"/>
      <c r="V39" s="134"/>
      <c r="W39" s="129">
        <f t="shared" si="4"/>
        <v>0</v>
      </c>
      <c r="X39" s="129">
        <f t="shared" si="5"/>
        <v>0</v>
      </c>
      <c r="Y39" s="129">
        <f t="shared" si="6"/>
        <v>0</v>
      </c>
      <c r="Z39" s="129">
        <f t="shared" si="7"/>
        <v>0</v>
      </c>
      <c r="AB39" s="135"/>
      <c r="AD39" s="136"/>
    </row>
    <row r="40" spans="1:30" ht="16.5" customHeight="1" x14ac:dyDescent="0.25">
      <c r="A40" s="126" t="s">
        <v>225</v>
      </c>
      <c r="B40" s="127" t="s">
        <v>226</v>
      </c>
      <c r="C40" s="128">
        <v>60527</v>
      </c>
      <c r="D40" s="138">
        <v>34481</v>
      </c>
      <c r="E40" s="130">
        <f t="shared" si="8"/>
        <v>51722</v>
      </c>
      <c r="F40" s="131">
        <f>'2024_АПП_профил_по ГИС ОМС'!T99-H40</f>
        <v>56151</v>
      </c>
      <c r="G40" s="131"/>
      <c r="H40" s="131">
        <f>'2024_АПП_профил_по ГИС ОМС'!T58+'2024_АПП_профил_по ГИС ОМС'!T77</f>
        <v>2560</v>
      </c>
      <c r="I40" s="131">
        <f>'2024_АПП_профил_по ГИС ОМС'!T100</f>
        <v>944</v>
      </c>
      <c r="J40" s="131">
        <f t="shared" si="0"/>
        <v>59655</v>
      </c>
      <c r="K40" s="131">
        <f t="shared" ref="K40:K41" si="12">-X40</f>
        <v>-7933</v>
      </c>
      <c r="L40" s="132">
        <f t="shared" si="9"/>
        <v>51722</v>
      </c>
      <c r="M40" s="133">
        <f>F40+K40</f>
        <v>48218</v>
      </c>
      <c r="N40" s="132">
        <f t="shared" si="1"/>
        <v>0</v>
      </c>
      <c r="O40" s="132">
        <f t="shared" si="1"/>
        <v>2560</v>
      </c>
      <c r="P40" s="132" t="e">
        <f>#REF!</f>
        <v>#REF!</v>
      </c>
      <c r="Q40" s="132">
        <f t="shared" si="2"/>
        <v>944</v>
      </c>
      <c r="R40" s="134">
        <f>M40/F40</f>
        <v>0.85872023650513796</v>
      </c>
      <c r="S40" s="134"/>
      <c r="T40" s="134">
        <f>O40/H40</f>
        <v>1</v>
      </c>
      <c r="U40" s="134"/>
      <c r="V40" s="134">
        <f t="shared" si="3"/>
        <v>1</v>
      </c>
      <c r="W40" s="129">
        <f t="shared" si="4"/>
        <v>-872</v>
      </c>
      <c r="X40" s="129">
        <f t="shared" si="5"/>
        <v>7933</v>
      </c>
      <c r="Y40" s="129">
        <f t="shared" si="6"/>
        <v>-8805</v>
      </c>
      <c r="Z40" s="129">
        <f t="shared" si="7"/>
        <v>0</v>
      </c>
      <c r="AB40" s="135"/>
      <c r="AD40" s="136"/>
    </row>
    <row r="41" spans="1:30" ht="16.5" customHeight="1" x14ac:dyDescent="0.25">
      <c r="A41" s="126" t="s">
        <v>227</v>
      </c>
      <c r="B41" s="127" t="s">
        <v>228</v>
      </c>
      <c r="C41" s="128">
        <f>10729+26267</f>
        <v>36996</v>
      </c>
      <c r="D41" s="138">
        <v>20288</v>
      </c>
      <c r="E41" s="130">
        <f t="shared" si="8"/>
        <v>30432</v>
      </c>
      <c r="F41" s="131">
        <f>'2024_АПП_профил_по ГИС ОМС'!V99+'2024_АПП_профил_по ГИС ОМС'!U99</f>
        <v>32712</v>
      </c>
      <c r="G41" s="131"/>
      <c r="H41" s="131">
        <f>'2024_АПП_профил_по ГИС ОМС'!U58+'2024_АПП_профил_по ГИС ОМС'!U77+'2024_АПП_профил_по ГИС ОМС'!V58+'2024_АПП_профил_по ГИС ОМС'!V77</f>
        <v>0</v>
      </c>
      <c r="I41" s="131">
        <f>'2024_АПП_профил_по ГИС ОМС'!U100</f>
        <v>257</v>
      </c>
      <c r="J41" s="131">
        <f t="shared" si="0"/>
        <v>32969</v>
      </c>
      <c r="K41" s="131">
        <f t="shared" si="12"/>
        <v>-2537</v>
      </c>
      <c r="L41" s="132">
        <f t="shared" si="9"/>
        <v>30432</v>
      </c>
      <c r="M41" s="133">
        <f>F41+K41</f>
        <v>30175</v>
      </c>
      <c r="N41" s="132">
        <f t="shared" si="1"/>
        <v>0</v>
      </c>
      <c r="O41" s="132">
        <f t="shared" si="1"/>
        <v>0</v>
      </c>
      <c r="P41" s="132" t="e">
        <f>#REF!</f>
        <v>#REF!</v>
      </c>
      <c r="Q41" s="132">
        <f t="shared" si="2"/>
        <v>257</v>
      </c>
      <c r="R41" s="134">
        <f>M41/F41</f>
        <v>0.92244436292492049</v>
      </c>
      <c r="S41" s="134"/>
      <c r="T41" s="134"/>
      <c r="U41" s="134"/>
      <c r="V41" s="134">
        <f t="shared" si="3"/>
        <v>1</v>
      </c>
      <c r="W41" s="129">
        <f t="shared" si="4"/>
        <v>-4027</v>
      </c>
      <c r="X41" s="129">
        <f t="shared" si="5"/>
        <v>2537</v>
      </c>
      <c r="Y41" s="129">
        <f t="shared" si="6"/>
        <v>-6564</v>
      </c>
      <c r="Z41" s="129">
        <f t="shared" si="7"/>
        <v>0</v>
      </c>
      <c r="AB41" s="135"/>
      <c r="AD41" s="136"/>
    </row>
    <row r="42" spans="1:30" ht="16.5" customHeight="1" x14ac:dyDescent="0.25">
      <c r="A42" s="126" t="s">
        <v>229</v>
      </c>
      <c r="B42" s="127" t="s">
        <v>230</v>
      </c>
      <c r="C42" s="137">
        <v>0</v>
      </c>
      <c r="D42" s="138">
        <v>0</v>
      </c>
      <c r="E42" s="130">
        <f t="shared" si="8"/>
        <v>0</v>
      </c>
      <c r="F42" s="131">
        <v>0</v>
      </c>
      <c r="G42" s="131"/>
      <c r="H42" s="131">
        <v>0</v>
      </c>
      <c r="I42" s="131">
        <v>0</v>
      </c>
      <c r="J42" s="131">
        <f t="shared" si="0"/>
        <v>0</v>
      </c>
      <c r="K42" s="131"/>
      <c r="L42" s="132">
        <f t="shared" si="9"/>
        <v>0</v>
      </c>
      <c r="M42" s="132">
        <f>F42</f>
        <v>0</v>
      </c>
      <c r="N42" s="132">
        <f t="shared" si="1"/>
        <v>0</v>
      </c>
      <c r="O42" s="132">
        <f t="shared" si="1"/>
        <v>0</v>
      </c>
      <c r="P42" s="132" t="e">
        <f>#REF!</f>
        <v>#REF!</v>
      </c>
      <c r="Q42" s="132">
        <f t="shared" si="2"/>
        <v>0</v>
      </c>
      <c r="R42" s="134"/>
      <c r="S42" s="134"/>
      <c r="T42" s="134"/>
      <c r="U42" s="134"/>
      <c r="V42" s="134"/>
      <c r="W42" s="129">
        <f t="shared" si="4"/>
        <v>0</v>
      </c>
      <c r="X42" s="129">
        <f t="shared" si="5"/>
        <v>0</v>
      </c>
      <c r="Y42" s="129">
        <f t="shared" si="6"/>
        <v>0</v>
      </c>
      <c r="Z42" s="129">
        <f t="shared" si="7"/>
        <v>0</v>
      </c>
      <c r="AB42" s="135"/>
      <c r="AD42" s="136"/>
    </row>
    <row r="43" spans="1:30" ht="16.5" customHeight="1" x14ac:dyDescent="0.25">
      <c r="A43" s="126" t="s">
        <v>231</v>
      </c>
      <c r="B43" s="127" t="s">
        <v>232</v>
      </c>
      <c r="C43" s="128">
        <v>113833</v>
      </c>
      <c r="D43" s="138">
        <v>67196</v>
      </c>
      <c r="E43" s="130">
        <f t="shared" si="8"/>
        <v>100794</v>
      </c>
      <c r="F43" s="131">
        <f>'2024_АПП_профил_по ГИС ОМС'!W99-H43</f>
        <v>142399</v>
      </c>
      <c r="G43" s="131"/>
      <c r="H43" s="131">
        <f>'2024_АПП_профил_по ГИС ОМС'!W58+'2024_АПП_профил_по ГИС ОМС'!W77</f>
        <v>2300</v>
      </c>
      <c r="I43" s="131">
        <f>'2024_АПП_профил_по ГИС ОМС'!W100</f>
        <v>799</v>
      </c>
      <c r="J43" s="131">
        <f t="shared" si="0"/>
        <v>145498</v>
      </c>
      <c r="K43" s="131">
        <f>-X43</f>
        <v>-44704</v>
      </c>
      <c r="L43" s="132">
        <f t="shared" si="9"/>
        <v>100794</v>
      </c>
      <c r="M43" s="133">
        <f>F43+K43</f>
        <v>97695</v>
      </c>
      <c r="N43" s="132">
        <f t="shared" si="1"/>
        <v>0</v>
      </c>
      <c r="O43" s="132">
        <f t="shared" si="1"/>
        <v>2300</v>
      </c>
      <c r="P43" s="132" t="e">
        <f>#REF!</f>
        <v>#REF!</v>
      </c>
      <c r="Q43" s="132">
        <f t="shared" si="2"/>
        <v>799</v>
      </c>
      <c r="R43" s="134">
        <f>M43/F43</f>
        <v>0.68606521113210062</v>
      </c>
      <c r="S43" s="134"/>
      <c r="T43" s="134">
        <f>O43/H43</f>
        <v>1</v>
      </c>
      <c r="U43" s="134"/>
      <c r="V43" s="134">
        <f t="shared" si="3"/>
        <v>1</v>
      </c>
      <c r="W43" s="129">
        <f t="shared" si="4"/>
        <v>31665</v>
      </c>
      <c r="X43" s="129">
        <f t="shared" si="5"/>
        <v>44704</v>
      </c>
      <c r="Y43" s="129">
        <f t="shared" si="6"/>
        <v>-13039</v>
      </c>
      <c r="Z43" s="129">
        <f t="shared" si="7"/>
        <v>0</v>
      </c>
      <c r="AB43" s="135"/>
      <c r="AD43" s="136"/>
    </row>
    <row r="44" spans="1:30" ht="16.5" customHeight="1" x14ac:dyDescent="0.25">
      <c r="A44" s="126" t="s">
        <v>233</v>
      </c>
      <c r="B44" s="127" t="s">
        <v>234</v>
      </c>
      <c r="C44" s="137">
        <v>0</v>
      </c>
      <c r="D44" s="138">
        <v>0</v>
      </c>
      <c r="E44" s="130">
        <f t="shared" si="8"/>
        <v>0</v>
      </c>
      <c r="F44" s="131">
        <v>0</v>
      </c>
      <c r="G44" s="131"/>
      <c r="H44" s="131">
        <v>0</v>
      </c>
      <c r="I44" s="131">
        <v>0</v>
      </c>
      <c r="J44" s="131">
        <f t="shared" si="0"/>
        <v>0</v>
      </c>
      <c r="K44" s="131"/>
      <c r="L44" s="132">
        <f t="shared" si="9"/>
        <v>0</v>
      </c>
      <c r="M44" s="132">
        <f>F44</f>
        <v>0</v>
      </c>
      <c r="N44" s="132">
        <f t="shared" si="1"/>
        <v>0</v>
      </c>
      <c r="O44" s="132">
        <f t="shared" si="1"/>
        <v>0</v>
      </c>
      <c r="P44" s="132" t="e">
        <f>#REF!</f>
        <v>#REF!</v>
      </c>
      <c r="Q44" s="132">
        <f t="shared" si="2"/>
        <v>0</v>
      </c>
      <c r="R44" s="134"/>
      <c r="S44" s="134"/>
      <c r="T44" s="134"/>
      <c r="U44" s="134"/>
      <c r="V44" s="134"/>
      <c r="W44" s="129">
        <f t="shared" si="4"/>
        <v>0</v>
      </c>
      <c r="X44" s="129">
        <f t="shared" si="5"/>
        <v>0</v>
      </c>
      <c r="Y44" s="129">
        <f t="shared" si="6"/>
        <v>0</v>
      </c>
      <c r="Z44" s="129">
        <f t="shared" si="7"/>
        <v>0</v>
      </c>
      <c r="AB44" s="135"/>
      <c r="AD44" s="136"/>
    </row>
    <row r="45" spans="1:30" ht="30" customHeight="1" x14ac:dyDescent="0.25">
      <c r="A45" s="126" t="s">
        <v>235</v>
      </c>
      <c r="B45" s="127" t="s">
        <v>236</v>
      </c>
      <c r="C45" s="128">
        <v>120149</v>
      </c>
      <c r="D45" s="138">
        <v>74844</v>
      </c>
      <c r="E45" s="130">
        <f t="shared" si="8"/>
        <v>112266</v>
      </c>
      <c r="F45" s="131">
        <f>'2024_АПП_профил_по ГИС ОМС'!AE99-H45</f>
        <v>155836</v>
      </c>
      <c r="G45" s="131"/>
      <c r="H45" s="131">
        <f>'2024_АПП_профил_по ГИС ОМС'!AE58+'2024_АПП_профил_по ГИС ОМС'!AE77</f>
        <v>6700</v>
      </c>
      <c r="I45" s="131">
        <f>'2024_АПП_профил_по ГИС ОМС'!AE100</f>
        <v>11612</v>
      </c>
      <c r="J45" s="131">
        <f t="shared" si="0"/>
        <v>174148</v>
      </c>
      <c r="K45" s="131">
        <f>-X45</f>
        <v>-61882</v>
      </c>
      <c r="L45" s="132">
        <f t="shared" si="9"/>
        <v>112266</v>
      </c>
      <c r="M45" s="133">
        <f>F45+K45</f>
        <v>93954</v>
      </c>
      <c r="N45" s="132">
        <f t="shared" si="1"/>
        <v>0</v>
      </c>
      <c r="O45" s="132">
        <f t="shared" si="1"/>
        <v>6700</v>
      </c>
      <c r="P45" s="132" t="e">
        <f>#REF!</f>
        <v>#REF!</v>
      </c>
      <c r="Q45" s="132">
        <f t="shared" si="2"/>
        <v>11612</v>
      </c>
      <c r="R45" s="134">
        <f>M45/F45</f>
        <v>0.60290305192638416</v>
      </c>
      <c r="S45" s="134"/>
      <c r="T45" s="134">
        <f>O45/H45</f>
        <v>1</v>
      </c>
      <c r="U45" s="134"/>
      <c r="V45" s="134">
        <f t="shared" si="3"/>
        <v>1</v>
      </c>
      <c r="W45" s="129">
        <f t="shared" si="4"/>
        <v>53999</v>
      </c>
      <c r="X45" s="129">
        <f t="shared" si="5"/>
        <v>61882</v>
      </c>
      <c r="Y45" s="129">
        <f t="shared" si="6"/>
        <v>-7883</v>
      </c>
      <c r="Z45" s="129">
        <f t="shared" si="7"/>
        <v>0</v>
      </c>
      <c r="AB45" s="135"/>
      <c r="AD45" s="136"/>
    </row>
    <row r="46" spans="1:30" ht="16.5" customHeight="1" x14ac:dyDescent="0.25">
      <c r="A46" s="126" t="s">
        <v>44</v>
      </c>
      <c r="B46" s="127" t="s">
        <v>237</v>
      </c>
      <c r="C46" s="128">
        <v>38663</v>
      </c>
      <c r="D46" s="138">
        <v>42984</v>
      </c>
      <c r="E46" s="130">
        <f t="shared" si="8"/>
        <v>64476</v>
      </c>
      <c r="F46" s="131">
        <f>'2024_АПП_профил_по ГИС ОМС'!X99-H46</f>
        <v>67437</v>
      </c>
      <c r="G46" s="131"/>
      <c r="H46" s="131">
        <f>'2024_АПП_профил_по ГИС ОМС'!X58+'2024_АПП_профил_по ГИС ОМС'!X77</f>
        <v>3885</v>
      </c>
      <c r="I46" s="131">
        <f>'2024_АПП_профил_по ГИС ОМС'!X100</f>
        <v>360</v>
      </c>
      <c r="J46" s="131">
        <f t="shared" si="0"/>
        <v>71682</v>
      </c>
      <c r="K46" s="131">
        <f>-X46</f>
        <v>-7206</v>
      </c>
      <c r="L46" s="132">
        <f t="shared" si="9"/>
        <v>64476</v>
      </c>
      <c r="M46" s="133">
        <f>F46+K46</f>
        <v>60231</v>
      </c>
      <c r="N46" s="132">
        <f t="shared" si="1"/>
        <v>0</v>
      </c>
      <c r="O46" s="132">
        <f t="shared" si="1"/>
        <v>3885</v>
      </c>
      <c r="P46" s="132" t="e">
        <f>#REF!</f>
        <v>#REF!</v>
      </c>
      <c r="Q46" s="132">
        <f t="shared" si="2"/>
        <v>360</v>
      </c>
      <c r="R46" s="134">
        <f>M46/F46</f>
        <v>0.89314471284309804</v>
      </c>
      <c r="S46" s="134"/>
      <c r="T46" s="134">
        <f>O46/H46</f>
        <v>1</v>
      </c>
      <c r="U46" s="134"/>
      <c r="V46" s="134">
        <f t="shared" si="3"/>
        <v>1</v>
      </c>
      <c r="W46" s="129">
        <f t="shared" si="4"/>
        <v>33019</v>
      </c>
      <c r="X46" s="129">
        <f t="shared" si="5"/>
        <v>7206</v>
      </c>
      <c r="Y46" s="129">
        <f t="shared" si="6"/>
        <v>25813</v>
      </c>
      <c r="Z46" s="129">
        <f t="shared" si="7"/>
        <v>0</v>
      </c>
      <c r="AB46" s="135"/>
      <c r="AD46" s="136"/>
    </row>
    <row r="47" spans="1:30" ht="21.75" customHeight="1" x14ac:dyDescent="0.25">
      <c r="A47" s="126" t="s">
        <v>238</v>
      </c>
      <c r="B47" s="127" t="s">
        <v>239</v>
      </c>
      <c r="C47" s="128">
        <v>53185</v>
      </c>
      <c r="D47" s="138">
        <v>30504</v>
      </c>
      <c r="E47" s="130">
        <f t="shared" si="8"/>
        <v>45756</v>
      </c>
      <c r="F47" s="131">
        <f>'2024_АПП_профил_по ГИС ОМС'!AB101+'2024_АПП_профил_по ГИС ОМС'!AC101</f>
        <v>54341</v>
      </c>
      <c r="G47" s="131"/>
      <c r="H47" s="131">
        <f>'2024_АПП_профил_по ГИС ОМС'!AB58+'2024_АПП_профил_по ГИС ОМС'!AC58+'2024_АПП_профил_по ГИС ОМС'!AB77+'2024_АПП_профил_по ГИС ОМС'!AC77</f>
        <v>0</v>
      </c>
      <c r="I47" s="131">
        <v>0</v>
      </c>
      <c r="J47" s="131">
        <f t="shared" si="0"/>
        <v>54341</v>
      </c>
      <c r="K47" s="131">
        <f>-X47</f>
        <v>-8585</v>
      </c>
      <c r="L47" s="132">
        <f t="shared" si="9"/>
        <v>45756</v>
      </c>
      <c r="M47" s="133">
        <f>F47+K47</f>
        <v>45756</v>
      </c>
      <c r="N47" s="132">
        <f t="shared" si="1"/>
        <v>0</v>
      </c>
      <c r="O47" s="132">
        <f t="shared" si="1"/>
        <v>0</v>
      </c>
      <c r="P47" s="132" t="e">
        <f>#REF!</f>
        <v>#REF!</v>
      </c>
      <c r="Q47" s="132">
        <f t="shared" si="2"/>
        <v>0</v>
      </c>
      <c r="R47" s="134">
        <f>M47/F47</f>
        <v>0.84201615722934797</v>
      </c>
      <c r="S47" s="134"/>
      <c r="T47" s="134"/>
      <c r="U47" s="134"/>
      <c r="V47" s="134"/>
      <c r="W47" s="129">
        <f t="shared" si="4"/>
        <v>1156</v>
      </c>
      <c r="X47" s="129">
        <f t="shared" si="5"/>
        <v>8585</v>
      </c>
      <c r="Y47" s="129">
        <f t="shared" si="6"/>
        <v>-7429</v>
      </c>
      <c r="Z47" s="129">
        <f t="shared" si="7"/>
        <v>0</v>
      </c>
      <c r="AB47" s="135"/>
      <c r="AD47" s="136"/>
    </row>
    <row r="48" spans="1:30" ht="27" customHeight="1" x14ac:dyDescent="0.25">
      <c r="A48" s="126" t="s">
        <v>240</v>
      </c>
      <c r="B48" s="127" t="s">
        <v>241</v>
      </c>
      <c r="C48" s="128">
        <v>310362</v>
      </c>
      <c r="D48" s="138">
        <v>223192</v>
      </c>
      <c r="E48" s="130">
        <f t="shared" si="8"/>
        <v>334788</v>
      </c>
      <c r="F48" s="131">
        <f>'2024_АПП_профил_по ГИС ОМС'!AI101</f>
        <v>307583</v>
      </c>
      <c r="G48" s="131"/>
      <c r="H48" s="131">
        <v>0</v>
      </c>
      <c r="I48" s="131">
        <v>0</v>
      </c>
      <c r="J48" s="131">
        <f t="shared" si="0"/>
        <v>307583</v>
      </c>
      <c r="K48" s="131"/>
      <c r="L48" s="132">
        <f t="shared" si="9"/>
        <v>307583</v>
      </c>
      <c r="M48" s="132">
        <f>F48</f>
        <v>307583</v>
      </c>
      <c r="N48" s="132">
        <f t="shared" si="1"/>
        <v>0</v>
      </c>
      <c r="O48" s="132">
        <f t="shared" si="1"/>
        <v>0</v>
      </c>
      <c r="P48" s="132" t="e">
        <f>#REF!</f>
        <v>#REF!</v>
      </c>
      <c r="Q48" s="132">
        <f t="shared" si="2"/>
        <v>0</v>
      </c>
      <c r="R48" s="134">
        <f>M48/F48</f>
        <v>1</v>
      </c>
      <c r="S48" s="134"/>
      <c r="T48" s="134"/>
      <c r="U48" s="134"/>
      <c r="V48" s="134"/>
      <c r="W48" s="129">
        <f t="shared" si="4"/>
        <v>-2779</v>
      </c>
      <c r="X48" s="129">
        <f t="shared" si="5"/>
        <v>-27205</v>
      </c>
      <c r="Y48" s="129">
        <f t="shared" si="6"/>
        <v>-2779</v>
      </c>
      <c r="Z48" s="129">
        <f t="shared" si="7"/>
        <v>-27205</v>
      </c>
      <c r="AB48" s="135"/>
      <c r="AD48" s="136"/>
    </row>
    <row r="49" spans="1:30" ht="51.75" customHeight="1" x14ac:dyDescent="0.25">
      <c r="A49" s="143" t="s">
        <v>242</v>
      </c>
      <c r="B49" s="127" t="s">
        <v>243</v>
      </c>
      <c r="C49" s="128">
        <f>330358+412233+325564</f>
        <v>1068155</v>
      </c>
      <c r="D49" s="138">
        <v>542308</v>
      </c>
      <c r="E49" s="130">
        <f t="shared" si="8"/>
        <v>813462</v>
      </c>
      <c r="F49" s="145">
        <f>861519+322128-38877-12029-2549</f>
        <v>1130192</v>
      </c>
      <c r="G49" s="145">
        <f>-G30-G37</f>
        <v>0</v>
      </c>
      <c r="H49" s="145">
        <v>53455</v>
      </c>
      <c r="I49" s="145">
        <v>0</v>
      </c>
      <c r="J49" s="145">
        <f t="shared" si="0"/>
        <v>1183647</v>
      </c>
      <c r="K49" s="145"/>
      <c r="L49" s="132">
        <f t="shared" si="9"/>
        <v>1183647</v>
      </c>
      <c r="M49" s="132">
        <f>F49</f>
        <v>1130192</v>
      </c>
      <c r="N49" s="132">
        <f t="shared" si="1"/>
        <v>0</v>
      </c>
      <c r="O49" s="132">
        <f>H49</f>
        <v>53455</v>
      </c>
      <c r="P49" s="132" t="e">
        <f>#REF!</f>
        <v>#REF!</v>
      </c>
      <c r="Q49" s="132">
        <f t="shared" si="2"/>
        <v>0</v>
      </c>
      <c r="R49" s="134">
        <f>M49/F49</f>
        <v>1</v>
      </c>
      <c r="S49" s="134"/>
      <c r="T49" s="134"/>
      <c r="U49" s="134"/>
      <c r="V49" s="134"/>
      <c r="W49" s="129">
        <f t="shared" si="4"/>
        <v>115492</v>
      </c>
      <c r="X49" s="129">
        <f t="shared" si="5"/>
        <v>370185</v>
      </c>
      <c r="Y49" s="129">
        <f t="shared" si="6"/>
        <v>115492</v>
      </c>
      <c r="Z49" s="129">
        <f t="shared" si="7"/>
        <v>370185</v>
      </c>
      <c r="AB49" s="135"/>
      <c r="AD49" s="136"/>
    </row>
    <row r="50" spans="1:30" ht="41.25" customHeight="1" x14ac:dyDescent="0.25">
      <c r="A50" s="126" t="s">
        <v>244</v>
      </c>
      <c r="B50" s="127" t="s">
        <v>245</v>
      </c>
      <c r="C50" s="148" t="s">
        <v>246</v>
      </c>
      <c r="D50" s="149" t="s">
        <v>246</v>
      </c>
      <c r="E50" s="150" t="s">
        <v>246</v>
      </c>
      <c r="F50" s="151" t="s">
        <v>246</v>
      </c>
      <c r="G50" s="151" t="s">
        <v>246</v>
      </c>
      <c r="H50" s="151" t="s">
        <v>246</v>
      </c>
      <c r="I50" s="151" t="s">
        <v>246</v>
      </c>
      <c r="J50" s="151" t="s">
        <v>246</v>
      </c>
      <c r="K50" s="151"/>
      <c r="L50" s="121" t="str">
        <f>E50</f>
        <v>x</v>
      </c>
      <c r="M50" s="121" t="str">
        <f>F50</f>
        <v>x</v>
      </c>
      <c r="N50" s="121" t="str">
        <f t="shared" si="1"/>
        <v>x</v>
      </c>
      <c r="O50" s="121" t="str">
        <f t="shared" si="1"/>
        <v>x</v>
      </c>
      <c r="P50" s="121" t="e">
        <f>#REF!</f>
        <v>#REF!</v>
      </c>
      <c r="Q50" s="121" t="str">
        <f t="shared" si="2"/>
        <v>x</v>
      </c>
      <c r="R50" s="134" t="s">
        <v>246</v>
      </c>
      <c r="S50" s="134" t="s">
        <v>246</v>
      </c>
      <c r="T50" s="134" t="s">
        <v>246</v>
      </c>
      <c r="U50" s="134" t="s">
        <v>246</v>
      </c>
      <c r="V50" s="134" t="s">
        <v>246</v>
      </c>
      <c r="W50" s="149" t="s">
        <v>246</v>
      </c>
      <c r="X50" s="149" t="s">
        <v>246</v>
      </c>
      <c r="Y50" s="149" t="s">
        <v>246</v>
      </c>
      <c r="Z50" s="149" t="s">
        <v>246</v>
      </c>
      <c r="AB50" s="135"/>
      <c r="AD50" s="136"/>
    </row>
    <row r="51" spans="1:30" ht="30.75" customHeight="1" x14ac:dyDescent="0.25">
      <c r="A51" s="143" t="s">
        <v>247</v>
      </c>
      <c r="B51" s="152" t="s">
        <v>248</v>
      </c>
      <c r="C51" s="153">
        <f>SUM(C9:C49)-C14-C26</f>
        <v>3721645</v>
      </c>
      <c r="D51" s="153">
        <f t="shared" ref="D51:E51" si="13">SUM(D9:D49)-D14-D26</f>
        <v>2647918</v>
      </c>
      <c r="E51" s="153">
        <f t="shared" si="13"/>
        <v>3971883</v>
      </c>
      <c r="F51" s="153">
        <f>SUM(F9:F49)-F14-F26</f>
        <v>4329945</v>
      </c>
      <c r="G51" s="153">
        <f>SUM(G9:G49)-G14-G26</f>
        <v>0</v>
      </c>
      <c r="H51" s="153">
        <f t="shared" ref="H51" si="14">SUM(H9:H49)-H14-H26</f>
        <v>154945</v>
      </c>
      <c r="I51" s="153">
        <f>SUM(I9:I49)-I14-I26</f>
        <v>29408</v>
      </c>
      <c r="J51" s="147">
        <f>SUM(J9:J49)-J14-J26</f>
        <v>4514298</v>
      </c>
      <c r="K51" s="147">
        <f>SUM(K9:K49)-K14-K26</f>
        <v>-705163</v>
      </c>
      <c r="L51" s="147">
        <f>SUM(L9:L49)-L14-L26</f>
        <v>3809135</v>
      </c>
      <c r="M51" s="147">
        <f t="shared" ref="M51:Q51" si="15">SUM(M9:M49)-M14-M26</f>
        <v>3624782</v>
      </c>
      <c r="N51" s="147">
        <f t="shared" si="15"/>
        <v>0</v>
      </c>
      <c r="O51" s="147">
        <f t="shared" si="15"/>
        <v>154945</v>
      </c>
      <c r="P51" s="147" t="e">
        <f t="shared" si="15"/>
        <v>#REF!</v>
      </c>
      <c r="Q51" s="147">
        <f t="shared" si="15"/>
        <v>29408</v>
      </c>
      <c r="R51" s="134">
        <f>M51/F51</f>
        <v>0.83714273506938308</v>
      </c>
      <c r="S51" s="134"/>
      <c r="T51" s="134">
        <f>O51/H51</f>
        <v>1</v>
      </c>
      <c r="U51" s="134"/>
      <c r="V51" s="134">
        <f t="shared" si="3"/>
        <v>1</v>
      </c>
      <c r="W51" s="153">
        <f t="shared" ref="W51:Z51" si="16">SUM(W9:W49)-W14-W26</f>
        <v>792653</v>
      </c>
      <c r="X51" s="153">
        <f t="shared" si="16"/>
        <v>542415</v>
      </c>
      <c r="Y51" s="153">
        <f t="shared" si="16"/>
        <v>87490</v>
      </c>
      <c r="Z51" s="153">
        <f t="shared" si="16"/>
        <v>-162748</v>
      </c>
      <c r="AB51" s="135"/>
      <c r="AD51" s="136"/>
    </row>
    <row r="52" spans="1:30" hidden="1" x14ac:dyDescent="0.25">
      <c r="A52" s="154" t="s">
        <v>249</v>
      </c>
      <c r="B52" s="155" t="s">
        <v>250</v>
      </c>
      <c r="C52" s="156">
        <v>228675</v>
      </c>
      <c r="F52" s="157">
        <v>7387762.2199999997</v>
      </c>
      <c r="G52" s="157"/>
      <c r="H52" s="157"/>
      <c r="I52" s="156">
        <v>115927</v>
      </c>
      <c r="J52" s="156">
        <v>1005217</v>
      </c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</row>
    <row r="53" spans="1:30" ht="49.5" customHeight="1" x14ac:dyDescent="0.25">
      <c r="A53" s="117"/>
      <c r="C53" s="159">
        <f>C51-3721645</f>
        <v>0</v>
      </c>
      <c r="F53" s="159"/>
      <c r="G53" s="136"/>
      <c r="H53" s="159">
        <f>H51-'2024_АПП_профил_по ГИС ОМС'!AJ58-'2024_АПП_профил_по ГИС ОМС'!AJ77</f>
        <v>0</v>
      </c>
      <c r="I53" s="160" t="s">
        <v>251</v>
      </c>
      <c r="J53" s="161">
        <f>J51-'2024_АПП_профил_по ГИС ОМС'!AJ101</f>
        <v>0</v>
      </c>
      <c r="K53" s="136">
        <f>J57-K51</f>
        <v>0</v>
      </c>
      <c r="L53" s="136">
        <f>L51-J56</f>
        <v>0</v>
      </c>
      <c r="O53" s="136"/>
    </row>
    <row r="54" spans="1:30" x14ac:dyDescent="0.25">
      <c r="A54" s="205" t="s">
        <v>144</v>
      </c>
      <c r="B54" s="205"/>
      <c r="C54" s="205"/>
      <c r="D54" s="205"/>
      <c r="E54" s="205"/>
      <c r="F54" s="205"/>
      <c r="G54" s="205"/>
      <c r="H54" s="205"/>
      <c r="I54" s="205"/>
      <c r="J54" s="162">
        <f>'2024_АПП_профил_по ГИС ОМС'!AJ103</f>
        <v>1230737</v>
      </c>
      <c r="K54" s="163"/>
      <c r="L54" s="163"/>
      <c r="O54" s="136">
        <f>'2024_АПП_профил_по ГИС ОМС'!AJ58+'2024_АПП_профил_по ГИС ОМС'!AJ77</f>
        <v>154945</v>
      </c>
    </row>
    <row r="55" spans="1:30" x14ac:dyDescent="0.25">
      <c r="A55" s="205" t="s">
        <v>145</v>
      </c>
      <c r="B55" s="205"/>
      <c r="C55" s="205"/>
      <c r="D55" s="205"/>
      <c r="E55" s="205"/>
      <c r="F55" s="205"/>
      <c r="G55" s="205"/>
      <c r="H55" s="205"/>
      <c r="I55" s="205"/>
      <c r="J55" s="164">
        <f>'2024_АПП_профил_по ГИС ОМС'!AJ104</f>
        <v>3.0950030000000002</v>
      </c>
      <c r="K55" s="165"/>
      <c r="L55" s="165"/>
    </row>
    <row r="56" spans="1:30" x14ac:dyDescent="0.25">
      <c r="A56" s="206" t="s">
        <v>146</v>
      </c>
      <c r="B56" s="206"/>
      <c r="C56" s="206"/>
      <c r="D56" s="206"/>
      <c r="E56" s="206"/>
      <c r="F56" s="206"/>
      <c r="G56" s="206"/>
      <c r="H56" s="206"/>
      <c r="I56" s="206"/>
      <c r="J56" s="162">
        <f>'2024_АПП_профил_по ГИС ОМС'!AJ105</f>
        <v>3809135</v>
      </c>
      <c r="K56" s="163"/>
      <c r="L56" s="163"/>
      <c r="M56" s="166"/>
      <c r="N56" s="166"/>
      <c r="O56" s="166"/>
      <c r="P56" s="166"/>
      <c r="Q56" s="166"/>
      <c r="R56" s="166"/>
      <c r="S56" s="166"/>
      <c r="T56" s="166"/>
      <c r="U56" s="166"/>
      <c r="V56" s="166"/>
      <c r="W56" s="167"/>
      <c r="X56" s="168"/>
      <c r="Y56" s="136"/>
    </row>
    <row r="57" spans="1:30" x14ac:dyDescent="0.25">
      <c r="A57" s="205" t="s">
        <v>147</v>
      </c>
      <c r="B57" s="205"/>
      <c r="C57" s="205"/>
      <c r="D57" s="205"/>
      <c r="E57" s="205"/>
      <c r="F57" s="205"/>
      <c r="G57" s="205"/>
      <c r="H57" s="205"/>
      <c r="I57" s="205"/>
      <c r="J57" s="162">
        <f>J56-J51</f>
        <v>-705163</v>
      </c>
      <c r="K57" s="163"/>
      <c r="L57" s="163"/>
      <c r="M57" s="166"/>
      <c r="N57" s="166"/>
      <c r="O57" s="166"/>
      <c r="P57" s="166"/>
      <c r="Q57" s="166"/>
      <c r="R57" s="166"/>
      <c r="S57" s="166"/>
      <c r="T57" s="166"/>
      <c r="U57" s="166"/>
      <c r="V57" s="166"/>
    </row>
    <row r="58" spans="1:30" x14ac:dyDescent="0.25">
      <c r="A58" s="113" t="s">
        <v>252</v>
      </c>
    </row>
  </sheetData>
  <mergeCells count="26">
    <mergeCell ref="A2:W2"/>
    <mergeCell ref="A4:A7"/>
    <mergeCell ref="B4:B7"/>
    <mergeCell ref="C4:J4"/>
    <mergeCell ref="C5:C7"/>
    <mergeCell ref="F5:J5"/>
    <mergeCell ref="D6:D7"/>
    <mergeCell ref="E6:E7"/>
    <mergeCell ref="F6:F7"/>
    <mergeCell ref="G6:G7"/>
    <mergeCell ref="A55:I55"/>
    <mergeCell ref="A56:I56"/>
    <mergeCell ref="A57:I57"/>
    <mergeCell ref="X1:Z1"/>
    <mergeCell ref="R6:V6"/>
    <mergeCell ref="W6:W7"/>
    <mergeCell ref="X6:X7"/>
    <mergeCell ref="Y6:Y7"/>
    <mergeCell ref="Z6:Z7"/>
    <mergeCell ref="A54:I54"/>
    <mergeCell ref="H6:H7"/>
    <mergeCell ref="I6:I7"/>
    <mergeCell ref="J6:J7"/>
    <mergeCell ref="K6:K7"/>
    <mergeCell ref="L6:L7"/>
    <mergeCell ref="M6:Q6"/>
  </mergeCells>
  <conditionalFormatting sqref="X9:X50">
    <cfRule type="cellIs" dxfId="60" priority="6" operator="lessThan">
      <formula>0</formula>
    </cfRule>
  </conditionalFormatting>
  <conditionalFormatting sqref="Y9:Y50">
    <cfRule type="cellIs" dxfId="59" priority="5" operator="lessThan">
      <formula>0</formula>
    </cfRule>
  </conditionalFormatting>
  <conditionalFormatting sqref="Z9:Z50">
    <cfRule type="cellIs" dxfId="58" priority="4" operator="lessThan">
      <formula>0</formula>
    </cfRule>
  </conditionalFormatting>
  <conditionalFormatting sqref="W9:W49">
    <cfRule type="cellIs" dxfId="57" priority="3" operator="lessThan">
      <formula>0</formula>
    </cfRule>
  </conditionalFormatting>
  <conditionalFormatting sqref="AD9:AD51">
    <cfRule type="cellIs" dxfId="56" priority="2" operator="greaterThan">
      <formula>0</formula>
    </cfRule>
  </conditionalFormatting>
  <conditionalFormatting sqref="W51">
    <cfRule type="cellIs" dxfId="55" priority="1" operator="lessThan">
      <formula>0</formula>
    </cfRule>
  </conditionalFormatting>
  <pageMargins left="0.51181102362204722" right="0" top="0" bottom="0" header="0" footer="0"/>
  <pageSetup paperSize="8" scale="75" fitToWidth="2" orientation="landscape" r:id="rId1"/>
  <headerFooter>
    <oddFooter>&amp;L&amp;6&amp;Z&amp;F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  <pageSetUpPr fitToPage="1"/>
  </sheetPr>
  <dimension ref="A1:CB110"/>
  <sheetViews>
    <sheetView tabSelected="1" view="pageBreakPreview" zoomScale="60" zoomScaleNormal="60" workbookViewId="0">
      <pane xSplit="3" ySplit="13" topLeftCell="Z86" activePane="bottomRight" state="frozen"/>
      <selection activeCell="BB101" sqref="BB101:BC101"/>
      <selection pane="topRight" activeCell="BB101" sqref="BB101:BC101"/>
      <selection pane="bottomLeft" activeCell="BB101" sqref="BB101:BC101"/>
      <selection pane="bottomRight" activeCell="B4" sqref="B4:AO4"/>
    </sheetView>
  </sheetViews>
  <sheetFormatPr defaultRowHeight="15" x14ac:dyDescent="0.25"/>
  <cols>
    <col min="1" max="1" width="5" style="1" customWidth="1"/>
    <col min="2" max="2" width="79" style="1" customWidth="1"/>
    <col min="3" max="3" width="17.5703125" style="1" customWidth="1"/>
    <col min="4" max="4" width="12" style="1" bestFit="1" customWidth="1"/>
    <col min="5" max="5" width="14" style="1" customWidth="1"/>
    <col min="6" max="6" width="13.7109375" style="1" customWidth="1"/>
    <col min="7" max="7" width="17" style="1" customWidth="1"/>
    <col min="8" max="8" width="14.42578125" style="1" customWidth="1"/>
    <col min="9" max="9" width="15.85546875" style="1" customWidth="1"/>
    <col min="10" max="10" width="12" style="1" bestFit="1" customWidth="1"/>
    <col min="11" max="11" width="16.28515625" style="1" customWidth="1"/>
    <col min="12" max="12" width="15.140625" style="1" customWidth="1"/>
    <col min="13" max="13" width="17.28515625" style="1" customWidth="1"/>
    <col min="14" max="14" width="13.7109375" style="1" bestFit="1" customWidth="1"/>
    <col min="15" max="15" width="17.28515625" style="1" customWidth="1"/>
    <col min="16" max="16" width="13.42578125" style="1" customWidth="1"/>
    <col min="17" max="17" width="18.7109375" style="1" customWidth="1"/>
    <col min="18" max="18" width="13.85546875" style="1" customWidth="1"/>
    <col min="19" max="19" width="16.5703125" style="1" customWidth="1"/>
    <col min="20" max="20" width="15.140625" style="1" bestFit="1" customWidth="1"/>
    <col min="21" max="21" width="16.140625" style="1" customWidth="1"/>
    <col min="22" max="22" width="17" style="1" customWidth="1"/>
    <col min="23" max="23" width="14.85546875" style="1" customWidth="1"/>
    <col min="24" max="24" width="16.7109375" style="1" customWidth="1"/>
    <col min="25" max="25" width="13.7109375" style="1" bestFit="1" customWidth="1"/>
    <col min="26" max="26" width="13.7109375" style="1" customWidth="1"/>
    <col min="27" max="27" width="16.7109375" style="1" customWidth="1"/>
    <col min="28" max="28" width="19.42578125" style="1" customWidth="1"/>
    <col min="29" max="29" width="16" style="1" customWidth="1"/>
    <col min="30" max="30" width="19" style="6" customWidth="1"/>
    <col min="31" max="31" width="24.28515625" style="6" customWidth="1"/>
    <col min="32" max="32" width="19.28515625" style="6" customWidth="1"/>
    <col min="33" max="35" width="16.140625" style="6" customWidth="1"/>
    <col min="36" max="39" width="16.140625" style="6" hidden="1" customWidth="1"/>
    <col min="40" max="40" width="16.140625" style="6" customWidth="1"/>
    <col min="41" max="41" width="20.5703125" style="1" customWidth="1"/>
    <col min="42" max="42" width="16.5703125" style="1" customWidth="1"/>
    <col min="43" max="43" width="5.28515625" hidden="1" customWidth="1"/>
    <col min="44" max="45" width="19.7109375" style="1" hidden="1" customWidth="1"/>
    <col min="46" max="46" width="35" style="1" hidden="1" customWidth="1"/>
    <col min="47" max="47" width="28.140625" style="1" hidden="1" customWidth="1"/>
    <col min="48" max="48" width="3.5703125" style="4" hidden="1" customWidth="1"/>
    <col min="49" max="49" width="19.7109375" style="1" hidden="1" customWidth="1"/>
    <col min="50" max="50" width="28.140625" style="1" hidden="1" customWidth="1"/>
    <col min="51" max="51" width="3.5703125" style="4" hidden="1" customWidth="1"/>
    <col min="52" max="54" width="19.7109375" style="1" hidden="1" customWidth="1"/>
    <col min="55" max="55" width="22.85546875" style="1" hidden="1" customWidth="1"/>
    <col min="56" max="57" width="37" style="1" hidden="1" customWidth="1"/>
    <col min="58" max="58" width="3.140625" style="1" hidden="1" customWidth="1"/>
    <col min="59" max="59" width="25.5703125" style="1" hidden="1" customWidth="1"/>
    <col min="60" max="60" width="27" style="1" hidden="1" customWidth="1"/>
    <col min="61" max="61" width="2.7109375" hidden="1" customWidth="1"/>
    <col min="62" max="62" width="5" style="1" hidden="1" customWidth="1"/>
    <col min="63" max="63" width="79" style="1" hidden="1" customWidth="1"/>
    <col min="64" max="65" width="0" style="1" hidden="1" customWidth="1"/>
    <col min="66" max="70" width="19" style="1" hidden="1" customWidth="1"/>
    <col min="71" max="71" width="32.5703125" style="1" hidden="1" customWidth="1"/>
    <col min="72" max="72" width="27.85546875" style="1" hidden="1" customWidth="1"/>
    <col min="73" max="73" width="25" style="1" hidden="1" customWidth="1"/>
    <col min="74" max="74" width="30.140625" style="1" hidden="1" customWidth="1"/>
    <col min="75" max="75" width="18.85546875" style="1" hidden="1" customWidth="1"/>
    <col min="76" max="78" width="19" style="1" hidden="1" customWidth="1"/>
    <col min="79" max="79" width="23" style="1" hidden="1" customWidth="1"/>
    <col min="80" max="80" width="24.42578125" style="1" hidden="1" customWidth="1"/>
    <col min="81" max="160" width="9.140625" style="1"/>
    <col min="161" max="161" width="3.5703125" style="1" customWidth="1"/>
    <col min="162" max="162" width="37.7109375" style="1" customWidth="1"/>
    <col min="163" max="163" width="12.5703125" style="1" customWidth="1"/>
    <col min="164" max="166" width="9.5703125" style="1" bestFit="1" customWidth="1"/>
    <col min="167" max="167" width="10.5703125" style="1" bestFit="1" customWidth="1"/>
    <col min="168" max="168" width="9.5703125" style="1" bestFit="1" customWidth="1"/>
    <col min="169" max="169" width="10.5703125" style="1" bestFit="1" customWidth="1"/>
    <col min="170" max="170" width="12.28515625" style="1" customWidth="1"/>
    <col min="171" max="171" width="10.5703125" style="1" bestFit="1" customWidth="1"/>
    <col min="172" max="172" width="10.140625" style="1" customWidth="1"/>
    <col min="173" max="173" width="9.5703125" style="1" bestFit="1" customWidth="1"/>
    <col min="174" max="174" width="0" style="1" hidden="1" customWidth="1"/>
    <col min="175" max="176" width="10.5703125" style="1" bestFit="1" customWidth="1"/>
    <col min="177" max="177" width="9.5703125" style="1" bestFit="1" customWidth="1"/>
    <col min="178" max="178" width="12.140625" style="1" bestFit="1" customWidth="1"/>
    <col min="179" max="179" width="9.5703125" style="1" bestFit="1" customWidth="1"/>
    <col min="180" max="180" width="12.140625" style="1" bestFit="1" customWidth="1"/>
    <col min="181" max="182" width="10.5703125" style="1" bestFit="1" customWidth="1"/>
    <col min="183" max="183" width="10.5703125" style="1" customWidth="1"/>
    <col min="184" max="184" width="10.5703125" style="1" bestFit="1" customWidth="1"/>
    <col min="185" max="185" width="0" style="1" hidden="1" customWidth="1"/>
    <col min="186" max="186" width="10.5703125" style="1" bestFit="1" customWidth="1"/>
    <col min="187" max="188" width="9.5703125" style="1" bestFit="1" customWidth="1"/>
    <col min="189" max="189" width="13.140625" style="1" bestFit="1" customWidth="1"/>
    <col min="190" max="190" width="15.140625" style="1" customWidth="1"/>
    <col min="191" max="191" width="0" style="1" hidden="1" customWidth="1"/>
    <col min="192" max="192" width="13.5703125" style="1" customWidth="1"/>
    <col min="193" max="193" width="16.7109375" style="1" customWidth="1"/>
    <col min="194" max="416" width="9.140625" style="1"/>
    <col min="417" max="417" width="3.5703125" style="1" customWidth="1"/>
    <col min="418" max="418" width="37.7109375" style="1" customWidth="1"/>
    <col min="419" max="419" width="12.5703125" style="1" customWidth="1"/>
    <col min="420" max="422" width="9.5703125" style="1" bestFit="1" customWidth="1"/>
    <col min="423" max="423" width="10.5703125" style="1" bestFit="1" customWidth="1"/>
    <col min="424" max="424" width="9.5703125" style="1" bestFit="1" customWidth="1"/>
    <col min="425" max="425" width="10.5703125" style="1" bestFit="1" customWidth="1"/>
    <col min="426" max="426" width="12.28515625" style="1" customWidth="1"/>
    <col min="427" max="427" width="10.5703125" style="1" bestFit="1" customWidth="1"/>
    <col min="428" max="428" width="10.140625" style="1" customWidth="1"/>
    <col min="429" max="429" width="9.5703125" style="1" bestFit="1" customWidth="1"/>
    <col min="430" max="430" width="0" style="1" hidden="1" customWidth="1"/>
    <col min="431" max="432" width="10.5703125" style="1" bestFit="1" customWidth="1"/>
    <col min="433" max="433" width="9.5703125" style="1" bestFit="1" customWidth="1"/>
    <col min="434" max="434" width="12.140625" style="1" bestFit="1" customWidth="1"/>
    <col min="435" max="435" width="9.5703125" style="1" bestFit="1" customWidth="1"/>
    <col min="436" max="436" width="12.140625" style="1" bestFit="1" customWidth="1"/>
    <col min="437" max="438" width="10.5703125" style="1" bestFit="1" customWidth="1"/>
    <col min="439" max="439" width="10.5703125" style="1" customWidth="1"/>
    <col min="440" max="440" width="10.5703125" style="1" bestFit="1" customWidth="1"/>
    <col min="441" max="441" width="0" style="1" hidden="1" customWidth="1"/>
    <col min="442" max="442" width="10.5703125" style="1" bestFit="1" customWidth="1"/>
    <col min="443" max="444" width="9.5703125" style="1" bestFit="1" customWidth="1"/>
    <col min="445" max="445" width="13.140625" style="1" bestFit="1" customWidth="1"/>
    <col min="446" max="446" width="15.140625" style="1" customWidth="1"/>
    <col min="447" max="447" width="0" style="1" hidden="1" customWidth="1"/>
    <col min="448" max="448" width="13.5703125" style="1" customWidth="1"/>
    <col min="449" max="449" width="16.7109375" style="1" customWidth="1"/>
    <col min="450" max="672" width="9.140625" style="1"/>
    <col min="673" max="673" width="3.5703125" style="1" customWidth="1"/>
    <col min="674" max="674" width="37.7109375" style="1" customWidth="1"/>
    <col min="675" max="675" width="12.5703125" style="1" customWidth="1"/>
    <col min="676" max="678" width="9.5703125" style="1" bestFit="1" customWidth="1"/>
    <col min="679" max="679" width="10.5703125" style="1" bestFit="1" customWidth="1"/>
    <col min="680" max="680" width="9.5703125" style="1" bestFit="1" customWidth="1"/>
    <col min="681" max="681" width="10.5703125" style="1" bestFit="1" customWidth="1"/>
    <col min="682" max="682" width="12.28515625" style="1" customWidth="1"/>
    <col min="683" max="683" width="10.5703125" style="1" bestFit="1" customWidth="1"/>
    <col min="684" max="684" width="10.140625" style="1" customWidth="1"/>
    <col min="685" max="685" width="9.5703125" style="1" bestFit="1" customWidth="1"/>
    <col min="686" max="686" width="0" style="1" hidden="1" customWidth="1"/>
    <col min="687" max="688" width="10.5703125" style="1" bestFit="1" customWidth="1"/>
    <col min="689" max="689" width="9.5703125" style="1" bestFit="1" customWidth="1"/>
    <col min="690" max="690" width="12.140625" style="1" bestFit="1" customWidth="1"/>
    <col min="691" max="691" width="9.5703125" style="1" bestFit="1" customWidth="1"/>
    <col min="692" max="692" width="12.140625" style="1" bestFit="1" customWidth="1"/>
    <col min="693" max="694" width="10.5703125" style="1" bestFit="1" customWidth="1"/>
    <col min="695" max="695" width="10.5703125" style="1" customWidth="1"/>
    <col min="696" max="696" width="10.5703125" style="1" bestFit="1" customWidth="1"/>
    <col min="697" max="697" width="0" style="1" hidden="1" customWidth="1"/>
    <col min="698" max="698" width="10.5703125" style="1" bestFit="1" customWidth="1"/>
    <col min="699" max="700" width="9.5703125" style="1" bestFit="1" customWidth="1"/>
    <col min="701" max="701" width="13.140625" style="1" bestFit="1" customWidth="1"/>
    <col min="702" max="702" width="15.140625" style="1" customWidth="1"/>
    <col min="703" max="703" width="0" style="1" hidden="1" customWidth="1"/>
    <col min="704" max="704" width="13.5703125" style="1" customWidth="1"/>
    <col min="705" max="705" width="16.7109375" style="1" customWidth="1"/>
    <col min="706" max="928" width="9.140625" style="1"/>
    <col min="929" max="929" width="3.5703125" style="1" customWidth="1"/>
    <col min="930" max="930" width="37.7109375" style="1" customWidth="1"/>
    <col min="931" max="931" width="12.5703125" style="1" customWidth="1"/>
    <col min="932" max="934" width="9.5703125" style="1" bestFit="1" customWidth="1"/>
    <col min="935" max="935" width="10.5703125" style="1" bestFit="1" customWidth="1"/>
    <col min="936" max="936" width="9.5703125" style="1" bestFit="1" customWidth="1"/>
    <col min="937" max="937" width="10.5703125" style="1" bestFit="1" customWidth="1"/>
    <col min="938" max="938" width="12.28515625" style="1" customWidth="1"/>
    <col min="939" max="939" width="10.5703125" style="1" bestFit="1" customWidth="1"/>
    <col min="940" max="940" width="10.140625" style="1" customWidth="1"/>
    <col min="941" max="941" width="9.5703125" style="1" bestFit="1" customWidth="1"/>
    <col min="942" max="942" width="0" style="1" hidden="1" customWidth="1"/>
    <col min="943" max="944" width="10.5703125" style="1" bestFit="1" customWidth="1"/>
    <col min="945" max="945" width="9.5703125" style="1" bestFit="1" customWidth="1"/>
    <col min="946" max="946" width="12.140625" style="1" bestFit="1" customWidth="1"/>
    <col min="947" max="947" width="9.5703125" style="1" bestFit="1" customWidth="1"/>
    <col min="948" max="948" width="12.140625" style="1" bestFit="1" customWidth="1"/>
    <col min="949" max="950" width="10.5703125" style="1" bestFit="1" customWidth="1"/>
    <col min="951" max="951" width="10.5703125" style="1" customWidth="1"/>
    <col min="952" max="952" width="10.5703125" style="1" bestFit="1" customWidth="1"/>
    <col min="953" max="953" width="0" style="1" hidden="1" customWidth="1"/>
    <col min="954" max="954" width="10.5703125" style="1" bestFit="1" customWidth="1"/>
    <col min="955" max="956" width="9.5703125" style="1" bestFit="1" customWidth="1"/>
    <col min="957" max="957" width="13.140625" style="1" bestFit="1" customWidth="1"/>
    <col min="958" max="958" width="15.140625" style="1" customWidth="1"/>
    <col min="959" max="959" width="0" style="1" hidden="1" customWidth="1"/>
    <col min="960" max="960" width="13.5703125" style="1" customWidth="1"/>
    <col min="961" max="961" width="16.7109375" style="1" customWidth="1"/>
    <col min="962" max="1184" width="9.140625" style="1"/>
    <col min="1185" max="1185" width="3.5703125" style="1" customWidth="1"/>
    <col min="1186" max="1186" width="37.7109375" style="1" customWidth="1"/>
    <col min="1187" max="1187" width="12.5703125" style="1" customWidth="1"/>
    <col min="1188" max="1190" width="9.5703125" style="1" bestFit="1" customWidth="1"/>
    <col min="1191" max="1191" width="10.5703125" style="1" bestFit="1" customWidth="1"/>
    <col min="1192" max="1192" width="9.5703125" style="1" bestFit="1" customWidth="1"/>
    <col min="1193" max="1193" width="10.5703125" style="1" bestFit="1" customWidth="1"/>
    <col min="1194" max="1194" width="12.28515625" style="1" customWidth="1"/>
    <col min="1195" max="1195" width="10.5703125" style="1" bestFit="1" customWidth="1"/>
    <col min="1196" max="1196" width="10.140625" style="1" customWidth="1"/>
    <col min="1197" max="1197" width="9.5703125" style="1" bestFit="1" customWidth="1"/>
    <col min="1198" max="1198" width="0" style="1" hidden="1" customWidth="1"/>
    <col min="1199" max="1200" width="10.5703125" style="1" bestFit="1" customWidth="1"/>
    <col min="1201" max="1201" width="9.5703125" style="1" bestFit="1" customWidth="1"/>
    <col min="1202" max="1202" width="12.140625" style="1" bestFit="1" customWidth="1"/>
    <col min="1203" max="1203" width="9.5703125" style="1" bestFit="1" customWidth="1"/>
    <col min="1204" max="1204" width="12.140625" style="1" bestFit="1" customWidth="1"/>
    <col min="1205" max="1206" width="10.5703125" style="1" bestFit="1" customWidth="1"/>
    <col min="1207" max="1207" width="10.5703125" style="1" customWidth="1"/>
    <col min="1208" max="1208" width="10.5703125" style="1" bestFit="1" customWidth="1"/>
    <col min="1209" max="1209" width="0" style="1" hidden="1" customWidth="1"/>
    <col min="1210" max="1210" width="10.5703125" style="1" bestFit="1" customWidth="1"/>
    <col min="1211" max="1212" width="9.5703125" style="1" bestFit="1" customWidth="1"/>
    <col min="1213" max="1213" width="13.140625" style="1" bestFit="1" customWidth="1"/>
    <col min="1214" max="1214" width="15.140625" style="1" customWidth="1"/>
    <col min="1215" max="1215" width="0" style="1" hidden="1" customWidth="1"/>
    <col min="1216" max="1216" width="13.5703125" style="1" customWidth="1"/>
    <col min="1217" max="1217" width="16.7109375" style="1" customWidth="1"/>
    <col min="1218" max="1440" width="9.140625" style="1"/>
    <col min="1441" max="1441" width="3.5703125" style="1" customWidth="1"/>
    <col min="1442" max="1442" width="37.7109375" style="1" customWidth="1"/>
    <col min="1443" max="1443" width="12.5703125" style="1" customWidth="1"/>
    <col min="1444" max="1446" width="9.5703125" style="1" bestFit="1" customWidth="1"/>
    <col min="1447" max="1447" width="10.5703125" style="1" bestFit="1" customWidth="1"/>
    <col min="1448" max="1448" width="9.5703125" style="1" bestFit="1" customWidth="1"/>
    <col min="1449" max="1449" width="10.5703125" style="1" bestFit="1" customWidth="1"/>
    <col min="1450" max="1450" width="12.28515625" style="1" customWidth="1"/>
    <col min="1451" max="1451" width="10.5703125" style="1" bestFit="1" customWidth="1"/>
    <col min="1452" max="1452" width="10.140625" style="1" customWidth="1"/>
    <col min="1453" max="1453" width="9.5703125" style="1" bestFit="1" customWidth="1"/>
    <col min="1454" max="1454" width="0" style="1" hidden="1" customWidth="1"/>
    <col min="1455" max="1456" width="10.5703125" style="1" bestFit="1" customWidth="1"/>
    <col min="1457" max="1457" width="9.5703125" style="1" bestFit="1" customWidth="1"/>
    <col min="1458" max="1458" width="12.140625" style="1" bestFit="1" customWidth="1"/>
    <col min="1459" max="1459" width="9.5703125" style="1" bestFit="1" customWidth="1"/>
    <col min="1460" max="1460" width="12.140625" style="1" bestFit="1" customWidth="1"/>
    <col min="1461" max="1462" width="10.5703125" style="1" bestFit="1" customWidth="1"/>
    <col min="1463" max="1463" width="10.5703125" style="1" customWidth="1"/>
    <col min="1464" max="1464" width="10.5703125" style="1" bestFit="1" customWidth="1"/>
    <col min="1465" max="1465" width="0" style="1" hidden="1" customWidth="1"/>
    <col min="1466" max="1466" width="10.5703125" style="1" bestFit="1" customWidth="1"/>
    <col min="1467" max="1468" width="9.5703125" style="1" bestFit="1" customWidth="1"/>
    <col min="1469" max="1469" width="13.140625" style="1" bestFit="1" customWidth="1"/>
    <col min="1470" max="1470" width="15.140625" style="1" customWidth="1"/>
    <col min="1471" max="1471" width="0" style="1" hidden="1" customWidth="1"/>
    <col min="1472" max="1472" width="13.5703125" style="1" customWidth="1"/>
    <col min="1473" max="1473" width="16.7109375" style="1" customWidth="1"/>
    <col min="1474" max="1696" width="9.140625" style="1"/>
    <col min="1697" max="1697" width="3.5703125" style="1" customWidth="1"/>
    <col min="1698" max="1698" width="37.7109375" style="1" customWidth="1"/>
    <col min="1699" max="1699" width="12.5703125" style="1" customWidth="1"/>
    <col min="1700" max="1702" width="9.5703125" style="1" bestFit="1" customWidth="1"/>
    <col min="1703" max="1703" width="10.5703125" style="1" bestFit="1" customWidth="1"/>
    <col min="1704" max="1704" width="9.5703125" style="1" bestFit="1" customWidth="1"/>
    <col min="1705" max="1705" width="10.5703125" style="1" bestFit="1" customWidth="1"/>
    <col min="1706" max="1706" width="12.28515625" style="1" customWidth="1"/>
    <col min="1707" max="1707" width="10.5703125" style="1" bestFit="1" customWidth="1"/>
    <col min="1708" max="1708" width="10.140625" style="1" customWidth="1"/>
    <col min="1709" max="1709" width="9.5703125" style="1" bestFit="1" customWidth="1"/>
    <col min="1710" max="1710" width="0" style="1" hidden="1" customWidth="1"/>
    <col min="1711" max="1712" width="10.5703125" style="1" bestFit="1" customWidth="1"/>
    <col min="1713" max="1713" width="9.5703125" style="1" bestFit="1" customWidth="1"/>
    <col min="1714" max="1714" width="12.140625" style="1" bestFit="1" customWidth="1"/>
    <col min="1715" max="1715" width="9.5703125" style="1" bestFit="1" customWidth="1"/>
    <col min="1716" max="1716" width="12.140625" style="1" bestFit="1" customWidth="1"/>
    <col min="1717" max="1718" width="10.5703125" style="1" bestFit="1" customWidth="1"/>
    <col min="1719" max="1719" width="10.5703125" style="1" customWidth="1"/>
    <col min="1720" max="1720" width="10.5703125" style="1" bestFit="1" customWidth="1"/>
    <col min="1721" max="1721" width="0" style="1" hidden="1" customWidth="1"/>
    <col min="1722" max="1722" width="10.5703125" style="1" bestFit="1" customWidth="1"/>
    <col min="1723" max="1724" width="9.5703125" style="1" bestFit="1" customWidth="1"/>
    <col min="1725" max="1725" width="13.140625" style="1" bestFit="1" customWidth="1"/>
    <col min="1726" max="1726" width="15.140625" style="1" customWidth="1"/>
    <col min="1727" max="1727" width="0" style="1" hidden="1" customWidth="1"/>
    <col min="1728" max="1728" width="13.5703125" style="1" customWidth="1"/>
    <col min="1729" max="1729" width="16.7109375" style="1" customWidth="1"/>
    <col min="1730" max="1952" width="9.140625" style="1"/>
    <col min="1953" max="1953" width="3.5703125" style="1" customWidth="1"/>
    <col min="1954" max="1954" width="37.7109375" style="1" customWidth="1"/>
    <col min="1955" max="1955" width="12.5703125" style="1" customWidth="1"/>
    <col min="1956" max="1958" width="9.5703125" style="1" bestFit="1" customWidth="1"/>
    <col min="1959" max="1959" width="10.5703125" style="1" bestFit="1" customWidth="1"/>
    <col min="1960" max="1960" width="9.5703125" style="1" bestFit="1" customWidth="1"/>
    <col min="1961" max="1961" width="10.5703125" style="1" bestFit="1" customWidth="1"/>
    <col min="1962" max="1962" width="12.28515625" style="1" customWidth="1"/>
    <col min="1963" max="1963" width="10.5703125" style="1" bestFit="1" customWidth="1"/>
    <col min="1964" max="1964" width="10.140625" style="1" customWidth="1"/>
    <col min="1965" max="1965" width="9.5703125" style="1" bestFit="1" customWidth="1"/>
    <col min="1966" max="1966" width="0" style="1" hidden="1" customWidth="1"/>
    <col min="1967" max="1968" width="10.5703125" style="1" bestFit="1" customWidth="1"/>
    <col min="1969" max="1969" width="9.5703125" style="1" bestFit="1" customWidth="1"/>
    <col min="1970" max="1970" width="12.140625" style="1" bestFit="1" customWidth="1"/>
    <col min="1971" max="1971" width="9.5703125" style="1" bestFit="1" customWidth="1"/>
    <col min="1972" max="1972" width="12.140625" style="1" bestFit="1" customWidth="1"/>
    <col min="1973" max="1974" width="10.5703125" style="1" bestFit="1" customWidth="1"/>
    <col min="1975" max="1975" width="10.5703125" style="1" customWidth="1"/>
    <col min="1976" max="1976" width="10.5703125" style="1" bestFit="1" customWidth="1"/>
    <col min="1977" max="1977" width="0" style="1" hidden="1" customWidth="1"/>
    <col min="1978" max="1978" width="10.5703125" style="1" bestFit="1" customWidth="1"/>
    <col min="1979" max="1980" width="9.5703125" style="1" bestFit="1" customWidth="1"/>
    <col min="1981" max="1981" width="13.140625" style="1" bestFit="1" customWidth="1"/>
    <col min="1982" max="1982" width="15.140625" style="1" customWidth="1"/>
    <col min="1983" max="1983" width="0" style="1" hidden="1" customWidth="1"/>
    <col min="1984" max="1984" width="13.5703125" style="1" customWidth="1"/>
    <col min="1985" max="1985" width="16.7109375" style="1" customWidth="1"/>
    <col min="1986" max="2208" width="9.140625" style="1"/>
    <col min="2209" max="2209" width="3.5703125" style="1" customWidth="1"/>
    <col min="2210" max="2210" width="37.7109375" style="1" customWidth="1"/>
    <col min="2211" max="2211" width="12.5703125" style="1" customWidth="1"/>
    <col min="2212" max="2214" width="9.5703125" style="1" bestFit="1" customWidth="1"/>
    <col min="2215" max="2215" width="10.5703125" style="1" bestFit="1" customWidth="1"/>
    <col min="2216" max="2216" width="9.5703125" style="1" bestFit="1" customWidth="1"/>
    <col min="2217" max="2217" width="10.5703125" style="1" bestFit="1" customWidth="1"/>
    <col min="2218" max="2218" width="12.28515625" style="1" customWidth="1"/>
    <col min="2219" max="2219" width="10.5703125" style="1" bestFit="1" customWidth="1"/>
    <col min="2220" max="2220" width="10.140625" style="1" customWidth="1"/>
    <col min="2221" max="2221" width="9.5703125" style="1" bestFit="1" customWidth="1"/>
    <col min="2222" max="2222" width="0" style="1" hidden="1" customWidth="1"/>
    <col min="2223" max="2224" width="10.5703125" style="1" bestFit="1" customWidth="1"/>
    <col min="2225" max="2225" width="9.5703125" style="1" bestFit="1" customWidth="1"/>
    <col min="2226" max="2226" width="12.140625" style="1" bestFit="1" customWidth="1"/>
    <col min="2227" max="2227" width="9.5703125" style="1" bestFit="1" customWidth="1"/>
    <col min="2228" max="2228" width="12.140625" style="1" bestFit="1" customWidth="1"/>
    <col min="2229" max="2230" width="10.5703125" style="1" bestFit="1" customWidth="1"/>
    <col min="2231" max="2231" width="10.5703125" style="1" customWidth="1"/>
    <col min="2232" max="2232" width="10.5703125" style="1" bestFit="1" customWidth="1"/>
    <col min="2233" max="2233" width="0" style="1" hidden="1" customWidth="1"/>
    <col min="2234" max="2234" width="10.5703125" style="1" bestFit="1" customWidth="1"/>
    <col min="2235" max="2236" width="9.5703125" style="1" bestFit="1" customWidth="1"/>
    <col min="2237" max="2237" width="13.140625" style="1" bestFit="1" customWidth="1"/>
    <col min="2238" max="2238" width="15.140625" style="1" customWidth="1"/>
    <col min="2239" max="2239" width="0" style="1" hidden="1" customWidth="1"/>
    <col min="2240" max="2240" width="13.5703125" style="1" customWidth="1"/>
    <col min="2241" max="2241" width="16.7109375" style="1" customWidth="1"/>
    <col min="2242" max="2464" width="9.140625" style="1"/>
    <col min="2465" max="2465" width="3.5703125" style="1" customWidth="1"/>
    <col min="2466" max="2466" width="37.7109375" style="1" customWidth="1"/>
    <col min="2467" max="2467" width="12.5703125" style="1" customWidth="1"/>
    <col min="2468" max="2470" width="9.5703125" style="1" bestFit="1" customWidth="1"/>
    <col min="2471" max="2471" width="10.5703125" style="1" bestFit="1" customWidth="1"/>
    <col min="2472" max="2472" width="9.5703125" style="1" bestFit="1" customWidth="1"/>
    <col min="2473" max="2473" width="10.5703125" style="1" bestFit="1" customWidth="1"/>
    <col min="2474" max="2474" width="12.28515625" style="1" customWidth="1"/>
    <col min="2475" max="2475" width="10.5703125" style="1" bestFit="1" customWidth="1"/>
    <col min="2476" max="2476" width="10.140625" style="1" customWidth="1"/>
    <col min="2477" max="2477" width="9.5703125" style="1" bestFit="1" customWidth="1"/>
    <col min="2478" max="2478" width="0" style="1" hidden="1" customWidth="1"/>
    <col min="2479" max="2480" width="10.5703125" style="1" bestFit="1" customWidth="1"/>
    <col min="2481" max="2481" width="9.5703125" style="1" bestFit="1" customWidth="1"/>
    <col min="2482" max="2482" width="12.140625" style="1" bestFit="1" customWidth="1"/>
    <col min="2483" max="2483" width="9.5703125" style="1" bestFit="1" customWidth="1"/>
    <col min="2484" max="2484" width="12.140625" style="1" bestFit="1" customWidth="1"/>
    <col min="2485" max="2486" width="10.5703125" style="1" bestFit="1" customWidth="1"/>
    <col min="2487" max="2487" width="10.5703125" style="1" customWidth="1"/>
    <col min="2488" max="2488" width="10.5703125" style="1" bestFit="1" customWidth="1"/>
    <col min="2489" max="2489" width="0" style="1" hidden="1" customWidth="1"/>
    <col min="2490" max="2490" width="10.5703125" style="1" bestFit="1" customWidth="1"/>
    <col min="2491" max="2492" width="9.5703125" style="1" bestFit="1" customWidth="1"/>
    <col min="2493" max="2493" width="13.140625" style="1" bestFit="1" customWidth="1"/>
    <col min="2494" max="2494" width="15.140625" style="1" customWidth="1"/>
    <col min="2495" max="2495" width="0" style="1" hidden="1" customWidth="1"/>
    <col min="2496" max="2496" width="13.5703125" style="1" customWidth="1"/>
    <col min="2497" max="2497" width="16.7109375" style="1" customWidth="1"/>
    <col min="2498" max="2720" width="9.140625" style="1"/>
    <col min="2721" max="2721" width="3.5703125" style="1" customWidth="1"/>
    <col min="2722" max="2722" width="37.7109375" style="1" customWidth="1"/>
    <col min="2723" max="2723" width="12.5703125" style="1" customWidth="1"/>
    <col min="2724" max="2726" width="9.5703125" style="1" bestFit="1" customWidth="1"/>
    <col min="2727" max="2727" width="10.5703125" style="1" bestFit="1" customWidth="1"/>
    <col min="2728" max="2728" width="9.5703125" style="1" bestFit="1" customWidth="1"/>
    <col min="2729" max="2729" width="10.5703125" style="1" bestFit="1" customWidth="1"/>
    <col min="2730" max="2730" width="12.28515625" style="1" customWidth="1"/>
    <col min="2731" max="2731" width="10.5703125" style="1" bestFit="1" customWidth="1"/>
    <col min="2732" max="2732" width="10.140625" style="1" customWidth="1"/>
    <col min="2733" max="2733" width="9.5703125" style="1" bestFit="1" customWidth="1"/>
    <col min="2734" max="2734" width="0" style="1" hidden="1" customWidth="1"/>
    <col min="2735" max="2736" width="10.5703125" style="1" bestFit="1" customWidth="1"/>
    <col min="2737" max="2737" width="9.5703125" style="1" bestFit="1" customWidth="1"/>
    <col min="2738" max="2738" width="12.140625" style="1" bestFit="1" customWidth="1"/>
    <col min="2739" max="2739" width="9.5703125" style="1" bestFit="1" customWidth="1"/>
    <col min="2740" max="2740" width="12.140625" style="1" bestFit="1" customWidth="1"/>
    <col min="2741" max="2742" width="10.5703125" style="1" bestFit="1" customWidth="1"/>
    <col min="2743" max="2743" width="10.5703125" style="1" customWidth="1"/>
    <col min="2744" max="2744" width="10.5703125" style="1" bestFit="1" customWidth="1"/>
    <col min="2745" max="2745" width="0" style="1" hidden="1" customWidth="1"/>
    <col min="2746" max="2746" width="10.5703125" style="1" bestFit="1" customWidth="1"/>
    <col min="2747" max="2748" width="9.5703125" style="1" bestFit="1" customWidth="1"/>
    <col min="2749" max="2749" width="13.140625" style="1" bestFit="1" customWidth="1"/>
    <col min="2750" max="2750" width="15.140625" style="1" customWidth="1"/>
    <col min="2751" max="2751" width="0" style="1" hidden="1" customWidth="1"/>
    <col min="2752" max="2752" width="13.5703125" style="1" customWidth="1"/>
    <col min="2753" max="2753" width="16.7109375" style="1" customWidth="1"/>
    <col min="2754" max="2976" width="9.140625" style="1"/>
    <col min="2977" max="2977" width="3.5703125" style="1" customWidth="1"/>
    <col min="2978" max="2978" width="37.7109375" style="1" customWidth="1"/>
    <col min="2979" max="2979" width="12.5703125" style="1" customWidth="1"/>
    <col min="2980" max="2982" width="9.5703125" style="1" bestFit="1" customWidth="1"/>
    <col min="2983" max="2983" width="10.5703125" style="1" bestFit="1" customWidth="1"/>
    <col min="2984" max="2984" width="9.5703125" style="1" bestFit="1" customWidth="1"/>
    <col min="2985" max="2985" width="10.5703125" style="1" bestFit="1" customWidth="1"/>
    <col min="2986" max="2986" width="12.28515625" style="1" customWidth="1"/>
    <col min="2987" max="2987" width="10.5703125" style="1" bestFit="1" customWidth="1"/>
    <col min="2988" max="2988" width="10.140625" style="1" customWidth="1"/>
    <col min="2989" max="2989" width="9.5703125" style="1" bestFit="1" customWidth="1"/>
    <col min="2990" max="2990" width="0" style="1" hidden="1" customWidth="1"/>
    <col min="2991" max="2992" width="10.5703125" style="1" bestFit="1" customWidth="1"/>
    <col min="2993" max="2993" width="9.5703125" style="1" bestFit="1" customWidth="1"/>
    <col min="2994" max="2994" width="12.140625" style="1" bestFit="1" customWidth="1"/>
    <col min="2995" max="2995" width="9.5703125" style="1" bestFit="1" customWidth="1"/>
    <col min="2996" max="2996" width="12.140625" style="1" bestFit="1" customWidth="1"/>
    <col min="2997" max="2998" width="10.5703125" style="1" bestFit="1" customWidth="1"/>
    <col min="2999" max="2999" width="10.5703125" style="1" customWidth="1"/>
    <col min="3000" max="3000" width="10.5703125" style="1" bestFit="1" customWidth="1"/>
    <col min="3001" max="3001" width="0" style="1" hidden="1" customWidth="1"/>
    <col min="3002" max="3002" width="10.5703125" style="1" bestFit="1" customWidth="1"/>
    <col min="3003" max="3004" width="9.5703125" style="1" bestFit="1" customWidth="1"/>
    <col min="3005" max="3005" width="13.140625" style="1" bestFit="1" customWidth="1"/>
    <col min="3006" max="3006" width="15.140625" style="1" customWidth="1"/>
    <col min="3007" max="3007" width="0" style="1" hidden="1" customWidth="1"/>
    <col min="3008" max="3008" width="13.5703125" style="1" customWidth="1"/>
    <col min="3009" max="3009" width="16.7109375" style="1" customWidth="1"/>
    <col min="3010" max="3232" width="9.140625" style="1"/>
    <col min="3233" max="3233" width="3.5703125" style="1" customWidth="1"/>
    <col min="3234" max="3234" width="37.7109375" style="1" customWidth="1"/>
    <col min="3235" max="3235" width="12.5703125" style="1" customWidth="1"/>
    <col min="3236" max="3238" width="9.5703125" style="1" bestFit="1" customWidth="1"/>
    <col min="3239" max="3239" width="10.5703125" style="1" bestFit="1" customWidth="1"/>
    <col min="3240" max="3240" width="9.5703125" style="1" bestFit="1" customWidth="1"/>
    <col min="3241" max="3241" width="10.5703125" style="1" bestFit="1" customWidth="1"/>
    <col min="3242" max="3242" width="12.28515625" style="1" customWidth="1"/>
    <col min="3243" max="3243" width="10.5703125" style="1" bestFit="1" customWidth="1"/>
    <col min="3244" max="3244" width="10.140625" style="1" customWidth="1"/>
    <col min="3245" max="3245" width="9.5703125" style="1" bestFit="1" customWidth="1"/>
    <col min="3246" max="3246" width="0" style="1" hidden="1" customWidth="1"/>
    <col min="3247" max="3248" width="10.5703125" style="1" bestFit="1" customWidth="1"/>
    <col min="3249" max="3249" width="9.5703125" style="1" bestFit="1" customWidth="1"/>
    <col min="3250" max="3250" width="12.140625" style="1" bestFit="1" customWidth="1"/>
    <col min="3251" max="3251" width="9.5703125" style="1" bestFit="1" customWidth="1"/>
    <col min="3252" max="3252" width="12.140625" style="1" bestFit="1" customWidth="1"/>
    <col min="3253" max="3254" width="10.5703125" style="1" bestFit="1" customWidth="1"/>
    <col min="3255" max="3255" width="10.5703125" style="1" customWidth="1"/>
    <col min="3256" max="3256" width="10.5703125" style="1" bestFit="1" customWidth="1"/>
    <col min="3257" max="3257" width="0" style="1" hidden="1" customWidth="1"/>
    <col min="3258" max="3258" width="10.5703125" style="1" bestFit="1" customWidth="1"/>
    <col min="3259" max="3260" width="9.5703125" style="1" bestFit="1" customWidth="1"/>
    <col min="3261" max="3261" width="13.140625" style="1" bestFit="1" customWidth="1"/>
    <col min="3262" max="3262" width="15.140625" style="1" customWidth="1"/>
    <col min="3263" max="3263" width="0" style="1" hidden="1" customWidth="1"/>
    <col min="3264" max="3264" width="13.5703125" style="1" customWidth="1"/>
    <col min="3265" max="3265" width="16.7109375" style="1" customWidth="1"/>
    <col min="3266" max="3488" width="9.140625" style="1"/>
    <col min="3489" max="3489" width="3.5703125" style="1" customWidth="1"/>
    <col min="3490" max="3490" width="37.7109375" style="1" customWidth="1"/>
    <col min="3491" max="3491" width="12.5703125" style="1" customWidth="1"/>
    <col min="3492" max="3494" width="9.5703125" style="1" bestFit="1" customWidth="1"/>
    <col min="3495" max="3495" width="10.5703125" style="1" bestFit="1" customWidth="1"/>
    <col min="3496" max="3496" width="9.5703125" style="1" bestFit="1" customWidth="1"/>
    <col min="3497" max="3497" width="10.5703125" style="1" bestFit="1" customWidth="1"/>
    <col min="3498" max="3498" width="12.28515625" style="1" customWidth="1"/>
    <col min="3499" max="3499" width="10.5703125" style="1" bestFit="1" customWidth="1"/>
    <col min="3500" max="3500" width="10.140625" style="1" customWidth="1"/>
    <col min="3501" max="3501" width="9.5703125" style="1" bestFit="1" customWidth="1"/>
    <col min="3502" max="3502" width="0" style="1" hidden="1" customWidth="1"/>
    <col min="3503" max="3504" width="10.5703125" style="1" bestFit="1" customWidth="1"/>
    <col min="3505" max="3505" width="9.5703125" style="1" bestFit="1" customWidth="1"/>
    <col min="3506" max="3506" width="12.140625" style="1" bestFit="1" customWidth="1"/>
    <col min="3507" max="3507" width="9.5703125" style="1" bestFit="1" customWidth="1"/>
    <col min="3508" max="3508" width="12.140625" style="1" bestFit="1" customWidth="1"/>
    <col min="3509" max="3510" width="10.5703125" style="1" bestFit="1" customWidth="1"/>
    <col min="3511" max="3511" width="10.5703125" style="1" customWidth="1"/>
    <col min="3512" max="3512" width="10.5703125" style="1" bestFit="1" customWidth="1"/>
    <col min="3513" max="3513" width="0" style="1" hidden="1" customWidth="1"/>
    <col min="3514" max="3514" width="10.5703125" style="1" bestFit="1" customWidth="1"/>
    <col min="3515" max="3516" width="9.5703125" style="1" bestFit="1" customWidth="1"/>
    <col min="3517" max="3517" width="13.140625" style="1" bestFit="1" customWidth="1"/>
    <col min="3518" max="3518" width="15.140625" style="1" customWidth="1"/>
    <col min="3519" max="3519" width="0" style="1" hidden="1" customWidth="1"/>
    <col min="3520" max="3520" width="13.5703125" style="1" customWidth="1"/>
    <col min="3521" max="3521" width="16.7109375" style="1" customWidth="1"/>
    <col min="3522" max="3744" width="9.140625" style="1"/>
    <col min="3745" max="3745" width="3.5703125" style="1" customWidth="1"/>
    <col min="3746" max="3746" width="37.7109375" style="1" customWidth="1"/>
    <col min="3747" max="3747" width="12.5703125" style="1" customWidth="1"/>
    <col min="3748" max="3750" width="9.5703125" style="1" bestFit="1" customWidth="1"/>
    <col min="3751" max="3751" width="10.5703125" style="1" bestFit="1" customWidth="1"/>
    <col min="3752" max="3752" width="9.5703125" style="1" bestFit="1" customWidth="1"/>
    <col min="3753" max="3753" width="10.5703125" style="1" bestFit="1" customWidth="1"/>
    <col min="3754" max="3754" width="12.28515625" style="1" customWidth="1"/>
    <col min="3755" max="3755" width="10.5703125" style="1" bestFit="1" customWidth="1"/>
    <col min="3756" max="3756" width="10.140625" style="1" customWidth="1"/>
    <col min="3757" max="3757" width="9.5703125" style="1" bestFit="1" customWidth="1"/>
    <col min="3758" max="3758" width="0" style="1" hidden="1" customWidth="1"/>
    <col min="3759" max="3760" width="10.5703125" style="1" bestFit="1" customWidth="1"/>
    <col min="3761" max="3761" width="9.5703125" style="1" bestFit="1" customWidth="1"/>
    <col min="3762" max="3762" width="12.140625" style="1" bestFit="1" customWidth="1"/>
    <col min="3763" max="3763" width="9.5703125" style="1" bestFit="1" customWidth="1"/>
    <col min="3764" max="3764" width="12.140625" style="1" bestFit="1" customWidth="1"/>
    <col min="3765" max="3766" width="10.5703125" style="1" bestFit="1" customWidth="1"/>
    <col min="3767" max="3767" width="10.5703125" style="1" customWidth="1"/>
    <col min="3768" max="3768" width="10.5703125" style="1" bestFit="1" customWidth="1"/>
    <col min="3769" max="3769" width="0" style="1" hidden="1" customWidth="1"/>
    <col min="3770" max="3770" width="10.5703125" style="1" bestFit="1" customWidth="1"/>
    <col min="3771" max="3772" width="9.5703125" style="1" bestFit="1" customWidth="1"/>
    <col min="3773" max="3773" width="13.140625" style="1" bestFit="1" customWidth="1"/>
    <col min="3774" max="3774" width="15.140625" style="1" customWidth="1"/>
    <col min="3775" max="3775" width="0" style="1" hidden="1" customWidth="1"/>
    <col min="3776" max="3776" width="13.5703125" style="1" customWidth="1"/>
    <col min="3777" max="3777" width="16.7109375" style="1" customWidth="1"/>
    <col min="3778" max="4000" width="9.140625" style="1"/>
    <col min="4001" max="4001" width="3.5703125" style="1" customWidth="1"/>
    <col min="4002" max="4002" width="37.7109375" style="1" customWidth="1"/>
    <col min="4003" max="4003" width="12.5703125" style="1" customWidth="1"/>
    <col min="4004" max="4006" width="9.5703125" style="1" bestFit="1" customWidth="1"/>
    <col min="4007" max="4007" width="10.5703125" style="1" bestFit="1" customWidth="1"/>
    <col min="4008" max="4008" width="9.5703125" style="1" bestFit="1" customWidth="1"/>
    <col min="4009" max="4009" width="10.5703125" style="1" bestFit="1" customWidth="1"/>
    <col min="4010" max="4010" width="12.28515625" style="1" customWidth="1"/>
    <col min="4011" max="4011" width="10.5703125" style="1" bestFit="1" customWidth="1"/>
    <col min="4012" max="4012" width="10.140625" style="1" customWidth="1"/>
    <col min="4013" max="4013" width="9.5703125" style="1" bestFit="1" customWidth="1"/>
    <col min="4014" max="4014" width="0" style="1" hidden="1" customWidth="1"/>
    <col min="4015" max="4016" width="10.5703125" style="1" bestFit="1" customWidth="1"/>
    <col min="4017" max="4017" width="9.5703125" style="1" bestFit="1" customWidth="1"/>
    <col min="4018" max="4018" width="12.140625" style="1" bestFit="1" customWidth="1"/>
    <col min="4019" max="4019" width="9.5703125" style="1" bestFit="1" customWidth="1"/>
    <col min="4020" max="4020" width="12.140625" style="1" bestFit="1" customWidth="1"/>
    <col min="4021" max="4022" width="10.5703125" style="1" bestFit="1" customWidth="1"/>
    <col min="4023" max="4023" width="10.5703125" style="1" customWidth="1"/>
    <col min="4024" max="4024" width="10.5703125" style="1" bestFit="1" customWidth="1"/>
    <col min="4025" max="4025" width="0" style="1" hidden="1" customWidth="1"/>
    <col min="4026" max="4026" width="10.5703125" style="1" bestFit="1" customWidth="1"/>
    <col min="4027" max="4028" width="9.5703125" style="1" bestFit="1" customWidth="1"/>
    <col min="4029" max="4029" width="13.140625" style="1" bestFit="1" customWidth="1"/>
    <col min="4030" max="4030" width="15.140625" style="1" customWidth="1"/>
    <col min="4031" max="4031" width="0" style="1" hidden="1" customWidth="1"/>
    <col min="4032" max="4032" width="13.5703125" style="1" customWidth="1"/>
    <col min="4033" max="4033" width="16.7109375" style="1" customWidth="1"/>
    <col min="4034" max="4256" width="9.140625" style="1"/>
    <col min="4257" max="4257" width="3.5703125" style="1" customWidth="1"/>
    <col min="4258" max="4258" width="37.7109375" style="1" customWidth="1"/>
    <col min="4259" max="4259" width="12.5703125" style="1" customWidth="1"/>
    <col min="4260" max="4262" width="9.5703125" style="1" bestFit="1" customWidth="1"/>
    <col min="4263" max="4263" width="10.5703125" style="1" bestFit="1" customWidth="1"/>
    <col min="4264" max="4264" width="9.5703125" style="1" bestFit="1" customWidth="1"/>
    <col min="4265" max="4265" width="10.5703125" style="1" bestFit="1" customWidth="1"/>
    <col min="4266" max="4266" width="12.28515625" style="1" customWidth="1"/>
    <col min="4267" max="4267" width="10.5703125" style="1" bestFit="1" customWidth="1"/>
    <col min="4268" max="4268" width="10.140625" style="1" customWidth="1"/>
    <col min="4269" max="4269" width="9.5703125" style="1" bestFit="1" customWidth="1"/>
    <col min="4270" max="4270" width="0" style="1" hidden="1" customWidth="1"/>
    <col min="4271" max="4272" width="10.5703125" style="1" bestFit="1" customWidth="1"/>
    <col min="4273" max="4273" width="9.5703125" style="1" bestFit="1" customWidth="1"/>
    <col min="4274" max="4274" width="12.140625" style="1" bestFit="1" customWidth="1"/>
    <col min="4275" max="4275" width="9.5703125" style="1" bestFit="1" customWidth="1"/>
    <col min="4276" max="4276" width="12.140625" style="1" bestFit="1" customWidth="1"/>
    <col min="4277" max="4278" width="10.5703125" style="1" bestFit="1" customWidth="1"/>
    <col min="4279" max="4279" width="10.5703125" style="1" customWidth="1"/>
    <col min="4280" max="4280" width="10.5703125" style="1" bestFit="1" customWidth="1"/>
    <col min="4281" max="4281" width="0" style="1" hidden="1" customWidth="1"/>
    <col min="4282" max="4282" width="10.5703125" style="1" bestFit="1" customWidth="1"/>
    <col min="4283" max="4284" width="9.5703125" style="1" bestFit="1" customWidth="1"/>
    <col min="4285" max="4285" width="13.140625" style="1" bestFit="1" customWidth="1"/>
    <col min="4286" max="4286" width="15.140625" style="1" customWidth="1"/>
    <col min="4287" max="4287" width="0" style="1" hidden="1" customWidth="1"/>
    <col min="4288" max="4288" width="13.5703125" style="1" customWidth="1"/>
    <col min="4289" max="4289" width="16.7109375" style="1" customWidth="1"/>
    <col min="4290" max="4512" width="9.140625" style="1"/>
    <col min="4513" max="4513" width="3.5703125" style="1" customWidth="1"/>
    <col min="4514" max="4514" width="37.7109375" style="1" customWidth="1"/>
    <col min="4515" max="4515" width="12.5703125" style="1" customWidth="1"/>
    <col min="4516" max="4518" width="9.5703125" style="1" bestFit="1" customWidth="1"/>
    <col min="4519" max="4519" width="10.5703125" style="1" bestFit="1" customWidth="1"/>
    <col min="4520" max="4520" width="9.5703125" style="1" bestFit="1" customWidth="1"/>
    <col min="4521" max="4521" width="10.5703125" style="1" bestFit="1" customWidth="1"/>
    <col min="4522" max="4522" width="12.28515625" style="1" customWidth="1"/>
    <col min="4523" max="4523" width="10.5703125" style="1" bestFit="1" customWidth="1"/>
    <col min="4524" max="4524" width="10.140625" style="1" customWidth="1"/>
    <col min="4525" max="4525" width="9.5703125" style="1" bestFit="1" customWidth="1"/>
    <col min="4526" max="4526" width="0" style="1" hidden="1" customWidth="1"/>
    <col min="4527" max="4528" width="10.5703125" style="1" bestFit="1" customWidth="1"/>
    <col min="4529" max="4529" width="9.5703125" style="1" bestFit="1" customWidth="1"/>
    <col min="4530" max="4530" width="12.140625" style="1" bestFit="1" customWidth="1"/>
    <col min="4531" max="4531" width="9.5703125" style="1" bestFit="1" customWidth="1"/>
    <col min="4532" max="4532" width="12.140625" style="1" bestFit="1" customWidth="1"/>
    <col min="4533" max="4534" width="10.5703125" style="1" bestFit="1" customWidth="1"/>
    <col min="4535" max="4535" width="10.5703125" style="1" customWidth="1"/>
    <col min="4536" max="4536" width="10.5703125" style="1" bestFit="1" customWidth="1"/>
    <col min="4537" max="4537" width="0" style="1" hidden="1" customWidth="1"/>
    <col min="4538" max="4538" width="10.5703125" style="1" bestFit="1" customWidth="1"/>
    <col min="4539" max="4540" width="9.5703125" style="1" bestFit="1" customWidth="1"/>
    <col min="4541" max="4541" width="13.140625" style="1" bestFit="1" customWidth="1"/>
    <col min="4542" max="4542" width="15.140625" style="1" customWidth="1"/>
    <col min="4543" max="4543" width="0" style="1" hidden="1" customWidth="1"/>
    <col min="4544" max="4544" width="13.5703125" style="1" customWidth="1"/>
    <col min="4545" max="4545" width="16.7109375" style="1" customWidth="1"/>
    <col min="4546" max="4768" width="9.140625" style="1"/>
    <col min="4769" max="4769" width="3.5703125" style="1" customWidth="1"/>
    <col min="4770" max="4770" width="37.7109375" style="1" customWidth="1"/>
    <col min="4771" max="4771" width="12.5703125" style="1" customWidth="1"/>
    <col min="4772" max="4774" width="9.5703125" style="1" bestFit="1" customWidth="1"/>
    <col min="4775" max="4775" width="10.5703125" style="1" bestFit="1" customWidth="1"/>
    <col min="4776" max="4776" width="9.5703125" style="1" bestFit="1" customWidth="1"/>
    <col min="4777" max="4777" width="10.5703125" style="1" bestFit="1" customWidth="1"/>
    <col min="4778" max="4778" width="12.28515625" style="1" customWidth="1"/>
    <col min="4779" max="4779" width="10.5703125" style="1" bestFit="1" customWidth="1"/>
    <col min="4780" max="4780" width="10.140625" style="1" customWidth="1"/>
    <col min="4781" max="4781" width="9.5703125" style="1" bestFit="1" customWidth="1"/>
    <col min="4782" max="4782" width="0" style="1" hidden="1" customWidth="1"/>
    <col min="4783" max="4784" width="10.5703125" style="1" bestFit="1" customWidth="1"/>
    <col min="4785" max="4785" width="9.5703125" style="1" bestFit="1" customWidth="1"/>
    <col min="4786" max="4786" width="12.140625" style="1" bestFit="1" customWidth="1"/>
    <col min="4787" max="4787" width="9.5703125" style="1" bestFit="1" customWidth="1"/>
    <col min="4788" max="4788" width="12.140625" style="1" bestFit="1" customWidth="1"/>
    <col min="4789" max="4790" width="10.5703125" style="1" bestFit="1" customWidth="1"/>
    <col min="4791" max="4791" width="10.5703125" style="1" customWidth="1"/>
    <col min="4792" max="4792" width="10.5703125" style="1" bestFit="1" customWidth="1"/>
    <col min="4793" max="4793" width="0" style="1" hidden="1" customWidth="1"/>
    <col min="4794" max="4794" width="10.5703125" style="1" bestFit="1" customWidth="1"/>
    <col min="4795" max="4796" width="9.5703125" style="1" bestFit="1" customWidth="1"/>
    <col min="4797" max="4797" width="13.140625" style="1" bestFit="1" customWidth="1"/>
    <col min="4798" max="4798" width="15.140625" style="1" customWidth="1"/>
    <col min="4799" max="4799" width="0" style="1" hidden="1" customWidth="1"/>
    <col min="4800" max="4800" width="13.5703125" style="1" customWidth="1"/>
    <col min="4801" max="4801" width="16.7109375" style="1" customWidth="1"/>
    <col min="4802" max="5024" width="9.140625" style="1"/>
    <col min="5025" max="5025" width="3.5703125" style="1" customWidth="1"/>
    <col min="5026" max="5026" width="37.7109375" style="1" customWidth="1"/>
    <col min="5027" max="5027" width="12.5703125" style="1" customWidth="1"/>
    <col min="5028" max="5030" width="9.5703125" style="1" bestFit="1" customWidth="1"/>
    <col min="5031" max="5031" width="10.5703125" style="1" bestFit="1" customWidth="1"/>
    <col min="5032" max="5032" width="9.5703125" style="1" bestFit="1" customWidth="1"/>
    <col min="5033" max="5033" width="10.5703125" style="1" bestFit="1" customWidth="1"/>
    <col min="5034" max="5034" width="12.28515625" style="1" customWidth="1"/>
    <col min="5035" max="5035" width="10.5703125" style="1" bestFit="1" customWidth="1"/>
    <col min="5036" max="5036" width="10.140625" style="1" customWidth="1"/>
    <col min="5037" max="5037" width="9.5703125" style="1" bestFit="1" customWidth="1"/>
    <col min="5038" max="5038" width="0" style="1" hidden="1" customWidth="1"/>
    <col min="5039" max="5040" width="10.5703125" style="1" bestFit="1" customWidth="1"/>
    <col min="5041" max="5041" width="9.5703125" style="1" bestFit="1" customWidth="1"/>
    <col min="5042" max="5042" width="12.140625" style="1" bestFit="1" customWidth="1"/>
    <col min="5043" max="5043" width="9.5703125" style="1" bestFit="1" customWidth="1"/>
    <col min="5044" max="5044" width="12.140625" style="1" bestFit="1" customWidth="1"/>
    <col min="5045" max="5046" width="10.5703125" style="1" bestFit="1" customWidth="1"/>
    <col min="5047" max="5047" width="10.5703125" style="1" customWidth="1"/>
    <col min="5048" max="5048" width="10.5703125" style="1" bestFit="1" customWidth="1"/>
    <col min="5049" max="5049" width="0" style="1" hidden="1" customWidth="1"/>
    <col min="5050" max="5050" width="10.5703125" style="1" bestFit="1" customWidth="1"/>
    <col min="5051" max="5052" width="9.5703125" style="1" bestFit="1" customWidth="1"/>
    <col min="5053" max="5053" width="13.140625" style="1" bestFit="1" customWidth="1"/>
    <col min="5054" max="5054" width="15.140625" style="1" customWidth="1"/>
    <col min="5055" max="5055" width="0" style="1" hidden="1" customWidth="1"/>
    <col min="5056" max="5056" width="13.5703125" style="1" customWidth="1"/>
    <col min="5057" max="5057" width="16.7109375" style="1" customWidth="1"/>
    <col min="5058" max="5280" width="9.140625" style="1"/>
    <col min="5281" max="5281" width="3.5703125" style="1" customWidth="1"/>
    <col min="5282" max="5282" width="37.7109375" style="1" customWidth="1"/>
    <col min="5283" max="5283" width="12.5703125" style="1" customWidth="1"/>
    <col min="5284" max="5286" width="9.5703125" style="1" bestFit="1" customWidth="1"/>
    <col min="5287" max="5287" width="10.5703125" style="1" bestFit="1" customWidth="1"/>
    <col min="5288" max="5288" width="9.5703125" style="1" bestFit="1" customWidth="1"/>
    <col min="5289" max="5289" width="10.5703125" style="1" bestFit="1" customWidth="1"/>
    <col min="5290" max="5290" width="12.28515625" style="1" customWidth="1"/>
    <col min="5291" max="5291" width="10.5703125" style="1" bestFit="1" customWidth="1"/>
    <col min="5292" max="5292" width="10.140625" style="1" customWidth="1"/>
    <col min="5293" max="5293" width="9.5703125" style="1" bestFit="1" customWidth="1"/>
    <col min="5294" max="5294" width="0" style="1" hidden="1" customWidth="1"/>
    <col min="5295" max="5296" width="10.5703125" style="1" bestFit="1" customWidth="1"/>
    <col min="5297" max="5297" width="9.5703125" style="1" bestFit="1" customWidth="1"/>
    <col min="5298" max="5298" width="12.140625" style="1" bestFit="1" customWidth="1"/>
    <col min="5299" max="5299" width="9.5703125" style="1" bestFit="1" customWidth="1"/>
    <col min="5300" max="5300" width="12.140625" style="1" bestFit="1" customWidth="1"/>
    <col min="5301" max="5302" width="10.5703125" style="1" bestFit="1" customWidth="1"/>
    <col min="5303" max="5303" width="10.5703125" style="1" customWidth="1"/>
    <col min="5304" max="5304" width="10.5703125" style="1" bestFit="1" customWidth="1"/>
    <col min="5305" max="5305" width="0" style="1" hidden="1" customWidth="1"/>
    <col min="5306" max="5306" width="10.5703125" style="1" bestFit="1" customWidth="1"/>
    <col min="5307" max="5308" width="9.5703125" style="1" bestFit="1" customWidth="1"/>
    <col min="5309" max="5309" width="13.140625" style="1" bestFit="1" customWidth="1"/>
    <col min="5310" max="5310" width="15.140625" style="1" customWidth="1"/>
    <col min="5311" max="5311" width="0" style="1" hidden="1" customWidth="1"/>
    <col min="5312" max="5312" width="13.5703125" style="1" customWidth="1"/>
    <col min="5313" max="5313" width="16.7109375" style="1" customWidth="1"/>
    <col min="5314" max="5536" width="9.140625" style="1"/>
    <col min="5537" max="5537" width="3.5703125" style="1" customWidth="1"/>
    <col min="5538" max="5538" width="37.7109375" style="1" customWidth="1"/>
    <col min="5539" max="5539" width="12.5703125" style="1" customWidth="1"/>
    <col min="5540" max="5542" width="9.5703125" style="1" bestFit="1" customWidth="1"/>
    <col min="5543" max="5543" width="10.5703125" style="1" bestFit="1" customWidth="1"/>
    <col min="5544" max="5544" width="9.5703125" style="1" bestFit="1" customWidth="1"/>
    <col min="5545" max="5545" width="10.5703125" style="1" bestFit="1" customWidth="1"/>
    <col min="5546" max="5546" width="12.28515625" style="1" customWidth="1"/>
    <col min="5547" max="5547" width="10.5703125" style="1" bestFit="1" customWidth="1"/>
    <col min="5548" max="5548" width="10.140625" style="1" customWidth="1"/>
    <col min="5549" max="5549" width="9.5703125" style="1" bestFit="1" customWidth="1"/>
    <col min="5550" max="5550" width="0" style="1" hidden="1" customWidth="1"/>
    <col min="5551" max="5552" width="10.5703125" style="1" bestFit="1" customWidth="1"/>
    <col min="5553" max="5553" width="9.5703125" style="1" bestFit="1" customWidth="1"/>
    <col min="5554" max="5554" width="12.140625" style="1" bestFit="1" customWidth="1"/>
    <col min="5555" max="5555" width="9.5703125" style="1" bestFit="1" customWidth="1"/>
    <col min="5556" max="5556" width="12.140625" style="1" bestFit="1" customWidth="1"/>
    <col min="5557" max="5558" width="10.5703125" style="1" bestFit="1" customWidth="1"/>
    <col min="5559" max="5559" width="10.5703125" style="1" customWidth="1"/>
    <col min="5560" max="5560" width="10.5703125" style="1" bestFit="1" customWidth="1"/>
    <col min="5561" max="5561" width="0" style="1" hidden="1" customWidth="1"/>
    <col min="5562" max="5562" width="10.5703125" style="1" bestFit="1" customWidth="1"/>
    <col min="5563" max="5564" width="9.5703125" style="1" bestFit="1" customWidth="1"/>
    <col min="5565" max="5565" width="13.140625" style="1" bestFit="1" customWidth="1"/>
    <col min="5566" max="5566" width="15.140625" style="1" customWidth="1"/>
    <col min="5567" max="5567" width="0" style="1" hidden="1" customWidth="1"/>
    <col min="5568" max="5568" width="13.5703125" style="1" customWidth="1"/>
    <col min="5569" max="5569" width="16.7109375" style="1" customWidth="1"/>
    <col min="5570" max="5792" width="9.140625" style="1"/>
    <col min="5793" max="5793" width="3.5703125" style="1" customWidth="1"/>
    <col min="5794" max="5794" width="37.7109375" style="1" customWidth="1"/>
    <col min="5795" max="5795" width="12.5703125" style="1" customWidth="1"/>
    <col min="5796" max="5798" width="9.5703125" style="1" bestFit="1" customWidth="1"/>
    <col min="5799" max="5799" width="10.5703125" style="1" bestFit="1" customWidth="1"/>
    <col min="5800" max="5800" width="9.5703125" style="1" bestFit="1" customWidth="1"/>
    <col min="5801" max="5801" width="10.5703125" style="1" bestFit="1" customWidth="1"/>
    <col min="5802" max="5802" width="12.28515625" style="1" customWidth="1"/>
    <col min="5803" max="5803" width="10.5703125" style="1" bestFit="1" customWidth="1"/>
    <col min="5804" max="5804" width="10.140625" style="1" customWidth="1"/>
    <col min="5805" max="5805" width="9.5703125" style="1" bestFit="1" customWidth="1"/>
    <col min="5806" max="5806" width="0" style="1" hidden="1" customWidth="1"/>
    <col min="5807" max="5808" width="10.5703125" style="1" bestFit="1" customWidth="1"/>
    <col min="5809" max="5809" width="9.5703125" style="1" bestFit="1" customWidth="1"/>
    <col min="5810" max="5810" width="12.140625" style="1" bestFit="1" customWidth="1"/>
    <col min="5811" max="5811" width="9.5703125" style="1" bestFit="1" customWidth="1"/>
    <col min="5812" max="5812" width="12.140625" style="1" bestFit="1" customWidth="1"/>
    <col min="5813" max="5814" width="10.5703125" style="1" bestFit="1" customWidth="1"/>
    <col min="5815" max="5815" width="10.5703125" style="1" customWidth="1"/>
    <col min="5816" max="5816" width="10.5703125" style="1" bestFit="1" customWidth="1"/>
    <col min="5817" max="5817" width="0" style="1" hidden="1" customWidth="1"/>
    <col min="5818" max="5818" width="10.5703125" style="1" bestFit="1" customWidth="1"/>
    <col min="5819" max="5820" width="9.5703125" style="1" bestFit="1" customWidth="1"/>
    <col min="5821" max="5821" width="13.140625" style="1" bestFit="1" customWidth="1"/>
    <col min="5822" max="5822" width="15.140625" style="1" customWidth="1"/>
    <col min="5823" max="5823" width="0" style="1" hidden="1" customWidth="1"/>
    <col min="5824" max="5824" width="13.5703125" style="1" customWidth="1"/>
    <col min="5825" max="5825" width="16.7109375" style="1" customWidth="1"/>
    <col min="5826" max="6048" width="9.140625" style="1"/>
    <col min="6049" max="6049" width="3.5703125" style="1" customWidth="1"/>
    <col min="6050" max="6050" width="37.7109375" style="1" customWidth="1"/>
    <col min="6051" max="6051" width="12.5703125" style="1" customWidth="1"/>
    <col min="6052" max="6054" width="9.5703125" style="1" bestFit="1" customWidth="1"/>
    <col min="6055" max="6055" width="10.5703125" style="1" bestFit="1" customWidth="1"/>
    <col min="6056" max="6056" width="9.5703125" style="1" bestFit="1" customWidth="1"/>
    <col min="6057" max="6057" width="10.5703125" style="1" bestFit="1" customWidth="1"/>
    <col min="6058" max="6058" width="12.28515625" style="1" customWidth="1"/>
    <col min="6059" max="6059" width="10.5703125" style="1" bestFit="1" customWidth="1"/>
    <col min="6060" max="6060" width="10.140625" style="1" customWidth="1"/>
    <col min="6061" max="6061" width="9.5703125" style="1" bestFit="1" customWidth="1"/>
    <col min="6062" max="6062" width="0" style="1" hidden="1" customWidth="1"/>
    <col min="6063" max="6064" width="10.5703125" style="1" bestFit="1" customWidth="1"/>
    <col min="6065" max="6065" width="9.5703125" style="1" bestFit="1" customWidth="1"/>
    <col min="6066" max="6066" width="12.140625" style="1" bestFit="1" customWidth="1"/>
    <col min="6067" max="6067" width="9.5703125" style="1" bestFit="1" customWidth="1"/>
    <col min="6068" max="6068" width="12.140625" style="1" bestFit="1" customWidth="1"/>
    <col min="6069" max="6070" width="10.5703125" style="1" bestFit="1" customWidth="1"/>
    <col min="6071" max="6071" width="10.5703125" style="1" customWidth="1"/>
    <col min="6072" max="6072" width="10.5703125" style="1" bestFit="1" customWidth="1"/>
    <col min="6073" max="6073" width="0" style="1" hidden="1" customWidth="1"/>
    <col min="6074" max="6074" width="10.5703125" style="1" bestFit="1" customWidth="1"/>
    <col min="6075" max="6076" width="9.5703125" style="1" bestFit="1" customWidth="1"/>
    <col min="6077" max="6077" width="13.140625" style="1" bestFit="1" customWidth="1"/>
    <col min="6078" max="6078" width="15.140625" style="1" customWidth="1"/>
    <col min="6079" max="6079" width="0" style="1" hidden="1" customWidth="1"/>
    <col min="6080" max="6080" width="13.5703125" style="1" customWidth="1"/>
    <col min="6081" max="6081" width="16.7109375" style="1" customWidth="1"/>
    <col min="6082" max="6304" width="9.140625" style="1"/>
    <col min="6305" max="6305" width="3.5703125" style="1" customWidth="1"/>
    <col min="6306" max="6306" width="37.7109375" style="1" customWidth="1"/>
    <col min="6307" max="6307" width="12.5703125" style="1" customWidth="1"/>
    <col min="6308" max="6310" width="9.5703125" style="1" bestFit="1" customWidth="1"/>
    <col min="6311" max="6311" width="10.5703125" style="1" bestFit="1" customWidth="1"/>
    <col min="6312" max="6312" width="9.5703125" style="1" bestFit="1" customWidth="1"/>
    <col min="6313" max="6313" width="10.5703125" style="1" bestFit="1" customWidth="1"/>
    <col min="6314" max="6314" width="12.28515625" style="1" customWidth="1"/>
    <col min="6315" max="6315" width="10.5703125" style="1" bestFit="1" customWidth="1"/>
    <col min="6316" max="6316" width="10.140625" style="1" customWidth="1"/>
    <col min="6317" max="6317" width="9.5703125" style="1" bestFit="1" customWidth="1"/>
    <col min="6318" max="6318" width="0" style="1" hidden="1" customWidth="1"/>
    <col min="6319" max="6320" width="10.5703125" style="1" bestFit="1" customWidth="1"/>
    <col min="6321" max="6321" width="9.5703125" style="1" bestFit="1" customWidth="1"/>
    <col min="6322" max="6322" width="12.140625" style="1" bestFit="1" customWidth="1"/>
    <col min="6323" max="6323" width="9.5703125" style="1" bestFit="1" customWidth="1"/>
    <col min="6324" max="6324" width="12.140625" style="1" bestFit="1" customWidth="1"/>
    <col min="6325" max="6326" width="10.5703125" style="1" bestFit="1" customWidth="1"/>
    <col min="6327" max="6327" width="10.5703125" style="1" customWidth="1"/>
    <col min="6328" max="6328" width="10.5703125" style="1" bestFit="1" customWidth="1"/>
    <col min="6329" max="6329" width="0" style="1" hidden="1" customWidth="1"/>
    <col min="6330" max="6330" width="10.5703125" style="1" bestFit="1" customWidth="1"/>
    <col min="6331" max="6332" width="9.5703125" style="1" bestFit="1" customWidth="1"/>
    <col min="6333" max="6333" width="13.140625" style="1" bestFit="1" customWidth="1"/>
    <col min="6334" max="6334" width="15.140625" style="1" customWidth="1"/>
    <col min="6335" max="6335" width="0" style="1" hidden="1" customWidth="1"/>
    <col min="6336" max="6336" width="13.5703125" style="1" customWidth="1"/>
    <col min="6337" max="6337" width="16.7109375" style="1" customWidth="1"/>
    <col min="6338" max="6560" width="9.140625" style="1"/>
    <col min="6561" max="6561" width="3.5703125" style="1" customWidth="1"/>
    <col min="6562" max="6562" width="37.7109375" style="1" customWidth="1"/>
    <col min="6563" max="6563" width="12.5703125" style="1" customWidth="1"/>
    <col min="6564" max="6566" width="9.5703125" style="1" bestFit="1" customWidth="1"/>
    <col min="6567" max="6567" width="10.5703125" style="1" bestFit="1" customWidth="1"/>
    <col min="6568" max="6568" width="9.5703125" style="1" bestFit="1" customWidth="1"/>
    <col min="6569" max="6569" width="10.5703125" style="1" bestFit="1" customWidth="1"/>
    <col min="6570" max="6570" width="12.28515625" style="1" customWidth="1"/>
    <col min="6571" max="6571" width="10.5703125" style="1" bestFit="1" customWidth="1"/>
    <col min="6572" max="6572" width="10.140625" style="1" customWidth="1"/>
    <col min="6573" max="6573" width="9.5703125" style="1" bestFit="1" customWidth="1"/>
    <col min="6574" max="6574" width="0" style="1" hidden="1" customWidth="1"/>
    <col min="6575" max="6576" width="10.5703125" style="1" bestFit="1" customWidth="1"/>
    <col min="6577" max="6577" width="9.5703125" style="1" bestFit="1" customWidth="1"/>
    <col min="6578" max="6578" width="12.140625" style="1" bestFit="1" customWidth="1"/>
    <col min="6579" max="6579" width="9.5703125" style="1" bestFit="1" customWidth="1"/>
    <col min="6580" max="6580" width="12.140625" style="1" bestFit="1" customWidth="1"/>
    <col min="6581" max="6582" width="10.5703125" style="1" bestFit="1" customWidth="1"/>
    <col min="6583" max="6583" width="10.5703125" style="1" customWidth="1"/>
    <col min="6584" max="6584" width="10.5703125" style="1" bestFit="1" customWidth="1"/>
    <col min="6585" max="6585" width="0" style="1" hidden="1" customWidth="1"/>
    <col min="6586" max="6586" width="10.5703125" style="1" bestFit="1" customWidth="1"/>
    <col min="6587" max="6588" width="9.5703125" style="1" bestFit="1" customWidth="1"/>
    <col min="6589" max="6589" width="13.140625" style="1" bestFit="1" customWidth="1"/>
    <col min="6590" max="6590" width="15.140625" style="1" customWidth="1"/>
    <col min="6591" max="6591" width="0" style="1" hidden="1" customWidth="1"/>
    <col min="6592" max="6592" width="13.5703125" style="1" customWidth="1"/>
    <col min="6593" max="6593" width="16.7109375" style="1" customWidth="1"/>
    <col min="6594" max="6816" width="9.140625" style="1"/>
    <col min="6817" max="6817" width="3.5703125" style="1" customWidth="1"/>
    <col min="6818" max="6818" width="37.7109375" style="1" customWidth="1"/>
    <col min="6819" max="6819" width="12.5703125" style="1" customWidth="1"/>
    <col min="6820" max="6822" width="9.5703125" style="1" bestFit="1" customWidth="1"/>
    <col min="6823" max="6823" width="10.5703125" style="1" bestFit="1" customWidth="1"/>
    <col min="6824" max="6824" width="9.5703125" style="1" bestFit="1" customWidth="1"/>
    <col min="6825" max="6825" width="10.5703125" style="1" bestFit="1" customWidth="1"/>
    <col min="6826" max="6826" width="12.28515625" style="1" customWidth="1"/>
    <col min="6827" max="6827" width="10.5703125" style="1" bestFit="1" customWidth="1"/>
    <col min="6828" max="6828" width="10.140625" style="1" customWidth="1"/>
    <col min="6829" max="6829" width="9.5703125" style="1" bestFit="1" customWidth="1"/>
    <col min="6830" max="6830" width="0" style="1" hidden="1" customWidth="1"/>
    <col min="6831" max="6832" width="10.5703125" style="1" bestFit="1" customWidth="1"/>
    <col min="6833" max="6833" width="9.5703125" style="1" bestFit="1" customWidth="1"/>
    <col min="6834" max="6834" width="12.140625" style="1" bestFit="1" customWidth="1"/>
    <col min="6835" max="6835" width="9.5703125" style="1" bestFit="1" customWidth="1"/>
    <col min="6836" max="6836" width="12.140625" style="1" bestFit="1" customWidth="1"/>
    <col min="6837" max="6838" width="10.5703125" style="1" bestFit="1" customWidth="1"/>
    <col min="6839" max="6839" width="10.5703125" style="1" customWidth="1"/>
    <col min="6840" max="6840" width="10.5703125" style="1" bestFit="1" customWidth="1"/>
    <col min="6841" max="6841" width="0" style="1" hidden="1" customWidth="1"/>
    <col min="6842" max="6842" width="10.5703125" style="1" bestFit="1" customWidth="1"/>
    <col min="6843" max="6844" width="9.5703125" style="1" bestFit="1" customWidth="1"/>
    <col min="6845" max="6845" width="13.140625" style="1" bestFit="1" customWidth="1"/>
    <col min="6846" max="6846" width="15.140625" style="1" customWidth="1"/>
    <col min="6847" max="6847" width="0" style="1" hidden="1" customWidth="1"/>
    <col min="6848" max="6848" width="13.5703125" style="1" customWidth="1"/>
    <col min="6849" max="6849" width="16.7109375" style="1" customWidth="1"/>
    <col min="6850" max="7072" width="9.140625" style="1"/>
    <col min="7073" max="7073" width="3.5703125" style="1" customWidth="1"/>
    <col min="7074" max="7074" width="37.7109375" style="1" customWidth="1"/>
    <col min="7075" max="7075" width="12.5703125" style="1" customWidth="1"/>
    <col min="7076" max="7078" width="9.5703125" style="1" bestFit="1" customWidth="1"/>
    <col min="7079" max="7079" width="10.5703125" style="1" bestFit="1" customWidth="1"/>
    <col min="7080" max="7080" width="9.5703125" style="1" bestFit="1" customWidth="1"/>
    <col min="7081" max="7081" width="10.5703125" style="1" bestFit="1" customWidth="1"/>
    <col min="7082" max="7082" width="12.28515625" style="1" customWidth="1"/>
    <col min="7083" max="7083" width="10.5703125" style="1" bestFit="1" customWidth="1"/>
    <col min="7084" max="7084" width="10.140625" style="1" customWidth="1"/>
    <col min="7085" max="7085" width="9.5703125" style="1" bestFit="1" customWidth="1"/>
    <col min="7086" max="7086" width="0" style="1" hidden="1" customWidth="1"/>
    <col min="7087" max="7088" width="10.5703125" style="1" bestFit="1" customWidth="1"/>
    <col min="7089" max="7089" width="9.5703125" style="1" bestFit="1" customWidth="1"/>
    <col min="7090" max="7090" width="12.140625" style="1" bestFit="1" customWidth="1"/>
    <col min="7091" max="7091" width="9.5703125" style="1" bestFit="1" customWidth="1"/>
    <col min="7092" max="7092" width="12.140625" style="1" bestFit="1" customWidth="1"/>
    <col min="7093" max="7094" width="10.5703125" style="1" bestFit="1" customWidth="1"/>
    <col min="7095" max="7095" width="10.5703125" style="1" customWidth="1"/>
    <col min="7096" max="7096" width="10.5703125" style="1" bestFit="1" customWidth="1"/>
    <col min="7097" max="7097" width="0" style="1" hidden="1" customWidth="1"/>
    <col min="7098" max="7098" width="10.5703125" style="1" bestFit="1" customWidth="1"/>
    <col min="7099" max="7100" width="9.5703125" style="1" bestFit="1" customWidth="1"/>
    <col min="7101" max="7101" width="13.140625" style="1" bestFit="1" customWidth="1"/>
    <col min="7102" max="7102" width="15.140625" style="1" customWidth="1"/>
    <col min="7103" max="7103" width="0" style="1" hidden="1" customWidth="1"/>
    <col min="7104" max="7104" width="13.5703125" style="1" customWidth="1"/>
    <col min="7105" max="7105" width="16.7109375" style="1" customWidth="1"/>
    <col min="7106" max="7328" width="9.140625" style="1"/>
    <col min="7329" max="7329" width="3.5703125" style="1" customWidth="1"/>
    <col min="7330" max="7330" width="37.7109375" style="1" customWidth="1"/>
    <col min="7331" max="7331" width="12.5703125" style="1" customWidth="1"/>
    <col min="7332" max="7334" width="9.5703125" style="1" bestFit="1" customWidth="1"/>
    <col min="7335" max="7335" width="10.5703125" style="1" bestFit="1" customWidth="1"/>
    <col min="7336" max="7336" width="9.5703125" style="1" bestFit="1" customWidth="1"/>
    <col min="7337" max="7337" width="10.5703125" style="1" bestFit="1" customWidth="1"/>
    <col min="7338" max="7338" width="12.28515625" style="1" customWidth="1"/>
    <col min="7339" max="7339" width="10.5703125" style="1" bestFit="1" customWidth="1"/>
    <col min="7340" max="7340" width="10.140625" style="1" customWidth="1"/>
    <col min="7341" max="7341" width="9.5703125" style="1" bestFit="1" customWidth="1"/>
    <col min="7342" max="7342" width="0" style="1" hidden="1" customWidth="1"/>
    <col min="7343" max="7344" width="10.5703125" style="1" bestFit="1" customWidth="1"/>
    <col min="7345" max="7345" width="9.5703125" style="1" bestFit="1" customWidth="1"/>
    <col min="7346" max="7346" width="12.140625" style="1" bestFit="1" customWidth="1"/>
    <col min="7347" max="7347" width="9.5703125" style="1" bestFit="1" customWidth="1"/>
    <col min="7348" max="7348" width="12.140625" style="1" bestFit="1" customWidth="1"/>
    <col min="7349" max="7350" width="10.5703125" style="1" bestFit="1" customWidth="1"/>
    <col min="7351" max="7351" width="10.5703125" style="1" customWidth="1"/>
    <col min="7352" max="7352" width="10.5703125" style="1" bestFit="1" customWidth="1"/>
    <col min="7353" max="7353" width="0" style="1" hidden="1" customWidth="1"/>
    <col min="7354" max="7354" width="10.5703125" style="1" bestFit="1" customWidth="1"/>
    <col min="7355" max="7356" width="9.5703125" style="1" bestFit="1" customWidth="1"/>
    <col min="7357" max="7357" width="13.140625" style="1" bestFit="1" customWidth="1"/>
    <col min="7358" max="7358" width="15.140625" style="1" customWidth="1"/>
    <col min="7359" max="7359" width="0" style="1" hidden="1" customWidth="1"/>
    <col min="7360" max="7360" width="13.5703125" style="1" customWidth="1"/>
    <col min="7361" max="7361" width="16.7109375" style="1" customWidth="1"/>
    <col min="7362" max="7584" width="9.140625" style="1"/>
    <col min="7585" max="7585" width="3.5703125" style="1" customWidth="1"/>
    <col min="7586" max="7586" width="37.7109375" style="1" customWidth="1"/>
    <col min="7587" max="7587" width="12.5703125" style="1" customWidth="1"/>
    <col min="7588" max="7590" width="9.5703125" style="1" bestFit="1" customWidth="1"/>
    <col min="7591" max="7591" width="10.5703125" style="1" bestFit="1" customWidth="1"/>
    <col min="7592" max="7592" width="9.5703125" style="1" bestFit="1" customWidth="1"/>
    <col min="7593" max="7593" width="10.5703125" style="1" bestFit="1" customWidth="1"/>
    <col min="7594" max="7594" width="12.28515625" style="1" customWidth="1"/>
    <col min="7595" max="7595" width="10.5703125" style="1" bestFit="1" customWidth="1"/>
    <col min="7596" max="7596" width="10.140625" style="1" customWidth="1"/>
    <col min="7597" max="7597" width="9.5703125" style="1" bestFit="1" customWidth="1"/>
    <col min="7598" max="7598" width="0" style="1" hidden="1" customWidth="1"/>
    <col min="7599" max="7600" width="10.5703125" style="1" bestFit="1" customWidth="1"/>
    <col min="7601" max="7601" width="9.5703125" style="1" bestFit="1" customWidth="1"/>
    <col min="7602" max="7602" width="12.140625" style="1" bestFit="1" customWidth="1"/>
    <col min="7603" max="7603" width="9.5703125" style="1" bestFit="1" customWidth="1"/>
    <col min="7604" max="7604" width="12.140625" style="1" bestFit="1" customWidth="1"/>
    <col min="7605" max="7606" width="10.5703125" style="1" bestFit="1" customWidth="1"/>
    <col min="7607" max="7607" width="10.5703125" style="1" customWidth="1"/>
    <col min="7608" max="7608" width="10.5703125" style="1" bestFit="1" customWidth="1"/>
    <col min="7609" max="7609" width="0" style="1" hidden="1" customWidth="1"/>
    <col min="7610" max="7610" width="10.5703125" style="1" bestFit="1" customWidth="1"/>
    <col min="7611" max="7612" width="9.5703125" style="1" bestFit="1" customWidth="1"/>
    <col min="7613" max="7613" width="13.140625" style="1" bestFit="1" customWidth="1"/>
    <col min="7614" max="7614" width="15.140625" style="1" customWidth="1"/>
    <col min="7615" max="7615" width="0" style="1" hidden="1" customWidth="1"/>
    <col min="7616" max="7616" width="13.5703125" style="1" customWidth="1"/>
    <col min="7617" max="7617" width="16.7109375" style="1" customWidth="1"/>
    <col min="7618" max="7840" width="9.140625" style="1"/>
    <col min="7841" max="7841" width="3.5703125" style="1" customWidth="1"/>
    <col min="7842" max="7842" width="37.7109375" style="1" customWidth="1"/>
    <col min="7843" max="7843" width="12.5703125" style="1" customWidth="1"/>
    <col min="7844" max="7846" width="9.5703125" style="1" bestFit="1" customWidth="1"/>
    <col min="7847" max="7847" width="10.5703125" style="1" bestFit="1" customWidth="1"/>
    <col min="7848" max="7848" width="9.5703125" style="1" bestFit="1" customWidth="1"/>
    <col min="7849" max="7849" width="10.5703125" style="1" bestFit="1" customWidth="1"/>
    <col min="7850" max="7850" width="12.28515625" style="1" customWidth="1"/>
    <col min="7851" max="7851" width="10.5703125" style="1" bestFit="1" customWidth="1"/>
    <col min="7852" max="7852" width="10.140625" style="1" customWidth="1"/>
    <col min="7853" max="7853" width="9.5703125" style="1" bestFit="1" customWidth="1"/>
    <col min="7854" max="7854" width="0" style="1" hidden="1" customWidth="1"/>
    <col min="7855" max="7856" width="10.5703125" style="1" bestFit="1" customWidth="1"/>
    <col min="7857" max="7857" width="9.5703125" style="1" bestFit="1" customWidth="1"/>
    <col min="7858" max="7858" width="12.140625" style="1" bestFit="1" customWidth="1"/>
    <col min="7859" max="7859" width="9.5703125" style="1" bestFit="1" customWidth="1"/>
    <col min="7860" max="7860" width="12.140625" style="1" bestFit="1" customWidth="1"/>
    <col min="7861" max="7862" width="10.5703125" style="1" bestFit="1" customWidth="1"/>
    <col min="7863" max="7863" width="10.5703125" style="1" customWidth="1"/>
    <col min="7864" max="7864" width="10.5703125" style="1" bestFit="1" customWidth="1"/>
    <col min="7865" max="7865" width="0" style="1" hidden="1" customWidth="1"/>
    <col min="7866" max="7866" width="10.5703125" style="1" bestFit="1" customWidth="1"/>
    <col min="7867" max="7868" width="9.5703125" style="1" bestFit="1" customWidth="1"/>
    <col min="7869" max="7869" width="13.140625" style="1" bestFit="1" customWidth="1"/>
    <col min="7870" max="7870" width="15.140625" style="1" customWidth="1"/>
    <col min="7871" max="7871" width="0" style="1" hidden="1" customWidth="1"/>
    <col min="7872" max="7872" width="13.5703125" style="1" customWidth="1"/>
    <col min="7873" max="7873" width="16.7109375" style="1" customWidth="1"/>
    <col min="7874" max="8096" width="9.140625" style="1"/>
    <col min="8097" max="8097" width="3.5703125" style="1" customWidth="1"/>
    <col min="8098" max="8098" width="37.7109375" style="1" customWidth="1"/>
    <col min="8099" max="8099" width="12.5703125" style="1" customWidth="1"/>
    <col min="8100" max="8102" width="9.5703125" style="1" bestFit="1" customWidth="1"/>
    <col min="8103" max="8103" width="10.5703125" style="1" bestFit="1" customWidth="1"/>
    <col min="8104" max="8104" width="9.5703125" style="1" bestFit="1" customWidth="1"/>
    <col min="8105" max="8105" width="10.5703125" style="1" bestFit="1" customWidth="1"/>
    <col min="8106" max="8106" width="12.28515625" style="1" customWidth="1"/>
    <col min="8107" max="8107" width="10.5703125" style="1" bestFit="1" customWidth="1"/>
    <col min="8108" max="8108" width="10.140625" style="1" customWidth="1"/>
    <col min="8109" max="8109" width="9.5703125" style="1" bestFit="1" customWidth="1"/>
    <col min="8110" max="8110" width="0" style="1" hidden="1" customWidth="1"/>
    <col min="8111" max="8112" width="10.5703125" style="1" bestFit="1" customWidth="1"/>
    <col min="8113" max="8113" width="9.5703125" style="1" bestFit="1" customWidth="1"/>
    <col min="8114" max="8114" width="12.140625" style="1" bestFit="1" customWidth="1"/>
    <col min="8115" max="8115" width="9.5703125" style="1" bestFit="1" customWidth="1"/>
    <col min="8116" max="8116" width="12.140625" style="1" bestFit="1" customWidth="1"/>
    <col min="8117" max="8118" width="10.5703125" style="1" bestFit="1" customWidth="1"/>
    <col min="8119" max="8119" width="10.5703125" style="1" customWidth="1"/>
    <col min="8120" max="8120" width="10.5703125" style="1" bestFit="1" customWidth="1"/>
    <col min="8121" max="8121" width="0" style="1" hidden="1" customWidth="1"/>
    <col min="8122" max="8122" width="10.5703125" style="1" bestFit="1" customWidth="1"/>
    <col min="8123" max="8124" width="9.5703125" style="1" bestFit="1" customWidth="1"/>
    <col min="8125" max="8125" width="13.140625" style="1" bestFit="1" customWidth="1"/>
    <col min="8126" max="8126" width="15.140625" style="1" customWidth="1"/>
    <col min="8127" max="8127" width="0" style="1" hidden="1" customWidth="1"/>
    <col min="8128" max="8128" width="13.5703125" style="1" customWidth="1"/>
    <col min="8129" max="8129" width="16.7109375" style="1" customWidth="1"/>
    <col min="8130" max="8352" width="9.140625" style="1"/>
    <col min="8353" max="8353" width="3.5703125" style="1" customWidth="1"/>
    <col min="8354" max="8354" width="37.7109375" style="1" customWidth="1"/>
    <col min="8355" max="8355" width="12.5703125" style="1" customWidth="1"/>
    <col min="8356" max="8358" width="9.5703125" style="1" bestFit="1" customWidth="1"/>
    <col min="8359" max="8359" width="10.5703125" style="1" bestFit="1" customWidth="1"/>
    <col min="8360" max="8360" width="9.5703125" style="1" bestFit="1" customWidth="1"/>
    <col min="8361" max="8361" width="10.5703125" style="1" bestFit="1" customWidth="1"/>
    <col min="8362" max="8362" width="12.28515625" style="1" customWidth="1"/>
    <col min="8363" max="8363" width="10.5703125" style="1" bestFit="1" customWidth="1"/>
    <col min="8364" max="8364" width="10.140625" style="1" customWidth="1"/>
    <col min="8365" max="8365" width="9.5703125" style="1" bestFit="1" customWidth="1"/>
    <col min="8366" max="8366" width="0" style="1" hidden="1" customWidth="1"/>
    <col min="8367" max="8368" width="10.5703125" style="1" bestFit="1" customWidth="1"/>
    <col min="8369" max="8369" width="9.5703125" style="1" bestFit="1" customWidth="1"/>
    <col min="8370" max="8370" width="12.140625" style="1" bestFit="1" customWidth="1"/>
    <col min="8371" max="8371" width="9.5703125" style="1" bestFit="1" customWidth="1"/>
    <col min="8372" max="8372" width="12.140625" style="1" bestFit="1" customWidth="1"/>
    <col min="8373" max="8374" width="10.5703125" style="1" bestFit="1" customWidth="1"/>
    <col min="8375" max="8375" width="10.5703125" style="1" customWidth="1"/>
    <col min="8376" max="8376" width="10.5703125" style="1" bestFit="1" customWidth="1"/>
    <col min="8377" max="8377" width="0" style="1" hidden="1" customWidth="1"/>
    <col min="8378" max="8378" width="10.5703125" style="1" bestFit="1" customWidth="1"/>
    <col min="8379" max="8380" width="9.5703125" style="1" bestFit="1" customWidth="1"/>
    <col min="8381" max="8381" width="13.140625" style="1" bestFit="1" customWidth="1"/>
    <col min="8382" max="8382" width="15.140625" style="1" customWidth="1"/>
    <col min="8383" max="8383" width="0" style="1" hidden="1" customWidth="1"/>
    <col min="8384" max="8384" width="13.5703125" style="1" customWidth="1"/>
    <col min="8385" max="8385" width="16.7109375" style="1" customWidth="1"/>
    <col min="8386" max="8608" width="9.140625" style="1"/>
    <col min="8609" max="8609" width="3.5703125" style="1" customWidth="1"/>
    <col min="8610" max="8610" width="37.7109375" style="1" customWidth="1"/>
    <col min="8611" max="8611" width="12.5703125" style="1" customWidth="1"/>
    <col min="8612" max="8614" width="9.5703125" style="1" bestFit="1" customWidth="1"/>
    <col min="8615" max="8615" width="10.5703125" style="1" bestFit="1" customWidth="1"/>
    <col min="8616" max="8616" width="9.5703125" style="1" bestFit="1" customWidth="1"/>
    <col min="8617" max="8617" width="10.5703125" style="1" bestFit="1" customWidth="1"/>
    <col min="8618" max="8618" width="12.28515625" style="1" customWidth="1"/>
    <col min="8619" max="8619" width="10.5703125" style="1" bestFit="1" customWidth="1"/>
    <col min="8620" max="8620" width="10.140625" style="1" customWidth="1"/>
    <col min="8621" max="8621" width="9.5703125" style="1" bestFit="1" customWidth="1"/>
    <col min="8622" max="8622" width="0" style="1" hidden="1" customWidth="1"/>
    <col min="8623" max="8624" width="10.5703125" style="1" bestFit="1" customWidth="1"/>
    <col min="8625" max="8625" width="9.5703125" style="1" bestFit="1" customWidth="1"/>
    <col min="8626" max="8626" width="12.140625" style="1" bestFit="1" customWidth="1"/>
    <col min="8627" max="8627" width="9.5703125" style="1" bestFit="1" customWidth="1"/>
    <col min="8628" max="8628" width="12.140625" style="1" bestFit="1" customWidth="1"/>
    <col min="8629" max="8630" width="10.5703125" style="1" bestFit="1" customWidth="1"/>
    <col min="8631" max="8631" width="10.5703125" style="1" customWidth="1"/>
    <col min="8632" max="8632" width="10.5703125" style="1" bestFit="1" customWidth="1"/>
    <col min="8633" max="8633" width="0" style="1" hidden="1" customWidth="1"/>
    <col min="8634" max="8634" width="10.5703125" style="1" bestFit="1" customWidth="1"/>
    <col min="8635" max="8636" width="9.5703125" style="1" bestFit="1" customWidth="1"/>
    <col min="8637" max="8637" width="13.140625" style="1" bestFit="1" customWidth="1"/>
    <col min="8638" max="8638" width="15.140625" style="1" customWidth="1"/>
    <col min="8639" max="8639" width="0" style="1" hidden="1" customWidth="1"/>
    <col min="8640" max="8640" width="13.5703125" style="1" customWidth="1"/>
    <col min="8641" max="8641" width="16.7109375" style="1" customWidth="1"/>
    <col min="8642" max="8864" width="9.140625" style="1"/>
    <col min="8865" max="8865" width="3.5703125" style="1" customWidth="1"/>
    <col min="8866" max="8866" width="37.7109375" style="1" customWidth="1"/>
    <col min="8867" max="8867" width="12.5703125" style="1" customWidth="1"/>
    <col min="8868" max="8870" width="9.5703125" style="1" bestFit="1" customWidth="1"/>
    <col min="8871" max="8871" width="10.5703125" style="1" bestFit="1" customWidth="1"/>
    <col min="8872" max="8872" width="9.5703125" style="1" bestFit="1" customWidth="1"/>
    <col min="8873" max="8873" width="10.5703125" style="1" bestFit="1" customWidth="1"/>
    <col min="8874" max="8874" width="12.28515625" style="1" customWidth="1"/>
    <col min="8875" max="8875" width="10.5703125" style="1" bestFit="1" customWidth="1"/>
    <col min="8876" max="8876" width="10.140625" style="1" customWidth="1"/>
    <col min="8877" max="8877" width="9.5703125" style="1" bestFit="1" customWidth="1"/>
    <col min="8878" max="8878" width="0" style="1" hidden="1" customWidth="1"/>
    <col min="8879" max="8880" width="10.5703125" style="1" bestFit="1" customWidth="1"/>
    <col min="8881" max="8881" width="9.5703125" style="1" bestFit="1" customWidth="1"/>
    <col min="8882" max="8882" width="12.140625" style="1" bestFit="1" customWidth="1"/>
    <col min="8883" max="8883" width="9.5703125" style="1" bestFit="1" customWidth="1"/>
    <col min="8884" max="8884" width="12.140625" style="1" bestFit="1" customWidth="1"/>
    <col min="8885" max="8886" width="10.5703125" style="1" bestFit="1" customWidth="1"/>
    <col min="8887" max="8887" width="10.5703125" style="1" customWidth="1"/>
    <col min="8888" max="8888" width="10.5703125" style="1" bestFit="1" customWidth="1"/>
    <col min="8889" max="8889" width="0" style="1" hidden="1" customWidth="1"/>
    <col min="8890" max="8890" width="10.5703125" style="1" bestFit="1" customWidth="1"/>
    <col min="8891" max="8892" width="9.5703125" style="1" bestFit="1" customWidth="1"/>
    <col min="8893" max="8893" width="13.140625" style="1" bestFit="1" customWidth="1"/>
    <col min="8894" max="8894" width="15.140625" style="1" customWidth="1"/>
    <col min="8895" max="8895" width="0" style="1" hidden="1" customWidth="1"/>
    <col min="8896" max="8896" width="13.5703125" style="1" customWidth="1"/>
    <col min="8897" max="8897" width="16.7109375" style="1" customWidth="1"/>
    <col min="8898" max="9120" width="9.140625" style="1"/>
    <col min="9121" max="9121" width="3.5703125" style="1" customWidth="1"/>
    <col min="9122" max="9122" width="37.7109375" style="1" customWidth="1"/>
    <col min="9123" max="9123" width="12.5703125" style="1" customWidth="1"/>
    <col min="9124" max="9126" width="9.5703125" style="1" bestFit="1" customWidth="1"/>
    <col min="9127" max="9127" width="10.5703125" style="1" bestFit="1" customWidth="1"/>
    <col min="9128" max="9128" width="9.5703125" style="1" bestFit="1" customWidth="1"/>
    <col min="9129" max="9129" width="10.5703125" style="1" bestFit="1" customWidth="1"/>
    <col min="9130" max="9130" width="12.28515625" style="1" customWidth="1"/>
    <col min="9131" max="9131" width="10.5703125" style="1" bestFit="1" customWidth="1"/>
    <col min="9132" max="9132" width="10.140625" style="1" customWidth="1"/>
    <col min="9133" max="9133" width="9.5703125" style="1" bestFit="1" customWidth="1"/>
    <col min="9134" max="9134" width="0" style="1" hidden="1" customWidth="1"/>
    <col min="9135" max="9136" width="10.5703125" style="1" bestFit="1" customWidth="1"/>
    <col min="9137" max="9137" width="9.5703125" style="1" bestFit="1" customWidth="1"/>
    <col min="9138" max="9138" width="12.140625" style="1" bestFit="1" customWidth="1"/>
    <col min="9139" max="9139" width="9.5703125" style="1" bestFit="1" customWidth="1"/>
    <col min="9140" max="9140" width="12.140625" style="1" bestFit="1" customWidth="1"/>
    <col min="9141" max="9142" width="10.5703125" style="1" bestFit="1" customWidth="1"/>
    <col min="9143" max="9143" width="10.5703125" style="1" customWidth="1"/>
    <col min="9144" max="9144" width="10.5703125" style="1" bestFit="1" customWidth="1"/>
    <col min="9145" max="9145" width="0" style="1" hidden="1" customWidth="1"/>
    <col min="9146" max="9146" width="10.5703125" style="1" bestFit="1" customWidth="1"/>
    <col min="9147" max="9148" width="9.5703125" style="1" bestFit="1" customWidth="1"/>
    <col min="9149" max="9149" width="13.140625" style="1" bestFit="1" customWidth="1"/>
    <col min="9150" max="9150" width="15.140625" style="1" customWidth="1"/>
    <col min="9151" max="9151" width="0" style="1" hidden="1" customWidth="1"/>
    <col min="9152" max="9152" width="13.5703125" style="1" customWidth="1"/>
    <col min="9153" max="9153" width="16.7109375" style="1" customWidth="1"/>
    <col min="9154" max="9376" width="9.140625" style="1"/>
    <col min="9377" max="9377" width="3.5703125" style="1" customWidth="1"/>
    <col min="9378" max="9378" width="37.7109375" style="1" customWidth="1"/>
    <col min="9379" max="9379" width="12.5703125" style="1" customWidth="1"/>
    <col min="9380" max="9382" width="9.5703125" style="1" bestFit="1" customWidth="1"/>
    <col min="9383" max="9383" width="10.5703125" style="1" bestFit="1" customWidth="1"/>
    <col min="9384" max="9384" width="9.5703125" style="1" bestFit="1" customWidth="1"/>
    <col min="9385" max="9385" width="10.5703125" style="1" bestFit="1" customWidth="1"/>
    <col min="9386" max="9386" width="12.28515625" style="1" customWidth="1"/>
    <col min="9387" max="9387" width="10.5703125" style="1" bestFit="1" customWidth="1"/>
    <col min="9388" max="9388" width="10.140625" style="1" customWidth="1"/>
    <col min="9389" max="9389" width="9.5703125" style="1" bestFit="1" customWidth="1"/>
    <col min="9390" max="9390" width="0" style="1" hidden="1" customWidth="1"/>
    <col min="9391" max="9392" width="10.5703125" style="1" bestFit="1" customWidth="1"/>
    <col min="9393" max="9393" width="9.5703125" style="1" bestFit="1" customWidth="1"/>
    <col min="9394" max="9394" width="12.140625" style="1" bestFit="1" customWidth="1"/>
    <col min="9395" max="9395" width="9.5703125" style="1" bestFit="1" customWidth="1"/>
    <col min="9396" max="9396" width="12.140625" style="1" bestFit="1" customWidth="1"/>
    <col min="9397" max="9398" width="10.5703125" style="1" bestFit="1" customWidth="1"/>
    <col min="9399" max="9399" width="10.5703125" style="1" customWidth="1"/>
    <col min="9400" max="9400" width="10.5703125" style="1" bestFit="1" customWidth="1"/>
    <col min="9401" max="9401" width="0" style="1" hidden="1" customWidth="1"/>
    <col min="9402" max="9402" width="10.5703125" style="1" bestFit="1" customWidth="1"/>
    <col min="9403" max="9404" width="9.5703125" style="1" bestFit="1" customWidth="1"/>
    <col min="9405" max="9405" width="13.140625" style="1" bestFit="1" customWidth="1"/>
    <col min="9406" max="9406" width="15.140625" style="1" customWidth="1"/>
    <col min="9407" max="9407" width="0" style="1" hidden="1" customWidth="1"/>
    <col min="9408" max="9408" width="13.5703125" style="1" customWidth="1"/>
    <col min="9409" max="9409" width="16.7109375" style="1" customWidth="1"/>
    <col min="9410" max="9632" width="9.140625" style="1"/>
    <col min="9633" max="9633" width="3.5703125" style="1" customWidth="1"/>
    <col min="9634" max="9634" width="37.7109375" style="1" customWidth="1"/>
    <col min="9635" max="9635" width="12.5703125" style="1" customWidth="1"/>
    <col min="9636" max="9638" width="9.5703125" style="1" bestFit="1" customWidth="1"/>
    <col min="9639" max="9639" width="10.5703125" style="1" bestFit="1" customWidth="1"/>
    <col min="9640" max="9640" width="9.5703125" style="1" bestFit="1" customWidth="1"/>
    <col min="9641" max="9641" width="10.5703125" style="1" bestFit="1" customWidth="1"/>
    <col min="9642" max="9642" width="12.28515625" style="1" customWidth="1"/>
    <col min="9643" max="9643" width="10.5703125" style="1" bestFit="1" customWidth="1"/>
    <col min="9644" max="9644" width="10.140625" style="1" customWidth="1"/>
    <col min="9645" max="9645" width="9.5703125" style="1" bestFit="1" customWidth="1"/>
    <col min="9646" max="9646" width="0" style="1" hidden="1" customWidth="1"/>
    <col min="9647" max="9648" width="10.5703125" style="1" bestFit="1" customWidth="1"/>
    <col min="9649" max="9649" width="9.5703125" style="1" bestFit="1" customWidth="1"/>
    <col min="9650" max="9650" width="12.140625" style="1" bestFit="1" customWidth="1"/>
    <col min="9651" max="9651" width="9.5703125" style="1" bestFit="1" customWidth="1"/>
    <col min="9652" max="9652" width="12.140625" style="1" bestFit="1" customWidth="1"/>
    <col min="9653" max="9654" width="10.5703125" style="1" bestFit="1" customWidth="1"/>
    <col min="9655" max="9655" width="10.5703125" style="1" customWidth="1"/>
    <col min="9656" max="9656" width="10.5703125" style="1" bestFit="1" customWidth="1"/>
    <col min="9657" max="9657" width="0" style="1" hidden="1" customWidth="1"/>
    <col min="9658" max="9658" width="10.5703125" style="1" bestFit="1" customWidth="1"/>
    <col min="9659" max="9660" width="9.5703125" style="1" bestFit="1" customWidth="1"/>
    <col min="9661" max="9661" width="13.140625" style="1" bestFit="1" customWidth="1"/>
    <col min="9662" max="9662" width="15.140625" style="1" customWidth="1"/>
    <col min="9663" max="9663" width="0" style="1" hidden="1" customWidth="1"/>
    <col min="9664" max="9664" width="13.5703125" style="1" customWidth="1"/>
    <col min="9665" max="9665" width="16.7109375" style="1" customWidth="1"/>
    <col min="9666" max="9888" width="9.140625" style="1"/>
    <col min="9889" max="9889" width="3.5703125" style="1" customWidth="1"/>
    <col min="9890" max="9890" width="37.7109375" style="1" customWidth="1"/>
    <col min="9891" max="9891" width="12.5703125" style="1" customWidth="1"/>
    <col min="9892" max="9894" width="9.5703125" style="1" bestFit="1" customWidth="1"/>
    <col min="9895" max="9895" width="10.5703125" style="1" bestFit="1" customWidth="1"/>
    <col min="9896" max="9896" width="9.5703125" style="1" bestFit="1" customWidth="1"/>
    <col min="9897" max="9897" width="10.5703125" style="1" bestFit="1" customWidth="1"/>
    <col min="9898" max="9898" width="12.28515625" style="1" customWidth="1"/>
    <col min="9899" max="9899" width="10.5703125" style="1" bestFit="1" customWidth="1"/>
    <col min="9900" max="9900" width="10.140625" style="1" customWidth="1"/>
    <col min="9901" max="9901" width="9.5703125" style="1" bestFit="1" customWidth="1"/>
    <col min="9902" max="9902" width="0" style="1" hidden="1" customWidth="1"/>
    <col min="9903" max="9904" width="10.5703125" style="1" bestFit="1" customWidth="1"/>
    <col min="9905" max="9905" width="9.5703125" style="1" bestFit="1" customWidth="1"/>
    <col min="9906" max="9906" width="12.140625" style="1" bestFit="1" customWidth="1"/>
    <col min="9907" max="9907" width="9.5703125" style="1" bestFit="1" customWidth="1"/>
    <col min="9908" max="9908" width="12.140625" style="1" bestFit="1" customWidth="1"/>
    <col min="9909" max="9910" width="10.5703125" style="1" bestFit="1" customWidth="1"/>
    <col min="9911" max="9911" width="10.5703125" style="1" customWidth="1"/>
    <col min="9912" max="9912" width="10.5703125" style="1" bestFit="1" customWidth="1"/>
    <col min="9913" max="9913" width="0" style="1" hidden="1" customWidth="1"/>
    <col min="9914" max="9914" width="10.5703125" style="1" bestFit="1" customWidth="1"/>
    <col min="9915" max="9916" width="9.5703125" style="1" bestFit="1" customWidth="1"/>
    <col min="9917" max="9917" width="13.140625" style="1" bestFit="1" customWidth="1"/>
    <col min="9918" max="9918" width="15.140625" style="1" customWidth="1"/>
    <col min="9919" max="9919" width="0" style="1" hidden="1" customWidth="1"/>
    <col min="9920" max="9920" width="13.5703125" style="1" customWidth="1"/>
    <col min="9921" max="9921" width="16.7109375" style="1" customWidth="1"/>
    <col min="9922" max="10144" width="9.140625" style="1"/>
    <col min="10145" max="10145" width="3.5703125" style="1" customWidth="1"/>
    <col min="10146" max="10146" width="37.7109375" style="1" customWidth="1"/>
    <col min="10147" max="10147" width="12.5703125" style="1" customWidth="1"/>
    <col min="10148" max="10150" width="9.5703125" style="1" bestFit="1" customWidth="1"/>
    <col min="10151" max="10151" width="10.5703125" style="1" bestFit="1" customWidth="1"/>
    <col min="10152" max="10152" width="9.5703125" style="1" bestFit="1" customWidth="1"/>
    <col min="10153" max="10153" width="10.5703125" style="1" bestFit="1" customWidth="1"/>
    <col min="10154" max="10154" width="12.28515625" style="1" customWidth="1"/>
    <col min="10155" max="10155" width="10.5703125" style="1" bestFit="1" customWidth="1"/>
    <col min="10156" max="10156" width="10.140625" style="1" customWidth="1"/>
    <col min="10157" max="10157" width="9.5703125" style="1" bestFit="1" customWidth="1"/>
    <col min="10158" max="10158" width="0" style="1" hidden="1" customWidth="1"/>
    <col min="10159" max="10160" width="10.5703125" style="1" bestFit="1" customWidth="1"/>
    <col min="10161" max="10161" width="9.5703125" style="1" bestFit="1" customWidth="1"/>
    <col min="10162" max="10162" width="12.140625" style="1" bestFit="1" customWidth="1"/>
    <col min="10163" max="10163" width="9.5703125" style="1" bestFit="1" customWidth="1"/>
    <col min="10164" max="10164" width="12.140625" style="1" bestFit="1" customWidth="1"/>
    <col min="10165" max="10166" width="10.5703125" style="1" bestFit="1" customWidth="1"/>
    <col min="10167" max="10167" width="10.5703125" style="1" customWidth="1"/>
    <col min="10168" max="10168" width="10.5703125" style="1" bestFit="1" customWidth="1"/>
    <col min="10169" max="10169" width="0" style="1" hidden="1" customWidth="1"/>
    <col min="10170" max="10170" width="10.5703125" style="1" bestFit="1" customWidth="1"/>
    <col min="10171" max="10172" width="9.5703125" style="1" bestFit="1" customWidth="1"/>
    <col min="10173" max="10173" width="13.140625" style="1" bestFit="1" customWidth="1"/>
    <col min="10174" max="10174" width="15.140625" style="1" customWidth="1"/>
    <col min="10175" max="10175" width="0" style="1" hidden="1" customWidth="1"/>
    <col min="10176" max="10176" width="13.5703125" style="1" customWidth="1"/>
    <col min="10177" max="10177" width="16.7109375" style="1" customWidth="1"/>
    <col min="10178" max="10400" width="9.140625" style="1"/>
    <col min="10401" max="10401" width="3.5703125" style="1" customWidth="1"/>
    <col min="10402" max="10402" width="37.7109375" style="1" customWidth="1"/>
    <col min="10403" max="10403" width="12.5703125" style="1" customWidth="1"/>
    <col min="10404" max="10406" width="9.5703125" style="1" bestFit="1" customWidth="1"/>
    <col min="10407" max="10407" width="10.5703125" style="1" bestFit="1" customWidth="1"/>
    <col min="10408" max="10408" width="9.5703125" style="1" bestFit="1" customWidth="1"/>
    <col min="10409" max="10409" width="10.5703125" style="1" bestFit="1" customWidth="1"/>
    <col min="10410" max="10410" width="12.28515625" style="1" customWidth="1"/>
    <col min="10411" max="10411" width="10.5703125" style="1" bestFit="1" customWidth="1"/>
    <col min="10412" max="10412" width="10.140625" style="1" customWidth="1"/>
    <col min="10413" max="10413" width="9.5703125" style="1" bestFit="1" customWidth="1"/>
    <col min="10414" max="10414" width="0" style="1" hidden="1" customWidth="1"/>
    <col min="10415" max="10416" width="10.5703125" style="1" bestFit="1" customWidth="1"/>
    <col min="10417" max="10417" width="9.5703125" style="1" bestFit="1" customWidth="1"/>
    <col min="10418" max="10418" width="12.140625" style="1" bestFit="1" customWidth="1"/>
    <col min="10419" max="10419" width="9.5703125" style="1" bestFit="1" customWidth="1"/>
    <col min="10420" max="10420" width="12.140625" style="1" bestFit="1" customWidth="1"/>
    <col min="10421" max="10422" width="10.5703125" style="1" bestFit="1" customWidth="1"/>
    <col min="10423" max="10423" width="10.5703125" style="1" customWidth="1"/>
    <col min="10424" max="10424" width="10.5703125" style="1" bestFit="1" customWidth="1"/>
    <col min="10425" max="10425" width="0" style="1" hidden="1" customWidth="1"/>
    <col min="10426" max="10426" width="10.5703125" style="1" bestFit="1" customWidth="1"/>
    <col min="10427" max="10428" width="9.5703125" style="1" bestFit="1" customWidth="1"/>
    <col min="10429" max="10429" width="13.140625" style="1" bestFit="1" customWidth="1"/>
    <col min="10430" max="10430" width="15.140625" style="1" customWidth="1"/>
    <col min="10431" max="10431" width="0" style="1" hidden="1" customWidth="1"/>
    <col min="10432" max="10432" width="13.5703125" style="1" customWidth="1"/>
    <col min="10433" max="10433" width="16.7109375" style="1" customWidth="1"/>
    <col min="10434" max="10656" width="9.140625" style="1"/>
    <col min="10657" max="10657" width="3.5703125" style="1" customWidth="1"/>
    <col min="10658" max="10658" width="37.7109375" style="1" customWidth="1"/>
    <col min="10659" max="10659" width="12.5703125" style="1" customWidth="1"/>
    <col min="10660" max="10662" width="9.5703125" style="1" bestFit="1" customWidth="1"/>
    <col min="10663" max="10663" width="10.5703125" style="1" bestFit="1" customWidth="1"/>
    <col min="10664" max="10664" width="9.5703125" style="1" bestFit="1" customWidth="1"/>
    <col min="10665" max="10665" width="10.5703125" style="1" bestFit="1" customWidth="1"/>
    <col min="10666" max="10666" width="12.28515625" style="1" customWidth="1"/>
    <col min="10667" max="10667" width="10.5703125" style="1" bestFit="1" customWidth="1"/>
    <col min="10668" max="10668" width="10.140625" style="1" customWidth="1"/>
    <col min="10669" max="10669" width="9.5703125" style="1" bestFit="1" customWidth="1"/>
    <col min="10670" max="10670" width="0" style="1" hidden="1" customWidth="1"/>
    <col min="10671" max="10672" width="10.5703125" style="1" bestFit="1" customWidth="1"/>
    <col min="10673" max="10673" width="9.5703125" style="1" bestFit="1" customWidth="1"/>
    <col min="10674" max="10674" width="12.140625" style="1" bestFit="1" customWidth="1"/>
    <col min="10675" max="10675" width="9.5703125" style="1" bestFit="1" customWidth="1"/>
    <col min="10676" max="10676" width="12.140625" style="1" bestFit="1" customWidth="1"/>
    <col min="10677" max="10678" width="10.5703125" style="1" bestFit="1" customWidth="1"/>
    <col min="10679" max="10679" width="10.5703125" style="1" customWidth="1"/>
    <col min="10680" max="10680" width="10.5703125" style="1" bestFit="1" customWidth="1"/>
    <col min="10681" max="10681" width="0" style="1" hidden="1" customWidth="1"/>
    <col min="10682" max="10682" width="10.5703125" style="1" bestFit="1" customWidth="1"/>
    <col min="10683" max="10684" width="9.5703125" style="1" bestFit="1" customWidth="1"/>
    <col min="10685" max="10685" width="13.140625" style="1" bestFit="1" customWidth="1"/>
    <col min="10686" max="10686" width="15.140625" style="1" customWidth="1"/>
    <col min="10687" max="10687" width="0" style="1" hidden="1" customWidth="1"/>
    <col min="10688" max="10688" width="13.5703125" style="1" customWidth="1"/>
    <col min="10689" max="10689" width="16.7109375" style="1" customWidth="1"/>
    <col min="10690" max="10912" width="9.140625" style="1"/>
    <col min="10913" max="10913" width="3.5703125" style="1" customWidth="1"/>
    <col min="10914" max="10914" width="37.7109375" style="1" customWidth="1"/>
    <col min="10915" max="10915" width="12.5703125" style="1" customWidth="1"/>
    <col min="10916" max="10918" width="9.5703125" style="1" bestFit="1" customWidth="1"/>
    <col min="10919" max="10919" width="10.5703125" style="1" bestFit="1" customWidth="1"/>
    <col min="10920" max="10920" width="9.5703125" style="1" bestFit="1" customWidth="1"/>
    <col min="10921" max="10921" width="10.5703125" style="1" bestFit="1" customWidth="1"/>
    <col min="10922" max="10922" width="12.28515625" style="1" customWidth="1"/>
    <col min="10923" max="10923" width="10.5703125" style="1" bestFit="1" customWidth="1"/>
    <col min="10924" max="10924" width="10.140625" style="1" customWidth="1"/>
    <col min="10925" max="10925" width="9.5703125" style="1" bestFit="1" customWidth="1"/>
    <col min="10926" max="10926" width="0" style="1" hidden="1" customWidth="1"/>
    <col min="10927" max="10928" width="10.5703125" style="1" bestFit="1" customWidth="1"/>
    <col min="10929" max="10929" width="9.5703125" style="1" bestFit="1" customWidth="1"/>
    <col min="10930" max="10930" width="12.140625" style="1" bestFit="1" customWidth="1"/>
    <col min="10931" max="10931" width="9.5703125" style="1" bestFit="1" customWidth="1"/>
    <col min="10932" max="10932" width="12.140625" style="1" bestFit="1" customWidth="1"/>
    <col min="10933" max="10934" width="10.5703125" style="1" bestFit="1" customWidth="1"/>
    <col min="10935" max="10935" width="10.5703125" style="1" customWidth="1"/>
    <col min="10936" max="10936" width="10.5703125" style="1" bestFit="1" customWidth="1"/>
    <col min="10937" max="10937" width="0" style="1" hidden="1" customWidth="1"/>
    <col min="10938" max="10938" width="10.5703125" style="1" bestFit="1" customWidth="1"/>
    <col min="10939" max="10940" width="9.5703125" style="1" bestFit="1" customWidth="1"/>
    <col min="10941" max="10941" width="13.140625" style="1" bestFit="1" customWidth="1"/>
    <col min="10942" max="10942" width="15.140625" style="1" customWidth="1"/>
    <col min="10943" max="10943" width="0" style="1" hidden="1" customWidth="1"/>
    <col min="10944" max="10944" width="13.5703125" style="1" customWidth="1"/>
    <col min="10945" max="10945" width="16.7109375" style="1" customWidth="1"/>
    <col min="10946" max="11168" width="9.140625" style="1"/>
    <col min="11169" max="11169" width="3.5703125" style="1" customWidth="1"/>
    <col min="11170" max="11170" width="37.7109375" style="1" customWidth="1"/>
    <col min="11171" max="11171" width="12.5703125" style="1" customWidth="1"/>
    <col min="11172" max="11174" width="9.5703125" style="1" bestFit="1" customWidth="1"/>
    <col min="11175" max="11175" width="10.5703125" style="1" bestFit="1" customWidth="1"/>
    <col min="11176" max="11176" width="9.5703125" style="1" bestFit="1" customWidth="1"/>
    <col min="11177" max="11177" width="10.5703125" style="1" bestFit="1" customWidth="1"/>
    <col min="11178" max="11178" width="12.28515625" style="1" customWidth="1"/>
    <col min="11179" max="11179" width="10.5703125" style="1" bestFit="1" customWidth="1"/>
    <col min="11180" max="11180" width="10.140625" style="1" customWidth="1"/>
    <col min="11181" max="11181" width="9.5703125" style="1" bestFit="1" customWidth="1"/>
    <col min="11182" max="11182" width="0" style="1" hidden="1" customWidth="1"/>
    <col min="11183" max="11184" width="10.5703125" style="1" bestFit="1" customWidth="1"/>
    <col min="11185" max="11185" width="9.5703125" style="1" bestFit="1" customWidth="1"/>
    <col min="11186" max="11186" width="12.140625" style="1" bestFit="1" customWidth="1"/>
    <col min="11187" max="11187" width="9.5703125" style="1" bestFit="1" customWidth="1"/>
    <col min="11188" max="11188" width="12.140625" style="1" bestFit="1" customWidth="1"/>
    <col min="11189" max="11190" width="10.5703125" style="1" bestFit="1" customWidth="1"/>
    <col min="11191" max="11191" width="10.5703125" style="1" customWidth="1"/>
    <col min="11192" max="11192" width="10.5703125" style="1" bestFit="1" customWidth="1"/>
    <col min="11193" max="11193" width="0" style="1" hidden="1" customWidth="1"/>
    <col min="11194" max="11194" width="10.5703125" style="1" bestFit="1" customWidth="1"/>
    <col min="11195" max="11196" width="9.5703125" style="1" bestFit="1" customWidth="1"/>
    <col min="11197" max="11197" width="13.140625" style="1" bestFit="1" customWidth="1"/>
    <col min="11198" max="11198" width="15.140625" style="1" customWidth="1"/>
    <col min="11199" max="11199" width="0" style="1" hidden="1" customWidth="1"/>
    <col min="11200" max="11200" width="13.5703125" style="1" customWidth="1"/>
    <col min="11201" max="11201" width="16.7109375" style="1" customWidth="1"/>
    <col min="11202" max="11424" width="9.140625" style="1"/>
    <col min="11425" max="11425" width="3.5703125" style="1" customWidth="1"/>
    <col min="11426" max="11426" width="37.7109375" style="1" customWidth="1"/>
    <col min="11427" max="11427" width="12.5703125" style="1" customWidth="1"/>
    <col min="11428" max="11430" width="9.5703125" style="1" bestFit="1" customWidth="1"/>
    <col min="11431" max="11431" width="10.5703125" style="1" bestFit="1" customWidth="1"/>
    <col min="11432" max="11432" width="9.5703125" style="1" bestFit="1" customWidth="1"/>
    <col min="11433" max="11433" width="10.5703125" style="1" bestFit="1" customWidth="1"/>
    <col min="11434" max="11434" width="12.28515625" style="1" customWidth="1"/>
    <col min="11435" max="11435" width="10.5703125" style="1" bestFit="1" customWidth="1"/>
    <col min="11436" max="11436" width="10.140625" style="1" customWidth="1"/>
    <col min="11437" max="11437" width="9.5703125" style="1" bestFit="1" customWidth="1"/>
    <col min="11438" max="11438" width="0" style="1" hidden="1" customWidth="1"/>
    <col min="11439" max="11440" width="10.5703125" style="1" bestFit="1" customWidth="1"/>
    <col min="11441" max="11441" width="9.5703125" style="1" bestFit="1" customWidth="1"/>
    <col min="11442" max="11442" width="12.140625" style="1" bestFit="1" customWidth="1"/>
    <col min="11443" max="11443" width="9.5703125" style="1" bestFit="1" customWidth="1"/>
    <col min="11444" max="11444" width="12.140625" style="1" bestFit="1" customWidth="1"/>
    <col min="11445" max="11446" width="10.5703125" style="1" bestFit="1" customWidth="1"/>
    <col min="11447" max="11447" width="10.5703125" style="1" customWidth="1"/>
    <col min="11448" max="11448" width="10.5703125" style="1" bestFit="1" customWidth="1"/>
    <col min="11449" max="11449" width="0" style="1" hidden="1" customWidth="1"/>
    <col min="11450" max="11450" width="10.5703125" style="1" bestFit="1" customWidth="1"/>
    <col min="11451" max="11452" width="9.5703125" style="1" bestFit="1" customWidth="1"/>
    <col min="11453" max="11453" width="13.140625" style="1" bestFit="1" customWidth="1"/>
    <col min="11454" max="11454" width="15.140625" style="1" customWidth="1"/>
    <col min="11455" max="11455" width="0" style="1" hidden="1" customWidth="1"/>
    <col min="11456" max="11456" width="13.5703125" style="1" customWidth="1"/>
    <col min="11457" max="11457" width="16.7109375" style="1" customWidth="1"/>
    <col min="11458" max="11680" width="9.140625" style="1"/>
    <col min="11681" max="11681" width="3.5703125" style="1" customWidth="1"/>
    <col min="11682" max="11682" width="37.7109375" style="1" customWidth="1"/>
    <col min="11683" max="11683" width="12.5703125" style="1" customWidth="1"/>
    <col min="11684" max="11686" width="9.5703125" style="1" bestFit="1" customWidth="1"/>
    <col min="11687" max="11687" width="10.5703125" style="1" bestFit="1" customWidth="1"/>
    <col min="11688" max="11688" width="9.5703125" style="1" bestFit="1" customWidth="1"/>
    <col min="11689" max="11689" width="10.5703125" style="1" bestFit="1" customWidth="1"/>
    <col min="11690" max="11690" width="12.28515625" style="1" customWidth="1"/>
    <col min="11691" max="11691" width="10.5703125" style="1" bestFit="1" customWidth="1"/>
    <col min="11692" max="11692" width="10.140625" style="1" customWidth="1"/>
    <col min="11693" max="11693" width="9.5703125" style="1" bestFit="1" customWidth="1"/>
    <col min="11694" max="11694" width="0" style="1" hidden="1" customWidth="1"/>
    <col min="11695" max="11696" width="10.5703125" style="1" bestFit="1" customWidth="1"/>
    <col min="11697" max="11697" width="9.5703125" style="1" bestFit="1" customWidth="1"/>
    <col min="11698" max="11698" width="12.140625" style="1" bestFit="1" customWidth="1"/>
    <col min="11699" max="11699" width="9.5703125" style="1" bestFit="1" customWidth="1"/>
    <col min="11700" max="11700" width="12.140625" style="1" bestFit="1" customWidth="1"/>
    <col min="11701" max="11702" width="10.5703125" style="1" bestFit="1" customWidth="1"/>
    <col min="11703" max="11703" width="10.5703125" style="1" customWidth="1"/>
    <col min="11704" max="11704" width="10.5703125" style="1" bestFit="1" customWidth="1"/>
    <col min="11705" max="11705" width="0" style="1" hidden="1" customWidth="1"/>
    <col min="11706" max="11706" width="10.5703125" style="1" bestFit="1" customWidth="1"/>
    <col min="11707" max="11708" width="9.5703125" style="1" bestFit="1" customWidth="1"/>
    <col min="11709" max="11709" width="13.140625" style="1" bestFit="1" customWidth="1"/>
    <col min="11710" max="11710" width="15.140625" style="1" customWidth="1"/>
    <col min="11711" max="11711" width="0" style="1" hidden="1" customWidth="1"/>
    <col min="11712" max="11712" width="13.5703125" style="1" customWidth="1"/>
    <col min="11713" max="11713" width="16.7109375" style="1" customWidth="1"/>
    <col min="11714" max="11936" width="9.140625" style="1"/>
    <col min="11937" max="11937" width="3.5703125" style="1" customWidth="1"/>
    <col min="11938" max="11938" width="37.7109375" style="1" customWidth="1"/>
    <col min="11939" max="11939" width="12.5703125" style="1" customWidth="1"/>
    <col min="11940" max="11942" width="9.5703125" style="1" bestFit="1" customWidth="1"/>
    <col min="11943" max="11943" width="10.5703125" style="1" bestFit="1" customWidth="1"/>
    <col min="11944" max="11944" width="9.5703125" style="1" bestFit="1" customWidth="1"/>
    <col min="11945" max="11945" width="10.5703125" style="1" bestFit="1" customWidth="1"/>
    <col min="11946" max="11946" width="12.28515625" style="1" customWidth="1"/>
    <col min="11947" max="11947" width="10.5703125" style="1" bestFit="1" customWidth="1"/>
    <col min="11948" max="11948" width="10.140625" style="1" customWidth="1"/>
    <col min="11949" max="11949" width="9.5703125" style="1" bestFit="1" customWidth="1"/>
    <col min="11950" max="11950" width="0" style="1" hidden="1" customWidth="1"/>
    <col min="11951" max="11952" width="10.5703125" style="1" bestFit="1" customWidth="1"/>
    <col min="11953" max="11953" width="9.5703125" style="1" bestFit="1" customWidth="1"/>
    <col min="11954" max="11954" width="12.140625" style="1" bestFit="1" customWidth="1"/>
    <col min="11955" max="11955" width="9.5703125" style="1" bestFit="1" customWidth="1"/>
    <col min="11956" max="11956" width="12.140625" style="1" bestFit="1" customWidth="1"/>
    <col min="11957" max="11958" width="10.5703125" style="1" bestFit="1" customWidth="1"/>
    <col min="11959" max="11959" width="10.5703125" style="1" customWidth="1"/>
    <col min="11960" max="11960" width="10.5703125" style="1" bestFit="1" customWidth="1"/>
    <col min="11961" max="11961" width="0" style="1" hidden="1" customWidth="1"/>
    <col min="11962" max="11962" width="10.5703125" style="1" bestFit="1" customWidth="1"/>
    <col min="11963" max="11964" width="9.5703125" style="1" bestFit="1" customWidth="1"/>
    <col min="11965" max="11965" width="13.140625" style="1" bestFit="1" customWidth="1"/>
    <col min="11966" max="11966" width="15.140625" style="1" customWidth="1"/>
    <col min="11967" max="11967" width="0" style="1" hidden="1" customWidth="1"/>
    <col min="11968" max="11968" width="13.5703125" style="1" customWidth="1"/>
    <col min="11969" max="11969" width="16.7109375" style="1" customWidth="1"/>
    <col min="11970" max="12192" width="9.140625" style="1"/>
    <col min="12193" max="12193" width="3.5703125" style="1" customWidth="1"/>
    <col min="12194" max="12194" width="37.7109375" style="1" customWidth="1"/>
    <col min="12195" max="12195" width="12.5703125" style="1" customWidth="1"/>
    <col min="12196" max="12198" width="9.5703125" style="1" bestFit="1" customWidth="1"/>
    <col min="12199" max="12199" width="10.5703125" style="1" bestFit="1" customWidth="1"/>
    <col min="12200" max="12200" width="9.5703125" style="1" bestFit="1" customWidth="1"/>
    <col min="12201" max="12201" width="10.5703125" style="1" bestFit="1" customWidth="1"/>
    <col min="12202" max="12202" width="12.28515625" style="1" customWidth="1"/>
    <col min="12203" max="12203" width="10.5703125" style="1" bestFit="1" customWidth="1"/>
    <col min="12204" max="12204" width="10.140625" style="1" customWidth="1"/>
    <col min="12205" max="12205" width="9.5703125" style="1" bestFit="1" customWidth="1"/>
    <col min="12206" max="12206" width="0" style="1" hidden="1" customWidth="1"/>
    <col min="12207" max="12208" width="10.5703125" style="1" bestFit="1" customWidth="1"/>
    <col min="12209" max="12209" width="9.5703125" style="1" bestFit="1" customWidth="1"/>
    <col min="12210" max="12210" width="12.140625" style="1" bestFit="1" customWidth="1"/>
    <col min="12211" max="12211" width="9.5703125" style="1" bestFit="1" customWidth="1"/>
    <col min="12212" max="12212" width="12.140625" style="1" bestFit="1" customWidth="1"/>
    <col min="12213" max="12214" width="10.5703125" style="1" bestFit="1" customWidth="1"/>
    <col min="12215" max="12215" width="10.5703125" style="1" customWidth="1"/>
    <col min="12216" max="12216" width="10.5703125" style="1" bestFit="1" customWidth="1"/>
    <col min="12217" max="12217" width="0" style="1" hidden="1" customWidth="1"/>
    <col min="12218" max="12218" width="10.5703125" style="1" bestFit="1" customWidth="1"/>
    <col min="12219" max="12220" width="9.5703125" style="1" bestFit="1" customWidth="1"/>
    <col min="12221" max="12221" width="13.140625" style="1" bestFit="1" customWidth="1"/>
    <col min="12222" max="12222" width="15.140625" style="1" customWidth="1"/>
    <col min="12223" max="12223" width="0" style="1" hidden="1" customWidth="1"/>
    <col min="12224" max="12224" width="13.5703125" style="1" customWidth="1"/>
    <col min="12225" max="12225" width="16.7109375" style="1" customWidth="1"/>
    <col min="12226" max="12448" width="9.140625" style="1"/>
    <col min="12449" max="12449" width="3.5703125" style="1" customWidth="1"/>
    <col min="12450" max="12450" width="37.7109375" style="1" customWidth="1"/>
    <col min="12451" max="12451" width="12.5703125" style="1" customWidth="1"/>
    <col min="12452" max="12454" width="9.5703125" style="1" bestFit="1" customWidth="1"/>
    <col min="12455" max="12455" width="10.5703125" style="1" bestFit="1" customWidth="1"/>
    <col min="12456" max="12456" width="9.5703125" style="1" bestFit="1" customWidth="1"/>
    <col min="12457" max="12457" width="10.5703125" style="1" bestFit="1" customWidth="1"/>
    <col min="12458" max="12458" width="12.28515625" style="1" customWidth="1"/>
    <col min="12459" max="12459" width="10.5703125" style="1" bestFit="1" customWidth="1"/>
    <col min="12460" max="12460" width="10.140625" style="1" customWidth="1"/>
    <col min="12461" max="12461" width="9.5703125" style="1" bestFit="1" customWidth="1"/>
    <col min="12462" max="12462" width="0" style="1" hidden="1" customWidth="1"/>
    <col min="12463" max="12464" width="10.5703125" style="1" bestFit="1" customWidth="1"/>
    <col min="12465" max="12465" width="9.5703125" style="1" bestFit="1" customWidth="1"/>
    <col min="12466" max="12466" width="12.140625" style="1" bestFit="1" customWidth="1"/>
    <col min="12467" max="12467" width="9.5703125" style="1" bestFit="1" customWidth="1"/>
    <col min="12468" max="12468" width="12.140625" style="1" bestFit="1" customWidth="1"/>
    <col min="12469" max="12470" width="10.5703125" style="1" bestFit="1" customWidth="1"/>
    <col min="12471" max="12471" width="10.5703125" style="1" customWidth="1"/>
    <col min="12472" max="12472" width="10.5703125" style="1" bestFit="1" customWidth="1"/>
    <col min="12473" max="12473" width="0" style="1" hidden="1" customWidth="1"/>
    <col min="12474" max="12474" width="10.5703125" style="1" bestFit="1" customWidth="1"/>
    <col min="12475" max="12476" width="9.5703125" style="1" bestFit="1" customWidth="1"/>
    <col min="12477" max="12477" width="13.140625" style="1" bestFit="1" customWidth="1"/>
    <col min="12478" max="12478" width="15.140625" style="1" customWidth="1"/>
    <col min="12479" max="12479" width="0" style="1" hidden="1" customWidth="1"/>
    <col min="12480" max="12480" width="13.5703125" style="1" customWidth="1"/>
    <col min="12481" max="12481" width="16.7109375" style="1" customWidth="1"/>
    <col min="12482" max="12704" width="9.140625" style="1"/>
    <col min="12705" max="12705" width="3.5703125" style="1" customWidth="1"/>
    <col min="12706" max="12706" width="37.7109375" style="1" customWidth="1"/>
    <col min="12707" max="12707" width="12.5703125" style="1" customWidth="1"/>
    <col min="12708" max="12710" width="9.5703125" style="1" bestFit="1" customWidth="1"/>
    <col min="12711" max="12711" width="10.5703125" style="1" bestFit="1" customWidth="1"/>
    <col min="12712" max="12712" width="9.5703125" style="1" bestFit="1" customWidth="1"/>
    <col min="12713" max="12713" width="10.5703125" style="1" bestFit="1" customWidth="1"/>
    <col min="12714" max="12714" width="12.28515625" style="1" customWidth="1"/>
    <col min="12715" max="12715" width="10.5703125" style="1" bestFit="1" customWidth="1"/>
    <col min="12716" max="12716" width="10.140625" style="1" customWidth="1"/>
    <col min="12717" max="12717" width="9.5703125" style="1" bestFit="1" customWidth="1"/>
    <col min="12718" max="12718" width="0" style="1" hidden="1" customWidth="1"/>
    <col min="12719" max="12720" width="10.5703125" style="1" bestFit="1" customWidth="1"/>
    <col min="12721" max="12721" width="9.5703125" style="1" bestFit="1" customWidth="1"/>
    <col min="12722" max="12722" width="12.140625" style="1" bestFit="1" customWidth="1"/>
    <col min="12723" max="12723" width="9.5703125" style="1" bestFit="1" customWidth="1"/>
    <col min="12724" max="12724" width="12.140625" style="1" bestFit="1" customWidth="1"/>
    <col min="12725" max="12726" width="10.5703125" style="1" bestFit="1" customWidth="1"/>
    <col min="12727" max="12727" width="10.5703125" style="1" customWidth="1"/>
    <col min="12728" max="12728" width="10.5703125" style="1" bestFit="1" customWidth="1"/>
    <col min="12729" max="12729" width="0" style="1" hidden="1" customWidth="1"/>
    <col min="12730" max="12730" width="10.5703125" style="1" bestFit="1" customWidth="1"/>
    <col min="12731" max="12732" width="9.5703125" style="1" bestFit="1" customWidth="1"/>
    <col min="12733" max="12733" width="13.140625" style="1" bestFit="1" customWidth="1"/>
    <col min="12734" max="12734" width="15.140625" style="1" customWidth="1"/>
    <col min="12735" max="12735" width="0" style="1" hidden="1" customWidth="1"/>
    <col min="12736" max="12736" width="13.5703125" style="1" customWidth="1"/>
    <col min="12737" max="12737" width="16.7109375" style="1" customWidth="1"/>
    <col min="12738" max="12960" width="9.140625" style="1"/>
    <col min="12961" max="12961" width="3.5703125" style="1" customWidth="1"/>
    <col min="12962" max="12962" width="37.7109375" style="1" customWidth="1"/>
    <col min="12963" max="12963" width="12.5703125" style="1" customWidth="1"/>
    <col min="12964" max="12966" width="9.5703125" style="1" bestFit="1" customWidth="1"/>
    <col min="12967" max="12967" width="10.5703125" style="1" bestFit="1" customWidth="1"/>
    <col min="12968" max="12968" width="9.5703125" style="1" bestFit="1" customWidth="1"/>
    <col min="12969" max="12969" width="10.5703125" style="1" bestFit="1" customWidth="1"/>
    <col min="12970" max="12970" width="12.28515625" style="1" customWidth="1"/>
    <col min="12971" max="12971" width="10.5703125" style="1" bestFit="1" customWidth="1"/>
    <col min="12972" max="12972" width="10.140625" style="1" customWidth="1"/>
    <col min="12973" max="12973" width="9.5703125" style="1" bestFit="1" customWidth="1"/>
    <col min="12974" max="12974" width="0" style="1" hidden="1" customWidth="1"/>
    <col min="12975" max="12976" width="10.5703125" style="1" bestFit="1" customWidth="1"/>
    <col min="12977" max="12977" width="9.5703125" style="1" bestFit="1" customWidth="1"/>
    <col min="12978" max="12978" width="12.140625" style="1" bestFit="1" customWidth="1"/>
    <col min="12979" max="12979" width="9.5703125" style="1" bestFit="1" customWidth="1"/>
    <col min="12980" max="12980" width="12.140625" style="1" bestFit="1" customWidth="1"/>
    <col min="12981" max="12982" width="10.5703125" style="1" bestFit="1" customWidth="1"/>
    <col min="12983" max="12983" width="10.5703125" style="1" customWidth="1"/>
    <col min="12984" max="12984" width="10.5703125" style="1" bestFit="1" customWidth="1"/>
    <col min="12985" max="12985" width="0" style="1" hidden="1" customWidth="1"/>
    <col min="12986" max="12986" width="10.5703125" style="1" bestFit="1" customWidth="1"/>
    <col min="12987" max="12988" width="9.5703125" style="1" bestFit="1" customWidth="1"/>
    <col min="12989" max="12989" width="13.140625" style="1" bestFit="1" customWidth="1"/>
    <col min="12990" max="12990" width="15.140625" style="1" customWidth="1"/>
    <col min="12991" max="12991" width="0" style="1" hidden="1" customWidth="1"/>
    <col min="12992" max="12992" width="13.5703125" style="1" customWidth="1"/>
    <col min="12993" max="12993" width="16.7109375" style="1" customWidth="1"/>
    <col min="12994" max="13216" width="9.140625" style="1"/>
    <col min="13217" max="13217" width="3.5703125" style="1" customWidth="1"/>
    <col min="13218" max="13218" width="37.7109375" style="1" customWidth="1"/>
    <col min="13219" max="13219" width="12.5703125" style="1" customWidth="1"/>
    <col min="13220" max="13222" width="9.5703125" style="1" bestFit="1" customWidth="1"/>
    <col min="13223" max="13223" width="10.5703125" style="1" bestFit="1" customWidth="1"/>
    <col min="13224" max="13224" width="9.5703125" style="1" bestFit="1" customWidth="1"/>
    <col min="13225" max="13225" width="10.5703125" style="1" bestFit="1" customWidth="1"/>
    <col min="13226" max="13226" width="12.28515625" style="1" customWidth="1"/>
    <col min="13227" max="13227" width="10.5703125" style="1" bestFit="1" customWidth="1"/>
    <col min="13228" max="13228" width="10.140625" style="1" customWidth="1"/>
    <col min="13229" max="13229" width="9.5703125" style="1" bestFit="1" customWidth="1"/>
    <col min="13230" max="13230" width="0" style="1" hidden="1" customWidth="1"/>
    <col min="13231" max="13232" width="10.5703125" style="1" bestFit="1" customWidth="1"/>
    <col min="13233" max="13233" width="9.5703125" style="1" bestFit="1" customWidth="1"/>
    <col min="13234" max="13234" width="12.140625" style="1" bestFit="1" customWidth="1"/>
    <col min="13235" max="13235" width="9.5703125" style="1" bestFit="1" customWidth="1"/>
    <col min="13236" max="13236" width="12.140625" style="1" bestFit="1" customWidth="1"/>
    <col min="13237" max="13238" width="10.5703125" style="1" bestFit="1" customWidth="1"/>
    <col min="13239" max="13239" width="10.5703125" style="1" customWidth="1"/>
    <col min="13240" max="13240" width="10.5703125" style="1" bestFit="1" customWidth="1"/>
    <col min="13241" max="13241" width="0" style="1" hidden="1" customWidth="1"/>
    <col min="13242" max="13242" width="10.5703125" style="1" bestFit="1" customWidth="1"/>
    <col min="13243" max="13244" width="9.5703125" style="1" bestFit="1" customWidth="1"/>
    <col min="13245" max="13245" width="13.140625" style="1" bestFit="1" customWidth="1"/>
    <col min="13246" max="13246" width="15.140625" style="1" customWidth="1"/>
    <col min="13247" max="13247" width="0" style="1" hidden="1" customWidth="1"/>
    <col min="13248" max="13248" width="13.5703125" style="1" customWidth="1"/>
    <col min="13249" max="13249" width="16.7109375" style="1" customWidth="1"/>
    <col min="13250" max="13472" width="9.140625" style="1"/>
    <col min="13473" max="13473" width="3.5703125" style="1" customWidth="1"/>
    <col min="13474" max="13474" width="37.7109375" style="1" customWidth="1"/>
    <col min="13475" max="13475" width="12.5703125" style="1" customWidth="1"/>
    <col min="13476" max="13478" width="9.5703125" style="1" bestFit="1" customWidth="1"/>
    <col min="13479" max="13479" width="10.5703125" style="1" bestFit="1" customWidth="1"/>
    <col min="13480" max="13480" width="9.5703125" style="1" bestFit="1" customWidth="1"/>
    <col min="13481" max="13481" width="10.5703125" style="1" bestFit="1" customWidth="1"/>
    <col min="13482" max="13482" width="12.28515625" style="1" customWidth="1"/>
    <col min="13483" max="13483" width="10.5703125" style="1" bestFit="1" customWidth="1"/>
    <col min="13484" max="13484" width="10.140625" style="1" customWidth="1"/>
    <col min="13485" max="13485" width="9.5703125" style="1" bestFit="1" customWidth="1"/>
    <col min="13486" max="13486" width="0" style="1" hidden="1" customWidth="1"/>
    <col min="13487" max="13488" width="10.5703125" style="1" bestFit="1" customWidth="1"/>
    <col min="13489" max="13489" width="9.5703125" style="1" bestFit="1" customWidth="1"/>
    <col min="13490" max="13490" width="12.140625" style="1" bestFit="1" customWidth="1"/>
    <col min="13491" max="13491" width="9.5703125" style="1" bestFit="1" customWidth="1"/>
    <col min="13492" max="13492" width="12.140625" style="1" bestFit="1" customWidth="1"/>
    <col min="13493" max="13494" width="10.5703125" style="1" bestFit="1" customWidth="1"/>
    <col min="13495" max="13495" width="10.5703125" style="1" customWidth="1"/>
    <col min="13496" max="13496" width="10.5703125" style="1" bestFit="1" customWidth="1"/>
    <col min="13497" max="13497" width="0" style="1" hidden="1" customWidth="1"/>
    <col min="13498" max="13498" width="10.5703125" style="1" bestFit="1" customWidth="1"/>
    <col min="13499" max="13500" width="9.5703125" style="1" bestFit="1" customWidth="1"/>
    <col min="13501" max="13501" width="13.140625" style="1" bestFit="1" customWidth="1"/>
    <col min="13502" max="13502" width="15.140625" style="1" customWidth="1"/>
    <col min="13503" max="13503" width="0" style="1" hidden="1" customWidth="1"/>
    <col min="13504" max="13504" width="13.5703125" style="1" customWidth="1"/>
    <col min="13505" max="13505" width="16.7109375" style="1" customWidth="1"/>
    <col min="13506" max="13728" width="9.140625" style="1"/>
    <col min="13729" max="13729" width="3.5703125" style="1" customWidth="1"/>
    <col min="13730" max="13730" width="37.7109375" style="1" customWidth="1"/>
    <col min="13731" max="13731" width="12.5703125" style="1" customWidth="1"/>
    <col min="13732" max="13734" width="9.5703125" style="1" bestFit="1" customWidth="1"/>
    <col min="13735" max="13735" width="10.5703125" style="1" bestFit="1" customWidth="1"/>
    <col min="13736" max="13736" width="9.5703125" style="1" bestFit="1" customWidth="1"/>
    <col min="13737" max="13737" width="10.5703125" style="1" bestFit="1" customWidth="1"/>
    <col min="13738" max="13738" width="12.28515625" style="1" customWidth="1"/>
    <col min="13739" max="13739" width="10.5703125" style="1" bestFit="1" customWidth="1"/>
    <col min="13740" max="13740" width="10.140625" style="1" customWidth="1"/>
    <col min="13741" max="13741" width="9.5703125" style="1" bestFit="1" customWidth="1"/>
    <col min="13742" max="13742" width="0" style="1" hidden="1" customWidth="1"/>
    <col min="13743" max="13744" width="10.5703125" style="1" bestFit="1" customWidth="1"/>
    <col min="13745" max="13745" width="9.5703125" style="1" bestFit="1" customWidth="1"/>
    <col min="13746" max="13746" width="12.140625" style="1" bestFit="1" customWidth="1"/>
    <col min="13747" max="13747" width="9.5703125" style="1" bestFit="1" customWidth="1"/>
    <col min="13748" max="13748" width="12.140625" style="1" bestFit="1" customWidth="1"/>
    <col min="13749" max="13750" width="10.5703125" style="1" bestFit="1" customWidth="1"/>
    <col min="13751" max="13751" width="10.5703125" style="1" customWidth="1"/>
    <col min="13752" max="13752" width="10.5703125" style="1" bestFit="1" customWidth="1"/>
    <col min="13753" max="13753" width="0" style="1" hidden="1" customWidth="1"/>
    <col min="13754" max="13754" width="10.5703125" style="1" bestFit="1" customWidth="1"/>
    <col min="13755" max="13756" width="9.5703125" style="1" bestFit="1" customWidth="1"/>
    <col min="13757" max="13757" width="13.140625" style="1" bestFit="1" customWidth="1"/>
    <col min="13758" max="13758" width="15.140625" style="1" customWidth="1"/>
    <col min="13759" max="13759" width="0" style="1" hidden="1" customWidth="1"/>
    <col min="13760" max="13760" width="13.5703125" style="1" customWidth="1"/>
    <col min="13761" max="13761" width="16.7109375" style="1" customWidth="1"/>
    <col min="13762" max="13984" width="9.140625" style="1"/>
    <col min="13985" max="13985" width="3.5703125" style="1" customWidth="1"/>
    <col min="13986" max="13986" width="37.7109375" style="1" customWidth="1"/>
    <col min="13987" max="13987" width="12.5703125" style="1" customWidth="1"/>
    <col min="13988" max="13990" width="9.5703125" style="1" bestFit="1" customWidth="1"/>
    <col min="13991" max="13991" width="10.5703125" style="1" bestFit="1" customWidth="1"/>
    <col min="13992" max="13992" width="9.5703125" style="1" bestFit="1" customWidth="1"/>
    <col min="13993" max="13993" width="10.5703125" style="1" bestFit="1" customWidth="1"/>
    <col min="13994" max="13994" width="12.28515625" style="1" customWidth="1"/>
    <col min="13995" max="13995" width="10.5703125" style="1" bestFit="1" customWidth="1"/>
    <col min="13996" max="13996" width="10.140625" style="1" customWidth="1"/>
    <col min="13997" max="13997" width="9.5703125" style="1" bestFit="1" customWidth="1"/>
    <col min="13998" max="13998" width="0" style="1" hidden="1" customWidth="1"/>
    <col min="13999" max="14000" width="10.5703125" style="1" bestFit="1" customWidth="1"/>
    <col min="14001" max="14001" width="9.5703125" style="1" bestFit="1" customWidth="1"/>
    <col min="14002" max="14002" width="12.140625" style="1" bestFit="1" customWidth="1"/>
    <col min="14003" max="14003" width="9.5703125" style="1" bestFit="1" customWidth="1"/>
    <col min="14004" max="14004" width="12.140625" style="1" bestFit="1" customWidth="1"/>
    <col min="14005" max="14006" width="10.5703125" style="1" bestFit="1" customWidth="1"/>
    <col min="14007" max="14007" width="10.5703125" style="1" customWidth="1"/>
    <col min="14008" max="14008" width="10.5703125" style="1" bestFit="1" customWidth="1"/>
    <col min="14009" max="14009" width="0" style="1" hidden="1" customWidth="1"/>
    <col min="14010" max="14010" width="10.5703125" style="1" bestFit="1" customWidth="1"/>
    <col min="14011" max="14012" width="9.5703125" style="1" bestFit="1" customWidth="1"/>
    <col min="14013" max="14013" width="13.140625" style="1" bestFit="1" customWidth="1"/>
    <col min="14014" max="14014" width="15.140625" style="1" customWidth="1"/>
    <col min="14015" max="14015" width="0" style="1" hidden="1" customWidth="1"/>
    <col min="14016" max="14016" width="13.5703125" style="1" customWidth="1"/>
    <col min="14017" max="14017" width="16.7109375" style="1" customWidth="1"/>
    <col min="14018" max="14240" width="9.140625" style="1"/>
    <col min="14241" max="14241" width="3.5703125" style="1" customWidth="1"/>
    <col min="14242" max="14242" width="37.7109375" style="1" customWidth="1"/>
    <col min="14243" max="14243" width="12.5703125" style="1" customWidth="1"/>
    <col min="14244" max="14246" width="9.5703125" style="1" bestFit="1" customWidth="1"/>
    <col min="14247" max="14247" width="10.5703125" style="1" bestFit="1" customWidth="1"/>
    <col min="14248" max="14248" width="9.5703125" style="1" bestFit="1" customWidth="1"/>
    <col min="14249" max="14249" width="10.5703125" style="1" bestFit="1" customWidth="1"/>
    <col min="14250" max="14250" width="12.28515625" style="1" customWidth="1"/>
    <col min="14251" max="14251" width="10.5703125" style="1" bestFit="1" customWidth="1"/>
    <col min="14252" max="14252" width="10.140625" style="1" customWidth="1"/>
    <col min="14253" max="14253" width="9.5703125" style="1" bestFit="1" customWidth="1"/>
    <col min="14254" max="14254" width="0" style="1" hidden="1" customWidth="1"/>
    <col min="14255" max="14256" width="10.5703125" style="1" bestFit="1" customWidth="1"/>
    <col min="14257" max="14257" width="9.5703125" style="1" bestFit="1" customWidth="1"/>
    <col min="14258" max="14258" width="12.140625" style="1" bestFit="1" customWidth="1"/>
    <col min="14259" max="14259" width="9.5703125" style="1" bestFit="1" customWidth="1"/>
    <col min="14260" max="14260" width="12.140625" style="1" bestFit="1" customWidth="1"/>
    <col min="14261" max="14262" width="10.5703125" style="1" bestFit="1" customWidth="1"/>
    <col min="14263" max="14263" width="10.5703125" style="1" customWidth="1"/>
    <col min="14264" max="14264" width="10.5703125" style="1" bestFit="1" customWidth="1"/>
    <col min="14265" max="14265" width="0" style="1" hidden="1" customWidth="1"/>
    <col min="14266" max="14266" width="10.5703125" style="1" bestFit="1" customWidth="1"/>
    <col min="14267" max="14268" width="9.5703125" style="1" bestFit="1" customWidth="1"/>
    <col min="14269" max="14269" width="13.140625" style="1" bestFit="1" customWidth="1"/>
    <col min="14270" max="14270" width="15.140625" style="1" customWidth="1"/>
    <col min="14271" max="14271" width="0" style="1" hidden="1" customWidth="1"/>
    <col min="14272" max="14272" width="13.5703125" style="1" customWidth="1"/>
    <col min="14273" max="14273" width="16.7109375" style="1" customWidth="1"/>
    <col min="14274" max="14496" width="9.140625" style="1"/>
    <col min="14497" max="14497" width="3.5703125" style="1" customWidth="1"/>
    <col min="14498" max="14498" width="37.7109375" style="1" customWidth="1"/>
    <col min="14499" max="14499" width="12.5703125" style="1" customWidth="1"/>
    <col min="14500" max="14502" width="9.5703125" style="1" bestFit="1" customWidth="1"/>
    <col min="14503" max="14503" width="10.5703125" style="1" bestFit="1" customWidth="1"/>
    <col min="14504" max="14504" width="9.5703125" style="1" bestFit="1" customWidth="1"/>
    <col min="14505" max="14505" width="10.5703125" style="1" bestFit="1" customWidth="1"/>
    <col min="14506" max="14506" width="12.28515625" style="1" customWidth="1"/>
    <col min="14507" max="14507" width="10.5703125" style="1" bestFit="1" customWidth="1"/>
    <col min="14508" max="14508" width="10.140625" style="1" customWidth="1"/>
    <col min="14509" max="14509" width="9.5703125" style="1" bestFit="1" customWidth="1"/>
    <col min="14510" max="14510" width="0" style="1" hidden="1" customWidth="1"/>
    <col min="14511" max="14512" width="10.5703125" style="1" bestFit="1" customWidth="1"/>
    <col min="14513" max="14513" width="9.5703125" style="1" bestFit="1" customWidth="1"/>
    <col min="14514" max="14514" width="12.140625" style="1" bestFit="1" customWidth="1"/>
    <col min="14515" max="14515" width="9.5703125" style="1" bestFit="1" customWidth="1"/>
    <col min="14516" max="14516" width="12.140625" style="1" bestFit="1" customWidth="1"/>
    <col min="14517" max="14518" width="10.5703125" style="1" bestFit="1" customWidth="1"/>
    <col min="14519" max="14519" width="10.5703125" style="1" customWidth="1"/>
    <col min="14520" max="14520" width="10.5703125" style="1" bestFit="1" customWidth="1"/>
    <col min="14521" max="14521" width="0" style="1" hidden="1" customWidth="1"/>
    <col min="14522" max="14522" width="10.5703125" style="1" bestFit="1" customWidth="1"/>
    <col min="14523" max="14524" width="9.5703125" style="1" bestFit="1" customWidth="1"/>
    <col min="14525" max="14525" width="13.140625" style="1" bestFit="1" customWidth="1"/>
    <col min="14526" max="14526" width="15.140625" style="1" customWidth="1"/>
    <col min="14527" max="14527" width="0" style="1" hidden="1" customWidth="1"/>
    <col min="14528" max="14528" width="13.5703125" style="1" customWidth="1"/>
    <col min="14529" max="14529" width="16.7109375" style="1" customWidth="1"/>
    <col min="14530" max="14752" width="9.140625" style="1"/>
    <col min="14753" max="14753" width="3.5703125" style="1" customWidth="1"/>
    <col min="14754" max="14754" width="37.7109375" style="1" customWidth="1"/>
    <col min="14755" max="14755" width="12.5703125" style="1" customWidth="1"/>
    <col min="14756" max="14758" width="9.5703125" style="1" bestFit="1" customWidth="1"/>
    <col min="14759" max="14759" width="10.5703125" style="1" bestFit="1" customWidth="1"/>
    <col min="14760" max="14760" width="9.5703125" style="1" bestFit="1" customWidth="1"/>
    <col min="14761" max="14761" width="10.5703125" style="1" bestFit="1" customWidth="1"/>
    <col min="14762" max="14762" width="12.28515625" style="1" customWidth="1"/>
    <col min="14763" max="14763" width="10.5703125" style="1" bestFit="1" customWidth="1"/>
    <col min="14764" max="14764" width="10.140625" style="1" customWidth="1"/>
    <col min="14765" max="14765" width="9.5703125" style="1" bestFit="1" customWidth="1"/>
    <col min="14766" max="14766" width="0" style="1" hidden="1" customWidth="1"/>
    <col min="14767" max="14768" width="10.5703125" style="1" bestFit="1" customWidth="1"/>
    <col min="14769" max="14769" width="9.5703125" style="1" bestFit="1" customWidth="1"/>
    <col min="14770" max="14770" width="12.140625" style="1" bestFit="1" customWidth="1"/>
    <col min="14771" max="14771" width="9.5703125" style="1" bestFit="1" customWidth="1"/>
    <col min="14772" max="14772" width="12.140625" style="1" bestFit="1" customWidth="1"/>
    <col min="14773" max="14774" width="10.5703125" style="1" bestFit="1" customWidth="1"/>
    <col min="14775" max="14775" width="10.5703125" style="1" customWidth="1"/>
    <col min="14776" max="14776" width="10.5703125" style="1" bestFit="1" customWidth="1"/>
    <col min="14777" max="14777" width="0" style="1" hidden="1" customWidth="1"/>
    <col min="14778" max="14778" width="10.5703125" style="1" bestFit="1" customWidth="1"/>
    <col min="14779" max="14780" width="9.5703125" style="1" bestFit="1" customWidth="1"/>
    <col min="14781" max="14781" width="13.140625" style="1" bestFit="1" customWidth="1"/>
    <col min="14782" max="14782" width="15.140625" style="1" customWidth="1"/>
    <col min="14783" max="14783" width="0" style="1" hidden="1" customWidth="1"/>
    <col min="14784" max="14784" width="13.5703125" style="1" customWidth="1"/>
    <col min="14785" max="14785" width="16.7109375" style="1" customWidth="1"/>
    <col min="14786" max="15008" width="9.140625" style="1"/>
    <col min="15009" max="15009" width="3.5703125" style="1" customWidth="1"/>
    <col min="15010" max="15010" width="37.7109375" style="1" customWidth="1"/>
    <col min="15011" max="15011" width="12.5703125" style="1" customWidth="1"/>
    <col min="15012" max="15014" width="9.5703125" style="1" bestFit="1" customWidth="1"/>
    <col min="15015" max="15015" width="10.5703125" style="1" bestFit="1" customWidth="1"/>
    <col min="15016" max="15016" width="9.5703125" style="1" bestFit="1" customWidth="1"/>
    <col min="15017" max="15017" width="10.5703125" style="1" bestFit="1" customWidth="1"/>
    <col min="15018" max="15018" width="12.28515625" style="1" customWidth="1"/>
    <col min="15019" max="15019" width="10.5703125" style="1" bestFit="1" customWidth="1"/>
    <col min="15020" max="15020" width="10.140625" style="1" customWidth="1"/>
    <col min="15021" max="15021" width="9.5703125" style="1" bestFit="1" customWidth="1"/>
    <col min="15022" max="15022" width="0" style="1" hidden="1" customWidth="1"/>
    <col min="15023" max="15024" width="10.5703125" style="1" bestFit="1" customWidth="1"/>
    <col min="15025" max="15025" width="9.5703125" style="1" bestFit="1" customWidth="1"/>
    <col min="15026" max="15026" width="12.140625" style="1" bestFit="1" customWidth="1"/>
    <col min="15027" max="15027" width="9.5703125" style="1" bestFit="1" customWidth="1"/>
    <col min="15028" max="15028" width="12.140625" style="1" bestFit="1" customWidth="1"/>
    <col min="15029" max="15030" width="10.5703125" style="1" bestFit="1" customWidth="1"/>
    <col min="15031" max="15031" width="10.5703125" style="1" customWidth="1"/>
    <col min="15032" max="15032" width="10.5703125" style="1" bestFit="1" customWidth="1"/>
    <col min="15033" max="15033" width="0" style="1" hidden="1" customWidth="1"/>
    <col min="15034" max="15034" width="10.5703125" style="1" bestFit="1" customWidth="1"/>
    <col min="15035" max="15036" width="9.5703125" style="1" bestFit="1" customWidth="1"/>
    <col min="15037" max="15037" width="13.140625" style="1" bestFit="1" customWidth="1"/>
    <col min="15038" max="15038" width="15.140625" style="1" customWidth="1"/>
    <col min="15039" max="15039" width="0" style="1" hidden="1" customWidth="1"/>
    <col min="15040" max="15040" width="13.5703125" style="1" customWidth="1"/>
    <col min="15041" max="15041" width="16.7109375" style="1" customWidth="1"/>
    <col min="15042" max="15264" width="9.140625" style="1"/>
    <col min="15265" max="15265" width="3.5703125" style="1" customWidth="1"/>
    <col min="15266" max="15266" width="37.7109375" style="1" customWidth="1"/>
    <col min="15267" max="15267" width="12.5703125" style="1" customWidth="1"/>
    <col min="15268" max="15270" width="9.5703125" style="1" bestFit="1" customWidth="1"/>
    <col min="15271" max="15271" width="10.5703125" style="1" bestFit="1" customWidth="1"/>
    <col min="15272" max="15272" width="9.5703125" style="1" bestFit="1" customWidth="1"/>
    <col min="15273" max="15273" width="10.5703125" style="1" bestFit="1" customWidth="1"/>
    <col min="15274" max="15274" width="12.28515625" style="1" customWidth="1"/>
    <col min="15275" max="15275" width="10.5703125" style="1" bestFit="1" customWidth="1"/>
    <col min="15276" max="15276" width="10.140625" style="1" customWidth="1"/>
    <col min="15277" max="15277" width="9.5703125" style="1" bestFit="1" customWidth="1"/>
    <col min="15278" max="15278" width="0" style="1" hidden="1" customWidth="1"/>
    <col min="15279" max="15280" width="10.5703125" style="1" bestFit="1" customWidth="1"/>
    <col min="15281" max="15281" width="9.5703125" style="1" bestFit="1" customWidth="1"/>
    <col min="15282" max="15282" width="12.140625" style="1" bestFit="1" customWidth="1"/>
    <col min="15283" max="15283" width="9.5703125" style="1" bestFit="1" customWidth="1"/>
    <col min="15284" max="15284" width="12.140625" style="1" bestFit="1" customWidth="1"/>
    <col min="15285" max="15286" width="10.5703125" style="1" bestFit="1" customWidth="1"/>
    <col min="15287" max="15287" width="10.5703125" style="1" customWidth="1"/>
    <col min="15288" max="15288" width="10.5703125" style="1" bestFit="1" customWidth="1"/>
    <col min="15289" max="15289" width="0" style="1" hidden="1" customWidth="1"/>
    <col min="15290" max="15290" width="10.5703125" style="1" bestFit="1" customWidth="1"/>
    <col min="15291" max="15292" width="9.5703125" style="1" bestFit="1" customWidth="1"/>
    <col min="15293" max="15293" width="13.140625" style="1" bestFit="1" customWidth="1"/>
    <col min="15294" max="15294" width="15.140625" style="1" customWidth="1"/>
    <col min="15295" max="15295" width="0" style="1" hidden="1" customWidth="1"/>
    <col min="15296" max="15296" width="13.5703125" style="1" customWidth="1"/>
    <col min="15297" max="15297" width="16.7109375" style="1" customWidth="1"/>
    <col min="15298" max="15520" width="9.140625" style="1"/>
    <col min="15521" max="15521" width="3.5703125" style="1" customWidth="1"/>
    <col min="15522" max="15522" width="37.7109375" style="1" customWidth="1"/>
    <col min="15523" max="15523" width="12.5703125" style="1" customWidth="1"/>
    <col min="15524" max="15526" width="9.5703125" style="1" bestFit="1" customWidth="1"/>
    <col min="15527" max="15527" width="10.5703125" style="1" bestFit="1" customWidth="1"/>
    <col min="15528" max="15528" width="9.5703125" style="1" bestFit="1" customWidth="1"/>
    <col min="15529" max="15529" width="10.5703125" style="1" bestFit="1" customWidth="1"/>
    <col min="15530" max="15530" width="12.28515625" style="1" customWidth="1"/>
    <col min="15531" max="15531" width="10.5703125" style="1" bestFit="1" customWidth="1"/>
    <col min="15532" max="15532" width="10.140625" style="1" customWidth="1"/>
    <col min="15533" max="15533" width="9.5703125" style="1" bestFit="1" customWidth="1"/>
    <col min="15534" max="15534" width="0" style="1" hidden="1" customWidth="1"/>
    <col min="15535" max="15536" width="10.5703125" style="1" bestFit="1" customWidth="1"/>
    <col min="15537" max="15537" width="9.5703125" style="1" bestFit="1" customWidth="1"/>
    <col min="15538" max="15538" width="12.140625" style="1" bestFit="1" customWidth="1"/>
    <col min="15539" max="15539" width="9.5703125" style="1" bestFit="1" customWidth="1"/>
    <col min="15540" max="15540" width="12.140625" style="1" bestFit="1" customWidth="1"/>
    <col min="15541" max="15542" width="10.5703125" style="1" bestFit="1" customWidth="1"/>
    <col min="15543" max="15543" width="10.5703125" style="1" customWidth="1"/>
    <col min="15544" max="15544" width="10.5703125" style="1" bestFit="1" customWidth="1"/>
    <col min="15545" max="15545" width="0" style="1" hidden="1" customWidth="1"/>
    <col min="15546" max="15546" width="10.5703125" style="1" bestFit="1" customWidth="1"/>
    <col min="15547" max="15548" width="9.5703125" style="1" bestFit="1" customWidth="1"/>
    <col min="15549" max="15549" width="13.140625" style="1" bestFit="1" customWidth="1"/>
    <col min="15550" max="15550" width="15.140625" style="1" customWidth="1"/>
    <col min="15551" max="15551" width="0" style="1" hidden="1" customWidth="1"/>
    <col min="15552" max="15552" width="13.5703125" style="1" customWidth="1"/>
    <col min="15553" max="15553" width="16.7109375" style="1" customWidth="1"/>
    <col min="15554" max="15776" width="9.140625" style="1"/>
    <col min="15777" max="15777" width="3.5703125" style="1" customWidth="1"/>
    <col min="15778" max="15778" width="37.7109375" style="1" customWidth="1"/>
    <col min="15779" max="15779" width="12.5703125" style="1" customWidth="1"/>
    <col min="15780" max="15782" width="9.5703125" style="1" bestFit="1" customWidth="1"/>
    <col min="15783" max="15783" width="10.5703125" style="1" bestFit="1" customWidth="1"/>
    <col min="15784" max="15784" width="9.5703125" style="1" bestFit="1" customWidth="1"/>
    <col min="15785" max="15785" width="10.5703125" style="1" bestFit="1" customWidth="1"/>
    <col min="15786" max="15786" width="12.28515625" style="1" customWidth="1"/>
    <col min="15787" max="15787" width="10.5703125" style="1" bestFit="1" customWidth="1"/>
    <col min="15788" max="15788" width="10.140625" style="1" customWidth="1"/>
    <col min="15789" max="15789" width="9.5703125" style="1" bestFit="1" customWidth="1"/>
    <col min="15790" max="15790" width="0" style="1" hidden="1" customWidth="1"/>
    <col min="15791" max="15792" width="10.5703125" style="1" bestFit="1" customWidth="1"/>
    <col min="15793" max="15793" width="9.5703125" style="1" bestFit="1" customWidth="1"/>
    <col min="15794" max="15794" width="12.140625" style="1" bestFit="1" customWidth="1"/>
    <col min="15795" max="15795" width="9.5703125" style="1" bestFit="1" customWidth="1"/>
    <col min="15796" max="15796" width="12.140625" style="1" bestFit="1" customWidth="1"/>
    <col min="15797" max="15798" width="10.5703125" style="1" bestFit="1" customWidth="1"/>
    <col min="15799" max="15799" width="10.5703125" style="1" customWidth="1"/>
    <col min="15800" max="15800" width="10.5703125" style="1" bestFit="1" customWidth="1"/>
    <col min="15801" max="15801" width="0" style="1" hidden="1" customWidth="1"/>
    <col min="15802" max="15802" width="10.5703125" style="1" bestFit="1" customWidth="1"/>
    <col min="15803" max="15804" width="9.5703125" style="1" bestFit="1" customWidth="1"/>
    <col min="15805" max="15805" width="13.140625" style="1" bestFit="1" customWidth="1"/>
    <col min="15806" max="15806" width="15.140625" style="1" customWidth="1"/>
    <col min="15807" max="15807" width="0" style="1" hidden="1" customWidth="1"/>
    <col min="15808" max="15808" width="13.5703125" style="1" customWidth="1"/>
    <col min="15809" max="15809" width="16.7109375" style="1" customWidth="1"/>
    <col min="15810" max="16032" width="9.140625" style="1"/>
    <col min="16033" max="16033" width="3.5703125" style="1" customWidth="1"/>
    <col min="16034" max="16034" width="37.7109375" style="1" customWidth="1"/>
    <col min="16035" max="16035" width="12.5703125" style="1" customWidth="1"/>
    <col min="16036" max="16038" width="9.5703125" style="1" bestFit="1" customWidth="1"/>
    <col min="16039" max="16039" width="10.5703125" style="1" bestFit="1" customWidth="1"/>
    <col min="16040" max="16040" width="9.5703125" style="1" bestFit="1" customWidth="1"/>
    <col min="16041" max="16041" width="10.5703125" style="1" bestFit="1" customWidth="1"/>
    <col min="16042" max="16042" width="12.28515625" style="1" customWidth="1"/>
    <col min="16043" max="16043" width="10.5703125" style="1" bestFit="1" customWidth="1"/>
    <col min="16044" max="16044" width="10.140625" style="1" customWidth="1"/>
    <col min="16045" max="16045" width="9.5703125" style="1" bestFit="1" customWidth="1"/>
    <col min="16046" max="16046" width="0" style="1" hidden="1" customWidth="1"/>
    <col min="16047" max="16048" width="10.5703125" style="1" bestFit="1" customWidth="1"/>
    <col min="16049" max="16049" width="9.5703125" style="1" bestFit="1" customWidth="1"/>
    <col min="16050" max="16050" width="12.140625" style="1" bestFit="1" customWidth="1"/>
    <col min="16051" max="16051" width="9.5703125" style="1" bestFit="1" customWidth="1"/>
    <col min="16052" max="16052" width="12.140625" style="1" bestFit="1" customWidth="1"/>
    <col min="16053" max="16054" width="10.5703125" style="1" bestFit="1" customWidth="1"/>
    <col min="16055" max="16055" width="10.5703125" style="1" customWidth="1"/>
    <col min="16056" max="16056" width="10.5703125" style="1" bestFit="1" customWidth="1"/>
    <col min="16057" max="16057" width="0" style="1" hidden="1" customWidth="1"/>
    <col min="16058" max="16058" width="10.5703125" style="1" bestFit="1" customWidth="1"/>
    <col min="16059" max="16060" width="9.5703125" style="1" bestFit="1" customWidth="1"/>
    <col min="16061" max="16061" width="13.140625" style="1" bestFit="1" customWidth="1"/>
    <col min="16062" max="16062" width="15.140625" style="1" customWidth="1"/>
    <col min="16063" max="16063" width="0" style="1" hidden="1" customWidth="1"/>
    <col min="16064" max="16064" width="13.5703125" style="1" customWidth="1"/>
    <col min="16065" max="16065" width="16.7109375" style="1" customWidth="1"/>
    <col min="16066" max="16384" width="9.140625" style="1"/>
  </cols>
  <sheetData>
    <row r="1" spans="1:80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  <c r="AE1" s="3"/>
      <c r="AF1" s="227" t="s">
        <v>275</v>
      </c>
      <c r="AG1" s="227"/>
      <c r="AH1" s="227"/>
      <c r="AI1" s="227"/>
      <c r="AJ1" s="227"/>
      <c r="AK1" s="227"/>
      <c r="AL1" s="227"/>
      <c r="AM1" s="227"/>
      <c r="AN1" s="227"/>
      <c r="AO1" s="227"/>
      <c r="AP1" s="227"/>
      <c r="BK1" s="2"/>
    </row>
    <row r="2" spans="1:80" ht="2.25" hidden="1" customHeight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BJ2" s="5"/>
      <c r="BK2" s="2"/>
    </row>
    <row r="3" spans="1:80" ht="1.5" hidden="1" customHeight="1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BJ3" s="5"/>
      <c r="BK3" s="2"/>
    </row>
    <row r="4" spans="1:80" ht="30" customHeight="1" x14ac:dyDescent="0.25">
      <c r="A4" s="5"/>
      <c r="B4" s="200" t="s">
        <v>253</v>
      </c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0"/>
      <c r="AJ4" s="200"/>
      <c r="AK4" s="200"/>
      <c r="AL4" s="200"/>
      <c r="AM4" s="200"/>
      <c r="AN4" s="200"/>
      <c r="AO4" s="200"/>
      <c r="AP4" s="7"/>
      <c r="BJ4" s="5"/>
    </row>
    <row r="5" spans="1:80" ht="24" hidden="1" customHeight="1" x14ac:dyDescent="0.25">
      <c r="A5" s="5"/>
      <c r="B5" s="5"/>
      <c r="BJ5" s="5"/>
      <c r="BK5" s="5"/>
    </row>
    <row r="6" spans="1:80" ht="3" hidden="1" customHeight="1" x14ac:dyDescent="0.25">
      <c r="A6" s="5"/>
      <c r="B6" s="5"/>
      <c r="BJ6" s="5"/>
      <c r="BK6" s="5"/>
    </row>
    <row r="7" spans="1:80" s="10" customFormat="1" ht="2.25" hidden="1" customHeight="1" x14ac:dyDescent="0.35">
      <c r="A7" s="5"/>
      <c r="B7" s="8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R7" s="9"/>
      <c r="AS7" s="9"/>
      <c r="AT7" s="9"/>
      <c r="AU7" s="9"/>
      <c r="AV7" s="11"/>
      <c r="AW7" s="9"/>
      <c r="AX7" s="9"/>
      <c r="AY7" s="11"/>
      <c r="AZ7" s="9"/>
      <c r="BA7" s="9"/>
      <c r="BB7" s="9"/>
      <c r="BC7" s="9"/>
      <c r="BD7" s="9"/>
      <c r="BE7" s="9"/>
      <c r="BF7" s="9"/>
      <c r="BG7" s="9"/>
      <c r="BH7" s="9"/>
      <c r="BJ7" s="5"/>
      <c r="BK7" s="8"/>
    </row>
    <row r="8" spans="1:80" ht="3.75" customHeight="1" x14ac:dyDescent="0.25">
      <c r="A8" s="5"/>
      <c r="B8" s="5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BJ8" s="14"/>
      <c r="BK8" s="14"/>
    </row>
    <row r="9" spans="1:80" s="16" customFormat="1" ht="25.5" customHeight="1" x14ac:dyDescent="0.4">
      <c r="A9" s="194" t="s">
        <v>1</v>
      </c>
      <c r="B9" s="230" t="s">
        <v>2</v>
      </c>
      <c r="C9" s="201" t="s">
        <v>3</v>
      </c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195" t="s">
        <v>4</v>
      </c>
      <c r="AE9" s="202" t="s">
        <v>5</v>
      </c>
      <c r="AF9" s="203" t="s">
        <v>6</v>
      </c>
      <c r="AG9" s="204" t="s">
        <v>7</v>
      </c>
      <c r="AH9" s="204" t="s">
        <v>8</v>
      </c>
      <c r="AI9" s="231" t="s">
        <v>254</v>
      </c>
      <c r="AJ9" s="228" t="s">
        <v>13</v>
      </c>
      <c r="AK9" s="228"/>
      <c r="AL9" s="228"/>
      <c r="AM9" s="229"/>
      <c r="AN9" s="204" t="s">
        <v>9</v>
      </c>
      <c r="AO9" s="195" t="s">
        <v>10</v>
      </c>
      <c r="AP9" s="15" t="s">
        <v>11</v>
      </c>
      <c r="AR9" s="196" t="s">
        <v>12</v>
      </c>
      <c r="AS9" s="17" t="s">
        <v>13</v>
      </c>
      <c r="AT9" s="191" t="s">
        <v>255</v>
      </c>
      <c r="AU9" s="18" t="s">
        <v>11</v>
      </c>
      <c r="AV9" s="19"/>
      <c r="AW9" s="198" t="s">
        <v>15</v>
      </c>
      <c r="AX9" s="191" t="s">
        <v>16</v>
      </c>
      <c r="AY9" s="19"/>
      <c r="AZ9" s="199" t="s">
        <v>17</v>
      </c>
      <c r="BA9" s="20" t="s">
        <v>18</v>
      </c>
      <c r="BB9" s="190" t="s">
        <v>19</v>
      </c>
      <c r="BC9" s="21" t="s">
        <v>18</v>
      </c>
      <c r="BD9" s="191" t="s">
        <v>256</v>
      </c>
      <c r="BE9" s="22" t="s">
        <v>21</v>
      </c>
      <c r="BF9" s="19"/>
      <c r="BG9" s="192" t="s">
        <v>22</v>
      </c>
      <c r="BH9" s="193"/>
      <c r="BJ9" s="194" t="s">
        <v>1</v>
      </c>
      <c r="BK9" s="194" t="s">
        <v>2</v>
      </c>
      <c r="BN9" s="169" t="s">
        <v>257</v>
      </c>
      <c r="BO9" s="170"/>
      <c r="BP9" s="170"/>
      <c r="BQ9" s="170"/>
      <c r="BR9" s="170"/>
      <c r="BS9" s="170"/>
      <c r="BT9" s="170"/>
      <c r="BU9" s="170"/>
      <c r="BV9" s="170"/>
      <c r="BW9" s="169" t="s">
        <v>257</v>
      </c>
    </row>
    <row r="10" spans="1:80" ht="120" customHeight="1" x14ac:dyDescent="0.25">
      <c r="A10" s="194"/>
      <c r="B10" s="230"/>
      <c r="C10" s="23" t="s">
        <v>23</v>
      </c>
      <c r="D10" s="23" t="s">
        <v>24</v>
      </c>
      <c r="E10" s="23" t="s">
        <v>25</v>
      </c>
      <c r="F10" s="23" t="s">
        <v>26</v>
      </c>
      <c r="G10" s="23" t="s">
        <v>27</v>
      </c>
      <c r="H10" s="23" t="s">
        <v>28</v>
      </c>
      <c r="I10" s="23" t="s">
        <v>29</v>
      </c>
      <c r="J10" s="23" t="s">
        <v>30</v>
      </c>
      <c r="K10" s="23" t="s">
        <v>31</v>
      </c>
      <c r="L10" s="23" t="s">
        <v>32</v>
      </c>
      <c r="M10" s="23" t="s">
        <v>33</v>
      </c>
      <c r="N10" s="23" t="s">
        <v>34</v>
      </c>
      <c r="O10" s="23" t="s">
        <v>35</v>
      </c>
      <c r="P10" s="23" t="s">
        <v>36</v>
      </c>
      <c r="Q10" s="171" t="s">
        <v>37</v>
      </c>
      <c r="R10" s="23" t="s">
        <v>38</v>
      </c>
      <c r="S10" s="171" t="s">
        <v>39</v>
      </c>
      <c r="T10" s="23" t="s">
        <v>40</v>
      </c>
      <c r="U10" s="23" t="s">
        <v>41</v>
      </c>
      <c r="V10" s="23" t="s">
        <v>42</v>
      </c>
      <c r="W10" s="23" t="s">
        <v>43</v>
      </c>
      <c r="X10" s="23" t="s">
        <v>44</v>
      </c>
      <c r="Y10" s="172" t="s">
        <v>45</v>
      </c>
      <c r="Z10" s="23" t="s">
        <v>46</v>
      </c>
      <c r="AA10" s="25" t="s">
        <v>47</v>
      </c>
      <c r="AB10" s="26" t="s">
        <v>48</v>
      </c>
      <c r="AC10" s="26" t="s">
        <v>49</v>
      </c>
      <c r="AD10" s="195"/>
      <c r="AE10" s="202"/>
      <c r="AF10" s="203"/>
      <c r="AG10" s="204"/>
      <c r="AH10" s="204"/>
      <c r="AI10" s="232"/>
      <c r="AJ10" s="173" t="s">
        <v>258</v>
      </c>
      <c r="AK10" s="174" t="s">
        <v>259</v>
      </c>
      <c r="AL10" s="174" t="s">
        <v>260</v>
      </c>
      <c r="AM10" s="173" t="s">
        <v>261</v>
      </c>
      <c r="AN10" s="204"/>
      <c r="AO10" s="195"/>
      <c r="AP10" s="15" t="s">
        <v>50</v>
      </c>
      <c r="AR10" s="197"/>
      <c r="AS10" s="17" t="s">
        <v>51</v>
      </c>
      <c r="AT10" s="191"/>
      <c r="AU10" s="18" t="s">
        <v>262</v>
      </c>
      <c r="AV10" s="19"/>
      <c r="AW10" s="198"/>
      <c r="AX10" s="191"/>
      <c r="AY10" s="19"/>
      <c r="AZ10" s="199"/>
      <c r="BA10" s="20" t="s">
        <v>51</v>
      </c>
      <c r="BB10" s="190"/>
      <c r="BC10" s="21" t="s">
        <v>51</v>
      </c>
      <c r="BD10" s="191"/>
      <c r="BE10" s="22" t="s">
        <v>263</v>
      </c>
      <c r="BF10" s="19"/>
      <c r="BG10" s="22" t="s">
        <v>54</v>
      </c>
      <c r="BH10" s="22" t="s">
        <v>55</v>
      </c>
      <c r="BJ10" s="194"/>
      <c r="BK10" s="194"/>
      <c r="BN10" s="175" t="s">
        <v>219</v>
      </c>
      <c r="BO10" s="176" t="s">
        <v>264</v>
      </c>
      <c r="BP10" s="176" t="s">
        <v>265</v>
      </c>
      <c r="BQ10" s="176"/>
      <c r="BR10" s="176" t="s">
        <v>254</v>
      </c>
      <c r="BS10" s="175" t="s">
        <v>266</v>
      </c>
      <c r="BT10" s="177" t="s">
        <v>267</v>
      </c>
      <c r="BU10" s="175" t="s">
        <v>268</v>
      </c>
      <c r="BV10" s="176" t="s">
        <v>269</v>
      </c>
      <c r="BW10" s="178" t="s">
        <v>207</v>
      </c>
      <c r="BX10" s="176" t="s">
        <v>270</v>
      </c>
      <c r="BY10" s="176" t="s">
        <v>271</v>
      </c>
      <c r="BZ10" s="176" t="s">
        <v>272</v>
      </c>
      <c r="CA10" s="176" t="s">
        <v>273</v>
      </c>
      <c r="CB10" s="177" t="s">
        <v>267</v>
      </c>
    </row>
    <row r="11" spans="1:80" s="28" customFormat="1" ht="15.75" x14ac:dyDescent="0.25">
      <c r="A11" s="27">
        <v>1</v>
      </c>
      <c r="B11" s="27">
        <v>2</v>
      </c>
      <c r="C11" s="27">
        <v>3</v>
      </c>
      <c r="D11" s="27">
        <v>4</v>
      </c>
      <c r="E11" s="27">
        <v>5</v>
      </c>
      <c r="F11" s="27">
        <v>6</v>
      </c>
      <c r="G11" s="27">
        <v>7</v>
      </c>
      <c r="H11" s="27">
        <v>8</v>
      </c>
      <c r="I11" s="27">
        <v>9</v>
      </c>
      <c r="J11" s="27">
        <v>10</v>
      </c>
      <c r="K11" s="27">
        <v>11</v>
      </c>
      <c r="L11" s="27">
        <v>12</v>
      </c>
      <c r="M11" s="27">
        <v>13</v>
      </c>
      <c r="N11" s="27">
        <v>14</v>
      </c>
      <c r="O11" s="27">
        <v>15</v>
      </c>
      <c r="P11" s="27">
        <v>16</v>
      </c>
      <c r="Q11" s="27">
        <v>17</v>
      </c>
      <c r="R11" s="27">
        <v>18</v>
      </c>
      <c r="S11" s="27">
        <v>19</v>
      </c>
      <c r="T11" s="27">
        <v>20</v>
      </c>
      <c r="U11" s="27">
        <v>21</v>
      </c>
      <c r="V11" s="27">
        <v>22</v>
      </c>
      <c r="W11" s="27">
        <v>23</v>
      </c>
      <c r="X11" s="27">
        <v>24</v>
      </c>
      <c r="Y11" s="27">
        <v>25</v>
      </c>
      <c r="Z11" s="27">
        <v>26</v>
      </c>
      <c r="AA11" s="27">
        <v>27</v>
      </c>
      <c r="AB11" s="27">
        <v>28</v>
      </c>
      <c r="AC11" s="27">
        <v>29</v>
      </c>
      <c r="AD11" s="27">
        <v>30</v>
      </c>
      <c r="AE11" s="27">
        <v>31</v>
      </c>
      <c r="AF11" s="27">
        <v>32</v>
      </c>
      <c r="AG11" s="27">
        <v>33</v>
      </c>
      <c r="AH11" s="27">
        <v>34</v>
      </c>
      <c r="AI11" s="27">
        <v>35</v>
      </c>
      <c r="AJ11" s="27"/>
      <c r="AK11" s="27"/>
      <c r="AL11" s="27"/>
      <c r="AM11" s="27"/>
      <c r="AN11" s="27">
        <v>35</v>
      </c>
      <c r="AO11" s="27">
        <v>36</v>
      </c>
      <c r="AP11" s="27">
        <v>37</v>
      </c>
      <c r="AR11" s="29">
        <v>38</v>
      </c>
      <c r="AS11" s="29">
        <v>39</v>
      </c>
      <c r="AT11" s="29">
        <v>40</v>
      </c>
      <c r="AU11" s="29">
        <v>41</v>
      </c>
      <c r="AV11" s="30"/>
      <c r="AW11" s="29">
        <v>32</v>
      </c>
      <c r="AX11" s="29">
        <v>33</v>
      </c>
      <c r="AY11" s="30"/>
      <c r="AZ11" s="29">
        <v>42</v>
      </c>
      <c r="BA11" s="29">
        <v>43</v>
      </c>
      <c r="BB11" s="29">
        <v>44</v>
      </c>
      <c r="BC11" s="29">
        <v>45</v>
      </c>
      <c r="BD11" s="29">
        <v>46</v>
      </c>
      <c r="BE11" s="29">
        <v>47</v>
      </c>
      <c r="BF11" s="30"/>
      <c r="BG11" s="29">
        <v>48</v>
      </c>
      <c r="BH11" s="29">
        <v>49</v>
      </c>
      <c r="BJ11" s="27">
        <v>1</v>
      </c>
      <c r="BK11" s="27">
        <v>2</v>
      </c>
      <c r="BN11" s="27">
        <v>38</v>
      </c>
      <c r="BO11" s="27"/>
      <c r="BP11" s="27"/>
      <c r="BQ11" s="27"/>
      <c r="BR11" s="27"/>
      <c r="BS11" s="27"/>
      <c r="BT11" s="27"/>
      <c r="BU11" s="27"/>
      <c r="BV11" s="27"/>
      <c r="BW11" s="27">
        <v>39</v>
      </c>
      <c r="BX11" s="27"/>
      <c r="BY11" s="27"/>
      <c r="BZ11" s="27"/>
      <c r="CA11" s="27"/>
      <c r="CB11" s="27"/>
    </row>
    <row r="12" spans="1:80" ht="33" x14ac:dyDescent="0.25">
      <c r="A12" s="31">
        <v>1</v>
      </c>
      <c r="B12" s="32" t="s">
        <v>56</v>
      </c>
      <c r="C12" s="33">
        <f>ROUND('2024_АПП_профил_по ГИС ОМС'!C12*'2024_АПП_профил_ПРОЕКТ ТП (2)'!$C$102,0)</f>
        <v>7840</v>
      </c>
      <c r="D12" s="33">
        <f>'[2]2023_АПП_проф_рабочий'!D13</f>
        <v>3720</v>
      </c>
      <c r="E12" s="33">
        <f>'[2]2023_АПП_проф_рабочий'!E13</f>
        <v>2517</v>
      </c>
      <c r="F12" s="33">
        <f>'[2]2023_АПП_проф_рабочий'!F13</f>
        <v>0</v>
      </c>
      <c r="G12" s="33">
        <f>ROUND('2024_АПП_профил_по ГИС ОМС'!G12*'2024_АПП_профил_ПРОЕКТ ТП (2)'!$G$102,0)</f>
        <v>572</v>
      </c>
      <c r="H12" s="33">
        <f>'[2]2023_АПП_проф_рабочий'!H13</f>
        <v>0</v>
      </c>
      <c r="I12" s="33">
        <f>ROUND('2024_АПП_профил_по ГИС ОМС'!I12*'2024_АПП_профил_ПРОЕКТ ТП (2)'!$I$102,0)</f>
        <v>12397</v>
      </c>
      <c r="J12" s="33">
        <f>'[2]2023_АПП_проф_рабочий'!L13</f>
        <v>2954</v>
      </c>
      <c r="K12" s="33">
        <f>'[2]2023_АПП_проф_рабочий'!M13</f>
        <v>9778</v>
      </c>
      <c r="L12" s="33">
        <f>ROUND('2024_АПП_профил_по ГИС ОМС'!L12*'2024_АПП_профил_ПРОЕКТ ТП (2)'!$L$102,0)</f>
        <v>2128</v>
      </c>
      <c r="M12" s="33">
        <f>ROUND('2024_АПП_профил_по ГИС ОМС'!M12*'2024_АПП_профил_ПРОЕКТ ТП (2)'!$M$102,0)</f>
        <v>977</v>
      </c>
      <c r="N12" s="33">
        <f>'[2]2023_АПП_проф_рабочий'!R13</f>
        <v>4670</v>
      </c>
      <c r="O12" s="33">
        <f>'[2]2023_АПП_проф_рабочий'!S13</f>
        <v>4818</v>
      </c>
      <c r="P12" s="33">
        <f>'[2]2023_АПП_проф_рабочий'!T13</f>
        <v>1694</v>
      </c>
      <c r="Q12" s="33">
        <f>CB12</f>
        <v>1565</v>
      </c>
      <c r="R12" s="33">
        <f>'[2]2023_АПП_проф_рабочий'!V13</f>
        <v>4870</v>
      </c>
      <c r="S12" s="33">
        <f>BT12</f>
        <v>1681</v>
      </c>
      <c r="T12" s="33">
        <f>ROUND('2024_АПП_профил_по ГИС ОМС'!T12*'2024_АПП_профил_ПРОЕКТ ТП (2)'!$T$102,0)</f>
        <v>3828</v>
      </c>
      <c r="U12" s="33">
        <f>ROUND('2024_АПП_профил_по ГИС ОМС'!U12*'2024_АПП_профил_ПРОЕКТ ТП (2)'!$U$102,0)</f>
        <v>4359</v>
      </c>
      <c r="V12" s="33">
        <f>ROUND('2024_АПП_профил_по ГИС ОМС'!V12*'2024_АПП_профил_ПРОЕКТ ТП (2)'!$V$102,0)</f>
        <v>0</v>
      </c>
      <c r="W12" s="33">
        <f>ROUND('2024_АПП_профил_по ГИС ОМС'!W12*'2024_АПП_профил_ПРОЕКТ ТП (2)'!$W$102,0)</f>
        <v>2290</v>
      </c>
      <c r="X12" s="33">
        <f>ROUND('2024_АПП_профил_по ГИС ОМС'!X12*'2024_АПП_профил_ПРОЕКТ ТП (2)'!$X$102,0)</f>
        <v>9995</v>
      </c>
      <c r="Y12" s="35">
        <f>'[6]2024_АПП_забол_по ГИС ОМС (3)'!EE13</f>
        <v>0</v>
      </c>
      <c r="Z12" s="35">
        <f>'[2]2023_АПП_проф_рабочий'!AL13</f>
        <v>3590</v>
      </c>
      <c r="AA12" s="33">
        <f>ROUND('2024_АПП_профил_по ГИС ОМС'!AA12*'2024_АПП_профил_ПРОЕКТ ТП (2)'!$AA$102,0)</f>
        <v>0</v>
      </c>
      <c r="AB12" s="35">
        <f>'[4]2024_Центры здоровья'!M12</f>
        <v>0</v>
      </c>
      <c r="AC12" s="35">
        <f>'[4]2024_Центры здоровья'!N12</f>
        <v>0</v>
      </c>
      <c r="AD12" s="36">
        <f>SUM(C12:AC12)</f>
        <v>86243</v>
      </c>
      <c r="AE12" s="33">
        <f>ROUND('2024_АПП_профил_по ГИС ОМС'!AE12*'2024_АПП_профил_ПРОЕКТ ТП (2)'!$AE$102,0)</f>
        <v>2646</v>
      </c>
      <c r="AF12" s="37">
        <f>AD12+AE12</f>
        <v>88889</v>
      </c>
      <c r="AG12" s="35">
        <f>'[7]Дети проф '!EI9+'[7]Взрослые профосмотры '!CA9</f>
        <v>0</v>
      </c>
      <c r="AH12" s="35">
        <f>'[7]Взрослые диспансериз '!NF9+'[7]Дети проф '!EK9+'[7]Дети проф '!EJ9</f>
        <v>0</v>
      </c>
      <c r="AI12" s="35">
        <f>'[8]Диспансерное наблюдение (2)'!I7</f>
        <v>3707</v>
      </c>
      <c r="AJ12" s="35">
        <f>'[8]Диспансерное наблюдение (2)'!J7</f>
        <v>0</v>
      </c>
      <c r="AK12" s="35">
        <f>'[8]Диспансерное наблюдение (2)'!K7</f>
        <v>0</v>
      </c>
      <c r="AL12" s="35">
        <f>'[8]Диспансерное наблюдение (2)'!L7</f>
        <v>3707</v>
      </c>
      <c r="AM12" s="35">
        <f>'[8]Диспансерное наблюдение (2)'!M7</f>
        <v>0</v>
      </c>
      <c r="AN12" s="35">
        <f>'[2]2023_АПП_проф_рабочий'!BE13</f>
        <v>0</v>
      </c>
      <c r="AO12" s="36">
        <f>AF12+AG12+AH12+AI12+AN12</f>
        <v>92596</v>
      </c>
      <c r="AP12" s="35">
        <f>'[2]2024_АПП_проф (ЦАОП)'!AD12</f>
        <v>8055</v>
      </c>
      <c r="AR12" s="38">
        <f>[3]V_МО____нов!D17</f>
        <v>91958</v>
      </c>
      <c r="AS12" s="38">
        <f>[3]V_МО____нов!AN17</f>
        <v>964</v>
      </c>
      <c r="AT12" s="39">
        <f>AO12-AR12</f>
        <v>638</v>
      </c>
      <c r="AU12" s="39">
        <f>AE12-AS12</f>
        <v>1682</v>
      </c>
      <c r="AV12" s="40"/>
      <c r="AW12" s="38" t="e">
        <f>#REF!</f>
        <v>#REF!</v>
      </c>
      <c r="AX12" s="39" t="e">
        <f>AD12-AW12</f>
        <v>#REF!</v>
      </c>
      <c r="AY12" s="40"/>
      <c r="AZ12" s="39">
        <f>'[4]Факт за 9 мес. 2023 года'!D11</f>
        <v>70516</v>
      </c>
      <c r="BA12" s="39">
        <f>'[4]Факт за 9 мес. 2023 года'!AN11</f>
        <v>101</v>
      </c>
      <c r="BB12" s="41">
        <f>ROUND(AZ12/9*12,0)</f>
        <v>94021</v>
      </c>
      <c r="BC12" s="41">
        <f>ROUND(BA12/9*12,0)</f>
        <v>135</v>
      </c>
      <c r="BD12" s="39">
        <f>AO12-BB12</f>
        <v>-1425</v>
      </c>
      <c r="BE12" s="39">
        <f>AE12-BC12</f>
        <v>2511</v>
      </c>
      <c r="BF12" s="40"/>
      <c r="BG12" s="39">
        <f t="shared" ref="BG12:BG53" si="0">BE12</f>
        <v>2511</v>
      </c>
      <c r="BH12" s="39"/>
      <c r="BJ12" s="31">
        <v>1</v>
      </c>
      <c r="BK12" s="32" t="s">
        <v>56</v>
      </c>
      <c r="BN12" s="35">
        <f>'2024_АПП_профил_по ГИС ОМС'!S12</f>
        <v>2390</v>
      </c>
      <c r="BO12" s="35">
        <f>'[7]Взрослые профосмотры '!CA9</f>
        <v>0</v>
      </c>
      <c r="BP12" s="35">
        <f>'[7]Взрослые диспансериз '!NJ9</f>
        <v>0</v>
      </c>
      <c r="BQ12" s="35"/>
      <c r="BR12" s="35">
        <f>'[8]Диспансерное наблюдение (2)'!J7+'[8]Диспансерное наблюдение (2)'!K7+'[8]Диспансерное наблюдение (2)'!M7</f>
        <v>0</v>
      </c>
      <c r="BS12" s="35">
        <f>BN12-BO12-BP12-BR12</f>
        <v>2390</v>
      </c>
      <c r="BT12" s="35">
        <f>ROUND(BS12*$BS$110,0)</f>
        <v>1681</v>
      </c>
      <c r="BU12" s="35">
        <f>'[4]Дисп ВН_2 этап_2023 год'!M7</f>
        <v>0</v>
      </c>
      <c r="BV12" s="35">
        <f>BT12-BU12</f>
        <v>1681</v>
      </c>
      <c r="BW12" s="35">
        <f>'2024_АПП_профил_по ГИС ОМС'!Q12</f>
        <v>2530</v>
      </c>
      <c r="BX12" s="35">
        <f>'[7]Дети проф '!EI9</f>
        <v>0</v>
      </c>
      <c r="BY12" s="35">
        <f>'[7]Дети проф '!$EK9</f>
        <v>0</v>
      </c>
      <c r="BZ12" s="35">
        <f>'[7]Дети проф '!EJ9</f>
        <v>0</v>
      </c>
      <c r="CA12" s="35">
        <f>BW12-BX12-BY12-BZ12</f>
        <v>2530</v>
      </c>
      <c r="CB12" s="35">
        <f>ROUND(CA12*CA$102,0)</f>
        <v>1565</v>
      </c>
    </row>
    <row r="13" spans="1:80" s="42" customFormat="1" ht="33" x14ac:dyDescent="0.25">
      <c r="A13" s="31">
        <v>2</v>
      </c>
      <c r="B13" s="32" t="s">
        <v>57</v>
      </c>
      <c r="C13" s="33">
        <f>ROUND('2024_АПП_профил_по ГИС ОМС'!C13*'2024_АПП_профил_ПРОЕКТ ТП (2)'!$C$102,0)</f>
        <v>1457</v>
      </c>
      <c r="D13" s="33">
        <f>'[2]2023_АПП_проф_рабочий'!D14</f>
        <v>2168</v>
      </c>
      <c r="E13" s="33">
        <f>'[2]2023_АПП_проф_рабочий'!E14</f>
        <v>3370</v>
      </c>
      <c r="F13" s="33">
        <f>'[2]2023_АПП_проф_рабочий'!F14</f>
        <v>0</v>
      </c>
      <c r="G13" s="33">
        <f>ROUND('2024_АПП_профил_по ГИС ОМС'!G13*'2024_АПП_профил_ПРОЕКТ ТП (2)'!$G$102,0)</f>
        <v>3123</v>
      </c>
      <c r="H13" s="33">
        <f>'[2]2023_АПП_проф_рабочий'!H14</f>
        <v>0</v>
      </c>
      <c r="I13" s="33">
        <f>ROUND('2024_АПП_профил_по ГИС ОМС'!I13*'2024_АПП_профил_ПРОЕКТ ТП (2)'!$I$102,0)</f>
        <v>3928</v>
      </c>
      <c r="J13" s="33">
        <f>'[2]2023_АПП_проф_рабочий'!L14</f>
        <v>0</v>
      </c>
      <c r="K13" s="33">
        <f>'[2]2023_АПП_проф_рабочий'!M14</f>
        <v>5592</v>
      </c>
      <c r="L13" s="33">
        <f>ROUND('2024_АПП_профил_по ГИС ОМС'!L13*'2024_АПП_профил_ПРОЕКТ ТП (2)'!$L$102,0)</f>
        <v>302</v>
      </c>
      <c r="M13" s="33">
        <f>ROUND('2024_АПП_профил_по ГИС ОМС'!M13*'2024_АПП_профил_ПРОЕКТ ТП (2)'!$M$102,0)</f>
        <v>1227</v>
      </c>
      <c r="N13" s="33">
        <f>'[2]2023_АПП_проф_рабочий'!R14</f>
        <v>8565</v>
      </c>
      <c r="O13" s="33">
        <f>'[2]2023_АПП_проф_рабочий'!S14</f>
        <v>8558</v>
      </c>
      <c r="P13" s="33">
        <f>'[2]2023_АПП_проф_рабочий'!T14</f>
        <v>2465</v>
      </c>
      <c r="Q13" s="33">
        <f t="shared" ref="Q13:Q53" si="1">CB13</f>
        <v>5380</v>
      </c>
      <c r="R13" s="33">
        <f>'[2]2023_АПП_проф_рабочий'!V14</f>
        <v>7121</v>
      </c>
      <c r="S13" s="33">
        <f t="shared" ref="S13:S53" si="2">BT13</f>
        <v>0</v>
      </c>
      <c r="T13" s="33">
        <f>ROUND('2024_АПП_профил_по ГИС ОМС'!T13*'2024_АПП_профил_ПРОЕКТ ТП (2)'!$T$102,0)</f>
        <v>2100</v>
      </c>
      <c r="U13" s="33">
        <f>ROUND('2024_АПП_профил_по ГИС ОМС'!U13*'2024_АПП_профил_ПРОЕКТ ТП (2)'!$U$102,0)</f>
        <v>0</v>
      </c>
      <c r="V13" s="33">
        <f>ROUND('2024_АПП_профил_по ГИС ОМС'!V13*'2024_АПП_профил_ПРОЕКТ ТП (2)'!$V$102,0)</f>
        <v>2186</v>
      </c>
      <c r="W13" s="33">
        <f>ROUND('2024_АПП_профил_по ГИС ОМС'!W13*'2024_АПП_профил_ПРОЕКТ ТП (2)'!$W$102,0)</f>
        <v>2932</v>
      </c>
      <c r="X13" s="33">
        <f>ROUND('2024_АПП_профил_по ГИС ОМС'!X13*'2024_АПП_профил_ПРОЕКТ ТП (2)'!$X$102,0)</f>
        <v>9594</v>
      </c>
      <c r="Y13" s="35">
        <f>'[6]2024_АПП_забол_по ГИС ОМС (3)'!EE14</f>
        <v>0</v>
      </c>
      <c r="Z13" s="35">
        <f>'[2]2023_АПП_проф_рабочий'!AL14</f>
        <v>0</v>
      </c>
      <c r="AA13" s="33">
        <f>ROUND('2024_АПП_профил_по ГИС ОМС'!AA13*'2024_АПП_профил_ПРОЕКТ ТП (2)'!$AA$102,0)</f>
        <v>0</v>
      </c>
      <c r="AB13" s="35">
        <f>'[4]2024_Центры здоровья'!M13</f>
        <v>7818</v>
      </c>
      <c r="AC13" s="35">
        <f>'[4]2024_Центры здоровья'!N13</f>
        <v>979</v>
      </c>
      <c r="AD13" s="36">
        <f t="shared" ref="AD13:AD16" si="3">SUM(C13:AC13)</f>
        <v>78865</v>
      </c>
      <c r="AE13" s="33">
        <f>ROUND('2024_АПП_профил_по ГИС ОМС'!AE13*'2024_АПП_профил_ПРОЕКТ ТП (2)'!$AE$102,0)</f>
        <v>0</v>
      </c>
      <c r="AF13" s="37">
        <f t="shared" ref="AF13:AF16" si="4">AD13+AE13</f>
        <v>78865</v>
      </c>
      <c r="AG13" s="35">
        <f>'[7]Дети проф '!EI10+'[7]Взрослые профосмотры '!CA10</f>
        <v>0</v>
      </c>
      <c r="AH13" s="35">
        <f>'[7]Взрослые диспансериз '!NF10+'[7]Дети проф '!EK10+'[7]Дети проф '!EJ10</f>
        <v>0</v>
      </c>
      <c r="AI13" s="35">
        <f>'[8]Диспансерное наблюдение (2)'!I8</f>
        <v>0</v>
      </c>
      <c r="AJ13" s="35">
        <f>'[8]Диспансерное наблюдение (2)'!J8</f>
        <v>0</v>
      </c>
      <c r="AK13" s="35">
        <f>'[8]Диспансерное наблюдение (2)'!K8</f>
        <v>0</v>
      </c>
      <c r="AL13" s="35">
        <f>'[8]Диспансерное наблюдение (2)'!L8</f>
        <v>0</v>
      </c>
      <c r="AM13" s="35">
        <f>'[8]Диспансерное наблюдение (2)'!M8</f>
        <v>0</v>
      </c>
      <c r="AN13" s="35">
        <f>'[2]2023_АПП_проф_рабочий'!BE14</f>
        <v>0</v>
      </c>
      <c r="AO13" s="36">
        <f t="shared" ref="AO13:AO53" si="5">AF13+AG13+AH13+AI13+AN13</f>
        <v>78865</v>
      </c>
      <c r="AP13" s="35">
        <f>'[2]2024_АПП_проф (ЦАОП)'!AD13</f>
        <v>0</v>
      </c>
      <c r="AR13" s="38">
        <f>[3]V_МО____нов!D18</f>
        <v>80951</v>
      </c>
      <c r="AS13" s="38">
        <f>[3]V_МО____нов!AN18</f>
        <v>0</v>
      </c>
      <c r="AT13" s="39">
        <f t="shared" ref="AT13:AT53" si="6">AO13-AR13</f>
        <v>-2086</v>
      </c>
      <c r="AU13" s="39">
        <f>AE13-AS13</f>
        <v>0</v>
      </c>
      <c r="AV13" s="40"/>
      <c r="AW13" s="38" t="e">
        <f>#REF!</f>
        <v>#REF!</v>
      </c>
      <c r="AX13" s="39" t="e">
        <f>AD13-AW13</f>
        <v>#REF!</v>
      </c>
      <c r="AY13" s="40"/>
      <c r="AZ13" s="39">
        <f>'[4]Факт за 9 мес. 2023 года'!D12</f>
        <v>53372</v>
      </c>
      <c r="BA13" s="39">
        <f>'[4]Факт за 9 мес. 2023 года'!AN12</f>
        <v>0</v>
      </c>
      <c r="BB13" s="41">
        <f t="shared" ref="BB13:BC16" si="7">ROUND(AZ13/9*12,0)</f>
        <v>71163</v>
      </c>
      <c r="BC13" s="41">
        <f t="shared" si="7"/>
        <v>0</v>
      </c>
      <c r="BD13" s="39">
        <f t="shared" ref="BD13:BD16" si="8">AO13-BB13</f>
        <v>7702</v>
      </c>
      <c r="BE13" s="39">
        <f>AE13-BC13</f>
        <v>0</v>
      </c>
      <c r="BF13" s="40"/>
      <c r="BG13" s="39">
        <f t="shared" si="0"/>
        <v>0</v>
      </c>
      <c r="BH13" s="39"/>
      <c r="BJ13" s="31">
        <v>2</v>
      </c>
      <c r="BK13" s="32" t="s">
        <v>57</v>
      </c>
      <c r="BN13" s="35">
        <f>'2024_АПП_профил_по ГИС ОМС'!S13</f>
        <v>0</v>
      </c>
      <c r="BO13" s="35">
        <f>'[7]Взрослые профосмотры '!CA10</f>
        <v>0</v>
      </c>
      <c r="BP13" s="35">
        <f>'[7]Взрослые диспансериз '!NJ10</f>
        <v>0</v>
      </c>
      <c r="BQ13" s="35"/>
      <c r="BR13" s="35"/>
      <c r="BS13" s="35">
        <f t="shared" ref="BS13:BS53" si="9">BN13-BO13-BP13-BR13</f>
        <v>0</v>
      </c>
      <c r="BT13" s="35">
        <f t="shared" ref="BT13:BT27" si="10">ROUND(BS13*$BS$110,0)</f>
        <v>0</v>
      </c>
      <c r="BU13" s="35">
        <f>'[4]Дисп ВН_2 этап_2023 год'!M8</f>
        <v>0</v>
      </c>
      <c r="BV13" s="35">
        <f t="shared" ref="BV13:BV53" si="11">BT13-BU13</f>
        <v>0</v>
      </c>
      <c r="BW13" s="35">
        <f>'2024_АПП_профил_по ГИС ОМС'!Q13</f>
        <v>8698</v>
      </c>
      <c r="BX13" s="35">
        <f>'[7]Дети проф '!EI10</f>
        <v>0</v>
      </c>
      <c r="BY13" s="35">
        <f>'[7]Дети проф '!$EK10</f>
        <v>0</v>
      </c>
      <c r="BZ13" s="35">
        <f>'[7]Дети проф '!EJ10</f>
        <v>0</v>
      </c>
      <c r="CA13" s="35">
        <f t="shared" ref="CA13:CA53" si="12">BW13-BX13-BY13-BZ13</f>
        <v>8698</v>
      </c>
      <c r="CB13" s="35">
        <f>ROUND(CA13*CA$102,0)</f>
        <v>5380</v>
      </c>
    </row>
    <row r="14" spans="1:80" ht="23.25" customHeight="1" x14ac:dyDescent="0.25">
      <c r="A14" s="31">
        <v>3</v>
      </c>
      <c r="B14" s="32" t="s">
        <v>58</v>
      </c>
      <c r="C14" s="33">
        <f>ROUND('2024_АПП_профил_по ГИС ОМС'!C14*'2024_АПП_профил_ПРОЕКТ ТП (2)'!$C$102,0)</f>
        <v>0</v>
      </c>
      <c r="D14" s="35">
        <f>'[2]2023_АПП_проф_рабочий'!D15</f>
        <v>0</v>
      </c>
      <c r="E14" s="35">
        <f>'[2]2023_АПП_проф_рабочий'!E15</f>
        <v>0</v>
      </c>
      <c r="F14" s="35">
        <f>'[2]2023_АПП_проф_рабочий'!F15</f>
        <v>10337</v>
      </c>
      <c r="G14" s="33">
        <f>ROUND('2024_АПП_профил_по ГИС ОМС'!G14*'2024_АПП_профил_ПРОЕКТ ТП (2)'!$G$102,0)</f>
        <v>0</v>
      </c>
      <c r="H14" s="35">
        <f>'[2]2023_АПП_проф_рабочий'!H15</f>
        <v>0</v>
      </c>
      <c r="I14" s="33">
        <f>ROUND('2024_АПП_профил_по ГИС ОМС'!I14*'2024_АПП_профил_ПРОЕКТ ТП (2)'!$I$102,0)</f>
        <v>0</v>
      </c>
      <c r="J14" s="35">
        <f>'[2]2023_АПП_проф_рабочий'!L15</f>
        <v>0</v>
      </c>
      <c r="K14" s="35">
        <f>'[2]2023_АПП_проф_рабочий'!M15</f>
        <v>0</v>
      </c>
      <c r="L14" s="33">
        <f>ROUND('2024_АПП_профил_по ГИС ОМС'!L14*'2024_АПП_профил_ПРОЕКТ ТП (2)'!$L$102,0)</f>
        <v>0</v>
      </c>
      <c r="M14" s="33">
        <f>ROUND('2024_АПП_профил_по ГИС ОМС'!M14*'2024_АПП_профил_ПРОЕКТ ТП (2)'!$M$102,0)</f>
        <v>0</v>
      </c>
      <c r="N14" s="35">
        <f>'[2]2023_АПП_проф_рабочий'!R15</f>
        <v>0</v>
      </c>
      <c r="O14" s="35">
        <f>'[2]2023_АПП_проф_рабочий'!S15</f>
        <v>0</v>
      </c>
      <c r="P14" s="35">
        <f>'[2]2023_АПП_проф_рабочий'!T15</f>
        <v>0</v>
      </c>
      <c r="Q14" s="33">
        <f t="shared" si="1"/>
        <v>0</v>
      </c>
      <c r="R14" s="35">
        <f>'[2]2023_АПП_проф_рабочий'!V15</f>
        <v>0</v>
      </c>
      <c r="S14" s="33">
        <f t="shared" si="2"/>
        <v>0</v>
      </c>
      <c r="T14" s="33">
        <f>ROUND('2024_АПП_профил_по ГИС ОМС'!T14*'2024_АПП_профил_ПРОЕКТ ТП (2)'!$T$102,0)</f>
        <v>0</v>
      </c>
      <c r="U14" s="33">
        <f>ROUND('2024_АПП_профил_по ГИС ОМС'!U14*'2024_АПП_профил_ПРОЕКТ ТП (2)'!$U$102,0)</f>
        <v>0</v>
      </c>
      <c r="V14" s="33">
        <f>ROUND('2024_АПП_профил_по ГИС ОМС'!V14*'2024_АПП_профил_ПРОЕКТ ТП (2)'!$V$102,0)</f>
        <v>0</v>
      </c>
      <c r="W14" s="33">
        <f>ROUND('2024_АПП_профил_по ГИС ОМС'!W14*'2024_АПП_профил_ПРОЕКТ ТП (2)'!$W$102,0)</f>
        <v>0</v>
      </c>
      <c r="X14" s="33">
        <f>ROUND('2024_АПП_профил_по ГИС ОМС'!X14*'2024_АПП_профил_ПРОЕКТ ТП (2)'!$X$102,0)</f>
        <v>0</v>
      </c>
      <c r="Y14" s="35">
        <f>'[6]2024_АПП_забол_по ГИС ОМС (3)'!EE15</f>
        <v>32655</v>
      </c>
      <c r="Z14" s="35">
        <f>'[2]2023_АПП_проф_рабочий'!AL15</f>
        <v>0</v>
      </c>
      <c r="AA14" s="33">
        <f>ROUND('2024_АПП_профил_по ГИС ОМС'!AA14*'2024_АПП_профил_ПРОЕКТ ТП (2)'!$AA$102,0)</f>
        <v>0</v>
      </c>
      <c r="AB14" s="35">
        <f>'[4]2024_Центры здоровья'!M14</f>
        <v>0</v>
      </c>
      <c r="AC14" s="35">
        <f>'[4]2024_Центры здоровья'!N14</f>
        <v>0</v>
      </c>
      <c r="AD14" s="36">
        <f t="shared" si="3"/>
        <v>42992</v>
      </c>
      <c r="AE14" s="33">
        <f>ROUND('2024_АПП_профил_по ГИС ОМС'!AE14*'2024_АПП_профил_ПРОЕКТ ТП (2)'!$AE$102,0)</f>
        <v>7</v>
      </c>
      <c r="AF14" s="37">
        <f t="shared" si="4"/>
        <v>42999</v>
      </c>
      <c r="AG14" s="35">
        <f>'[7]Дети проф '!EI11+'[7]Взрослые профосмотры '!CA11</f>
        <v>0</v>
      </c>
      <c r="AH14" s="35">
        <f>'[7]Взрослые диспансериз '!NF11+'[7]Дети проф '!EK11+'[7]Дети проф '!EJ11</f>
        <v>0</v>
      </c>
      <c r="AI14" s="35">
        <f>'[8]Диспансерное наблюдение (2)'!I9</f>
        <v>6245</v>
      </c>
      <c r="AJ14" s="35">
        <f>'[8]Диспансерное наблюдение (2)'!J9</f>
        <v>0</v>
      </c>
      <c r="AK14" s="35">
        <f>'[8]Диспансерное наблюдение (2)'!K9</f>
        <v>0</v>
      </c>
      <c r="AL14" s="35">
        <f>'[8]Диспансерное наблюдение (2)'!L9</f>
        <v>6245</v>
      </c>
      <c r="AM14" s="35">
        <f>'[8]Диспансерное наблюдение (2)'!M9</f>
        <v>0</v>
      </c>
      <c r="AN14" s="35">
        <f>'[2]2023_АПП_проф_рабочий'!BE15</f>
        <v>0</v>
      </c>
      <c r="AO14" s="36">
        <f t="shared" si="5"/>
        <v>49244</v>
      </c>
      <c r="AP14" s="35">
        <f>'[2]2024_АПП_проф (ЦАОП)'!AD14</f>
        <v>0</v>
      </c>
      <c r="AR14" s="38">
        <f>[3]V_МО____нов!D19</f>
        <v>51261</v>
      </c>
      <c r="AS14" s="38">
        <f>[3]V_МО____нов!AN19</f>
        <v>24</v>
      </c>
      <c r="AT14" s="39">
        <f t="shared" si="6"/>
        <v>-2017</v>
      </c>
      <c r="AU14" s="39">
        <f>AE14-AS14</f>
        <v>-17</v>
      </c>
      <c r="AV14" s="40"/>
      <c r="AW14" s="38" t="e">
        <f>#REF!</f>
        <v>#REF!</v>
      </c>
      <c r="AX14" s="39" t="e">
        <f>AD14-AW14</f>
        <v>#REF!</v>
      </c>
      <c r="AY14" s="40"/>
      <c r="AZ14" s="39">
        <f>'[4]Факт за 9 мес. 2023 года'!D13</f>
        <v>43560</v>
      </c>
      <c r="BA14" s="39">
        <f>'[4]Факт за 9 мес. 2023 года'!AN13</f>
        <v>14</v>
      </c>
      <c r="BB14" s="41">
        <f t="shared" si="7"/>
        <v>58080</v>
      </c>
      <c r="BC14" s="41">
        <f t="shared" si="7"/>
        <v>19</v>
      </c>
      <c r="BD14" s="39">
        <f t="shared" si="8"/>
        <v>-8836</v>
      </c>
      <c r="BE14" s="39">
        <f>AE14-BC14</f>
        <v>-12</v>
      </c>
      <c r="BF14" s="40"/>
      <c r="BG14" s="39"/>
      <c r="BH14" s="39">
        <f>BE14</f>
        <v>-12</v>
      </c>
      <c r="BJ14" s="31">
        <v>3</v>
      </c>
      <c r="BK14" s="32" t="s">
        <v>58</v>
      </c>
      <c r="BN14" s="35">
        <f>'2024_АПП_профил_по ГИС ОМС'!S14</f>
        <v>0</v>
      </c>
      <c r="BO14" s="35">
        <f>'[7]Взрослые профосмотры '!CA11</f>
        <v>0</v>
      </c>
      <c r="BP14" s="35">
        <f>'[7]Взрослые диспансериз '!NJ11</f>
        <v>0</v>
      </c>
      <c r="BQ14" s="35"/>
      <c r="BR14" s="35"/>
      <c r="BS14" s="35">
        <f t="shared" si="9"/>
        <v>0</v>
      </c>
      <c r="BT14" s="35">
        <f t="shared" si="10"/>
        <v>0</v>
      </c>
      <c r="BU14" s="35">
        <f>'[4]Дисп ВН_2 этап_2023 год'!M9</f>
        <v>0</v>
      </c>
      <c r="BV14" s="35">
        <f t="shared" si="11"/>
        <v>0</v>
      </c>
      <c r="BW14" s="35">
        <f>'2024_АПП_профил_по ГИС ОМС'!Q14</f>
        <v>0</v>
      </c>
      <c r="BX14" s="35">
        <f>'[7]Дети проф '!EI11</f>
        <v>0</v>
      </c>
      <c r="BY14" s="35">
        <f>'[7]Дети проф '!$EK11</f>
        <v>0</v>
      </c>
      <c r="BZ14" s="35">
        <f>'[7]Дети проф '!EJ11</f>
        <v>0</v>
      </c>
      <c r="CA14" s="35">
        <f t="shared" si="12"/>
        <v>0</v>
      </c>
      <c r="CB14" s="82"/>
    </row>
    <row r="15" spans="1:80" ht="23.25" customHeight="1" x14ac:dyDescent="0.25">
      <c r="A15" s="31">
        <v>4</v>
      </c>
      <c r="B15" s="43" t="s">
        <v>59</v>
      </c>
      <c r="C15" s="33">
        <f>ROUND('2024_АПП_профил_по ГИС ОМС'!C15*'2024_АПП_профил_ПРОЕКТ ТП (2)'!$C$102,0)</f>
        <v>0</v>
      </c>
      <c r="D15" s="35">
        <f>'[2]2023_АПП_проф_рабочий'!D16</f>
        <v>0</v>
      </c>
      <c r="E15" s="35">
        <f>'[2]2023_АПП_проф_рабочий'!E16</f>
        <v>0</v>
      </c>
      <c r="F15" s="35">
        <f>'[2]2023_АПП_проф_рабочий'!F16</f>
        <v>0</v>
      </c>
      <c r="G15" s="33">
        <f>ROUND('2024_АПП_профил_по ГИС ОМС'!G15*'2024_АПП_профил_ПРОЕКТ ТП (2)'!$G$102,0)</f>
        <v>0</v>
      </c>
      <c r="H15" s="35">
        <f>'[2]2023_АПП_проф_рабочий'!H16</f>
        <v>0</v>
      </c>
      <c r="I15" s="33">
        <f>ROUND('2024_АПП_профил_по ГИС ОМС'!I15*'2024_АПП_профил_ПРОЕКТ ТП (2)'!$I$102,0)</f>
        <v>0</v>
      </c>
      <c r="J15" s="35">
        <f>'[2]2023_АПП_проф_рабочий'!L16</f>
        <v>0</v>
      </c>
      <c r="K15" s="35">
        <f>'[2]2023_АПП_проф_рабочий'!M16</f>
        <v>5750</v>
      </c>
      <c r="L15" s="33">
        <f>ROUND('2024_АПП_профил_по ГИС ОМС'!L15*'2024_АПП_профил_ПРОЕКТ ТП (2)'!$L$102,0)</f>
        <v>0</v>
      </c>
      <c r="M15" s="33">
        <f>ROUND('2024_АПП_профил_по ГИС ОМС'!M15*'2024_АПП_профил_ПРОЕКТ ТП (2)'!$M$102,0)</f>
        <v>0</v>
      </c>
      <c r="N15" s="35">
        <f>'[2]2023_АПП_проф_рабочий'!R16</f>
        <v>0</v>
      </c>
      <c r="O15" s="35">
        <f>'[2]2023_АПП_проф_рабочий'!S16</f>
        <v>0</v>
      </c>
      <c r="P15" s="35">
        <f>'[2]2023_АПП_проф_рабочий'!T16</f>
        <v>0</v>
      </c>
      <c r="Q15" s="33">
        <f t="shared" si="1"/>
        <v>0</v>
      </c>
      <c r="R15" s="35">
        <f>'[2]2023_АПП_проф_рабочий'!V16</f>
        <v>0</v>
      </c>
      <c r="S15" s="33">
        <f t="shared" si="2"/>
        <v>0</v>
      </c>
      <c r="T15" s="33">
        <f>ROUND('2024_АПП_профил_по ГИС ОМС'!T15*'2024_АПП_профил_ПРОЕКТ ТП (2)'!$T$102,0)</f>
        <v>0</v>
      </c>
      <c r="U15" s="33">
        <f>ROUND('2024_АПП_профил_по ГИС ОМС'!U15*'2024_АПП_профил_ПРОЕКТ ТП (2)'!$U$102,0)</f>
        <v>0</v>
      </c>
      <c r="V15" s="33">
        <f>ROUND('2024_АПП_профил_по ГИС ОМС'!V15*'2024_АПП_профил_ПРОЕКТ ТП (2)'!$V$102,0)</f>
        <v>0</v>
      </c>
      <c r="W15" s="33">
        <f>ROUND('2024_АПП_профил_по ГИС ОМС'!W15*'2024_АПП_профил_ПРОЕКТ ТП (2)'!$W$102,0)</f>
        <v>0</v>
      </c>
      <c r="X15" s="33">
        <f>ROUND('2024_АПП_профил_по ГИС ОМС'!X15*'2024_АПП_профил_ПРОЕКТ ТП (2)'!$X$102,0)</f>
        <v>0</v>
      </c>
      <c r="Y15" s="35">
        <f>'[6]2024_АПП_забол_по ГИС ОМС (3)'!EE16</f>
        <v>0</v>
      </c>
      <c r="Z15" s="35">
        <f>'[2]2023_АПП_проф_рабочий'!AL16</f>
        <v>0</v>
      </c>
      <c r="AA15" s="33">
        <f>ROUND('2024_АПП_профил_по ГИС ОМС'!AA15*'2024_АПП_профил_ПРОЕКТ ТП (2)'!$AA$102,0)</f>
        <v>32422</v>
      </c>
      <c r="AB15" s="35">
        <f>'[4]2024_Центры здоровья'!M15</f>
        <v>0</v>
      </c>
      <c r="AC15" s="35">
        <f>'[4]2024_Центры здоровья'!N15</f>
        <v>0</v>
      </c>
      <c r="AD15" s="36">
        <f t="shared" si="3"/>
        <v>38172</v>
      </c>
      <c r="AE15" s="33">
        <f>ROUND('2024_АПП_профил_по ГИС ОМС'!AE15*'2024_АПП_профил_ПРОЕКТ ТП (2)'!$AE$102,0)</f>
        <v>0</v>
      </c>
      <c r="AF15" s="37">
        <f t="shared" si="4"/>
        <v>38172</v>
      </c>
      <c r="AG15" s="35">
        <f>'[7]Дети проф '!EI12+'[7]Взрослые профосмотры '!CA12</f>
        <v>0</v>
      </c>
      <c r="AH15" s="35">
        <f>'[7]Взрослые диспансериз '!NF12+'[7]Дети проф '!EK12+'[7]Дети проф '!EJ12</f>
        <v>0</v>
      </c>
      <c r="AI15" s="35"/>
      <c r="AJ15" s="35"/>
      <c r="AK15" s="35"/>
      <c r="AL15" s="35"/>
      <c r="AM15" s="35"/>
      <c r="AN15" s="35">
        <f>'[2]2023_АПП_проф_рабочий'!BE16</f>
        <v>0</v>
      </c>
      <c r="AO15" s="36">
        <f t="shared" si="5"/>
        <v>38172</v>
      </c>
      <c r="AP15" s="35">
        <f>'[2]2024_АПП_проф (ЦАОП)'!AD15</f>
        <v>0</v>
      </c>
      <c r="AR15" s="38">
        <f>[3]V_МО____нов!D20</f>
        <v>30274</v>
      </c>
      <c r="AS15" s="38">
        <f>[3]V_МО____нов!AN20</f>
        <v>0</v>
      </c>
      <c r="AT15" s="39">
        <f t="shared" si="6"/>
        <v>7898</v>
      </c>
      <c r="AU15" s="39">
        <f>AE15-AS15</f>
        <v>0</v>
      </c>
      <c r="AV15" s="40"/>
      <c r="AW15" s="38" t="e">
        <f>#REF!</f>
        <v>#REF!</v>
      </c>
      <c r="AX15" s="39" t="e">
        <f>AD15-AW15</f>
        <v>#REF!</v>
      </c>
      <c r="AY15" s="40"/>
      <c r="AZ15" s="39">
        <f>'[4]Факт за 9 мес. 2023 года'!D14</f>
        <v>27541</v>
      </c>
      <c r="BA15" s="39">
        <f>'[4]Факт за 9 мес. 2023 года'!AN14</f>
        <v>0</v>
      </c>
      <c r="BB15" s="41">
        <f t="shared" si="7"/>
        <v>36721</v>
      </c>
      <c r="BC15" s="41">
        <f t="shared" si="7"/>
        <v>0</v>
      </c>
      <c r="BD15" s="39">
        <f t="shared" si="8"/>
        <v>1451</v>
      </c>
      <c r="BE15" s="39">
        <f>AE15-BC15</f>
        <v>0</v>
      </c>
      <c r="BF15" s="40"/>
      <c r="BG15" s="39">
        <f t="shared" si="0"/>
        <v>0</v>
      </c>
      <c r="BH15" s="39"/>
      <c r="BJ15" s="31">
        <v>4</v>
      </c>
      <c r="BK15" s="43" t="s">
        <v>59</v>
      </c>
      <c r="BN15" s="35">
        <f>'2024_АПП_профил_по ГИС ОМС'!S15</f>
        <v>0</v>
      </c>
      <c r="BO15" s="35">
        <f>'[7]Взрослые профосмотры '!CA12</f>
        <v>0</v>
      </c>
      <c r="BP15" s="35">
        <f>'[7]Взрослые диспансериз '!NJ12</f>
        <v>0</v>
      </c>
      <c r="BQ15" s="35"/>
      <c r="BR15" s="35"/>
      <c r="BS15" s="35">
        <f t="shared" si="9"/>
        <v>0</v>
      </c>
      <c r="BT15" s="35">
        <f t="shared" si="10"/>
        <v>0</v>
      </c>
      <c r="BU15" s="35">
        <f>'[4]Дисп ВН_2 этап_2023 год'!M10</f>
        <v>0</v>
      </c>
      <c r="BV15" s="35">
        <f t="shared" si="11"/>
        <v>0</v>
      </c>
      <c r="BW15" s="35">
        <f>'2024_АПП_профил_по ГИС ОМС'!Q15</f>
        <v>0</v>
      </c>
      <c r="BX15" s="35">
        <f>'[7]Дети проф '!EI12</f>
        <v>0</v>
      </c>
      <c r="BY15" s="35">
        <f>'[7]Дети проф '!$EK12</f>
        <v>0</v>
      </c>
      <c r="BZ15" s="35">
        <f>'[7]Дети проф '!EJ12</f>
        <v>0</v>
      </c>
      <c r="CA15" s="35">
        <f t="shared" si="12"/>
        <v>0</v>
      </c>
      <c r="CB15" s="82"/>
    </row>
    <row r="16" spans="1:80" ht="23.25" customHeight="1" x14ac:dyDescent="0.25">
      <c r="A16" s="31">
        <v>5</v>
      </c>
      <c r="B16" s="44" t="s">
        <v>60</v>
      </c>
      <c r="C16" s="33">
        <f>ROUND('2024_АПП_профил_по ГИС ОМС'!C16*'2024_АПП_профил_ПРОЕКТ ТП (2)'!$C$102,0)</f>
        <v>0</v>
      </c>
      <c r="D16" s="35">
        <f>'[2]2023_АПП_проф_рабочий'!D17</f>
        <v>0</v>
      </c>
      <c r="E16" s="35">
        <f>'[2]2023_АПП_проф_рабочий'!E17</f>
        <v>0</v>
      </c>
      <c r="F16" s="35">
        <f>'[2]2023_АПП_проф_рабочий'!F17</f>
        <v>0</v>
      </c>
      <c r="G16" s="33">
        <f>ROUND('2024_АПП_профил_по ГИС ОМС'!G16*'2024_АПП_профил_ПРОЕКТ ТП (2)'!$G$102,0)</f>
        <v>0</v>
      </c>
      <c r="H16" s="35">
        <f>'[2]2023_АПП_проф_рабочий'!H17</f>
        <v>0</v>
      </c>
      <c r="I16" s="33">
        <f>ROUND('2024_АПП_профил_по ГИС ОМС'!I16*'2024_АПП_профил_ПРОЕКТ ТП (2)'!$I$102,0)</f>
        <v>0</v>
      </c>
      <c r="J16" s="35">
        <f>'[2]2023_АПП_проф_рабочий'!L17</f>
        <v>0</v>
      </c>
      <c r="K16" s="35">
        <f>'[2]2023_АПП_проф_рабочий'!M17</f>
        <v>0</v>
      </c>
      <c r="L16" s="33">
        <f>ROUND('2024_АПП_профил_по ГИС ОМС'!L16*'2024_АПП_профил_ПРОЕКТ ТП (2)'!$L$102,0)</f>
        <v>0</v>
      </c>
      <c r="M16" s="33">
        <f>ROUND('2024_АПП_профил_по ГИС ОМС'!M16*'2024_АПП_профил_ПРОЕКТ ТП (2)'!$M$102,0)</f>
        <v>0</v>
      </c>
      <c r="N16" s="35">
        <f>'[2]2023_АПП_проф_рабочий'!R17</f>
        <v>0</v>
      </c>
      <c r="O16" s="35">
        <f>'[2]2023_АПП_проф_рабочий'!S17</f>
        <v>9740</v>
      </c>
      <c r="P16" s="35">
        <f>'[2]2023_АПП_проф_рабочий'!T17</f>
        <v>0</v>
      </c>
      <c r="Q16" s="33">
        <f t="shared" si="1"/>
        <v>0</v>
      </c>
      <c r="R16" s="35">
        <f>'[2]2023_АПП_проф_рабочий'!V17</f>
        <v>0</v>
      </c>
      <c r="S16" s="33">
        <f t="shared" si="2"/>
        <v>0</v>
      </c>
      <c r="T16" s="33">
        <f>ROUND('2024_АПП_профил_по ГИС ОМС'!T16*'2024_АПП_профил_ПРОЕКТ ТП (2)'!$T$102,0)</f>
        <v>0</v>
      </c>
      <c r="U16" s="33">
        <f>ROUND('2024_АПП_профил_по ГИС ОМС'!U16*'2024_АПП_профил_ПРОЕКТ ТП (2)'!$U$102,0)</f>
        <v>0</v>
      </c>
      <c r="V16" s="33">
        <f>ROUND('2024_АПП_профил_по ГИС ОМС'!V16*'2024_АПП_профил_ПРОЕКТ ТП (2)'!$V$102,0)</f>
        <v>0</v>
      </c>
      <c r="W16" s="33">
        <f>ROUND('2024_АПП_профил_по ГИС ОМС'!W16*'2024_АПП_профил_ПРОЕКТ ТП (2)'!$W$102,0)</f>
        <v>0</v>
      </c>
      <c r="X16" s="33">
        <f>ROUND('2024_АПП_профил_по ГИС ОМС'!X16*'2024_АПП_профил_ПРОЕКТ ТП (2)'!$X$102,0)</f>
        <v>0</v>
      </c>
      <c r="Y16" s="35">
        <f>'[6]2024_АПП_забол_по ГИС ОМС (3)'!EE17</f>
        <v>0</v>
      </c>
      <c r="Z16" s="35">
        <f>'[2]2023_АПП_проф_рабочий'!AL17</f>
        <v>0</v>
      </c>
      <c r="AA16" s="33">
        <f>ROUND('2024_АПП_профил_по ГИС ОМС'!AA16*'2024_АПП_профил_ПРОЕКТ ТП (2)'!$AA$102,0)</f>
        <v>0</v>
      </c>
      <c r="AB16" s="35">
        <f>'[4]2024_Центры здоровья'!M16</f>
        <v>0</v>
      </c>
      <c r="AC16" s="35">
        <f>'[4]2024_Центры здоровья'!N16</f>
        <v>0</v>
      </c>
      <c r="AD16" s="36">
        <f t="shared" si="3"/>
        <v>9740</v>
      </c>
      <c r="AE16" s="33">
        <f>ROUND('2024_АПП_профил_по ГИС ОМС'!AE16*'2024_АПП_профил_ПРОЕКТ ТП (2)'!$AE$102,0)</f>
        <v>0</v>
      </c>
      <c r="AF16" s="37">
        <f t="shared" si="4"/>
        <v>9740</v>
      </c>
      <c r="AG16" s="35">
        <f>'[7]Дети проф '!EI13+'[7]Взрослые профосмотры '!CA13</f>
        <v>0</v>
      </c>
      <c r="AH16" s="35">
        <f>'[7]Взрослые диспансериз '!NF13+'[7]Дети проф '!EK13+'[7]Дети проф '!EJ13</f>
        <v>0</v>
      </c>
      <c r="AI16" s="35"/>
      <c r="AJ16" s="35"/>
      <c r="AK16" s="35"/>
      <c r="AL16" s="35"/>
      <c r="AM16" s="35"/>
      <c r="AN16" s="35">
        <f>'[2]2023_АПП_проф_рабочий'!BE17</f>
        <v>0</v>
      </c>
      <c r="AO16" s="36">
        <f t="shared" si="5"/>
        <v>9740</v>
      </c>
      <c r="AP16" s="35">
        <f>'[2]2024_АПП_проф (ЦАОП)'!AD16</f>
        <v>0</v>
      </c>
      <c r="AR16" s="38">
        <f>[3]V_МО____нов!D21</f>
        <v>9740</v>
      </c>
      <c r="AS16" s="38">
        <f>[3]V_МО____нов!AN21</f>
        <v>0</v>
      </c>
      <c r="AT16" s="39">
        <f t="shared" si="6"/>
        <v>0</v>
      </c>
      <c r="AU16" s="39">
        <f>AE16-AS16</f>
        <v>0</v>
      </c>
      <c r="AV16" s="40"/>
      <c r="AW16" s="38" t="e">
        <f>#REF!</f>
        <v>#REF!</v>
      </c>
      <c r="AX16" s="39" t="e">
        <f>AD16-AW16</f>
        <v>#REF!</v>
      </c>
      <c r="AY16" s="40"/>
      <c r="AZ16" s="39">
        <f>'[4]Факт за 9 мес. 2023 года'!D15</f>
        <v>9475</v>
      </c>
      <c r="BA16" s="39">
        <f>'[4]Факт за 9 мес. 2023 года'!AN15</f>
        <v>0</v>
      </c>
      <c r="BB16" s="41">
        <f t="shared" si="7"/>
        <v>12633</v>
      </c>
      <c r="BC16" s="41">
        <f t="shared" si="7"/>
        <v>0</v>
      </c>
      <c r="BD16" s="39">
        <f t="shared" si="8"/>
        <v>-2893</v>
      </c>
      <c r="BE16" s="39">
        <f>AE16-BC16</f>
        <v>0</v>
      </c>
      <c r="BF16" s="40"/>
      <c r="BG16" s="39">
        <f t="shared" si="0"/>
        <v>0</v>
      </c>
      <c r="BH16" s="39"/>
      <c r="BJ16" s="31">
        <v>5</v>
      </c>
      <c r="BK16" s="44" t="s">
        <v>60</v>
      </c>
      <c r="BN16" s="35">
        <f>'2024_АПП_профил_по ГИС ОМС'!S16</f>
        <v>0</v>
      </c>
      <c r="BO16" s="35">
        <f>'[7]Взрослые профосмотры '!CA13</f>
        <v>0</v>
      </c>
      <c r="BP16" s="35">
        <f>'[7]Взрослые диспансериз '!NJ13</f>
        <v>0</v>
      </c>
      <c r="BQ16" s="35"/>
      <c r="BR16" s="35"/>
      <c r="BS16" s="35">
        <f t="shared" si="9"/>
        <v>0</v>
      </c>
      <c r="BT16" s="35">
        <f t="shared" si="10"/>
        <v>0</v>
      </c>
      <c r="BU16" s="35">
        <f>'[4]Дисп ВН_2 этап_2023 год'!M11</f>
        <v>0</v>
      </c>
      <c r="BV16" s="35">
        <f t="shared" si="11"/>
        <v>0</v>
      </c>
      <c r="BW16" s="35">
        <f>'2024_АПП_профил_по ГИС ОМС'!Q16</f>
        <v>0</v>
      </c>
      <c r="BX16" s="35">
        <f>'[7]Дети проф '!EI13</f>
        <v>0</v>
      </c>
      <c r="BY16" s="35">
        <f>'[7]Дети проф '!$EK13</f>
        <v>0</v>
      </c>
      <c r="BZ16" s="35">
        <f>'[7]Дети проф '!EJ13</f>
        <v>0</v>
      </c>
      <c r="CA16" s="35">
        <f t="shared" si="12"/>
        <v>0</v>
      </c>
      <c r="CB16" s="82"/>
    </row>
    <row r="17" spans="1:80" ht="18.75" x14ac:dyDescent="0.25">
      <c r="A17" s="45"/>
      <c r="B17" s="46" t="s">
        <v>61</v>
      </c>
      <c r="C17" s="47">
        <f t="shared" ref="C17:AP17" si="13">SUM(C12:C16)</f>
        <v>9297</v>
      </c>
      <c r="D17" s="47">
        <f t="shared" si="13"/>
        <v>5888</v>
      </c>
      <c r="E17" s="47">
        <f t="shared" si="13"/>
        <v>5887</v>
      </c>
      <c r="F17" s="47">
        <f t="shared" si="13"/>
        <v>10337</v>
      </c>
      <c r="G17" s="47">
        <f t="shared" si="13"/>
        <v>3695</v>
      </c>
      <c r="H17" s="47">
        <f t="shared" si="13"/>
        <v>0</v>
      </c>
      <c r="I17" s="47">
        <f t="shared" si="13"/>
        <v>16325</v>
      </c>
      <c r="J17" s="47">
        <f t="shared" si="13"/>
        <v>2954</v>
      </c>
      <c r="K17" s="47">
        <f t="shared" si="13"/>
        <v>21120</v>
      </c>
      <c r="L17" s="47">
        <f t="shared" si="13"/>
        <v>2430</v>
      </c>
      <c r="M17" s="47">
        <f t="shared" ref="M17" si="14">SUM(M12:M16)</f>
        <v>2204</v>
      </c>
      <c r="N17" s="47">
        <f t="shared" si="13"/>
        <v>13235</v>
      </c>
      <c r="O17" s="47">
        <f t="shared" si="13"/>
        <v>23116</v>
      </c>
      <c r="P17" s="47">
        <f t="shared" si="13"/>
        <v>4159</v>
      </c>
      <c r="Q17" s="47">
        <f t="shared" si="13"/>
        <v>6945</v>
      </c>
      <c r="R17" s="47">
        <f t="shared" si="13"/>
        <v>11991</v>
      </c>
      <c r="S17" s="47">
        <f t="shared" si="13"/>
        <v>1681</v>
      </c>
      <c r="T17" s="47">
        <f t="shared" si="13"/>
        <v>5928</v>
      </c>
      <c r="U17" s="47">
        <f t="shared" si="13"/>
        <v>4359</v>
      </c>
      <c r="V17" s="47">
        <f t="shared" si="13"/>
        <v>2186</v>
      </c>
      <c r="W17" s="47">
        <f t="shared" si="13"/>
        <v>5222</v>
      </c>
      <c r="X17" s="47">
        <f t="shared" si="13"/>
        <v>19589</v>
      </c>
      <c r="Y17" s="47">
        <f t="shared" si="13"/>
        <v>32655</v>
      </c>
      <c r="Z17" s="47">
        <f t="shared" si="13"/>
        <v>3590</v>
      </c>
      <c r="AA17" s="47">
        <f t="shared" si="13"/>
        <v>32422</v>
      </c>
      <c r="AB17" s="47">
        <f t="shared" si="13"/>
        <v>7818</v>
      </c>
      <c r="AC17" s="47">
        <f t="shared" si="13"/>
        <v>979</v>
      </c>
      <c r="AD17" s="47">
        <f t="shared" si="13"/>
        <v>256012</v>
      </c>
      <c r="AE17" s="47">
        <f t="shared" si="13"/>
        <v>2653</v>
      </c>
      <c r="AF17" s="47">
        <f t="shared" si="13"/>
        <v>258665</v>
      </c>
      <c r="AG17" s="47">
        <f t="shared" si="13"/>
        <v>0</v>
      </c>
      <c r="AH17" s="47">
        <f t="shared" si="13"/>
        <v>0</v>
      </c>
      <c r="AI17" s="47">
        <f t="shared" si="13"/>
        <v>9952</v>
      </c>
      <c r="AJ17" s="47">
        <f t="shared" ref="AJ17:AM17" si="15">SUM(AJ12:AJ16)</f>
        <v>0</v>
      </c>
      <c r="AK17" s="47">
        <f t="shared" si="15"/>
        <v>0</v>
      </c>
      <c r="AL17" s="47">
        <f t="shared" si="15"/>
        <v>9952</v>
      </c>
      <c r="AM17" s="47">
        <f t="shared" si="15"/>
        <v>0</v>
      </c>
      <c r="AN17" s="47">
        <f t="shared" si="13"/>
        <v>0</v>
      </c>
      <c r="AO17" s="47">
        <f t="shared" si="13"/>
        <v>268617</v>
      </c>
      <c r="AP17" s="47">
        <f t="shared" si="13"/>
        <v>8055</v>
      </c>
      <c r="AR17" s="47">
        <f>SUM(AR12:AR16)</f>
        <v>264184</v>
      </c>
      <c r="AS17" s="47">
        <f>SUM(AS12:AS16)</f>
        <v>988</v>
      </c>
      <c r="AT17" s="47">
        <f>SUM(AT12:AT16)</f>
        <v>4433</v>
      </c>
      <c r="AU17" s="47">
        <f>SUM(AU12:AU16)</f>
        <v>1665</v>
      </c>
      <c r="AV17" s="48"/>
      <c r="AW17" s="47" t="e">
        <f>SUM(AW12:AW16)</f>
        <v>#REF!</v>
      </c>
      <c r="AX17" s="47" t="e">
        <f>SUM(AX12:AX16)</f>
        <v>#REF!</v>
      </c>
      <c r="AY17" s="48"/>
      <c r="AZ17" s="47">
        <f t="shared" ref="AZ17:BH17" si="16">SUM(AZ12:AZ16)</f>
        <v>204464</v>
      </c>
      <c r="BA17" s="47">
        <f t="shared" si="16"/>
        <v>115</v>
      </c>
      <c r="BB17" s="47">
        <f t="shared" si="16"/>
        <v>272618</v>
      </c>
      <c r="BC17" s="47">
        <f t="shared" si="16"/>
        <v>154</v>
      </c>
      <c r="BD17" s="47">
        <f t="shared" si="16"/>
        <v>-4001</v>
      </c>
      <c r="BE17" s="47">
        <f t="shared" si="16"/>
        <v>2499</v>
      </c>
      <c r="BF17" s="49"/>
      <c r="BG17" s="47">
        <f t="shared" si="16"/>
        <v>2511</v>
      </c>
      <c r="BH17" s="47">
        <f t="shared" si="16"/>
        <v>-12</v>
      </c>
      <c r="BJ17" s="45"/>
      <c r="BK17" s="46" t="s">
        <v>61</v>
      </c>
      <c r="BN17" s="47">
        <f t="shared" ref="BN17:CB17" si="17">SUM(BN12:BN16)</f>
        <v>2390</v>
      </c>
      <c r="BO17" s="47">
        <f t="shared" si="17"/>
        <v>0</v>
      </c>
      <c r="BP17" s="47">
        <f t="shared" si="17"/>
        <v>0</v>
      </c>
      <c r="BQ17" s="47">
        <f t="shared" si="17"/>
        <v>0</v>
      </c>
      <c r="BR17" s="47">
        <f t="shared" si="17"/>
        <v>0</v>
      </c>
      <c r="BS17" s="47">
        <f t="shared" si="17"/>
        <v>2390</v>
      </c>
      <c r="BT17" s="47">
        <f t="shared" si="17"/>
        <v>1681</v>
      </c>
      <c r="BU17" s="47">
        <f t="shared" si="17"/>
        <v>0</v>
      </c>
      <c r="BV17" s="47">
        <f t="shared" si="17"/>
        <v>1681</v>
      </c>
      <c r="BW17" s="47">
        <f t="shared" si="17"/>
        <v>11228</v>
      </c>
      <c r="BX17" s="47">
        <f t="shared" si="17"/>
        <v>0</v>
      </c>
      <c r="BY17" s="47">
        <f t="shared" si="17"/>
        <v>0</v>
      </c>
      <c r="BZ17" s="47">
        <f t="shared" si="17"/>
        <v>0</v>
      </c>
      <c r="CA17" s="47">
        <f t="shared" si="17"/>
        <v>11228</v>
      </c>
      <c r="CB17" s="47">
        <f t="shared" si="17"/>
        <v>6945</v>
      </c>
    </row>
    <row r="18" spans="1:80" s="4" customFormat="1" ht="21.75" customHeight="1" x14ac:dyDescent="0.25">
      <c r="A18" s="31">
        <v>6</v>
      </c>
      <c r="B18" s="44" t="s">
        <v>62</v>
      </c>
      <c r="C18" s="33">
        <f>ROUND('2024_АПП_профил_по ГИС ОМС'!C18*'2024_АПП_профил_ПРОЕКТ ТП (2)'!$C$102,0)</f>
        <v>3830</v>
      </c>
      <c r="D18" s="35">
        <f>'[2]2023_АПП_проф_рабочий'!D19</f>
        <v>1180</v>
      </c>
      <c r="E18" s="35">
        <f>'[2]2023_АПП_проф_рабочий'!E19</f>
        <v>2860</v>
      </c>
      <c r="F18" s="35">
        <f>'[2]2023_АПП_проф_рабочий'!F19</f>
        <v>0</v>
      </c>
      <c r="G18" s="179">
        <f>ROUND('2024_АПП_профил_по ГИС ОМС'!G18*'2024_АПП_профил_ПРОЕКТ ТП (2)'!$G$102,0)-1</f>
        <v>3999</v>
      </c>
      <c r="H18" s="35">
        <f>'[2]2023_АПП_проф_рабочий'!H19</f>
        <v>9900</v>
      </c>
      <c r="I18" s="179">
        <f>ROUND('2024_АПП_профил_по ГИС ОМС'!I18*'2024_АПП_профил_ПРОЕКТ ТП (2)'!$I$102,0)+1</f>
        <v>14247</v>
      </c>
      <c r="J18" s="35">
        <f>'[2]2023_АПП_проф_рабочий'!L19</f>
        <v>300</v>
      </c>
      <c r="K18" s="35">
        <f>'[2]2023_АПП_проф_рабочий'!M19</f>
        <v>29560</v>
      </c>
      <c r="L18" s="33">
        <f>ROUND('2024_АПП_профил_по ГИС ОМС'!L18*'2024_АПП_профил_ПРОЕКТ ТП (2)'!$L$102,0)</f>
        <v>0</v>
      </c>
      <c r="M18" s="33">
        <f>ROUND('2024_АПП_профил_по ГИС ОМС'!M18*'2024_АПП_профил_ПРОЕКТ ТП (2)'!$M$102,0)</f>
        <v>2134</v>
      </c>
      <c r="N18" s="35">
        <f>'[2]2023_АПП_проф_рабочий'!R19</f>
        <v>14140</v>
      </c>
      <c r="O18" s="35">
        <f>'[2]2023_АПП_проф_рабочий'!S19</f>
        <v>19056</v>
      </c>
      <c r="P18" s="35">
        <f>'[2]2023_АПП_проф_рабочий'!T19</f>
        <v>600</v>
      </c>
      <c r="Q18" s="33">
        <f t="shared" si="1"/>
        <v>0</v>
      </c>
      <c r="R18" s="35">
        <f>'[2]2023_АПП_проф_рабочий'!V19</f>
        <v>1600</v>
      </c>
      <c r="S18" s="33">
        <f t="shared" si="2"/>
        <v>134172</v>
      </c>
      <c r="T18" s="33">
        <f>ROUND('2024_АПП_профил_по ГИС ОМС'!T18*'2024_АПП_профил_ПРОЕКТ ТП (2)'!$T$102,0)</f>
        <v>4757</v>
      </c>
      <c r="U18" s="33">
        <f>ROUND('2024_АПП_профил_по ГИС ОМС'!U18*'2024_АПП_профил_ПРОЕКТ ТП (2)'!$U$102,0)</f>
        <v>4488</v>
      </c>
      <c r="V18" s="33">
        <f>ROUND('2024_АПП_профил_по ГИС ОМС'!V18*'2024_АПП_профил_ПРОЕКТ ТП (2)'!$V$102,0)</f>
        <v>0</v>
      </c>
      <c r="W18" s="179">
        <f>ROUND('2024_АПП_профил_по ГИС ОМС'!W18*'2024_АПП_профил_ПРОЕКТ ТП (2)'!$W$102,0)-1</f>
        <v>15058</v>
      </c>
      <c r="X18" s="179">
        <f>ROUND('2024_АПП_профил_по ГИС ОМС'!X18*'2024_АПП_профил_ПРОЕКТ ТП (2)'!$X$102,0)-1</f>
        <v>13222</v>
      </c>
      <c r="Y18" s="35">
        <f>'[6]2024_АПП_забол_по ГИС ОМС (3)'!EE19</f>
        <v>4360</v>
      </c>
      <c r="Z18" s="35">
        <f>'[2]2023_АПП_проф_рабочий'!AL19</f>
        <v>610</v>
      </c>
      <c r="AA18" s="33">
        <f>ROUND('2024_АПП_профил_по ГИС ОМС'!AA18*'2024_АПП_профил_ПРОЕКТ ТП (2)'!$AA$102,0)</f>
        <v>0</v>
      </c>
      <c r="AB18" s="35">
        <f>'[4]2024_Центры здоровья'!M18</f>
        <v>11470</v>
      </c>
      <c r="AC18" s="35">
        <f>'[4]2024_Центры здоровья'!N18</f>
        <v>328</v>
      </c>
      <c r="AD18" s="36">
        <f t="shared" ref="AD18:AD23" si="18">SUM(C18:AC18)</f>
        <v>291871</v>
      </c>
      <c r="AE18" s="33">
        <f>ROUND('2024_АПП_профил_по ГИС ОМС'!AE18*'2024_АПП_профил_ПРОЕКТ ТП (2)'!$AE$102,0)</f>
        <v>0</v>
      </c>
      <c r="AF18" s="37">
        <f t="shared" ref="AF18:AF23" si="19">AD18+AE18</f>
        <v>291871</v>
      </c>
      <c r="AG18" s="35">
        <f>'[7]Дети проф '!EI15+'[7]Взрослые профосмотры '!CA15</f>
        <v>64776</v>
      </c>
      <c r="AH18" s="35">
        <f>'[7]Взрослые диспансериз '!NF15+'[7]Дети проф '!EK15+'[7]Дети проф '!EJ15</f>
        <v>174209</v>
      </c>
      <c r="AI18" s="35">
        <f>'[8]Диспансерное наблюдение (2)'!I13</f>
        <v>104458</v>
      </c>
      <c r="AJ18" s="35">
        <f>'[8]Диспансерное наблюдение (2)'!J13</f>
        <v>67948</v>
      </c>
      <c r="AK18" s="35">
        <f>'[8]Диспансерное наблюдение (2)'!K13</f>
        <v>16640</v>
      </c>
      <c r="AL18" s="35">
        <f>'[8]Диспансерное наблюдение (2)'!L13</f>
        <v>11531</v>
      </c>
      <c r="AM18" s="35">
        <f>'[8]Диспансерное наблюдение (2)'!M13</f>
        <v>8339</v>
      </c>
      <c r="AN18" s="35">
        <f>'[2]2023_АПП_проф_рабочий'!BE19</f>
        <v>0</v>
      </c>
      <c r="AO18" s="36">
        <f t="shared" si="5"/>
        <v>635314</v>
      </c>
      <c r="AP18" s="35">
        <f>'[2]2024_АПП_проф (ЦАОП)'!AD18</f>
        <v>28867</v>
      </c>
      <c r="AR18" s="38">
        <f>[3]V_МО____нов!D23</f>
        <v>553660</v>
      </c>
      <c r="AS18" s="38">
        <f>[3]V_МО____нов!AN23</f>
        <v>0</v>
      </c>
      <c r="AT18" s="39">
        <f t="shared" si="6"/>
        <v>81654</v>
      </c>
      <c r="AU18" s="39">
        <f t="shared" ref="AU18:AU23" si="20">AE18-AS18</f>
        <v>0</v>
      </c>
      <c r="AV18" s="40"/>
      <c r="AW18" s="38" t="e">
        <f>#REF!</f>
        <v>#REF!</v>
      </c>
      <c r="AX18" s="39" t="e">
        <f t="shared" ref="AX18:AX23" si="21">AD18-AW18</f>
        <v>#REF!</v>
      </c>
      <c r="AY18" s="40"/>
      <c r="AZ18" s="39">
        <f>'[4]Факт за 9 мес. 2023 года'!D17</f>
        <v>506767</v>
      </c>
      <c r="BA18" s="39">
        <f>'[4]Факт за 9 мес. 2023 года'!AN17</f>
        <v>0</v>
      </c>
      <c r="BB18" s="41">
        <f t="shared" ref="BB18:BC23" si="22">ROUND(AZ18/9*12,0)</f>
        <v>675689</v>
      </c>
      <c r="BC18" s="41">
        <f t="shared" si="22"/>
        <v>0</v>
      </c>
      <c r="BD18" s="39">
        <f t="shared" ref="BD18:BD23" si="23">AO18-BB18</f>
        <v>-40375</v>
      </c>
      <c r="BE18" s="39">
        <f t="shared" ref="BE18:BE23" si="24">AE18-BC18</f>
        <v>0</v>
      </c>
      <c r="BF18" s="40"/>
      <c r="BG18" s="39">
        <f t="shared" si="0"/>
        <v>0</v>
      </c>
      <c r="BH18" s="39">
        <f t="shared" ref="BH18:BH31" si="25">BE18</f>
        <v>0</v>
      </c>
      <c r="BJ18" s="31">
        <v>6</v>
      </c>
      <c r="BK18" s="44" t="s">
        <v>62</v>
      </c>
      <c r="BN18" s="35">
        <f>'2024_АПП_профил_по ГИС ОМС'!S18</f>
        <v>533872</v>
      </c>
      <c r="BO18" s="35">
        <f>'[7]Взрослые профосмотры '!CA15</f>
        <v>64776</v>
      </c>
      <c r="BP18" s="35">
        <f>'[7]Взрослые диспансериз '!NJ15</f>
        <v>174209</v>
      </c>
      <c r="BQ18" s="35"/>
      <c r="BR18" s="35">
        <f>'[8]Диспансерное наблюдение (2)'!J13+'[8]Диспансерное наблюдение (2)'!K13+'[8]Диспансерное наблюдение (2)'!M13</f>
        <v>92927</v>
      </c>
      <c r="BS18" s="35">
        <f t="shared" si="9"/>
        <v>201960</v>
      </c>
      <c r="BT18" s="180">
        <f>ROUND(BS18*$BS$110,0)+123+631-9371+749</f>
        <v>134172</v>
      </c>
      <c r="BU18" s="35">
        <f>'[4]Дисп ВН_2 этап_2023 год'!M13</f>
        <v>54777</v>
      </c>
      <c r="BV18" s="35">
        <f t="shared" si="11"/>
        <v>79395</v>
      </c>
      <c r="BW18" s="35">
        <f>'2024_АПП_профил_по ГИС ОМС'!Q18</f>
        <v>0</v>
      </c>
      <c r="BX18" s="35">
        <f>'[7]Дети проф '!EI15</f>
        <v>0</v>
      </c>
      <c r="BY18" s="35">
        <f>'[7]Дети проф '!$EK15</f>
        <v>0</v>
      </c>
      <c r="BZ18" s="35">
        <f>'[7]Дети проф '!EJ15</f>
        <v>0</v>
      </c>
      <c r="CA18" s="35">
        <f t="shared" si="12"/>
        <v>0</v>
      </c>
      <c r="CB18" s="35">
        <f t="shared" ref="CB18:CB22" si="26">ROUND(CA18*CA$102,0)</f>
        <v>0</v>
      </c>
    </row>
    <row r="19" spans="1:80" ht="18.75" x14ac:dyDescent="0.25">
      <c r="A19" s="31">
        <f>A18+1</f>
        <v>7</v>
      </c>
      <c r="B19" s="44" t="s">
        <v>63</v>
      </c>
      <c r="C19" s="33">
        <f>ROUND('2024_АПП_профил_по ГИС ОМС'!C19*'2024_АПП_профил_ПРОЕКТ ТП (2)'!$C$102,0)</f>
        <v>0</v>
      </c>
      <c r="D19" s="35">
        <f>'[2]2023_АПП_проф_рабочий'!D20</f>
        <v>0</v>
      </c>
      <c r="E19" s="35">
        <f>'[2]2023_АПП_проф_рабочий'!E20</f>
        <v>0</v>
      </c>
      <c r="F19" s="35">
        <f>'[2]2023_АПП_проф_рабочий'!F20</f>
        <v>0</v>
      </c>
      <c r="G19" s="33">
        <f>ROUND('2024_АПП_профил_по ГИС ОМС'!G19*'2024_АПП_профил_ПРОЕКТ ТП (2)'!$G$102,0)</f>
        <v>0</v>
      </c>
      <c r="H19" s="35">
        <f>'[2]2023_АПП_проф_рабочий'!H20</f>
        <v>0</v>
      </c>
      <c r="I19" s="33">
        <f>ROUND('2024_АПП_профил_по ГИС ОМС'!I19*'2024_АПП_профил_ПРОЕКТ ТП (2)'!$I$102,0)</f>
        <v>0</v>
      </c>
      <c r="J19" s="35">
        <f>'[2]2023_АПП_проф_рабочий'!L20</f>
        <v>0</v>
      </c>
      <c r="K19" s="35">
        <f>'[2]2023_АПП_проф_рабочий'!M20</f>
        <v>0</v>
      </c>
      <c r="L19" s="33">
        <f>ROUND('2024_АПП_профил_по ГИС ОМС'!L19*'2024_АПП_профил_ПРОЕКТ ТП (2)'!$L$102,0)</f>
        <v>0</v>
      </c>
      <c r="M19" s="33">
        <f>ROUND('2024_АПП_профил_по ГИС ОМС'!M19*'2024_АПП_профил_ПРОЕКТ ТП (2)'!$M$102,0)</f>
        <v>0</v>
      </c>
      <c r="N19" s="35">
        <f>'[2]2023_АПП_проф_рабочий'!R20</f>
        <v>0</v>
      </c>
      <c r="O19" s="35">
        <f>'[2]2023_АПП_проф_рабочий'!S20</f>
        <v>0</v>
      </c>
      <c r="P19" s="35">
        <f>'[2]2023_АПП_проф_рабочий'!T20</f>
        <v>0</v>
      </c>
      <c r="Q19" s="33">
        <f t="shared" si="1"/>
        <v>0</v>
      </c>
      <c r="R19" s="35">
        <f>'[2]2023_АПП_проф_рабочий'!V20</f>
        <v>0</v>
      </c>
      <c r="S19" s="33">
        <f t="shared" si="2"/>
        <v>0</v>
      </c>
      <c r="T19" s="33">
        <f>ROUND('2024_АПП_профил_по ГИС ОМС'!T19*'2024_АПП_профил_ПРОЕКТ ТП (2)'!$T$102,0)</f>
        <v>0</v>
      </c>
      <c r="U19" s="33">
        <f>ROUND('2024_АПП_профил_по ГИС ОМС'!U19*'2024_АПП_профил_ПРОЕКТ ТП (2)'!$U$102,0)</f>
        <v>0</v>
      </c>
      <c r="V19" s="33">
        <f>ROUND('2024_АПП_профил_по ГИС ОМС'!V19*'2024_АПП_профил_ПРОЕКТ ТП (2)'!$V$102,0)</f>
        <v>0</v>
      </c>
      <c r="W19" s="33">
        <f>ROUND('2024_АПП_профил_по ГИС ОМС'!W19*'2024_АПП_профил_ПРОЕКТ ТП (2)'!$W$102,0)</f>
        <v>0</v>
      </c>
      <c r="X19" s="33">
        <f>ROUND('2024_АПП_профил_по ГИС ОМС'!X19*'2024_АПП_профил_ПРОЕКТ ТП (2)'!$X$102,0)</f>
        <v>0</v>
      </c>
      <c r="Y19" s="35">
        <f>'[6]2024_АПП_забол_по ГИС ОМС (3)'!EE20</f>
        <v>0</v>
      </c>
      <c r="Z19" s="35">
        <f>'[2]2023_АПП_проф_рабочий'!AL20</f>
        <v>0</v>
      </c>
      <c r="AA19" s="33">
        <f>ROUND('2024_АПП_профил_по ГИС ОМС'!AA19*'2024_АПП_профил_ПРОЕКТ ТП (2)'!$AA$102,0)</f>
        <v>0</v>
      </c>
      <c r="AB19" s="35">
        <f>'[4]2024_Центры здоровья'!M19</f>
        <v>0</v>
      </c>
      <c r="AC19" s="35">
        <f>'[4]2024_Центры здоровья'!N19</f>
        <v>0</v>
      </c>
      <c r="AD19" s="36">
        <f t="shared" si="18"/>
        <v>0</v>
      </c>
      <c r="AE19" s="33">
        <f>ROUND('2024_АПП_профил_по ГИС ОМС'!AE19*'2024_АПП_профил_ПРОЕКТ ТП (2)'!$AE$102,0)</f>
        <v>0</v>
      </c>
      <c r="AF19" s="37">
        <f t="shared" si="19"/>
        <v>0</v>
      </c>
      <c r="AG19" s="35">
        <f>'[7]Дети проф '!EI16+'[7]Взрослые профосмотры '!CA16</f>
        <v>0</v>
      </c>
      <c r="AH19" s="35">
        <f>'[7]Взрослые диспансериз '!NF16+'[7]Дети проф '!EK16+'[7]Дети проф '!EJ16</f>
        <v>0</v>
      </c>
      <c r="AI19" s="35"/>
      <c r="AJ19" s="35"/>
      <c r="AK19" s="35"/>
      <c r="AL19" s="35"/>
      <c r="AM19" s="35"/>
      <c r="AN19" s="35">
        <f>'[2]2023_АПП_проф_рабочий'!BE20</f>
        <v>0</v>
      </c>
      <c r="AO19" s="36">
        <f t="shared" si="5"/>
        <v>0</v>
      </c>
      <c r="AP19" s="35">
        <f>'[2]2024_АПП_проф (ЦАОП)'!AD19</f>
        <v>0</v>
      </c>
      <c r="AR19" s="38">
        <f>[3]V_МО____нов!D24</f>
        <v>0</v>
      </c>
      <c r="AS19" s="38">
        <f>[3]V_МО____нов!AN24</f>
        <v>0</v>
      </c>
      <c r="AT19" s="39">
        <f t="shared" si="6"/>
        <v>0</v>
      </c>
      <c r="AU19" s="39">
        <f t="shared" si="20"/>
        <v>0</v>
      </c>
      <c r="AV19" s="40"/>
      <c r="AW19" s="38" t="e">
        <f>#REF!</f>
        <v>#REF!</v>
      </c>
      <c r="AX19" s="39" t="e">
        <f t="shared" si="21"/>
        <v>#REF!</v>
      </c>
      <c r="AY19" s="40"/>
      <c r="AZ19" s="39">
        <f>'[4]Факт за 9 мес. 2023 года'!D18</f>
        <v>0</v>
      </c>
      <c r="BA19" s="39">
        <f>'[4]Факт за 9 мес. 2023 года'!AN18</f>
        <v>0</v>
      </c>
      <c r="BB19" s="41">
        <f t="shared" si="22"/>
        <v>0</v>
      </c>
      <c r="BC19" s="41">
        <f t="shared" si="22"/>
        <v>0</v>
      </c>
      <c r="BD19" s="39">
        <f t="shared" si="23"/>
        <v>0</v>
      </c>
      <c r="BE19" s="39">
        <f t="shared" si="24"/>
        <v>0</v>
      </c>
      <c r="BF19" s="40"/>
      <c r="BG19" s="39">
        <f t="shared" si="0"/>
        <v>0</v>
      </c>
      <c r="BH19" s="39">
        <f t="shared" si="25"/>
        <v>0</v>
      </c>
      <c r="BJ19" s="31">
        <f>BJ18+1</f>
        <v>7</v>
      </c>
      <c r="BK19" s="44" t="s">
        <v>63</v>
      </c>
      <c r="BN19" s="35">
        <f>'2024_АПП_профил_по ГИС ОМС'!S19</f>
        <v>0</v>
      </c>
      <c r="BO19" s="35">
        <f>'[7]Взрослые профосмотры '!CA16</f>
        <v>0</v>
      </c>
      <c r="BP19" s="35">
        <f>'[7]Взрослые диспансериз '!NJ16</f>
        <v>0</v>
      </c>
      <c r="BQ19" s="35"/>
      <c r="BR19" s="35"/>
      <c r="BS19" s="35">
        <f t="shared" si="9"/>
        <v>0</v>
      </c>
      <c r="BT19" s="35">
        <f t="shared" si="10"/>
        <v>0</v>
      </c>
      <c r="BU19" s="35">
        <f>'[4]Дисп ВН_2 этап_2023 год'!M14</f>
        <v>0</v>
      </c>
      <c r="BV19" s="35">
        <f t="shared" si="11"/>
        <v>0</v>
      </c>
      <c r="BW19" s="35">
        <f>'2024_АПП_профил_по ГИС ОМС'!Q19</f>
        <v>0</v>
      </c>
      <c r="BX19" s="35">
        <f>'[7]Дети проф '!EI16</f>
        <v>0</v>
      </c>
      <c r="BY19" s="35">
        <f>'[7]Дети проф '!$EK16</f>
        <v>0</v>
      </c>
      <c r="BZ19" s="35">
        <f>'[7]Дети проф '!EJ16</f>
        <v>0</v>
      </c>
      <c r="CA19" s="35">
        <f t="shared" si="12"/>
        <v>0</v>
      </c>
      <c r="CB19" s="35">
        <f t="shared" si="26"/>
        <v>0</v>
      </c>
    </row>
    <row r="20" spans="1:80" ht="18.75" x14ac:dyDescent="0.25">
      <c r="A20" s="31">
        <f t="shared" ref="A20:A23" si="27">A19+1</f>
        <v>8</v>
      </c>
      <c r="B20" s="44" t="s">
        <v>64</v>
      </c>
      <c r="C20" s="33">
        <f>ROUND('2024_АПП_профил_по ГИС ОМС'!C20*'2024_АПП_профил_ПРОЕКТ ТП (2)'!$C$102,0)</f>
        <v>0</v>
      </c>
      <c r="D20" s="35">
        <f>'[2]2023_АПП_проф_рабочий'!D21</f>
        <v>0</v>
      </c>
      <c r="E20" s="35">
        <f>'[2]2023_АПП_проф_рабочий'!E21</f>
        <v>0</v>
      </c>
      <c r="F20" s="35">
        <f>'[2]2023_АПП_проф_рабочий'!F21</f>
        <v>0</v>
      </c>
      <c r="G20" s="33">
        <f>ROUND('2024_АПП_профил_по ГИС ОМС'!G20*'2024_АПП_профил_ПРОЕКТ ТП (2)'!$G$102,0)</f>
        <v>0</v>
      </c>
      <c r="H20" s="35">
        <f>'[2]2023_АПП_проф_рабочий'!H21</f>
        <v>0</v>
      </c>
      <c r="I20" s="33">
        <f>ROUND('2024_АПП_профил_по ГИС ОМС'!I20*'2024_АПП_профил_ПРОЕКТ ТП (2)'!$I$102,0)</f>
        <v>0</v>
      </c>
      <c r="J20" s="35">
        <f>'[2]2023_АПП_проф_рабочий'!L21</f>
        <v>0</v>
      </c>
      <c r="K20" s="35">
        <f>'[2]2023_АПП_проф_рабочий'!M21</f>
        <v>0</v>
      </c>
      <c r="L20" s="33">
        <f>ROUND('2024_АПП_профил_по ГИС ОМС'!L20*'2024_АПП_профил_ПРОЕКТ ТП (2)'!$L$102,0)</f>
        <v>0</v>
      </c>
      <c r="M20" s="33">
        <f>ROUND('2024_АПП_профил_по ГИС ОМС'!M20*'2024_АПП_профил_ПРОЕКТ ТП (2)'!$M$102,0)</f>
        <v>0</v>
      </c>
      <c r="N20" s="35">
        <f>'[2]2023_АПП_проф_рабочий'!R21</f>
        <v>0</v>
      </c>
      <c r="O20" s="35">
        <f>'[2]2023_АПП_проф_рабочий'!S21</f>
        <v>0</v>
      </c>
      <c r="P20" s="35">
        <f>'[2]2023_АПП_проф_рабочий'!T21</f>
        <v>0</v>
      </c>
      <c r="Q20" s="33">
        <f t="shared" si="1"/>
        <v>0</v>
      </c>
      <c r="R20" s="35">
        <f>'[2]2023_АПП_проф_рабочий'!V21</f>
        <v>0</v>
      </c>
      <c r="S20" s="33">
        <f t="shared" si="2"/>
        <v>0</v>
      </c>
      <c r="T20" s="33">
        <f>ROUND('2024_АПП_профил_по ГИС ОМС'!T20*'2024_АПП_профил_ПРОЕКТ ТП (2)'!$T$102,0)</f>
        <v>0</v>
      </c>
      <c r="U20" s="33">
        <f>ROUND('2024_АПП_профил_по ГИС ОМС'!U20*'2024_АПП_профил_ПРОЕКТ ТП (2)'!$U$102,0)</f>
        <v>0</v>
      </c>
      <c r="V20" s="33">
        <f>ROUND('2024_АПП_профил_по ГИС ОМС'!V20*'2024_АПП_профил_ПРОЕКТ ТП (2)'!$V$102,0)</f>
        <v>0</v>
      </c>
      <c r="W20" s="33">
        <f>ROUND('2024_АПП_профил_по ГИС ОМС'!W20*'2024_АПП_профил_ПРОЕКТ ТП (2)'!$W$102,0)</f>
        <v>0</v>
      </c>
      <c r="X20" s="33">
        <f>ROUND('2024_АПП_профил_по ГИС ОМС'!X20*'2024_АПП_профил_ПРОЕКТ ТП (2)'!$X$102,0)</f>
        <v>0</v>
      </c>
      <c r="Y20" s="35">
        <f>'[6]2024_АПП_забол_по ГИС ОМС (3)'!EE21</f>
        <v>0</v>
      </c>
      <c r="Z20" s="35">
        <f>'[2]2023_АПП_проф_рабочий'!AL21</f>
        <v>0</v>
      </c>
      <c r="AA20" s="33">
        <f>ROUND('2024_АПП_профил_по ГИС ОМС'!AA20*'2024_АПП_профил_ПРОЕКТ ТП (2)'!$AA$102,0)</f>
        <v>0</v>
      </c>
      <c r="AB20" s="35">
        <f>'[4]2024_Центры здоровья'!M20</f>
        <v>0</v>
      </c>
      <c r="AC20" s="35">
        <f>'[4]2024_Центры здоровья'!N20</f>
        <v>0</v>
      </c>
      <c r="AD20" s="36">
        <f t="shared" si="18"/>
        <v>0</v>
      </c>
      <c r="AE20" s="33">
        <f>ROUND('2024_АПП_профил_по ГИС ОМС'!AE20*'2024_АПП_профил_ПРОЕКТ ТП (2)'!$AE$102,0)</f>
        <v>0</v>
      </c>
      <c r="AF20" s="37">
        <f t="shared" si="19"/>
        <v>0</v>
      </c>
      <c r="AG20" s="35">
        <f>'[7]Дети проф '!EI17+'[7]Взрослые профосмотры '!CA17</f>
        <v>0</v>
      </c>
      <c r="AH20" s="35">
        <f>'[7]Взрослые диспансериз '!NF17+'[7]Дети проф '!EK17+'[7]Дети проф '!EJ17</f>
        <v>0</v>
      </c>
      <c r="AI20" s="35"/>
      <c r="AJ20" s="35"/>
      <c r="AK20" s="35"/>
      <c r="AL20" s="35"/>
      <c r="AM20" s="35"/>
      <c r="AN20" s="35">
        <f>'[2]2023_АПП_проф_рабочий'!BE21</f>
        <v>0</v>
      </c>
      <c r="AO20" s="36">
        <f t="shared" si="5"/>
        <v>0</v>
      </c>
      <c r="AP20" s="35">
        <f>'[2]2024_АПП_проф (ЦАОП)'!AD20</f>
        <v>0</v>
      </c>
      <c r="AR20" s="38">
        <f>[3]V_МО____нов!D25</f>
        <v>0</v>
      </c>
      <c r="AS20" s="38">
        <f>[3]V_МО____нов!AN25</f>
        <v>0</v>
      </c>
      <c r="AT20" s="39">
        <f t="shared" si="6"/>
        <v>0</v>
      </c>
      <c r="AU20" s="39">
        <f t="shared" si="20"/>
        <v>0</v>
      </c>
      <c r="AV20" s="40"/>
      <c r="AW20" s="38" t="e">
        <f>#REF!</f>
        <v>#REF!</v>
      </c>
      <c r="AX20" s="39" t="e">
        <f t="shared" si="21"/>
        <v>#REF!</v>
      </c>
      <c r="AY20" s="40"/>
      <c r="AZ20" s="39">
        <f>'[4]Факт за 9 мес. 2023 года'!D19</f>
        <v>0</v>
      </c>
      <c r="BA20" s="39">
        <f>'[4]Факт за 9 мес. 2023 года'!AN19</f>
        <v>0</v>
      </c>
      <c r="BB20" s="41">
        <f t="shared" si="22"/>
        <v>0</v>
      </c>
      <c r="BC20" s="41">
        <f t="shared" si="22"/>
        <v>0</v>
      </c>
      <c r="BD20" s="39">
        <f t="shared" si="23"/>
        <v>0</v>
      </c>
      <c r="BE20" s="39">
        <f t="shared" si="24"/>
        <v>0</v>
      </c>
      <c r="BF20" s="40"/>
      <c r="BG20" s="39">
        <f t="shared" si="0"/>
        <v>0</v>
      </c>
      <c r="BH20" s="39">
        <f t="shared" si="25"/>
        <v>0</v>
      </c>
      <c r="BJ20" s="31">
        <f t="shared" ref="BJ20:BJ23" si="28">BJ19+1</f>
        <v>8</v>
      </c>
      <c r="BK20" s="44" t="s">
        <v>64</v>
      </c>
      <c r="BN20" s="35">
        <f>'2024_АПП_профил_по ГИС ОМС'!S20</f>
        <v>0</v>
      </c>
      <c r="BO20" s="35">
        <f>'[7]Взрослые профосмотры '!CA17</f>
        <v>0</v>
      </c>
      <c r="BP20" s="35">
        <f>'[7]Взрослые диспансериз '!NJ17</f>
        <v>0</v>
      </c>
      <c r="BQ20" s="35"/>
      <c r="BR20" s="35"/>
      <c r="BS20" s="35">
        <f t="shared" si="9"/>
        <v>0</v>
      </c>
      <c r="BT20" s="35">
        <f t="shared" si="10"/>
        <v>0</v>
      </c>
      <c r="BU20" s="35">
        <f>'[4]Дисп ВН_2 этап_2023 год'!M15</f>
        <v>0</v>
      </c>
      <c r="BV20" s="35">
        <f t="shared" si="11"/>
        <v>0</v>
      </c>
      <c r="BW20" s="35">
        <f>'2024_АПП_профил_по ГИС ОМС'!Q20</f>
        <v>0</v>
      </c>
      <c r="BX20" s="35">
        <f>'[7]Дети проф '!EI17</f>
        <v>0</v>
      </c>
      <c r="BY20" s="35">
        <f>'[7]Дети проф '!$EK17</f>
        <v>0</v>
      </c>
      <c r="BZ20" s="35">
        <f>'[7]Дети проф '!EJ17</f>
        <v>0</v>
      </c>
      <c r="CA20" s="35">
        <f t="shared" si="12"/>
        <v>0</v>
      </c>
      <c r="CB20" s="35">
        <f t="shared" si="26"/>
        <v>0</v>
      </c>
    </row>
    <row r="21" spans="1:80" ht="18.75" x14ac:dyDescent="0.25">
      <c r="A21" s="31">
        <f t="shared" si="27"/>
        <v>9</v>
      </c>
      <c r="B21" s="44" t="s">
        <v>65</v>
      </c>
      <c r="C21" s="33">
        <f>ROUND('2024_АПП_профил_по ГИС ОМС'!C21*'2024_АПП_профил_ПРОЕКТ ТП (2)'!$C$102,0)</f>
        <v>0</v>
      </c>
      <c r="D21" s="35">
        <f>'[2]2023_АПП_проф_рабочий'!D22</f>
        <v>0</v>
      </c>
      <c r="E21" s="35">
        <f>'[2]2023_АПП_проф_рабочий'!E22</f>
        <v>0</v>
      </c>
      <c r="F21" s="35">
        <f>'[2]2023_АПП_проф_рабочий'!F22</f>
        <v>0</v>
      </c>
      <c r="G21" s="33">
        <f>ROUND('2024_АПП_профил_по ГИС ОМС'!G21*'2024_АПП_профил_ПРОЕКТ ТП (2)'!$G$102,0)</f>
        <v>0</v>
      </c>
      <c r="H21" s="35">
        <f>'[2]2023_АПП_проф_рабочий'!H22</f>
        <v>0</v>
      </c>
      <c r="I21" s="33">
        <f>ROUND('2024_АПП_профил_по ГИС ОМС'!I21*'2024_АПП_профил_ПРОЕКТ ТП (2)'!$I$102,0)</f>
        <v>0</v>
      </c>
      <c r="J21" s="35">
        <f>'[2]2023_АПП_проф_рабочий'!L22</f>
        <v>0</v>
      </c>
      <c r="K21" s="35">
        <f>'[2]2023_АПП_проф_рабочий'!M22</f>
        <v>0</v>
      </c>
      <c r="L21" s="33">
        <f>ROUND('2024_АПП_профил_по ГИС ОМС'!L21*'2024_АПП_профил_ПРОЕКТ ТП (2)'!$L$102,0)</f>
        <v>0</v>
      </c>
      <c r="M21" s="33">
        <f>ROUND('2024_АПП_профил_по ГИС ОМС'!M21*'2024_АПП_профил_ПРОЕКТ ТП (2)'!$M$102,0)</f>
        <v>0</v>
      </c>
      <c r="N21" s="35">
        <f>'[2]2023_АПП_проф_рабочий'!R22</f>
        <v>0</v>
      </c>
      <c r="O21" s="35">
        <f>'[2]2023_АПП_проф_рабочий'!S22</f>
        <v>0</v>
      </c>
      <c r="P21" s="35">
        <f>'[2]2023_АПП_проф_рабочий'!T22</f>
        <v>0</v>
      </c>
      <c r="Q21" s="33">
        <f t="shared" si="1"/>
        <v>0</v>
      </c>
      <c r="R21" s="35">
        <f>'[2]2023_АПП_проф_рабочий'!V22</f>
        <v>0</v>
      </c>
      <c r="S21" s="33">
        <f t="shared" si="2"/>
        <v>0</v>
      </c>
      <c r="T21" s="33">
        <f>ROUND('2024_АПП_профил_по ГИС ОМС'!T21*'2024_АПП_профил_ПРОЕКТ ТП (2)'!$T$102,0)</f>
        <v>0</v>
      </c>
      <c r="U21" s="33">
        <f>ROUND('2024_АПП_профил_по ГИС ОМС'!U21*'2024_АПП_профил_ПРОЕКТ ТП (2)'!$U$102,0)</f>
        <v>0</v>
      </c>
      <c r="V21" s="33">
        <f>ROUND('2024_АПП_профил_по ГИС ОМС'!V21*'2024_АПП_профил_ПРОЕКТ ТП (2)'!$V$102,0)</f>
        <v>0</v>
      </c>
      <c r="W21" s="33">
        <f>ROUND('2024_АПП_профил_по ГИС ОМС'!W21*'2024_АПП_профил_ПРОЕКТ ТП (2)'!$W$102,0)</f>
        <v>0</v>
      </c>
      <c r="X21" s="33">
        <f>ROUND('2024_АПП_профил_по ГИС ОМС'!X21*'2024_АПП_профил_ПРОЕКТ ТП (2)'!$X$102,0)</f>
        <v>0</v>
      </c>
      <c r="Y21" s="35">
        <f>'[6]2024_АПП_забол_по ГИС ОМС (3)'!EE22</f>
        <v>0</v>
      </c>
      <c r="Z21" s="35">
        <f>'[2]2023_АПП_проф_рабочий'!AL22</f>
        <v>0</v>
      </c>
      <c r="AA21" s="33">
        <f>ROUND('2024_АПП_профил_по ГИС ОМС'!AA21*'2024_АПП_профил_ПРОЕКТ ТП (2)'!$AA$102,0)</f>
        <v>0</v>
      </c>
      <c r="AB21" s="35">
        <f>'[4]2024_Центры здоровья'!M21</f>
        <v>0</v>
      </c>
      <c r="AC21" s="35">
        <f>'[4]2024_Центры здоровья'!N21</f>
        <v>0</v>
      </c>
      <c r="AD21" s="36">
        <f t="shared" si="18"/>
        <v>0</v>
      </c>
      <c r="AE21" s="179">
        <f>ROUND('2024_АПП_профил_по ГИС ОМС'!AE21*'2024_АПП_профил_ПРОЕКТ ТП (2)'!$AE$102,0)-1</f>
        <v>31953</v>
      </c>
      <c r="AF21" s="37">
        <f t="shared" si="19"/>
        <v>31953</v>
      </c>
      <c r="AG21" s="35">
        <f>'[7]Дети проф '!EI18+'[7]Взрослые профосмотры '!CA18</f>
        <v>0</v>
      </c>
      <c r="AH21" s="35">
        <f>'[7]Взрослые диспансериз '!NF18+'[7]Дети проф '!EK18+'[7]Дети проф '!EJ18</f>
        <v>0</v>
      </c>
      <c r="AI21" s="35"/>
      <c r="AJ21" s="35"/>
      <c r="AK21" s="35"/>
      <c r="AL21" s="35"/>
      <c r="AM21" s="35"/>
      <c r="AN21" s="35">
        <f>'[2]2023_АПП_проф_рабочий'!BE22</f>
        <v>0</v>
      </c>
      <c r="AO21" s="36">
        <f t="shared" si="5"/>
        <v>31953</v>
      </c>
      <c r="AP21" s="35">
        <f>'[2]2024_АПП_проф (ЦАОП)'!AD21</f>
        <v>0</v>
      </c>
      <c r="AR21" s="38">
        <f>[3]V_МО____нов!D26</f>
        <v>37932</v>
      </c>
      <c r="AS21" s="38">
        <f>[3]V_МО____нов!AN26</f>
        <v>37932</v>
      </c>
      <c r="AT21" s="39">
        <f t="shared" si="6"/>
        <v>-5979</v>
      </c>
      <c r="AU21" s="39">
        <f t="shared" si="20"/>
        <v>-5979</v>
      </c>
      <c r="AV21" s="40"/>
      <c r="AW21" s="38" t="e">
        <f>#REF!</f>
        <v>#REF!</v>
      </c>
      <c r="AX21" s="39" t="e">
        <f t="shared" si="21"/>
        <v>#REF!</v>
      </c>
      <c r="AY21" s="40"/>
      <c r="AZ21" s="39">
        <f>'[4]Факт за 9 мес. 2023 года'!D20</f>
        <v>36851</v>
      </c>
      <c r="BA21" s="39">
        <f>'[4]Факт за 9 мес. 2023 года'!AN20</f>
        <v>36851</v>
      </c>
      <c r="BB21" s="41">
        <f t="shared" si="22"/>
        <v>49135</v>
      </c>
      <c r="BC21" s="41">
        <f t="shared" si="22"/>
        <v>49135</v>
      </c>
      <c r="BD21" s="39">
        <f t="shared" si="23"/>
        <v>-17182</v>
      </c>
      <c r="BE21" s="39">
        <f t="shared" si="24"/>
        <v>-17182</v>
      </c>
      <c r="BF21" s="40"/>
      <c r="BG21" s="39">
        <f t="shared" si="0"/>
        <v>-17182</v>
      </c>
      <c r="BH21" s="39"/>
      <c r="BJ21" s="31">
        <f t="shared" si="28"/>
        <v>9</v>
      </c>
      <c r="BK21" s="44" t="s">
        <v>65</v>
      </c>
      <c r="BN21" s="35">
        <f>'2024_АПП_профил_по ГИС ОМС'!S21</f>
        <v>0</v>
      </c>
      <c r="BO21" s="35">
        <f>'[7]Взрослые профосмотры '!CA18</f>
        <v>0</v>
      </c>
      <c r="BP21" s="35">
        <f>'[7]Взрослые диспансериз '!NJ18</f>
        <v>0</v>
      </c>
      <c r="BQ21" s="35"/>
      <c r="BR21" s="35"/>
      <c r="BS21" s="35">
        <f t="shared" si="9"/>
        <v>0</v>
      </c>
      <c r="BT21" s="35">
        <f t="shared" si="10"/>
        <v>0</v>
      </c>
      <c r="BU21" s="35">
        <f>'[4]Дисп ВН_2 этап_2023 год'!M16</f>
        <v>0</v>
      </c>
      <c r="BV21" s="35">
        <f t="shared" si="11"/>
        <v>0</v>
      </c>
      <c r="BW21" s="35">
        <f>'2024_АПП_профил_по ГИС ОМС'!Q21</f>
        <v>0</v>
      </c>
      <c r="BX21" s="35">
        <f>'[7]Дети проф '!EI18</f>
        <v>0</v>
      </c>
      <c r="BY21" s="35">
        <f>'[7]Дети проф '!$EK18</f>
        <v>0</v>
      </c>
      <c r="BZ21" s="35">
        <f>'[7]Дети проф '!EJ18</f>
        <v>0</v>
      </c>
      <c r="CA21" s="35">
        <f t="shared" si="12"/>
        <v>0</v>
      </c>
      <c r="CB21" s="35">
        <f t="shared" si="26"/>
        <v>0</v>
      </c>
    </row>
    <row r="22" spans="1:80" ht="25.5" customHeight="1" x14ac:dyDescent="0.25">
      <c r="A22" s="31">
        <f t="shared" si="27"/>
        <v>10</v>
      </c>
      <c r="B22" s="44" t="s">
        <v>66</v>
      </c>
      <c r="C22" s="33">
        <f>ROUND('2024_АПП_профил_по ГИС ОМС'!C22*'2024_АПП_профил_ПРОЕКТ ТП (2)'!$C$102,0)</f>
        <v>70722</v>
      </c>
      <c r="D22" s="35">
        <f>'[2]2023_АПП_проф_рабочий'!D23</f>
        <v>0</v>
      </c>
      <c r="E22" s="35">
        <f>'[2]2023_АПП_проф_рабочий'!E23</f>
        <v>0</v>
      </c>
      <c r="F22" s="35">
        <f>'[2]2023_АПП_проф_рабочий'!F23</f>
        <v>0</v>
      </c>
      <c r="G22" s="33">
        <f>ROUND('2024_АПП_профил_по ГИС ОМС'!G22*'2024_АПП_профил_ПРОЕКТ ТП (2)'!$G$102,0)</f>
        <v>4329</v>
      </c>
      <c r="H22" s="35">
        <f>'[2]2023_АПП_проф_рабочий'!H23</f>
        <v>0</v>
      </c>
      <c r="I22" s="33">
        <f>ROUND('2024_АПП_профил_по ГИС ОМС'!I22*'2024_АПП_профил_ПРОЕКТ ТП (2)'!$I$102,0)</f>
        <v>0</v>
      </c>
      <c r="J22" s="35">
        <f>'[2]2023_АПП_проф_рабочий'!L23</f>
        <v>0</v>
      </c>
      <c r="K22" s="35">
        <f>'[2]2023_АПП_проф_рабочий'!M23</f>
        <v>0</v>
      </c>
      <c r="L22" s="33">
        <f>ROUND('2024_АПП_профил_по ГИС ОМС'!L22*'2024_АПП_профил_ПРОЕКТ ТП (2)'!$L$102,0)</f>
        <v>0</v>
      </c>
      <c r="M22" s="33">
        <f>ROUND('2024_АПП_профил_по ГИС ОМС'!M22*'2024_АПП_профил_ПРОЕКТ ТП (2)'!$M$102,0)</f>
        <v>0</v>
      </c>
      <c r="N22" s="35">
        <f>'[2]2023_АПП_проф_рабочий'!R23</f>
        <v>0</v>
      </c>
      <c r="O22" s="35">
        <f>'[2]2023_АПП_проф_рабочий'!S23</f>
        <v>4870</v>
      </c>
      <c r="P22" s="35">
        <f>'[2]2023_АПП_проф_рабочий'!T23</f>
        <v>0</v>
      </c>
      <c r="Q22" s="33">
        <f t="shared" si="1"/>
        <v>0</v>
      </c>
      <c r="R22" s="35">
        <f>'[2]2023_АПП_проф_рабочий'!V23</f>
        <v>0</v>
      </c>
      <c r="S22" s="33">
        <f t="shared" si="2"/>
        <v>3674</v>
      </c>
      <c r="T22" s="33">
        <f>ROUND('2024_АПП_профил_по ГИС ОМС'!T22*'2024_АПП_профил_ПРОЕКТ ТП (2)'!$T$102,0)</f>
        <v>0</v>
      </c>
      <c r="U22" s="33">
        <f>ROUND('2024_АПП_профил_по ГИС ОМС'!U22*'2024_АПП_профил_ПРОЕКТ ТП (2)'!$U$102,0)</f>
        <v>0</v>
      </c>
      <c r="V22" s="33">
        <f>ROUND('2024_АПП_профил_по ГИС ОМС'!V22*'2024_АПП_профил_ПРОЕКТ ТП (2)'!$V$102,0)</f>
        <v>0</v>
      </c>
      <c r="W22" s="33">
        <f>ROUND('2024_АПП_профил_по ГИС ОМС'!W22*'2024_АПП_профил_ПРОЕКТ ТП (2)'!$W$102,0)</f>
        <v>0</v>
      </c>
      <c r="X22" s="33">
        <f>ROUND('2024_АПП_профил_по ГИС ОМС'!X22*'2024_АПП_профил_ПРОЕКТ ТП (2)'!$X$102,0)</f>
        <v>259</v>
      </c>
      <c r="Y22" s="35">
        <f>'[6]2024_АПП_забол_по ГИС ОМС (3)'!EE23</f>
        <v>0</v>
      </c>
      <c r="Z22" s="35">
        <f>'[2]2023_АПП_проф_рабочий'!AL23</f>
        <v>0</v>
      </c>
      <c r="AA22" s="33">
        <f>ROUND('2024_АПП_профил_по ГИС ОМС'!AA22*'2024_АПП_профил_ПРОЕКТ ТП (2)'!$AA$102,0)</f>
        <v>0</v>
      </c>
      <c r="AB22" s="35">
        <f>'[4]2024_Центры здоровья'!M22</f>
        <v>0</v>
      </c>
      <c r="AC22" s="35">
        <f>'[4]2024_Центры здоровья'!N22</f>
        <v>0</v>
      </c>
      <c r="AD22" s="36">
        <f t="shared" si="18"/>
        <v>83854</v>
      </c>
      <c r="AE22" s="33">
        <f>ROUND('2024_АПП_профил_по ГИС ОМС'!AE22*'2024_АПП_профил_ПРОЕКТ ТП (2)'!$AE$102,0)</f>
        <v>0</v>
      </c>
      <c r="AF22" s="37">
        <f t="shared" si="19"/>
        <v>83854</v>
      </c>
      <c r="AG22" s="35">
        <f>'[7]Дети проф '!EI19+'[7]Взрослые профосмотры '!CA19</f>
        <v>0</v>
      </c>
      <c r="AH22" s="35">
        <f>'[7]Взрослые диспансериз '!NF19+'[7]Дети проф '!EK19+'[7]Дети проф '!EJ19</f>
        <v>0</v>
      </c>
      <c r="AI22" s="35"/>
      <c r="AJ22" s="35"/>
      <c r="AK22" s="35"/>
      <c r="AL22" s="35"/>
      <c r="AM22" s="35"/>
      <c r="AN22" s="35">
        <f>'[2]2023_АПП_проф_рабочий'!BE23</f>
        <v>0</v>
      </c>
      <c r="AO22" s="36">
        <f t="shared" si="5"/>
        <v>83854</v>
      </c>
      <c r="AP22" s="35">
        <f>'[2]2024_АПП_проф (ЦАОП)'!AD22</f>
        <v>0</v>
      </c>
      <c r="AR22" s="38">
        <f>[3]V_МО____нов!D27</f>
        <v>92445</v>
      </c>
      <c r="AS22" s="38">
        <f>[3]V_МО____нов!AN27</f>
        <v>0</v>
      </c>
      <c r="AT22" s="39">
        <f t="shared" si="6"/>
        <v>-8591</v>
      </c>
      <c r="AU22" s="39">
        <f t="shared" si="20"/>
        <v>0</v>
      </c>
      <c r="AV22" s="40"/>
      <c r="AW22" s="38" t="e">
        <f>#REF!</f>
        <v>#REF!</v>
      </c>
      <c r="AX22" s="39" t="e">
        <f t="shared" si="21"/>
        <v>#REF!</v>
      </c>
      <c r="AY22" s="40"/>
      <c r="AZ22" s="39">
        <f>'[4]Факт за 9 мес. 2023 года'!D21</f>
        <v>65683</v>
      </c>
      <c r="BA22" s="39">
        <f>'[4]Факт за 9 мес. 2023 года'!AN21</f>
        <v>0</v>
      </c>
      <c r="BB22" s="41">
        <f t="shared" si="22"/>
        <v>87577</v>
      </c>
      <c r="BC22" s="41">
        <f t="shared" si="22"/>
        <v>0</v>
      </c>
      <c r="BD22" s="39">
        <f t="shared" si="23"/>
        <v>-3723</v>
      </c>
      <c r="BE22" s="39">
        <f t="shared" si="24"/>
        <v>0</v>
      </c>
      <c r="BF22" s="40"/>
      <c r="BG22" s="39">
        <f t="shared" si="0"/>
        <v>0</v>
      </c>
      <c r="BH22" s="39">
        <f t="shared" si="25"/>
        <v>0</v>
      </c>
      <c r="BJ22" s="31">
        <f t="shared" si="28"/>
        <v>10</v>
      </c>
      <c r="BK22" s="44" t="s">
        <v>66</v>
      </c>
      <c r="BN22" s="35">
        <f>'2024_АПП_профил_по ГИС ОМС'!S22</f>
        <v>5224</v>
      </c>
      <c r="BO22" s="35">
        <f>'[7]Взрослые профосмотры '!CA19</f>
        <v>0</v>
      </c>
      <c r="BP22" s="35">
        <f>'[7]Взрослые диспансериз '!NJ19</f>
        <v>0</v>
      </c>
      <c r="BQ22" s="35"/>
      <c r="BR22" s="35"/>
      <c r="BS22" s="35">
        <f t="shared" si="9"/>
        <v>5224</v>
      </c>
      <c r="BT22" s="35">
        <f t="shared" si="10"/>
        <v>3674</v>
      </c>
      <c r="BU22" s="35">
        <f>'[4]Дисп ВН_2 этап_2023 год'!M17</f>
        <v>0</v>
      </c>
      <c r="BV22" s="35">
        <f t="shared" si="11"/>
        <v>3674</v>
      </c>
      <c r="BW22" s="35">
        <f>'2024_АПП_профил_по ГИС ОМС'!Q22</f>
        <v>0</v>
      </c>
      <c r="BX22" s="35">
        <f>'[7]Дети проф '!EI19</f>
        <v>0</v>
      </c>
      <c r="BY22" s="35">
        <f>'[7]Дети проф '!$EK19</f>
        <v>0</v>
      </c>
      <c r="BZ22" s="35">
        <f>'[7]Дети проф '!EJ19</f>
        <v>0</v>
      </c>
      <c r="CA22" s="35">
        <f t="shared" si="12"/>
        <v>0</v>
      </c>
      <c r="CB22" s="35">
        <f t="shared" si="26"/>
        <v>0</v>
      </c>
    </row>
    <row r="23" spans="1:80" ht="23.25" customHeight="1" x14ac:dyDescent="0.25">
      <c r="A23" s="31">
        <f t="shared" si="27"/>
        <v>11</v>
      </c>
      <c r="B23" s="44" t="s">
        <v>67</v>
      </c>
      <c r="C23" s="33">
        <f>ROUND('2024_АПП_профил_по ГИС ОМС'!C23*'2024_АПП_профил_ПРОЕКТ ТП (2)'!$C$102,0)</f>
        <v>5333</v>
      </c>
      <c r="D23" s="35">
        <f>'[2]2023_АПП_проф_рабочий'!D24</f>
        <v>873</v>
      </c>
      <c r="E23" s="35">
        <f>'[2]2023_АПП_проф_рабочий'!E24</f>
        <v>0</v>
      </c>
      <c r="F23" s="35">
        <f>'[2]2023_АПП_проф_рабочий'!F24</f>
        <v>0</v>
      </c>
      <c r="G23" s="33">
        <f>ROUND('2024_АПП_профил_по ГИС ОМС'!G23*'2024_АПП_профил_ПРОЕКТ ТП (2)'!$G$102,0)</f>
        <v>11568</v>
      </c>
      <c r="H23" s="35">
        <f>'[2]2023_АПП_проф_рабочий'!H24</f>
        <v>13072</v>
      </c>
      <c r="I23" s="33">
        <f>ROUND('2024_АПП_профил_по ГИС ОМС'!I23*'2024_АПП_профил_ПРОЕКТ ТП (2)'!$I$102,0)</f>
        <v>205</v>
      </c>
      <c r="J23" s="35">
        <f>'[2]2023_АПП_проф_рабочий'!L24</f>
        <v>0</v>
      </c>
      <c r="K23" s="35">
        <f>'[2]2023_АПП_проф_рабочий'!M24</f>
        <v>9309</v>
      </c>
      <c r="L23" s="33">
        <f>ROUND('2024_АПП_профил_по ГИС ОМС'!L23*'2024_АПП_профил_ПРОЕКТ ТП (2)'!$L$102,0)</f>
        <v>0</v>
      </c>
      <c r="M23" s="33">
        <f>ROUND('2024_АПП_профил_по ГИС ОМС'!M23*'2024_АПП_профил_ПРОЕКТ ТП (2)'!$M$102,0)</f>
        <v>1453</v>
      </c>
      <c r="N23" s="35">
        <f>'[2]2023_АПП_проф_рабочий'!R24</f>
        <v>13925</v>
      </c>
      <c r="O23" s="35">
        <f>'[2]2023_АПП_проф_рабочий'!S24</f>
        <v>12376</v>
      </c>
      <c r="P23" s="35">
        <f>'[2]2023_АПП_проф_рабочий'!T24</f>
        <v>0</v>
      </c>
      <c r="Q23" s="33">
        <f t="shared" si="1"/>
        <v>350538</v>
      </c>
      <c r="R23" s="35">
        <f>'[2]2023_АПП_проф_рабочий'!V24</f>
        <v>2768</v>
      </c>
      <c r="S23" s="33">
        <f t="shared" si="2"/>
        <v>0</v>
      </c>
      <c r="T23" s="33">
        <f>ROUND('2024_АПП_профил_по ГИС ОМС'!T23*'2024_АПП_профил_ПРОЕКТ ТП (2)'!$T$102,0)</f>
        <v>5747</v>
      </c>
      <c r="U23" s="33">
        <f>ROUND('2024_АПП_профил_по ГИС ОМС'!U23*'2024_АПП_профил_ПРОЕКТ ТП (2)'!$U$102,0)</f>
        <v>0</v>
      </c>
      <c r="V23" s="33">
        <f>ROUND('2024_АПП_профил_по ГИС ОМС'!V23*'2024_АПП_профил_ПРОЕКТ ТП (2)'!$V$102,0)</f>
        <v>2291</v>
      </c>
      <c r="W23" s="33">
        <f>ROUND('2024_АПП_профил_по ГИС ОМС'!W23*'2024_АПП_профил_ПРОЕКТ ТП (2)'!$W$102,0)</f>
        <v>11610</v>
      </c>
      <c r="X23" s="33">
        <f>ROUND('2024_АПП_профил_по ГИС ОМС'!X23*'2024_АПП_профил_ПРОЕКТ ТП (2)'!$X$102,0)</f>
        <v>4267</v>
      </c>
      <c r="Y23" s="35">
        <f>'[6]2024_АПП_забол_по ГИС ОМС (3)'!EE24</f>
        <v>0</v>
      </c>
      <c r="Z23" s="35">
        <f>'[2]2023_АПП_проф_рабочий'!AL24</f>
        <v>0</v>
      </c>
      <c r="AA23" s="33">
        <f>ROUND('2024_АПП_профил_по ГИС ОМС'!AA23*'2024_АПП_профил_ПРОЕКТ ТП (2)'!$AA$102,0)</f>
        <v>0</v>
      </c>
      <c r="AB23" s="35">
        <f>'[4]2024_Центры здоровья'!M23</f>
        <v>7565</v>
      </c>
      <c r="AC23" s="35">
        <f>'[4]2024_Центры здоровья'!N23</f>
        <v>434</v>
      </c>
      <c r="AD23" s="36">
        <f t="shared" si="18"/>
        <v>453334</v>
      </c>
      <c r="AE23" s="33">
        <f>ROUND('2024_АПП_профил_по ГИС ОМС'!AE23*'2024_АПП_профил_ПРОЕКТ ТП (2)'!$AE$102,0)</f>
        <v>0</v>
      </c>
      <c r="AF23" s="37">
        <f t="shared" si="19"/>
        <v>453334</v>
      </c>
      <c r="AG23" s="35">
        <f>'[7]Дети проф '!EI20+'[7]Взрослые профосмотры '!CA20</f>
        <v>92732</v>
      </c>
      <c r="AH23" s="35">
        <f>'[7]Взрослые диспансериз '!NF20+'[7]Дети проф '!EK20+'[7]Дети проф '!EJ20</f>
        <v>801</v>
      </c>
      <c r="AI23" s="35">
        <f>'[8]Диспансерное наблюдение (2)'!I21</f>
        <v>0</v>
      </c>
      <c r="AJ23" s="35">
        <f>'[8]Диспансерное наблюдение (2)'!J21</f>
        <v>0</v>
      </c>
      <c r="AK23" s="35">
        <f>'[8]Диспансерное наблюдение (2)'!K21</f>
        <v>0</v>
      </c>
      <c r="AL23" s="35">
        <f>'[8]Диспансерное наблюдение (2)'!L21</f>
        <v>0</v>
      </c>
      <c r="AM23" s="35">
        <f>'[8]Диспансерное наблюдение (2)'!M21</f>
        <v>0</v>
      </c>
      <c r="AN23" s="35">
        <f>'[2]2023_АПП_проф_рабочий'!BE24</f>
        <v>0</v>
      </c>
      <c r="AO23" s="36">
        <f t="shared" si="5"/>
        <v>546867</v>
      </c>
      <c r="AP23" s="35">
        <f>'[2]2024_АПП_проф (ЦАОП)'!AD23</f>
        <v>0</v>
      </c>
      <c r="AR23" s="38">
        <f>[3]V_МО____нов!D28</f>
        <v>442114</v>
      </c>
      <c r="AS23" s="38">
        <f>[3]V_МО____нов!AN28</f>
        <v>0</v>
      </c>
      <c r="AT23" s="39">
        <f t="shared" si="6"/>
        <v>104753</v>
      </c>
      <c r="AU23" s="39">
        <f t="shared" si="20"/>
        <v>0</v>
      </c>
      <c r="AV23" s="40"/>
      <c r="AW23" s="38" t="e">
        <f>#REF!</f>
        <v>#REF!</v>
      </c>
      <c r="AX23" s="39" t="e">
        <f t="shared" si="21"/>
        <v>#REF!</v>
      </c>
      <c r="AY23" s="40"/>
      <c r="AZ23" s="39">
        <f>'[4]Факт за 9 мес. 2023 года'!D22</f>
        <v>405833</v>
      </c>
      <c r="BA23" s="39">
        <f>'[4]Факт за 9 мес. 2023 года'!AN22</f>
        <v>0</v>
      </c>
      <c r="BB23" s="41">
        <f t="shared" si="22"/>
        <v>541111</v>
      </c>
      <c r="BC23" s="41">
        <f t="shared" si="22"/>
        <v>0</v>
      </c>
      <c r="BD23" s="39">
        <f t="shared" si="23"/>
        <v>5756</v>
      </c>
      <c r="BE23" s="39">
        <f t="shared" si="24"/>
        <v>0</v>
      </c>
      <c r="BF23" s="40"/>
      <c r="BG23" s="39">
        <f t="shared" si="0"/>
        <v>0</v>
      </c>
      <c r="BH23" s="39">
        <f t="shared" si="25"/>
        <v>0</v>
      </c>
      <c r="BJ23" s="31">
        <f t="shared" si="28"/>
        <v>11</v>
      </c>
      <c r="BK23" s="44" t="s">
        <v>67</v>
      </c>
      <c r="BN23" s="35">
        <f>'2024_АПП_профил_по ГИС ОМС'!S23</f>
        <v>0</v>
      </c>
      <c r="BO23" s="35">
        <f>'[7]Взрослые профосмотры '!CA20</f>
        <v>0</v>
      </c>
      <c r="BP23" s="35">
        <f>'[7]Взрослые диспансериз '!NJ20</f>
        <v>0</v>
      </c>
      <c r="BQ23" s="35"/>
      <c r="BR23" s="35">
        <f>'[8]Диспансерное наблюдение (2)'!J18+'[8]Диспансерное наблюдение (2)'!K18+'[8]Диспансерное наблюдение (2)'!M18</f>
        <v>0</v>
      </c>
      <c r="BS23" s="35">
        <f t="shared" si="9"/>
        <v>0</v>
      </c>
      <c r="BT23" s="35">
        <f t="shared" si="10"/>
        <v>0</v>
      </c>
      <c r="BU23" s="35">
        <f>'[4]Дисп ВН_2 этап_2023 год'!M18</f>
        <v>0</v>
      </c>
      <c r="BV23" s="35">
        <f t="shared" si="11"/>
        <v>0</v>
      </c>
      <c r="BW23" s="35">
        <f>'2024_АПП_профил_по ГИС ОМС'!Q23</f>
        <v>660267</v>
      </c>
      <c r="BX23" s="35">
        <f>'[7]Дети проф '!EI20</f>
        <v>92732</v>
      </c>
      <c r="BY23" s="35">
        <f>'[7]Дети проф '!$EK20</f>
        <v>374</v>
      </c>
      <c r="BZ23" s="35">
        <f>'[7]Дети проф '!EJ20</f>
        <v>427</v>
      </c>
      <c r="CA23" s="35">
        <f t="shared" si="12"/>
        <v>566734</v>
      </c>
      <c r="CB23" s="180">
        <f>ROUND(CA23*CA$102,0)-1</f>
        <v>350538</v>
      </c>
    </row>
    <row r="24" spans="1:80" ht="24" customHeight="1" x14ac:dyDescent="0.25">
      <c r="A24" s="45"/>
      <c r="B24" s="46" t="s">
        <v>68</v>
      </c>
      <c r="C24" s="47">
        <f t="shared" ref="C24:AP24" si="29">SUM(C18:C23)</f>
        <v>79885</v>
      </c>
      <c r="D24" s="47">
        <f t="shared" si="29"/>
        <v>2053</v>
      </c>
      <c r="E24" s="47">
        <f t="shared" si="29"/>
        <v>2860</v>
      </c>
      <c r="F24" s="47">
        <f t="shared" si="29"/>
        <v>0</v>
      </c>
      <c r="G24" s="47">
        <f t="shared" si="29"/>
        <v>19896</v>
      </c>
      <c r="H24" s="47">
        <f t="shared" si="29"/>
        <v>22972</v>
      </c>
      <c r="I24" s="47">
        <f t="shared" si="29"/>
        <v>14452</v>
      </c>
      <c r="J24" s="47">
        <f t="shared" si="29"/>
        <v>300</v>
      </c>
      <c r="K24" s="47">
        <f t="shared" si="29"/>
        <v>38869</v>
      </c>
      <c r="L24" s="47">
        <f t="shared" si="29"/>
        <v>0</v>
      </c>
      <c r="M24" s="47">
        <f t="shared" si="29"/>
        <v>3587</v>
      </c>
      <c r="N24" s="47">
        <f t="shared" si="29"/>
        <v>28065</v>
      </c>
      <c r="O24" s="47">
        <f t="shared" si="29"/>
        <v>36302</v>
      </c>
      <c r="P24" s="47">
        <f t="shared" si="29"/>
        <v>600</v>
      </c>
      <c r="Q24" s="47">
        <f t="shared" si="29"/>
        <v>350538</v>
      </c>
      <c r="R24" s="47">
        <f t="shared" si="29"/>
        <v>4368</v>
      </c>
      <c r="S24" s="47">
        <f t="shared" si="29"/>
        <v>137846</v>
      </c>
      <c r="T24" s="47">
        <f t="shared" si="29"/>
        <v>10504</v>
      </c>
      <c r="U24" s="47">
        <f t="shared" si="29"/>
        <v>4488</v>
      </c>
      <c r="V24" s="47">
        <f t="shared" si="29"/>
        <v>2291</v>
      </c>
      <c r="W24" s="47">
        <f t="shared" si="29"/>
        <v>26668</v>
      </c>
      <c r="X24" s="47">
        <f t="shared" si="29"/>
        <v>17748</v>
      </c>
      <c r="Y24" s="47">
        <f t="shared" si="29"/>
        <v>4360</v>
      </c>
      <c r="Z24" s="47">
        <f t="shared" si="29"/>
        <v>610</v>
      </c>
      <c r="AA24" s="47">
        <f t="shared" si="29"/>
        <v>0</v>
      </c>
      <c r="AB24" s="47">
        <f t="shared" si="29"/>
        <v>19035</v>
      </c>
      <c r="AC24" s="47">
        <f t="shared" si="29"/>
        <v>762</v>
      </c>
      <c r="AD24" s="47">
        <f t="shared" si="29"/>
        <v>829059</v>
      </c>
      <c r="AE24" s="47">
        <f t="shared" si="29"/>
        <v>31953</v>
      </c>
      <c r="AF24" s="47">
        <f t="shared" si="29"/>
        <v>861012</v>
      </c>
      <c r="AG24" s="47">
        <f t="shared" si="29"/>
        <v>157508</v>
      </c>
      <c r="AH24" s="47">
        <f t="shared" si="29"/>
        <v>175010</v>
      </c>
      <c r="AI24" s="47">
        <f t="shared" si="29"/>
        <v>104458</v>
      </c>
      <c r="AJ24" s="47">
        <f t="shared" si="29"/>
        <v>67948</v>
      </c>
      <c r="AK24" s="47">
        <f t="shared" si="29"/>
        <v>16640</v>
      </c>
      <c r="AL24" s="47">
        <f t="shared" si="29"/>
        <v>11531</v>
      </c>
      <c r="AM24" s="47">
        <f t="shared" si="29"/>
        <v>8339</v>
      </c>
      <c r="AN24" s="47">
        <f t="shared" si="29"/>
        <v>0</v>
      </c>
      <c r="AO24" s="47">
        <f t="shared" si="29"/>
        <v>1297988</v>
      </c>
      <c r="AP24" s="47">
        <f t="shared" si="29"/>
        <v>28867</v>
      </c>
      <c r="AR24" s="47">
        <f>SUM(AR18:AR23)</f>
        <v>1126151</v>
      </c>
      <c r="AS24" s="47">
        <f>SUM(AS18:AS23)</f>
        <v>37932</v>
      </c>
      <c r="AT24" s="47">
        <f>SUM(AT18:AT23)</f>
        <v>171837</v>
      </c>
      <c r="AU24" s="47">
        <f>SUM(AU18:AU23)</f>
        <v>-5979</v>
      </c>
      <c r="AV24" s="48"/>
      <c r="AW24" s="47" t="e">
        <f>SUM(AW18:AW23)</f>
        <v>#REF!</v>
      </c>
      <c r="AX24" s="47" t="e">
        <f>SUM(AX18:AX23)</f>
        <v>#REF!</v>
      </c>
      <c r="AY24" s="48"/>
      <c r="AZ24" s="47">
        <f t="shared" ref="AZ24:BH24" si="30">SUM(AZ18:AZ23)</f>
        <v>1015134</v>
      </c>
      <c r="BA24" s="47">
        <f t="shared" si="30"/>
        <v>36851</v>
      </c>
      <c r="BB24" s="47">
        <f t="shared" si="30"/>
        <v>1353512</v>
      </c>
      <c r="BC24" s="47">
        <f t="shared" si="30"/>
        <v>49135</v>
      </c>
      <c r="BD24" s="47">
        <f t="shared" si="30"/>
        <v>-55524</v>
      </c>
      <c r="BE24" s="47">
        <f t="shared" si="30"/>
        <v>-17182</v>
      </c>
      <c r="BF24" s="49"/>
      <c r="BG24" s="47">
        <f t="shared" si="30"/>
        <v>-17182</v>
      </c>
      <c r="BH24" s="47">
        <f t="shared" si="30"/>
        <v>0</v>
      </c>
      <c r="BJ24" s="45"/>
      <c r="BK24" s="46" t="s">
        <v>68</v>
      </c>
      <c r="BN24" s="47">
        <f t="shared" ref="BN24:CB24" si="31">SUM(BN18:BN23)</f>
        <v>539096</v>
      </c>
      <c r="BO24" s="47">
        <f t="shared" si="31"/>
        <v>64776</v>
      </c>
      <c r="BP24" s="47">
        <f t="shared" si="31"/>
        <v>174209</v>
      </c>
      <c r="BQ24" s="47">
        <f t="shared" si="31"/>
        <v>0</v>
      </c>
      <c r="BR24" s="47">
        <f t="shared" si="31"/>
        <v>92927</v>
      </c>
      <c r="BS24" s="47">
        <f t="shared" si="31"/>
        <v>207184</v>
      </c>
      <c r="BT24" s="47">
        <f t="shared" si="31"/>
        <v>137846</v>
      </c>
      <c r="BU24" s="47">
        <f t="shared" si="31"/>
        <v>54777</v>
      </c>
      <c r="BV24" s="47">
        <f t="shared" si="31"/>
        <v>83069</v>
      </c>
      <c r="BW24" s="47">
        <f t="shared" si="31"/>
        <v>660267</v>
      </c>
      <c r="BX24" s="47">
        <f t="shared" si="31"/>
        <v>92732</v>
      </c>
      <c r="BY24" s="47">
        <f t="shared" si="31"/>
        <v>374</v>
      </c>
      <c r="BZ24" s="47">
        <f t="shared" si="31"/>
        <v>427</v>
      </c>
      <c r="CA24" s="47">
        <f t="shared" si="31"/>
        <v>566734</v>
      </c>
      <c r="CB24" s="47">
        <f t="shared" si="31"/>
        <v>350538</v>
      </c>
    </row>
    <row r="25" spans="1:80" ht="24.75" customHeight="1" x14ac:dyDescent="0.25">
      <c r="A25" s="51">
        <v>12</v>
      </c>
      <c r="B25" s="52" t="s">
        <v>69</v>
      </c>
      <c r="C25" s="33">
        <f>ROUND('2024_АПП_профил_по ГИС ОМС'!C25*'2024_АПП_профил_ПРОЕКТ ТП (2)'!$C$102,0)</f>
        <v>0</v>
      </c>
      <c r="D25" s="35">
        <f>'[2]2023_АПП_проф_рабочий'!D26</f>
        <v>0</v>
      </c>
      <c r="E25" s="35">
        <f>'[2]2023_АПП_проф_рабочий'!E26</f>
        <v>0</v>
      </c>
      <c r="F25" s="35">
        <f>'[2]2023_АПП_проф_рабочий'!F26</f>
        <v>0</v>
      </c>
      <c r="G25" s="33">
        <f>ROUND('2024_АПП_профил_по ГИС ОМС'!G25*'2024_АПП_профил_ПРОЕКТ ТП (2)'!$G$102,0)</f>
        <v>0</v>
      </c>
      <c r="H25" s="35">
        <f>'[2]2023_АПП_проф_рабочий'!H26</f>
        <v>0</v>
      </c>
      <c r="I25" s="33">
        <f>ROUND('2024_АПП_профил_по ГИС ОМС'!I25*'2024_АПП_профил_ПРОЕКТ ТП (2)'!$I$102,0)</f>
        <v>0</v>
      </c>
      <c r="J25" s="35">
        <f>'[2]2023_АПП_проф_рабочий'!L26</f>
        <v>0</v>
      </c>
      <c r="K25" s="35">
        <f>'[2]2023_АПП_проф_рабочий'!M26</f>
        <v>0</v>
      </c>
      <c r="L25" s="33">
        <f>ROUND('2024_АПП_профил_по ГИС ОМС'!L25*'2024_АПП_профил_ПРОЕКТ ТП (2)'!$L$102,0)</f>
        <v>0</v>
      </c>
      <c r="M25" s="33">
        <f>ROUND('2024_АПП_профил_по ГИС ОМС'!M25*'2024_АПП_профил_ПРОЕКТ ТП (2)'!$M$102,0)</f>
        <v>0</v>
      </c>
      <c r="N25" s="35">
        <f>'[2]2023_АПП_проф_рабочий'!R26</f>
        <v>0</v>
      </c>
      <c r="O25" s="35">
        <f>'[2]2023_АПП_проф_рабочий'!S26</f>
        <v>0</v>
      </c>
      <c r="P25" s="35">
        <f>'[2]2023_АПП_проф_рабочий'!T26</f>
        <v>0</v>
      </c>
      <c r="Q25" s="33">
        <f t="shared" si="1"/>
        <v>0</v>
      </c>
      <c r="R25" s="35">
        <f>'[2]2023_АПП_проф_рабочий'!V26</f>
        <v>0</v>
      </c>
      <c r="S25" s="33">
        <f t="shared" si="2"/>
        <v>0</v>
      </c>
      <c r="T25" s="33">
        <f>ROUND('2024_АПП_профил_по ГИС ОМС'!T25*'2024_АПП_профил_ПРОЕКТ ТП (2)'!$T$102,0)</f>
        <v>0</v>
      </c>
      <c r="U25" s="33">
        <f>ROUND('2024_АПП_профил_по ГИС ОМС'!U25*'2024_АПП_профил_ПРОЕКТ ТП (2)'!$U$102,0)</f>
        <v>0</v>
      </c>
      <c r="V25" s="33">
        <f>ROUND('2024_АПП_профил_по ГИС ОМС'!V25*'2024_АПП_профил_ПРОЕКТ ТП (2)'!$V$102,0)</f>
        <v>0</v>
      </c>
      <c r="W25" s="33">
        <f>ROUND('2024_АПП_профил_по ГИС ОМС'!W25*'2024_АПП_профил_ПРОЕКТ ТП (2)'!$W$102,0)</f>
        <v>0</v>
      </c>
      <c r="X25" s="33">
        <f>ROUND('2024_АПП_профил_по ГИС ОМС'!X25*'2024_АПП_профил_ПРОЕКТ ТП (2)'!$X$102,0)</f>
        <v>0</v>
      </c>
      <c r="Y25" s="35">
        <f>'[6]2024_АПП_забол_по ГИС ОМС (3)'!EE26</f>
        <v>0</v>
      </c>
      <c r="Z25" s="35">
        <f>'[2]2023_АПП_проф_рабочий'!AL26</f>
        <v>0</v>
      </c>
      <c r="AA25" s="33">
        <f>ROUND('2024_АПП_профил_по ГИС ОМС'!AA25*'2024_АПП_профил_ПРОЕКТ ТП (2)'!$AA$102,0)</f>
        <v>0</v>
      </c>
      <c r="AB25" s="35">
        <f>'[4]2024_Центры здоровья'!M25</f>
        <v>0</v>
      </c>
      <c r="AC25" s="35">
        <f>'[4]2024_Центры здоровья'!N25</f>
        <v>0</v>
      </c>
      <c r="AD25" s="36">
        <f t="shared" ref="AD25:AD27" si="32">SUM(C25:AC25)</f>
        <v>0</v>
      </c>
      <c r="AE25" s="33">
        <f>ROUND('2024_АПП_профил_по ГИС ОМС'!AE25*'2024_АПП_профил_ПРОЕКТ ТП (2)'!$AE$102,0)</f>
        <v>2785</v>
      </c>
      <c r="AF25" s="37">
        <f t="shared" ref="AF25:AF27" si="33">AD25+AE25</f>
        <v>2785</v>
      </c>
      <c r="AG25" s="35">
        <f>'[7]Дети проф '!EI22+'[7]Взрослые профосмотры '!CA22</f>
        <v>0</v>
      </c>
      <c r="AH25" s="35">
        <f>'[7]Взрослые диспансериз '!NF22+'[7]Дети проф '!EK22+'[7]Дети проф '!EJ22</f>
        <v>0</v>
      </c>
      <c r="AI25" s="35">
        <f>'[8]Диспансерное наблюдение (2)'!I23</f>
        <v>0</v>
      </c>
      <c r="AJ25" s="35">
        <f>'[8]Диспансерное наблюдение (2)'!J23</f>
        <v>0</v>
      </c>
      <c r="AK25" s="35">
        <f>'[8]Диспансерное наблюдение (2)'!K23</f>
        <v>0</v>
      </c>
      <c r="AL25" s="35">
        <f>'[8]Диспансерное наблюдение (2)'!L23</f>
        <v>0</v>
      </c>
      <c r="AM25" s="35">
        <f>'[8]Диспансерное наблюдение (2)'!M23</f>
        <v>0</v>
      </c>
      <c r="AN25" s="35">
        <f>'[2]2023_АПП_проф_рабочий'!BE26</f>
        <v>0</v>
      </c>
      <c r="AO25" s="36">
        <f t="shared" si="5"/>
        <v>2785</v>
      </c>
      <c r="AP25" s="35">
        <f>'[2]2024_АПП_проф (ЦАОП)'!AD25</f>
        <v>0</v>
      </c>
      <c r="AR25" s="38">
        <f>[3]V_МО____нов!D30</f>
        <v>2994</v>
      </c>
      <c r="AS25" s="38">
        <f>[3]V_МО____нов!AN30</f>
        <v>2994</v>
      </c>
      <c r="AT25" s="39">
        <f t="shared" si="6"/>
        <v>-209</v>
      </c>
      <c r="AU25" s="39">
        <f>AE25-AS25</f>
        <v>-209</v>
      </c>
      <c r="AV25" s="40"/>
      <c r="AW25" s="38" t="e">
        <f>#REF!</f>
        <v>#REF!</v>
      </c>
      <c r="AX25" s="39" t="e">
        <f>AD25-AW25</f>
        <v>#REF!</v>
      </c>
      <c r="AY25" s="40"/>
      <c r="AZ25" s="39">
        <f>'[4]Факт за 9 мес. 2023 года'!D24</f>
        <v>3183</v>
      </c>
      <c r="BA25" s="39">
        <f>'[4]Факт за 9 мес. 2023 года'!AN24</f>
        <v>3183</v>
      </c>
      <c r="BB25" s="41">
        <f t="shared" ref="BB25:BC27" si="34">ROUND(AZ25/9*12,0)</f>
        <v>4244</v>
      </c>
      <c r="BC25" s="41">
        <f t="shared" si="34"/>
        <v>4244</v>
      </c>
      <c r="BD25" s="39">
        <f t="shared" ref="BD25:BD27" si="35">AO25-BB25</f>
        <v>-1459</v>
      </c>
      <c r="BE25" s="39">
        <f>AE25-BC25</f>
        <v>-1459</v>
      </c>
      <c r="BF25" s="40"/>
      <c r="BG25" s="39">
        <f t="shared" si="0"/>
        <v>-1459</v>
      </c>
      <c r="BH25" s="39"/>
      <c r="BJ25" s="51">
        <v>12</v>
      </c>
      <c r="BK25" s="52" t="s">
        <v>69</v>
      </c>
      <c r="BN25" s="35">
        <f>'2024_АПП_профил_по ГИС ОМС'!S25</f>
        <v>0</v>
      </c>
      <c r="BO25" s="35">
        <f>'[7]Взрослые профосмотры '!CA22</f>
        <v>0</v>
      </c>
      <c r="BP25" s="35">
        <f>'[7]Взрослые диспансериз '!NJ22</f>
        <v>0</v>
      </c>
      <c r="BQ25" s="35"/>
      <c r="BR25" s="35"/>
      <c r="BS25" s="35">
        <f t="shared" si="9"/>
        <v>0</v>
      </c>
      <c r="BT25" s="35">
        <f t="shared" si="10"/>
        <v>0</v>
      </c>
      <c r="BU25" s="35">
        <f>'[4]Дисп ВН_2 этап_2023 год'!M20</f>
        <v>0</v>
      </c>
      <c r="BV25" s="35">
        <f t="shared" si="11"/>
        <v>0</v>
      </c>
      <c r="BW25" s="35">
        <f>'2024_АПП_профил_по ГИС ОМС'!Q25</f>
        <v>0</v>
      </c>
      <c r="BX25" s="35">
        <f>'[7]Дети проф '!EI22</f>
        <v>0</v>
      </c>
      <c r="BY25" s="35">
        <f>'[7]Дети проф '!$EK22</f>
        <v>0</v>
      </c>
      <c r="BZ25" s="35">
        <f>'[7]Дети проф '!EJ22</f>
        <v>0</v>
      </c>
      <c r="CA25" s="35">
        <f t="shared" si="12"/>
        <v>0</v>
      </c>
      <c r="CB25" s="35">
        <f t="shared" ref="CB25:CB27" si="36">ROUND(CA25*CA$102,0)</f>
        <v>0</v>
      </c>
    </row>
    <row r="26" spans="1:80" ht="26.25" customHeight="1" x14ac:dyDescent="0.25">
      <c r="A26" s="51">
        <v>13</v>
      </c>
      <c r="B26" s="52" t="s">
        <v>70</v>
      </c>
      <c r="C26" s="33">
        <f>ROUND('2024_АПП_профил_по ГИС ОМС'!C26*'2024_АПП_профил_ПРОЕКТ ТП (2)'!$C$102,0)</f>
        <v>9928</v>
      </c>
      <c r="D26" s="35">
        <f>'[2]2023_АПП_проф_рабочий'!D27</f>
        <v>10</v>
      </c>
      <c r="E26" s="35">
        <f>'[2]2023_АПП_проф_рабочий'!E27</f>
        <v>0</v>
      </c>
      <c r="F26" s="35">
        <f>'[2]2023_АПП_проф_рабочий'!F27</f>
        <v>0</v>
      </c>
      <c r="G26" s="33">
        <f>ROUND('2024_АПП_профил_по ГИС ОМС'!G26*'2024_АПП_профил_ПРОЕКТ ТП (2)'!$G$102,0)</f>
        <v>441</v>
      </c>
      <c r="H26" s="35">
        <f>'[2]2023_АПП_проф_рабочий'!H27</f>
        <v>45</v>
      </c>
      <c r="I26" s="33">
        <f>ROUND('2024_АПП_профил_по ГИС ОМС'!I26*'2024_АПП_профил_ПРОЕКТ ТП (2)'!$I$102,0)</f>
        <v>0</v>
      </c>
      <c r="J26" s="35">
        <f>'[2]2023_АПП_проф_рабочий'!L27</f>
        <v>0</v>
      </c>
      <c r="K26" s="35">
        <f>'[2]2023_АПП_проф_рабочий'!M27</f>
        <v>9200</v>
      </c>
      <c r="L26" s="33">
        <f>ROUND('2024_АПП_профил_по ГИС ОМС'!L26*'2024_АПП_профил_ПРОЕКТ ТП (2)'!$L$102,0)</f>
        <v>0</v>
      </c>
      <c r="M26" s="33">
        <f>ROUND('2024_АПП_профил_по ГИС ОМС'!M26*'2024_АПП_профил_ПРОЕКТ ТП (2)'!$M$102,0)</f>
        <v>4</v>
      </c>
      <c r="N26" s="35">
        <f>'[2]2023_АПП_проф_рабочий'!R27</f>
        <v>3050</v>
      </c>
      <c r="O26" s="35">
        <f>'[2]2023_АПП_проф_рабочий'!S27</f>
        <v>1435</v>
      </c>
      <c r="P26" s="35">
        <f>'[2]2023_АПП_проф_рабочий'!T27</f>
        <v>0</v>
      </c>
      <c r="Q26" s="33">
        <f t="shared" si="1"/>
        <v>67679</v>
      </c>
      <c r="R26" s="35">
        <f>'[2]2023_АПП_проф_рабочий'!V27</f>
        <v>0</v>
      </c>
      <c r="S26" s="33">
        <f t="shared" si="2"/>
        <v>0</v>
      </c>
      <c r="T26" s="33">
        <f>ROUND('2024_АПП_профил_по ГИС ОМС'!T26*'2024_АПП_профил_ПРОЕКТ ТП (2)'!$T$102,0)</f>
        <v>5796</v>
      </c>
      <c r="U26" s="33">
        <f>ROUND('2024_АПП_профил_по ГИС ОМС'!U26*'2024_АПП_профил_ПРОЕКТ ТП (2)'!$U$102,0)</f>
        <v>0</v>
      </c>
      <c r="V26" s="33">
        <f>ROUND('2024_АПП_профил_по ГИС ОМС'!V26*'2024_АПП_профил_ПРОЕКТ ТП (2)'!$V$102,0)</f>
        <v>171</v>
      </c>
      <c r="W26" s="33">
        <f>ROUND('2024_АПП_профил_по ГИС ОМС'!W26*'2024_АПП_профил_ПРОЕКТ ТП (2)'!$W$102,0)</f>
        <v>5499</v>
      </c>
      <c r="X26" s="33">
        <f>ROUND('2024_АПП_профил_по ГИС ОМС'!X26*'2024_АПП_профил_ПРОЕКТ ТП (2)'!$X$102,0)</f>
        <v>1295</v>
      </c>
      <c r="Y26" s="35">
        <f>'[6]2024_АПП_забол_по ГИС ОМС (3)'!EE27</f>
        <v>0</v>
      </c>
      <c r="Z26" s="35">
        <f>'[2]2023_АПП_проф_рабочий'!AL27</f>
        <v>0</v>
      </c>
      <c r="AA26" s="33">
        <f>ROUND('2024_АПП_профил_по ГИС ОМС'!AA26*'2024_АПП_профил_ПРОЕКТ ТП (2)'!$AA$102,0)</f>
        <v>0</v>
      </c>
      <c r="AB26" s="35">
        <f>'[4]2024_Центры здоровья'!M26</f>
        <v>8051</v>
      </c>
      <c r="AC26" s="35">
        <f>'[4]2024_Центры здоровья'!N26</f>
        <v>314</v>
      </c>
      <c r="AD26" s="36">
        <f t="shared" si="32"/>
        <v>112918</v>
      </c>
      <c r="AE26" s="33">
        <f>ROUND('2024_АПП_профил_по ГИС ОМС'!AE26*'2024_АПП_профил_ПРОЕКТ ТП (2)'!$AE$102,0)</f>
        <v>1266</v>
      </c>
      <c r="AF26" s="37">
        <f t="shared" si="33"/>
        <v>114184</v>
      </c>
      <c r="AG26" s="35">
        <f>'[7]Дети проф '!EI23+'[7]Взрослые профосмотры '!CA23</f>
        <v>19439</v>
      </c>
      <c r="AH26" s="35">
        <f>'[7]Взрослые диспансериз '!NF23+'[7]Дети проф '!EK23+'[7]Дети проф '!EJ23</f>
        <v>326</v>
      </c>
      <c r="AI26" s="35">
        <f>'[8]Диспансерное наблюдение (2)'!I24</f>
        <v>0</v>
      </c>
      <c r="AJ26" s="35">
        <f>'[8]Диспансерное наблюдение (2)'!J24</f>
        <v>0</v>
      </c>
      <c r="AK26" s="35">
        <f>'[8]Диспансерное наблюдение (2)'!K24</f>
        <v>0</v>
      </c>
      <c r="AL26" s="35">
        <f>'[8]Диспансерное наблюдение (2)'!L24</f>
        <v>0</v>
      </c>
      <c r="AM26" s="35">
        <f>'[8]Диспансерное наблюдение (2)'!M24</f>
        <v>0</v>
      </c>
      <c r="AN26" s="35">
        <f>'[2]2023_АПП_проф_рабочий'!BE27</f>
        <v>0</v>
      </c>
      <c r="AO26" s="36">
        <f t="shared" si="5"/>
        <v>133949</v>
      </c>
      <c r="AP26" s="35">
        <f>'[2]2024_АПП_проф (ЦАОП)'!AD26</f>
        <v>0</v>
      </c>
      <c r="AR26" s="38">
        <f>[3]V_МО____нов!D31</f>
        <v>142666</v>
      </c>
      <c r="AS26" s="38">
        <f>[3]V_МО____нов!AN31</f>
        <v>1377</v>
      </c>
      <c r="AT26" s="39">
        <f t="shared" si="6"/>
        <v>-8717</v>
      </c>
      <c r="AU26" s="39">
        <f>AE26-AS26</f>
        <v>-111</v>
      </c>
      <c r="AV26" s="40"/>
      <c r="AW26" s="38" t="e">
        <f>#REF!</f>
        <v>#REF!</v>
      </c>
      <c r="AX26" s="39" t="e">
        <f>AD26-AW26</f>
        <v>#REF!</v>
      </c>
      <c r="AY26" s="40"/>
      <c r="AZ26" s="39">
        <f>'[4]Факт за 9 мес. 2023 года'!D25</f>
        <v>98591</v>
      </c>
      <c r="BA26" s="39">
        <f>'[4]Факт за 9 мес. 2023 года'!AN25</f>
        <v>1163</v>
      </c>
      <c r="BB26" s="41">
        <f t="shared" si="34"/>
        <v>131455</v>
      </c>
      <c r="BC26" s="41">
        <f t="shared" si="34"/>
        <v>1551</v>
      </c>
      <c r="BD26" s="39">
        <f t="shared" si="35"/>
        <v>2494</v>
      </c>
      <c r="BE26" s="39">
        <f>AE26-BC26</f>
        <v>-285</v>
      </c>
      <c r="BF26" s="40"/>
      <c r="BG26" s="39">
        <f t="shared" si="0"/>
        <v>-285</v>
      </c>
      <c r="BH26" s="39"/>
      <c r="BJ26" s="51">
        <v>13</v>
      </c>
      <c r="BK26" s="52" t="s">
        <v>70</v>
      </c>
      <c r="BN26" s="35">
        <f>'2024_АПП_профил_по ГИС ОМС'!S26</f>
        <v>0</v>
      </c>
      <c r="BO26" s="35">
        <f>'[7]Взрослые профосмотры '!CA23</f>
        <v>0</v>
      </c>
      <c r="BP26" s="35">
        <f>'[7]Взрослые диспансериз '!NJ23</f>
        <v>0</v>
      </c>
      <c r="BQ26" s="35"/>
      <c r="BR26" s="35"/>
      <c r="BS26" s="35">
        <f t="shared" si="9"/>
        <v>0</v>
      </c>
      <c r="BT26" s="35">
        <f t="shared" si="10"/>
        <v>0</v>
      </c>
      <c r="BU26" s="35">
        <f>'[4]Дисп ВН_2 этап_2023 год'!M21</f>
        <v>0</v>
      </c>
      <c r="BV26" s="35">
        <f t="shared" si="11"/>
        <v>0</v>
      </c>
      <c r="BW26" s="35">
        <f>'2024_АПП_профил_по ГИС ОМС'!Q26</f>
        <v>129186</v>
      </c>
      <c r="BX26" s="35">
        <f>'[7]Дети проф '!EI23</f>
        <v>19439</v>
      </c>
      <c r="BY26" s="35">
        <f>'[7]Дети проф '!$EK23</f>
        <v>136</v>
      </c>
      <c r="BZ26" s="35">
        <f>'[7]Дети проф '!EJ23</f>
        <v>190</v>
      </c>
      <c r="CA26" s="35">
        <f t="shared" si="12"/>
        <v>109421</v>
      </c>
      <c r="CB26" s="35">
        <f>ROUND(CA26*CA$102,0)-1</f>
        <v>67679</v>
      </c>
    </row>
    <row r="27" spans="1:80" ht="18.75" x14ac:dyDescent="0.25">
      <c r="A27" s="51">
        <v>14</v>
      </c>
      <c r="B27" s="52" t="s">
        <v>71</v>
      </c>
      <c r="C27" s="33">
        <f>ROUND('2024_АПП_профил_по ГИС ОМС'!C27*'2024_АПП_профил_ПРОЕКТ ТП (2)'!$C$102,0)</f>
        <v>1357</v>
      </c>
      <c r="D27" s="35">
        <f>'[2]2023_АПП_проф_рабочий'!D28</f>
        <v>0</v>
      </c>
      <c r="E27" s="35">
        <f>'[2]2023_АПП_проф_рабочий'!E28</f>
        <v>2288</v>
      </c>
      <c r="F27" s="35">
        <f>'[2]2023_АПП_проф_рабочий'!F28</f>
        <v>0</v>
      </c>
      <c r="G27" s="33">
        <f>ROUND('2024_АПП_профил_по ГИС ОМС'!G27*'2024_АПП_профил_ПРОЕКТ ТП (2)'!$G$102,0)</f>
        <v>0</v>
      </c>
      <c r="H27" s="35">
        <f>'[2]2023_АПП_проф_рабочий'!H28</f>
        <v>2690</v>
      </c>
      <c r="I27" s="33">
        <f>ROUND('2024_АПП_профил_по ГИС ОМС'!I27*'2024_АПП_профил_ПРОЕКТ ТП (2)'!$I$102,0)</f>
        <v>4770</v>
      </c>
      <c r="J27" s="35">
        <f>'[2]2023_АПП_проф_рабочий'!L28</f>
        <v>0</v>
      </c>
      <c r="K27" s="35">
        <f>'[2]2023_АПП_проф_рабочий'!M28</f>
        <v>11109</v>
      </c>
      <c r="L27" s="179">
        <f>ROUND('2024_АПП_профил_по ГИС ОМС'!L27*'2024_АПП_профил_ПРОЕКТ ТП (2)'!$L$102,0)-1</f>
        <v>1007</v>
      </c>
      <c r="M27" s="33">
        <f>ROUND('2024_АПП_профил_по ГИС ОМС'!M27*'2024_АПП_профил_ПРОЕКТ ТП (2)'!$M$102,0)</f>
        <v>0</v>
      </c>
      <c r="N27" s="35">
        <f>'[2]2023_АПП_проф_рабочий'!R28</f>
        <v>5847</v>
      </c>
      <c r="O27" s="35">
        <f>'[2]2023_АПП_проф_рабочий'!S28</f>
        <v>5606</v>
      </c>
      <c r="P27" s="35">
        <f>'[2]2023_АПП_проф_рабочий'!T28</f>
        <v>0</v>
      </c>
      <c r="Q27" s="33">
        <f t="shared" si="1"/>
        <v>7901</v>
      </c>
      <c r="R27" s="35">
        <f>'[2]2023_АПП_проф_рабочий'!V28</f>
        <v>1754</v>
      </c>
      <c r="S27" s="33">
        <f t="shared" si="2"/>
        <v>20466</v>
      </c>
      <c r="T27" s="33">
        <f>ROUND('2024_АПП_профил_по ГИС ОМС'!T27*'2024_АПП_профил_ПРОЕКТ ТП (2)'!$T$102,0)</f>
        <v>3579</v>
      </c>
      <c r="U27" s="33">
        <f>ROUND('2024_АПП_профил_по ГИС ОМС'!U27*'2024_АПП_профил_ПРОЕКТ ТП (2)'!$U$102,0)</f>
        <v>1683</v>
      </c>
      <c r="V27" s="33">
        <f>ROUND('2024_АПП_профил_по ГИС ОМС'!V27*'2024_АПП_профил_ПРОЕКТ ТП (2)'!$V$102,0)</f>
        <v>0</v>
      </c>
      <c r="W27" s="33">
        <f>ROUND('2024_АПП_профил_по ГИС ОМС'!W27*'2024_АПП_профил_ПРОЕКТ ТП (2)'!$W$102,0)</f>
        <v>13519</v>
      </c>
      <c r="X27" s="33">
        <f>ROUND('2024_АПП_профил_по ГИС ОМС'!X27*'2024_АПП_профил_ПРОЕКТ ТП (2)'!$X$102,0)</f>
        <v>3755</v>
      </c>
      <c r="Y27" s="35">
        <f>'[6]2024_АПП_забол_по ГИС ОМС (3)'!EE28</f>
        <v>207</v>
      </c>
      <c r="Z27" s="35">
        <f>'[2]2023_АПП_проф_рабочий'!AL28</f>
        <v>0</v>
      </c>
      <c r="AA27" s="33">
        <f>ROUND('2024_АПП_профил_по ГИС ОМС'!AA27*'2024_АПП_профил_ПРОЕКТ ТП (2)'!$AA$102,0)</f>
        <v>0</v>
      </c>
      <c r="AB27" s="35">
        <f>'[4]2024_Центры здоровья'!M27</f>
        <v>0</v>
      </c>
      <c r="AC27" s="35">
        <f>'[4]2024_Центры здоровья'!N27</f>
        <v>0</v>
      </c>
      <c r="AD27" s="36">
        <f t="shared" si="32"/>
        <v>87538</v>
      </c>
      <c r="AE27" s="33">
        <f>ROUND('2024_АПП_профил_по ГИС ОМС'!AE27*'2024_АПП_профил_ПРОЕКТ ТП (2)'!$AE$102,0)</f>
        <v>4580</v>
      </c>
      <c r="AF27" s="37">
        <f t="shared" si="33"/>
        <v>92118</v>
      </c>
      <c r="AG27" s="35">
        <f>'[7]Дети проф '!EI24+'[7]Взрослые профосмотры '!CA24</f>
        <v>17784</v>
      </c>
      <c r="AH27" s="35">
        <f>'[7]Взрослые диспансериз '!NF24+'[7]Дети проф '!EK24+'[7]Дети проф '!EJ24</f>
        <v>49273</v>
      </c>
      <c r="AI27" s="35">
        <f>'[8]Диспансерное наблюдение (2)'!I25</f>
        <v>34972</v>
      </c>
      <c r="AJ27" s="35">
        <f>'[8]Диспансерное наблюдение (2)'!J25</f>
        <v>22340</v>
      </c>
      <c r="AK27" s="35">
        <f>'[8]Диспансерное наблюдение (2)'!K25</f>
        <v>6399</v>
      </c>
      <c r="AL27" s="35">
        <f>'[8]Диспансерное наблюдение (2)'!L25</f>
        <v>4675</v>
      </c>
      <c r="AM27" s="35">
        <f>'[8]Диспансерное наблюдение (2)'!M25</f>
        <v>1558</v>
      </c>
      <c r="AN27" s="35">
        <f>'[2]2023_АПП_проф_рабочий'!BE28</f>
        <v>20784</v>
      </c>
      <c r="AO27" s="36">
        <f t="shared" si="5"/>
        <v>214931</v>
      </c>
      <c r="AP27" s="35">
        <f>'[2]2024_АПП_проф (ЦАОП)'!AD27</f>
        <v>2281</v>
      </c>
      <c r="AR27" s="38">
        <f>[3]V_МО____нов!D32</f>
        <v>211432</v>
      </c>
      <c r="AS27" s="38">
        <f>[3]V_МО____нов!AN32</f>
        <v>1579</v>
      </c>
      <c r="AT27" s="39">
        <f t="shared" si="6"/>
        <v>3499</v>
      </c>
      <c r="AU27" s="39">
        <f>AE27-AS27</f>
        <v>3001</v>
      </c>
      <c r="AV27" s="40"/>
      <c r="AW27" s="38" t="e">
        <f>#REF!</f>
        <v>#REF!</v>
      </c>
      <c r="AX27" s="39" t="e">
        <f>AD27-AW27</f>
        <v>#REF!</v>
      </c>
      <c r="AY27" s="40"/>
      <c r="AZ27" s="39">
        <f>'[4]Факт за 9 мес. 2023 года'!D26</f>
        <v>166349</v>
      </c>
      <c r="BA27" s="39">
        <f>'[4]Факт за 9 мес. 2023 года'!AN26</f>
        <v>971</v>
      </c>
      <c r="BB27" s="41">
        <f t="shared" si="34"/>
        <v>221799</v>
      </c>
      <c r="BC27" s="41">
        <f t="shared" si="34"/>
        <v>1295</v>
      </c>
      <c r="BD27" s="39">
        <f t="shared" si="35"/>
        <v>-6868</v>
      </c>
      <c r="BE27" s="39">
        <f>AE27-BC27</f>
        <v>3285</v>
      </c>
      <c r="BF27" s="40"/>
      <c r="BG27" s="39">
        <f t="shared" si="0"/>
        <v>3285</v>
      </c>
      <c r="BH27" s="39"/>
      <c r="BJ27" s="51">
        <v>14</v>
      </c>
      <c r="BK27" s="52" t="s">
        <v>71</v>
      </c>
      <c r="BN27" s="35">
        <f>'2024_АПП_профил_по ГИС ОМС'!S27</f>
        <v>123750</v>
      </c>
      <c r="BO27" s="35">
        <f>'[7]Взрослые профосмотры '!CA24</f>
        <v>15233</v>
      </c>
      <c r="BP27" s="35">
        <f>'[7]Взрослые диспансериз '!NJ24</f>
        <v>49121</v>
      </c>
      <c r="BQ27" s="35"/>
      <c r="BR27" s="35">
        <f>'[8]Диспансерное наблюдение (2)'!J25+'[8]Диспансерное наблюдение (2)'!K25+'[8]Диспансерное наблюдение (2)'!M25</f>
        <v>30297</v>
      </c>
      <c r="BS27" s="35">
        <f t="shared" si="9"/>
        <v>29099</v>
      </c>
      <c r="BT27" s="35">
        <f t="shared" si="10"/>
        <v>20466</v>
      </c>
      <c r="BU27" s="35">
        <f>'[4]Дисп ВН_2 этап_2023 год'!M22</f>
        <v>4125</v>
      </c>
      <c r="BV27" s="35">
        <f t="shared" si="11"/>
        <v>16341</v>
      </c>
      <c r="BW27" s="35">
        <f>'2024_АПП_профил_по ГИС ОМС'!Q27</f>
        <v>15477</v>
      </c>
      <c r="BX27" s="35">
        <f>'[7]Дети проф '!EI24</f>
        <v>2551</v>
      </c>
      <c r="BY27" s="35">
        <f>'[7]Дети проф '!$EK24</f>
        <v>106</v>
      </c>
      <c r="BZ27" s="35">
        <f>'[7]Дети проф '!EJ24</f>
        <v>46</v>
      </c>
      <c r="CA27" s="35">
        <f t="shared" si="12"/>
        <v>12774</v>
      </c>
      <c r="CB27" s="35">
        <f t="shared" si="36"/>
        <v>7901</v>
      </c>
    </row>
    <row r="28" spans="1:80" ht="22.5" customHeight="1" x14ac:dyDescent="0.25">
      <c r="A28" s="45"/>
      <c r="B28" s="46" t="s">
        <v>72</v>
      </c>
      <c r="C28" s="47">
        <f t="shared" ref="C28:AP28" si="37">SUM(C25:C27)</f>
        <v>11285</v>
      </c>
      <c r="D28" s="47">
        <f t="shared" ref="D28:AC28" si="38">SUM(D25:D27)</f>
        <v>10</v>
      </c>
      <c r="E28" s="47">
        <f t="shared" si="38"/>
        <v>2288</v>
      </c>
      <c r="F28" s="47">
        <f t="shared" si="38"/>
        <v>0</v>
      </c>
      <c r="G28" s="47">
        <f t="shared" si="38"/>
        <v>441</v>
      </c>
      <c r="H28" s="47">
        <f t="shared" si="38"/>
        <v>2735</v>
      </c>
      <c r="I28" s="47">
        <f t="shared" si="38"/>
        <v>4770</v>
      </c>
      <c r="J28" s="47">
        <f t="shared" si="38"/>
        <v>0</v>
      </c>
      <c r="K28" s="47">
        <f t="shared" si="38"/>
        <v>20309</v>
      </c>
      <c r="L28" s="47">
        <f t="shared" si="38"/>
        <v>1007</v>
      </c>
      <c r="M28" s="47">
        <f t="shared" si="38"/>
        <v>4</v>
      </c>
      <c r="N28" s="47">
        <f t="shared" si="38"/>
        <v>8897</v>
      </c>
      <c r="O28" s="47">
        <f t="shared" si="38"/>
        <v>7041</v>
      </c>
      <c r="P28" s="47">
        <f t="shared" si="38"/>
        <v>0</v>
      </c>
      <c r="Q28" s="47">
        <f t="shared" si="38"/>
        <v>75580</v>
      </c>
      <c r="R28" s="47">
        <f t="shared" si="38"/>
        <v>1754</v>
      </c>
      <c r="S28" s="47">
        <f t="shared" si="38"/>
        <v>20466</v>
      </c>
      <c r="T28" s="47">
        <f>SUM(T25:T27)</f>
        <v>9375</v>
      </c>
      <c r="U28" s="47">
        <f t="shared" si="38"/>
        <v>1683</v>
      </c>
      <c r="V28" s="47">
        <f t="shared" si="38"/>
        <v>171</v>
      </c>
      <c r="W28" s="47">
        <f t="shared" si="38"/>
        <v>19018</v>
      </c>
      <c r="X28" s="47">
        <f t="shared" si="38"/>
        <v>5050</v>
      </c>
      <c r="Y28" s="47">
        <f t="shared" si="38"/>
        <v>207</v>
      </c>
      <c r="Z28" s="47">
        <f t="shared" si="38"/>
        <v>0</v>
      </c>
      <c r="AA28" s="47">
        <f t="shared" si="38"/>
        <v>0</v>
      </c>
      <c r="AB28" s="47">
        <f t="shared" si="38"/>
        <v>8051</v>
      </c>
      <c r="AC28" s="47">
        <f t="shared" si="38"/>
        <v>314</v>
      </c>
      <c r="AD28" s="47">
        <f t="shared" si="37"/>
        <v>200456</v>
      </c>
      <c r="AE28" s="47">
        <f t="shared" ref="AE28" si="39">SUM(AE25:AE27)</f>
        <v>8631</v>
      </c>
      <c r="AF28" s="47">
        <f t="shared" si="37"/>
        <v>209087</v>
      </c>
      <c r="AG28" s="47">
        <f t="shared" ref="AG28:AN28" si="40">SUM(AG25:AG27)</f>
        <v>37223</v>
      </c>
      <c r="AH28" s="47">
        <f t="shared" si="40"/>
        <v>49599</v>
      </c>
      <c r="AI28" s="47">
        <f t="shared" si="40"/>
        <v>34972</v>
      </c>
      <c r="AJ28" s="47">
        <f t="shared" si="40"/>
        <v>22340</v>
      </c>
      <c r="AK28" s="47">
        <f t="shared" si="40"/>
        <v>6399</v>
      </c>
      <c r="AL28" s="47">
        <f t="shared" si="40"/>
        <v>4675</v>
      </c>
      <c r="AM28" s="47">
        <f t="shared" si="40"/>
        <v>1558</v>
      </c>
      <c r="AN28" s="47">
        <f t="shared" si="40"/>
        <v>20784</v>
      </c>
      <c r="AO28" s="47">
        <f t="shared" si="37"/>
        <v>351665</v>
      </c>
      <c r="AP28" s="47">
        <f t="shared" si="37"/>
        <v>2281</v>
      </c>
      <c r="AR28" s="47">
        <f>SUM(AR25:AR27)</f>
        <v>357092</v>
      </c>
      <c r="AS28" s="47">
        <f>SUM(AS25:AS27)</f>
        <v>5950</v>
      </c>
      <c r="AT28" s="47">
        <f t="shared" ref="AT28:AU28" si="41">SUM(AT25:AT27)</f>
        <v>-5427</v>
      </c>
      <c r="AU28" s="47">
        <f t="shared" si="41"/>
        <v>2681</v>
      </c>
      <c r="AV28" s="48"/>
      <c r="AW28" s="47" t="e">
        <f>SUM(AW25:AW27)</f>
        <v>#REF!</v>
      </c>
      <c r="AX28" s="47" t="e">
        <f>SUM(AX25:AX27)</f>
        <v>#REF!</v>
      </c>
      <c r="AY28" s="48"/>
      <c r="AZ28" s="47">
        <f t="shared" ref="AZ28:BH28" si="42">SUM(AZ25:AZ27)</f>
        <v>268123</v>
      </c>
      <c r="BA28" s="47">
        <f t="shared" si="42"/>
        <v>5317</v>
      </c>
      <c r="BB28" s="47">
        <f t="shared" si="42"/>
        <v>357498</v>
      </c>
      <c r="BC28" s="47">
        <f t="shared" si="42"/>
        <v>7090</v>
      </c>
      <c r="BD28" s="47">
        <f t="shared" si="42"/>
        <v>-5833</v>
      </c>
      <c r="BE28" s="47">
        <f t="shared" si="42"/>
        <v>1541</v>
      </c>
      <c r="BF28" s="49"/>
      <c r="BG28" s="47">
        <f t="shared" si="42"/>
        <v>1541</v>
      </c>
      <c r="BH28" s="47">
        <f t="shared" si="42"/>
        <v>0</v>
      </c>
      <c r="BJ28" s="45"/>
      <c r="BK28" s="46" t="s">
        <v>72</v>
      </c>
      <c r="BN28" s="47">
        <f t="shared" ref="BN28:BY28" si="43">SUM(BN25:BN27)</f>
        <v>123750</v>
      </c>
      <c r="BO28" s="47">
        <f t="shared" si="43"/>
        <v>15233</v>
      </c>
      <c r="BP28" s="47">
        <f t="shared" si="43"/>
        <v>49121</v>
      </c>
      <c r="BQ28" s="47">
        <f t="shared" si="43"/>
        <v>0</v>
      </c>
      <c r="BR28" s="47">
        <f t="shared" si="43"/>
        <v>30297</v>
      </c>
      <c r="BS28" s="47">
        <f t="shared" si="43"/>
        <v>29099</v>
      </c>
      <c r="BT28" s="47">
        <f t="shared" si="43"/>
        <v>20466</v>
      </c>
      <c r="BU28" s="47">
        <f t="shared" si="43"/>
        <v>4125</v>
      </c>
      <c r="BV28" s="47">
        <f t="shared" si="43"/>
        <v>16341</v>
      </c>
      <c r="BW28" s="47">
        <f t="shared" si="43"/>
        <v>144663</v>
      </c>
      <c r="BX28" s="47">
        <f t="shared" si="43"/>
        <v>21990</v>
      </c>
      <c r="BY28" s="47">
        <f t="shared" si="43"/>
        <v>242</v>
      </c>
      <c r="BZ28" s="47">
        <f>SUM(BZ25:BZ27)</f>
        <v>236</v>
      </c>
      <c r="CA28" s="47">
        <f>SUM(CA25:CA27)</f>
        <v>122195</v>
      </c>
      <c r="CB28" s="47">
        <f>SUM(CB25:CB27)</f>
        <v>75580</v>
      </c>
    </row>
    <row r="29" spans="1:80" ht="18.75" x14ac:dyDescent="0.25">
      <c r="A29" s="53">
        <v>15</v>
      </c>
      <c r="B29" s="44" t="s">
        <v>73</v>
      </c>
      <c r="C29" s="33">
        <f>ROUND('2024_АПП_профил_по ГИС ОМС'!C29*'2024_АПП_профил_ПРОЕКТ ТП (2)'!$C$102,0)</f>
        <v>1444</v>
      </c>
      <c r="D29" s="35">
        <f>'[2]2023_АПП_проф_рабочий'!D30</f>
        <v>0</v>
      </c>
      <c r="E29" s="35">
        <f>'[2]2023_АПП_проф_рабочий'!E30</f>
        <v>0</v>
      </c>
      <c r="F29" s="35">
        <f>'[2]2023_АПП_проф_рабочий'!F30</f>
        <v>0</v>
      </c>
      <c r="G29" s="33">
        <f>ROUND('2024_АПП_профил_по ГИС ОМС'!G29*'2024_АПП_профил_ПРОЕКТ ТП (2)'!$G$102,0)</f>
        <v>1299</v>
      </c>
      <c r="H29" s="35">
        <f>'[2]2023_АПП_проф_рабочий'!H30</f>
        <v>0</v>
      </c>
      <c r="I29" s="33">
        <f>ROUND('2024_АПП_профил_по ГИС ОМС'!I29*'2024_АПП_профил_ПРОЕКТ ТП (2)'!$I$102,0)</f>
        <v>0</v>
      </c>
      <c r="J29" s="35">
        <f>'[2]2023_АПП_проф_рабочий'!L30</f>
        <v>0</v>
      </c>
      <c r="K29" s="35">
        <f>'[2]2023_АПП_проф_рабочий'!M30</f>
        <v>0</v>
      </c>
      <c r="L29" s="33">
        <f>ROUND('2024_АПП_профил_по ГИС ОМС'!L29*'2024_АПП_профил_ПРОЕКТ ТП (2)'!$L$102,0)</f>
        <v>0</v>
      </c>
      <c r="M29" s="33">
        <f>ROUND('2024_АПП_профил_по ГИС ОМС'!M29*'2024_АПП_профил_ПРОЕКТ ТП (2)'!$M$102,0)</f>
        <v>0</v>
      </c>
      <c r="N29" s="35">
        <f>'[2]2023_АПП_проф_рабочий'!R30</f>
        <v>737</v>
      </c>
      <c r="O29" s="35">
        <f>'[2]2023_АПП_проф_рабочий'!S30</f>
        <v>974</v>
      </c>
      <c r="P29" s="35">
        <f>'[2]2023_АПП_проф_рабочий'!T30</f>
        <v>0</v>
      </c>
      <c r="Q29" s="33">
        <f t="shared" si="1"/>
        <v>2257</v>
      </c>
      <c r="R29" s="35">
        <f>'[2]2023_АПП_проф_рабочий'!V30</f>
        <v>0</v>
      </c>
      <c r="S29" s="33">
        <f t="shared" si="2"/>
        <v>2187</v>
      </c>
      <c r="T29" s="33">
        <f>ROUND('2024_АПП_профил_по ГИС ОМС'!T29*'2024_АПП_профил_ПРОЕКТ ТП (2)'!$T$102,0)</f>
        <v>1417</v>
      </c>
      <c r="U29" s="33">
        <f>ROUND('2024_АПП_профил_по ГИС ОМС'!U29*'2024_АПП_профил_ПРОЕКТ ТП (2)'!$U$102,0)</f>
        <v>0</v>
      </c>
      <c r="V29" s="33">
        <f>ROUND('2024_АПП_профил_по ГИС ОМС'!V29*'2024_АПП_профил_ПРОЕКТ ТП (2)'!$V$102,0)</f>
        <v>0</v>
      </c>
      <c r="W29" s="33">
        <f>ROUND('2024_АПП_профил_по ГИС ОМС'!W29*'2024_АПП_профил_ПРОЕКТ ТП (2)'!$W$102,0)</f>
        <v>1132</v>
      </c>
      <c r="X29" s="33">
        <f>ROUND('2024_АПП_профил_по ГИС ОМС'!X29*'2024_АПП_профил_ПРОЕКТ ТП (2)'!$X$102,0)</f>
        <v>0</v>
      </c>
      <c r="Y29" s="35">
        <f>'[6]2024_АПП_забол_по ГИС ОМС (3)'!EE30</f>
        <v>281</v>
      </c>
      <c r="Z29" s="35">
        <f>'[2]2023_АПП_проф_рабочий'!AL30</f>
        <v>0</v>
      </c>
      <c r="AA29" s="33">
        <f>ROUND('2024_АПП_профил_по ГИС ОМС'!AA29*'2024_АПП_профил_ПРОЕКТ ТП (2)'!$AA$102,0)</f>
        <v>0</v>
      </c>
      <c r="AB29" s="35">
        <f>'[4]2024_Центры здоровья'!M29</f>
        <v>0</v>
      </c>
      <c r="AC29" s="35">
        <f>'[4]2024_Центры здоровья'!N29</f>
        <v>0</v>
      </c>
      <c r="AD29" s="36">
        <f t="shared" ref="AD29:AD53" si="44">SUM(C29:AC29)</f>
        <v>11728</v>
      </c>
      <c r="AE29" s="33">
        <f>ROUND('2024_АПП_профил_по ГИС ОМС'!AE29*'2024_АПП_профил_ПРОЕКТ ТП (2)'!$AE$102,0)</f>
        <v>2399</v>
      </c>
      <c r="AF29" s="37">
        <f t="shared" ref="AF29:AF53" si="45">AD29+AE29</f>
        <v>14127</v>
      </c>
      <c r="AG29" s="35">
        <f>'[7]Дети проф '!EI26+'[7]Взрослые профосмотры '!CA26</f>
        <v>4577</v>
      </c>
      <c r="AH29" s="35">
        <f>'[7]Взрослые диспансериз '!NF26+'[7]Дети проф '!EK26+'[7]Дети проф '!EJ26</f>
        <v>6855</v>
      </c>
      <c r="AI29" s="35">
        <f>'[8]Диспансерное наблюдение (2)'!I27</f>
        <v>5804</v>
      </c>
      <c r="AJ29" s="35">
        <f>'[8]Диспансерное наблюдение (2)'!J27</f>
        <v>4038</v>
      </c>
      <c r="AK29" s="35">
        <f>'[8]Диспансерное наблюдение (2)'!K27</f>
        <v>912</v>
      </c>
      <c r="AL29" s="35">
        <f>'[8]Диспансерное наблюдение (2)'!L27</f>
        <v>0</v>
      </c>
      <c r="AM29" s="35">
        <f>'[8]Диспансерное наблюдение (2)'!M27</f>
        <v>854</v>
      </c>
      <c r="AN29" s="35">
        <f>'[2]2023_АПП_проф_рабочий'!BE30</f>
        <v>5700</v>
      </c>
      <c r="AO29" s="36">
        <f t="shared" si="5"/>
        <v>37063</v>
      </c>
      <c r="AP29" s="35">
        <f>'[2]2024_АПП_проф (ЦАОП)'!AD29</f>
        <v>0</v>
      </c>
      <c r="AR29" s="38">
        <f>[3]V_МО____нов!D34</f>
        <v>50189</v>
      </c>
      <c r="AS29" s="38">
        <f>[3]V_МО____нов!AN34</f>
        <v>3119</v>
      </c>
      <c r="AT29" s="39">
        <f t="shared" si="6"/>
        <v>-13126</v>
      </c>
      <c r="AU29" s="39">
        <f t="shared" ref="AU29:AU53" si="46">AE29-AS29</f>
        <v>-720</v>
      </c>
      <c r="AV29" s="40"/>
      <c r="AW29" s="38" t="e">
        <f>#REF!</f>
        <v>#REF!</v>
      </c>
      <c r="AX29" s="39" t="e">
        <f t="shared" ref="AX29:AX53" si="47">AD29-AW29</f>
        <v>#REF!</v>
      </c>
      <c r="AY29" s="40"/>
      <c r="AZ29" s="39">
        <f>'[4]Факт за 9 мес. 2023 года'!D28</f>
        <v>45093</v>
      </c>
      <c r="BA29" s="39">
        <f>'[4]Факт за 9 мес. 2023 года'!AN28</f>
        <v>2638</v>
      </c>
      <c r="BB29" s="41">
        <f t="shared" ref="BB29:BC53" si="48">ROUND(AZ29/9*12,0)</f>
        <v>60124</v>
      </c>
      <c r="BC29" s="41">
        <f t="shared" si="48"/>
        <v>3517</v>
      </c>
      <c r="BD29" s="39">
        <f t="shared" ref="BD29:BD53" si="49">AO29-BB29</f>
        <v>-23061</v>
      </c>
      <c r="BE29" s="39">
        <f t="shared" ref="BE29:BE53" si="50">AE29-BC29</f>
        <v>-1118</v>
      </c>
      <c r="BF29" s="40"/>
      <c r="BG29" s="39">
        <f t="shared" si="0"/>
        <v>-1118</v>
      </c>
      <c r="BH29" s="39"/>
      <c r="BJ29" s="53">
        <v>15</v>
      </c>
      <c r="BK29" s="44" t="s">
        <v>73</v>
      </c>
      <c r="BN29" s="35">
        <f>'2024_АПП_профил_по ГИС ОМС'!S29</f>
        <v>16707</v>
      </c>
      <c r="BO29" s="35">
        <f>'[7]Взрослые профосмотры '!CA26</f>
        <v>1889</v>
      </c>
      <c r="BP29" s="35">
        <f>'[7]Взрослые диспансериз '!NJ26</f>
        <v>6827</v>
      </c>
      <c r="BQ29" s="35"/>
      <c r="BR29" s="35">
        <f>'[8]Диспансерное наблюдение (2)'!J27+'[8]Диспансерное наблюдение (2)'!K27+'[8]Диспансерное наблюдение (2)'!M27</f>
        <v>5804</v>
      </c>
      <c r="BS29" s="181">
        <f t="shared" si="9"/>
        <v>2187</v>
      </c>
      <c r="BT29" s="182">
        <f>BS29</f>
        <v>2187</v>
      </c>
      <c r="BU29" s="35">
        <f>'[4]Дисп ВН_2 этап_2023 год'!M24</f>
        <v>2187</v>
      </c>
      <c r="BV29" s="54">
        <f t="shared" si="11"/>
        <v>0</v>
      </c>
      <c r="BW29" s="35">
        <f>'2024_АПП_профил_по ГИС ОМС'!Q29</f>
        <v>6365</v>
      </c>
      <c r="BX29" s="35">
        <f>'[7]Дети проф '!EI26</f>
        <v>2688</v>
      </c>
      <c r="BY29" s="35">
        <f>'[7]Дети проф '!$EK26</f>
        <v>0</v>
      </c>
      <c r="BZ29" s="35">
        <f>'[7]Дети проф '!EJ26</f>
        <v>28</v>
      </c>
      <c r="CA29" s="35">
        <f t="shared" si="12"/>
        <v>3649</v>
      </c>
      <c r="CB29" s="35">
        <f t="shared" ref="CB29:CB53" si="51">ROUND(CA29*CA$102,0)</f>
        <v>2257</v>
      </c>
    </row>
    <row r="30" spans="1:80" ht="24.75" customHeight="1" x14ac:dyDescent="0.25">
      <c r="A30" s="53">
        <f>A29+1</f>
        <v>16</v>
      </c>
      <c r="B30" s="44" t="s">
        <v>74</v>
      </c>
      <c r="C30" s="33">
        <f>ROUND('2024_АПП_профил_по ГИС ОМС'!C30*'2024_АПП_профил_ПРОЕКТ ТП (2)'!$C$102,0)</f>
        <v>361</v>
      </c>
      <c r="D30" s="33">
        <f>'[2]2023_АПП_проф_рабочий'!D31</f>
        <v>0</v>
      </c>
      <c r="E30" s="33">
        <f>'[2]2023_АПП_проф_рабочий'!E31</f>
        <v>0</v>
      </c>
      <c r="F30" s="33">
        <f>'[2]2023_АПП_проф_рабочий'!F31</f>
        <v>0</v>
      </c>
      <c r="G30" s="33">
        <f>ROUND('2024_АПП_профил_по ГИС ОМС'!G30*'2024_АПП_профил_ПРОЕКТ ТП (2)'!$G$102,0)</f>
        <v>649</v>
      </c>
      <c r="H30" s="33">
        <f>'[2]2023_АПП_проф_рабочий'!H31</f>
        <v>950</v>
      </c>
      <c r="I30" s="33">
        <f>ROUND('2024_АПП_профил_по ГИС ОМС'!I30*'2024_АПП_профил_ПРОЕКТ ТП (2)'!$I$102,0)</f>
        <v>1383</v>
      </c>
      <c r="J30" s="33">
        <f>'[2]2023_АПП_проф_рабочий'!L31</f>
        <v>0</v>
      </c>
      <c r="K30" s="33">
        <f>'[2]2023_АПП_проф_рабочий'!M31</f>
        <v>1200</v>
      </c>
      <c r="L30" s="33">
        <f>ROUND('2024_АПП_профил_по ГИС ОМС'!L30*'2024_АПП_профил_ПРОЕКТ ТП (2)'!$L$102,0)</f>
        <v>0</v>
      </c>
      <c r="M30" s="33">
        <f>ROUND('2024_АПП_профил_по ГИС ОМС'!M30*'2024_АПП_профил_ПРОЕКТ ТП (2)'!$M$102,0)</f>
        <v>0</v>
      </c>
      <c r="N30" s="33">
        <f>'[2]2023_АПП_проф_рабочий'!R31</f>
        <v>0</v>
      </c>
      <c r="O30" s="33">
        <f>'[2]2023_АПП_проф_рабочий'!S31</f>
        <v>0</v>
      </c>
      <c r="P30" s="33">
        <f>'[2]2023_АПП_проф_рабочий'!T31</f>
        <v>0</v>
      </c>
      <c r="Q30" s="33">
        <f t="shared" si="1"/>
        <v>3617</v>
      </c>
      <c r="R30" s="33">
        <f>'[2]2023_АПП_проф_рабочий'!V31</f>
        <v>0</v>
      </c>
      <c r="S30" s="33">
        <f t="shared" si="2"/>
        <v>14011</v>
      </c>
      <c r="T30" s="33">
        <f>ROUND('2024_АПП_профил_по ГИС ОМС'!T30*'2024_АПП_профил_ПРОЕКТ ТП (2)'!$T$102,0)</f>
        <v>0</v>
      </c>
      <c r="U30" s="33">
        <f>ROUND('2024_АПП_профил_по ГИС ОМС'!U30*'2024_АПП_профил_ПРОЕКТ ТП (2)'!$U$102,0)</f>
        <v>461</v>
      </c>
      <c r="V30" s="33">
        <f>ROUND('2024_АПП_профил_по ГИС ОМС'!V30*'2024_АПП_профил_ПРОЕКТ ТП (2)'!$V$102,0)</f>
        <v>0</v>
      </c>
      <c r="W30" s="33">
        <f>ROUND('2024_АПП_профил_по ГИС ОМС'!W30*'2024_АПП_профил_ПРОЕКТ ТП (2)'!$W$102,0)</f>
        <v>943</v>
      </c>
      <c r="X30" s="33">
        <f>ROUND('2024_АПП_профил_по ГИС ОМС'!X30*'2024_АПП_профил_ПРОЕКТ ТП (2)'!$X$102,0)</f>
        <v>18</v>
      </c>
      <c r="Y30" s="35">
        <f>'[6]2024_АПП_забол_по ГИС ОМС (3)'!EE31</f>
        <v>0</v>
      </c>
      <c r="Z30" s="35">
        <f>'[2]2023_АПП_проф_рабочий'!AL31</f>
        <v>0</v>
      </c>
      <c r="AA30" s="33">
        <f>ROUND('2024_АПП_профил_по ГИС ОМС'!AA30*'2024_АПП_профил_ПРОЕКТ ТП (2)'!$AA$102,0)</f>
        <v>0</v>
      </c>
      <c r="AB30" s="35">
        <f>'[4]2024_Центры здоровья'!M30</f>
        <v>0</v>
      </c>
      <c r="AC30" s="35">
        <f>'[4]2024_Центры здоровья'!N30</f>
        <v>0</v>
      </c>
      <c r="AD30" s="36">
        <f t="shared" si="44"/>
        <v>23593</v>
      </c>
      <c r="AE30" s="33">
        <f>ROUND('2024_АПП_профил_по ГИС ОМС'!AE30*'2024_АПП_профил_ПРОЕКТ ТП (2)'!$AE$102,0)</f>
        <v>3919</v>
      </c>
      <c r="AF30" s="37">
        <f t="shared" si="45"/>
        <v>27512</v>
      </c>
      <c r="AG30" s="35">
        <f>'[7]Дети проф '!EI27+'[7]Взрослые профосмотры '!CA27</f>
        <v>4787</v>
      </c>
      <c r="AH30" s="35">
        <f>'[7]Взрослые диспансериз '!NF27+'[7]Дети проф '!EK27+'[7]Дети проф '!EJ27</f>
        <v>9031</v>
      </c>
      <c r="AI30" s="35">
        <f>'[8]Диспансерное наблюдение (2)'!I28</f>
        <v>7136</v>
      </c>
      <c r="AJ30" s="35">
        <f>'[8]Диспансерное наблюдение (2)'!J28</f>
        <v>5000</v>
      </c>
      <c r="AK30" s="35">
        <f>'[8]Диспансерное наблюдение (2)'!K28</f>
        <v>893</v>
      </c>
      <c r="AL30" s="35">
        <f>'[8]Диспансерное наблюдение (2)'!L28</f>
        <v>830</v>
      </c>
      <c r="AM30" s="35">
        <f>'[8]Диспансерное наблюдение (2)'!M28</f>
        <v>413</v>
      </c>
      <c r="AN30" s="35">
        <f>'[2]2023_АПП_проф_рабочий'!BE31</f>
        <v>6000</v>
      </c>
      <c r="AO30" s="36">
        <f t="shared" si="5"/>
        <v>54466</v>
      </c>
      <c r="AP30" s="35">
        <f>'[2]2024_АПП_проф (ЦАОП)'!AD30</f>
        <v>0</v>
      </c>
      <c r="AR30" s="38">
        <f>[3]V_МО____нов!D35</f>
        <v>51883</v>
      </c>
      <c r="AS30" s="38">
        <f>[3]V_МО____нов!AN35</f>
        <v>421</v>
      </c>
      <c r="AT30" s="39">
        <f t="shared" si="6"/>
        <v>2583</v>
      </c>
      <c r="AU30" s="39">
        <f t="shared" si="46"/>
        <v>3498</v>
      </c>
      <c r="AV30" s="40"/>
      <c r="AW30" s="38" t="e">
        <f>#REF!</f>
        <v>#REF!</v>
      </c>
      <c r="AX30" s="39" t="e">
        <f t="shared" si="47"/>
        <v>#REF!</v>
      </c>
      <c r="AY30" s="40"/>
      <c r="AZ30" s="39">
        <f>'[4]Факт за 9 мес. 2023 года'!D29</f>
        <v>53597</v>
      </c>
      <c r="BA30" s="39">
        <f>'[4]Факт за 9 мес. 2023 года'!AN29</f>
        <v>503</v>
      </c>
      <c r="BB30" s="41">
        <f t="shared" si="48"/>
        <v>71463</v>
      </c>
      <c r="BC30" s="41">
        <f t="shared" si="48"/>
        <v>671</v>
      </c>
      <c r="BD30" s="39">
        <f t="shared" si="49"/>
        <v>-16997</v>
      </c>
      <c r="BE30" s="39">
        <f t="shared" si="50"/>
        <v>3248</v>
      </c>
      <c r="BF30" s="40"/>
      <c r="BG30" s="39">
        <f t="shared" si="0"/>
        <v>3248</v>
      </c>
      <c r="BH30" s="39"/>
      <c r="BJ30" s="53">
        <f>BJ29+1</f>
        <v>16</v>
      </c>
      <c r="BK30" s="44" t="s">
        <v>74</v>
      </c>
      <c r="BN30" s="35">
        <f>'2024_АПП_профил_по ГИС ОМС'!S30</f>
        <v>37341</v>
      </c>
      <c r="BO30" s="35">
        <f>'[7]Взрослые профосмотры '!CA27</f>
        <v>2204</v>
      </c>
      <c r="BP30" s="35">
        <f>'[7]Взрослые диспансериз '!NJ27</f>
        <v>8910</v>
      </c>
      <c r="BQ30" s="35"/>
      <c r="BR30" s="35">
        <f>'[8]Диспансерное наблюдение (2)'!J28+'[8]Диспансерное наблюдение (2)'!K28+'[8]Диспансерное наблюдение (2)'!M28</f>
        <v>6306</v>
      </c>
      <c r="BS30" s="35">
        <f t="shared" si="9"/>
        <v>19921</v>
      </c>
      <c r="BT30" s="35">
        <f t="shared" ref="BT30:BT36" si="52">ROUND(BS30*$BS$110,0)</f>
        <v>14011</v>
      </c>
      <c r="BU30" s="35">
        <f>'[4]Дисп ВН_2 этап_2023 год'!M25</f>
        <v>2186</v>
      </c>
      <c r="BV30" s="35">
        <f t="shared" si="11"/>
        <v>11825</v>
      </c>
      <c r="BW30" s="35">
        <f>'2024_АПП_профил_по ГИС ОМС'!Q30</f>
        <v>8551</v>
      </c>
      <c r="BX30" s="35">
        <f>'[7]Дети проф '!EI27</f>
        <v>2583</v>
      </c>
      <c r="BY30" s="35">
        <f>'[7]Дети проф '!$EK27</f>
        <v>80</v>
      </c>
      <c r="BZ30" s="35">
        <f>'[7]Дети проф '!EJ27</f>
        <v>41</v>
      </c>
      <c r="CA30" s="35">
        <f t="shared" si="12"/>
        <v>5847</v>
      </c>
      <c r="CB30" s="35">
        <f t="shared" si="51"/>
        <v>3617</v>
      </c>
    </row>
    <row r="31" spans="1:80" ht="18.75" x14ac:dyDescent="0.25">
      <c r="A31" s="53">
        <f t="shared" ref="A31:A53" si="53">A30+1</f>
        <v>17</v>
      </c>
      <c r="B31" s="44" t="s">
        <v>75</v>
      </c>
      <c r="C31" s="33">
        <f>ROUND('2024_АПП_профил_по ГИС ОМС'!C31*'2024_АПП_профил_ПРОЕКТ ТП (2)'!$C$102,0)</f>
        <v>6164</v>
      </c>
      <c r="D31" s="35">
        <f>'[2]2023_АПП_проф_рабочий'!D32</f>
        <v>0</v>
      </c>
      <c r="E31" s="35">
        <f>'[2]2023_АПП_проф_рабочий'!E32</f>
        <v>0</v>
      </c>
      <c r="F31" s="35">
        <f>'[2]2023_АПП_проф_рабочий'!F32</f>
        <v>0</v>
      </c>
      <c r="G31" s="33">
        <f>ROUND('2024_АПП_профил_по ГИС ОМС'!G31*'2024_АПП_профил_ПРОЕКТ ТП (2)'!$G$102,0)</f>
        <v>697</v>
      </c>
      <c r="H31" s="35">
        <f>'[2]2023_АПП_проф_рабочий'!H32</f>
        <v>1228</v>
      </c>
      <c r="I31" s="33">
        <f>ROUND('2024_АПП_профил_по ГИС ОМС'!I31*'2024_АПП_профил_ПРОЕКТ ТП (2)'!$I$102,0)</f>
        <v>1077</v>
      </c>
      <c r="J31" s="35">
        <f>'[2]2023_АПП_проф_рабочий'!L32</f>
        <v>0</v>
      </c>
      <c r="K31" s="35">
        <f>'[2]2023_АПП_проф_рабочий'!M32</f>
        <v>3538</v>
      </c>
      <c r="L31" s="33">
        <f>ROUND('2024_АПП_профил_по ГИС ОМС'!L31*'2024_АПП_профил_ПРОЕКТ ТП (2)'!$L$102,0)</f>
        <v>0</v>
      </c>
      <c r="M31" s="33">
        <f>ROUND('2024_АПП_профил_по ГИС ОМС'!M31*'2024_АПП_профил_ПРОЕКТ ТП (2)'!$M$102,0)</f>
        <v>62</v>
      </c>
      <c r="N31" s="35">
        <f>'[2]2023_АПП_проф_рабочий'!R32</f>
        <v>1905</v>
      </c>
      <c r="O31" s="35">
        <f>'[2]2023_АПП_проф_рабочий'!S32</f>
        <v>4278</v>
      </c>
      <c r="P31" s="35">
        <f>'[2]2023_АПП_проф_рабочий'!T32</f>
        <v>0</v>
      </c>
      <c r="Q31" s="33">
        <f t="shared" si="1"/>
        <v>9637</v>
      </c>
      <c r="R31" s="35">
        <f>'[2]2023_АПП_проф_рабочий'!V32</f>
        <v>0</v>
      </c>
      <c r="S31" s="33">
        <f t="shared" si="2"/>
        <v>21295</v>
      </c>
      <c r="T31" s="33">
        <f>ROUND('2024_АПП_профил_по ГИС ОМС'!T31*'2024_АПП_профил_ПРОЕКТ ТП (2)'!$T$102,0)</f>
        <v>1739</v>
      </c>
      <c r="U31" s="33">
        <f>ROUND('2024_АПП_профил_по ГИС ОМС'!U31*'2024_АПП_профил_ПРОЕКТ ТП (2)'!$U$102,0)</f>
        <v>1266</v>
      </c>
      <c r="V31" s="33">
        <f>ROUND('2024_АПП_профил_по ГИС ОМС'!V31*'2024_АПП_профил_ПРОЕКТ ТП (2)'!$V$102,0)</f>
        <v>0</v>
      </c>
      <c r="W31" s="33">
        <f>ROUND('2024_АПП_профил_по ГИС ОМС'!W31*'2024_АПП_профил_ПРОЕКТ ТП (2)'!$W$102,0)</f>
        <v>4444</v>
      </c>
      <c r="X31" s="33">
        <f>ROUND('2024_АПП_профил_по ГИС ОМС'!X31*'2024_АПП_профил_ПРОЕКТ ТП (2)'!$X$102,0)</f>
        <v>1233</v>
      </c>
      <c r="Y31" s="35">
        <f>'[6]2024_АПП_забол_по ГИС ОМС (3)'!EE32</f>
        <v>0</v>
      </c>
      <c r="Z31" s="35">
        <f>'[2]2023_АПП_проф_рабочий'!AL32</f>
        <v>0</v>
      </c>
      <c r="AA31" s="33">
        <f>ROUND('2024_АПП_профил_по ГИС ОМС'!AA31*'2024_АПП_профил_ПРОЕКТ ТП (2)'!$AA$102,0)</f>
        <v>0</v>
      </c>
      <c r="AB31" s="35">
        <f>'[4]2024_Центры здоровья'!M31</f>
        <v>0</v>
      </c>
      <c r="AC31" s="35">
        <f>'[4]2024_Центры здоровья'!N31</f>
        <v>0</v>
      </c>
      <c r="AD31" s="36">
        <f t="shared" si="44"/>
        <v>58563</v>
      </c>
      <c r="AE31" s="33">
        <f>ROUND('2024_АПП_профил_по ГИС ОМС'!AE31*'2024_АПП_профил_ПРОЕКТ ТП (2)'!$AE$102,0)</f>
        <v>1411</v>
      </c>
      <c r="AF31" s="37">
        <f t="shared" si="45"/>
        <v>59974</v>
      </c>
      <c r="AG31" s="35">
        <f>'[7]Дети проф '!EI28+'[7]Взрослые профосмотры '!CA28</f>
        <v>14011</v>
      </c>
      <c r="AH31" s="35">
        <f>'[7]Взрослые диспансериз '!NF28+'[7]Дети проф '!EK28+'[7]Дети проф '!EJ28</f>
        <v>15635</v>
      </c>
      <c r="AI31" s="35">
        <f>'[8]Диспансерное наблюдение (2)'!I29</f>
        <v>9397</v>
      </c>
      <c r="AJ31" s="35">
        <f>'[8]Диспансерное наблюдение (2)'!J29</f>
        <v>6229</v>
      </c>
      <c r="AK31" s="35">
        <f>'[8]Диспансерное наблюдение (2)'!K29</f>
        <v>1034</v>
      </c>
      <c r="AL31" s="35">
        <f>'[8]Диспансерное наблюдение (2)'!L29</f>
        <v>1345</v>
      </c>
      <c r="AM31" s="35">
        <f>'[8]Диспансерное наблюдение (2)'!M29</f>
        <v>789</v>
      </c>
      <c r="AN31" s="35">
        <f>'[2]2023_АПП_проф_рабочий'!BE32</f>
        <v>6713</v>
      </c>
      <c r="AO31" s="36">
        <f t="shared" si="5"/>
        <v>105730</v>
      </c>
      <c r="AP31" s="35">
        <f>'[2]2024_АПП_проф (ЦАОП)'!AD31</f>
        <v>0</v>
      </c>
      <c r="AR31" s="38">
        <f>[3]V_МО____нов!D36</f>
        <v>111198</v>
      </c>
      <c r="AS31" s="38">
        <f>[3]V_МО____нов!AN36</f>
        <v>4608</v>
      </c>
      <c r="AT31" s="39">
        <f t="shared" si="6"/>
        <v>-5468</v>
      </c>
      <c r="AU31" s="39">
        <f t="shared" si="46"/>
        <v>-3197</v>
      </c>
      <c r="AV31" s="40"/>
      <c r="AW31" s="38" t="e">
        <f>#REF!</f>
        <v>#REF!</v>
      </c>
      <c r="AX31" s="39" t="e">
        <f t="shared" si="47"/>
        <v>#REF!</v>
      </c>
      <c r="AY31" s="40"/>
      <c r="AZ31" s="39">
        <f>'[4]Факт за 9 мес. 2023 года'!D30</f>
        <v>88270</v>
      </c>
      <c r="BA31" s="39">
        <f>'[4]Факт за 9 мес. 2023 года'!AN30</f>
        <v>3061</v>
      </c>
      <c r="BB31" s="41">
        <f t="shared" si="48"/>
        <v>117693</v>
      </c>
      <c r="BC31" s="41">
        <f t="shared" si="48"/>
        <v>4081</v>
      </c>
      <c r="BD31" s="55">
        <f t="shared" si="49"/>
        <v>-11963</v>
      </c>
      <c r="BE31" s="39">
        <f t="shared" si="50"/>
        <v>-2670</v>
      </c>
      <c r="BF31" s="40"/>
      <c r="BG31" s="39"/>
      <c r="BH31" s="39">
        <f t="shared" si="25"/>
        <v>-2670</v>
      </c>
      <c r="BJ31" s="53">
        <f t="shared" ref="BJ31:BJ53" si="54">BJ30+1</f>
        <v>17</v>
      </c>
      <c r="BK31" s="44" t="s">
        <v>75</v>
      </c>
      <c r="BN31" s="35">
        <f>'2024_АПП_профил_по ГИС ОМС'!S31</f>
        <v>59290</v>
      </c>
      <c r="BO31" s="35">
        <f>'[7]Взрослые профосмотры '!CA28</f>
        <v>5364</v>
      </c>
      <c r="BP31" s="35">
        <f>'[7]Взрослые диспансериз '!NJ28</f>
        <v>15596</v>
      </c>
      <c r="BQ31" s="35"/>
      <c r="BR31" s="35">
        <f>'[8]Диспансерное наблюдение (2)'!J29+'[8]Диспансерное наблюдение (2)'!K29+'[8]Диспансерное наблюдение (2)'!M29</f>
        <v>8052</v>
      </c>
      <c r="BS31" s="35">
        <f t="shared" si="9"/>
        <v>30278</v>
      </c>
      <c r="BT31" s="35">
        <f t="shared" si="52"/>
        <v>21295</v>
      </c>
      <c r="BU31" s="35">
        <f>'[4]Дисп ВН_2 этап_2023 год'!M26</f>
        <v>760</v>
      </c>
      <c r="BV31" s="35">
        <f t="shared" si="11"/>
        <v>20535</v>
      </c>
      <c r="BW31" s="35">
        <f>'2024_АПП_профил_по ГИС ОМС'!Q31</f>
        <v>24267</v>
      </c>
      <c r="BX31" s="35">
        <f>'[7]Дети проф '!EI28</f>
        <v>8647</v>
      </c>
      <c r="BY31" s="35">
        <f>'[7]Дети проф '!$EK28</f>
        <v>0</v>
      </c>
      <c r="BZ31" s="35">
        <f>'[7]Дети проф '!EJ28</f>
        <v>39</v>
      </c>
      <c r="CA31" s="35">
        <f t="shared" si="12"/>
        <v>15581</v>
      </c>
      <c r="CB31" s="35">
        <f t="shared" si="51"/>
        <v>9637</v>
      </c>
    </row>
    <row r="32" spans="1:80" ht="19.5" customHeight="1" x14ac:dyDescent="0.25">
      <c r="A32" s="53">
        <f t="shared" si="53"/>
        <v>18</v>
      </c>
      <c r="B32" s="44" t="s">
        <v>76</v>
      </c>
      <c r="C32" s="33">
        <f>ROUND('2024_АПП_профил_по ГИС ОМС'!C32*'2024_АПП_профил_ПРОЕКТ ТП (2)'!$C$102,0)</f>
        <v>1616</v>
      </c>
      <c r="D32" s="35">
        <f>'[2]2023_АПП_проф_рабочий'!D33</f>
        <v>0</v>
      </c>
      <c r="E32" s="35">
        <f>'[2]2023_АПП_проф_рабочий'!E33</f>
        <v>0</v>
      </c>
      <c r="F32" s="35">
        <f>'[2]2023_АПП_проф_рабочий'!F33</f>
        <v>0</v>
      </c>
      <c r="G32" s="33">
        <f>ROUND('2024_АПП_профил_по ГИС ОМС'!G32*'2024_АПП_профил_ПРОЕКТ ТП (2)'!$G$102,0)</f>
        <v>0</v>
      </c>
      <c r="H32" s="35">
        <f>'[2]2023_АПП_проф_рабочий'!H33</f>
        <v>0</v>
      </c>
      <c r="I32" s="33">
        <f>ROUND('2024_АПП_профил_по ГИС ОМС'!I32*'2024_АПП_профил_ПРОЕКТ ТП (2)'!$I$102,0)</f>
        <v>883</v>
      </c>
      <c r="J32" s="35">
        <f>'[2]2023_АПП_проф_рабочий'!L33</f>
        <v>0</v>
      </c>
      <c r="K32" s="35">
        <f>'[2]2023_АПП_проф_рабочий'!M33</f>
        <v>4291</v>
      </c>
      <c r="L32" s="33">
        <f>ROUND('2024_АПП_профил_по ГИС ОМС'!L32*'2024_АПП_профил_ПРОЕКТ ТП (2)'!$L$102,0)</f>
        <v>0</v>
      </c>
      <c r="M32" s="33">
        <f>ROUND('2024_АПП_профил_по ГИС ОМС'!M32*'2024_АПП_профил_ПРОЕКТ ТП (2)'!$M$102,0)</f>
        <v>0</v>
      </c>
      <c r="N32" s="35">
        <f>'[2]2023_АПП_проф_рабочий'!R33</f>
        <v>1054</v>
      </c>
      <c r="O32" s="35">
        <f>'[2]2023_АПП_проф_рабочий'!S33</f>
        <v>2108</v>
      </c>
      <c r="P32" s="35">
        <f>'[2]2023_АПП_проф_рабочий'!T33</f>
        <v>0</v>
      </c>
      <c r="Q32" s="33">
        <f t="shared" si="1"/>
        <v>12024</v>
      </c>
      <c r="R32" s="35">
        <f>'[2]2023_АПП_проф_рабочий'!V33</f>
        <v>0</v>
      </c>
      <c r="S32" s="33">
        <f t="shared" si="2"/>
        <v>2128</v>
      </c>
      <c r="T32" s="33">
        <f>ROUND('2024_АПП_профил_по ГИС ОМС'!T32*'2024_АПП_профил_ПРОЕКТ ТП (2)'!$T$102,0)</f>
        <v>1030</v>
      </c>
      <c r="U32" s="33">
        <f>ROUND('2024_АПП_профил_по ГИС ОМС'!U32*'2024_АПП_профил_ПРОЕКТ ТП (2)'!$U$102,0)</f>
        <v>2398</v>
      </c>
      <c r="V32" s="33">
        <f>ROUND('2024_АПП_профил_по ГИС ОМС'!V32*'2024_АПП_профил_ПРОЕКТ ТП (2)'!$V$102,0)</f>
        <v>0</v>
      </c>
      <c r="W32" s="33">
        <f>ROUND('2024_АПП_профил_по ГИС ОМС'!W32*'2024_АПП_профил_ПРОЕКТ ТП (2)'!$W$102,0)</f>
        <v>656</v>
      </c>
      <c r="X32" s="33">
        <f>ROUND('2024_АПП_профил_по ГИС ОМС'!X32*'2024_АПП_профил_ПРОЕКТ ТП (2)'!$X$102,0)</f>
        <v>0</v>
      </c>
      <c r="Y32" s="35">
        <f>'[6]2024_АПП_забол_по ГИС ОМС (3)'!EE33</f>
        <v>1593</v>
      </c>
      <c r="Z32" s="35">
        <f>'[2]2023_АПП_проф_рабочий'!AL33</f>
        <v>0</v>
      </c>
      <c r="AA32" s="33">
        <f>ROUND('2024_АПП_профил_по ГИС ОМС'!AA32*'2024_АПП_профил_ПРОЕКТ ТП (2)'!$AA$102,0)</f>
        <v>0</v>
      </c>
      <c r="AB32" s="35">
        <f>'[4]2024_Центры здоровья'!M32</f>
        <v>0</v>
      </c>
      <c r="AC32" s="35">
        <f>'[4]2024_Центры здоровья'!N32</f>
        <v>0</v>
      </c>
      <c r="AD32" s="36">
        <f t="shared" si="44"/>
        <v>29781</v>
      </c>
      <c r="AE32" s="33">
        <f>ROUND('2024_АПП_профил_по ГИС ОМС'!AE32*'2024_АПП_профил_ПРОЕКТ ТП (2)'!$AE$102,0)</f>
        <v>2340</v>
      </c>
      <c r="AF32" s="37">
        <f t="shared" si="45"/>
        <v>32121</v>
      </c>
      <c r="AG32" s="35">
        <f>'[7]Дети проф '!EI29+'[7]Взрослые профосмотры '!CA29</f>
        <v>12353</v>
      </c>
      <c r="AH32" s="35">
        <f>'[7]Взрослые диспансериз '!NF29+'[7]Дети проф '!EK29+'[7]Дети проф '!EJ29</f>
        <v>15976</v>
      </c>
      <c r="AI32" s="35">
        <f>'[8]Диспансерное наблюдение (2)'!I30</f>
        <v>11563</v>
      </c>
      <c r="AJ32" s="35">
        <f>'[8]Диспансерное наблюдение (2)'!J30</f>
        <v>7687</v>
      </c>
      <c r="AK32" s="35">
        <f>'[8]Диспансерное наблюдение (2)'!K30</f>
        <v>1733</v>
      </c>
      <c r="AL32" s="35">
        <f>'[8]Диспансерное наблюдение (2)'!L30</f>
        <v>1207</v>
      </c>
      <c r="AM32" s="35">
        <f>'[8]Диспансерное наблюдение (2)'!M30</f>
        <v>936</v>
      </c>
      <c r="AN32" s="35">
        <f>'[2]2023_АПП_проф_рабочий'!BE33</f>
        <v>6200</v>
      </c>
      <c r="AO32" s="36">
        <f t="shared" si="5"/>
        <v>78213</v>
      </c>
      <c r="AP32" s="35">
        <f>'[2]2024_АПП_проф (ЦАОП)'!AD32</f>
        <v>0</v>
      </c>
      <c r="AR32" s="38">
        <f>[3]V_МО____нов!D37</f>
        <v>86078</v>
      </c>
      <c r="AS32" s="38">
        <f>[3]V_МО____нов!AN37</f>
        <v>3881</v>
      </c>
      <c r="AT32" s="39">
        <f t="shared" si="6"/>
        <v>-7865</v>
      </c>
      <c r="AU32" s="39">
        <f t="shared" si="46"/>
        <v>-1541</v>
      </c>
      <c r="AV32" s="40"/>
      <c r="AW32" s="38" t="e">
        <f>#REF!</f>
        <v>#REF!</v>
      </c>
      <c r="AX32" s="39" t="e">
        <f t="shared" si="47"/>
        <v>#REF!</v>
      </c>
      <c r="AY32" s="40"/>
      <c r="AZ32" s="39">
        <f>'[4]Факт за 9 мес. 2023 года'!D31</f>
        <v>80977</v>
      </c>
      <c r="BA32" s="39">
        <f>'[4]Факт за 9 мес. 2023 года'!AN31</f>
        <v>2911</v>
      </c>
      <c r="BB32" s="41">
        <f t="shared" si="48"/>
        <v>107969</v>
      </c>
      <c r="BC32" s="41">
        <f t="shared" si="48"/>
        <v>3881</v>
      </c>
      <c r="BD32" s="39">
        <f t="shared" si="49"/>
        <v>-29756</v>
      </c>
      <c r="BE32" s="39">
        <f t="shared" si="50"/>
        <v>-1541</v>
      </c>
      <c r="BF32" s="40"/>
      <c r="BG32" s="39">
        <f t="shared" si="0"/>
        <v>-1541</v>
      </c>
      <c r="BH32" s="39"/>
      <c r="BJ32" s="53">
        <f t="shared" si="54"/>
        <v>18</v>
      </c>
      <c r="BK32" s="44" t="s">
        <v>76</v>
      </c>
      <c r="BN32" s="35">
        <f>'2024_АПП_профил_по ГИС ОМС'!S32</f>
        <v>33953</v>
      </c>
      <c r="BO32" s="35">
        <f>'[7]Взрослые профосмотры '!CA29</f>
        <v>4676</v>
      </c>
      <c r="BP32" s="35">
        <f>'[7]Взрослые диспансериз '!NJ29</f>
        <v>15896</v>
      </c>
      <c r="BQ32" s="35"/>
      <c r="BR32" s="35">
        <f>'[8]Диспансерное наблюдение (2)'!J30+'[8]Диспансерное наблюдение (2)'!K30+'[8]Диспансерное наблюдение (2)'!M30</f>
        <v>10356</v>
      </c>
      <c r="BS32" s="35">
        <f t="shared" si="9"/>
        <v>3025</v>
      </c>
      <c r="BT32" s="35">
        <f t="shared" si="52"/>
        <v>2128</v>
      </c>
      <c r="BU32" s="35">
        <f>'[4]Дисп ВН_2 этап_2023 год'!M27</f>
        <v>1463</v>
      </c>
      <c r="BV32" s="35">
        <f t="shared" si="11"/>
        <v>665</v>
      </c>
      <c r="BW32" s="35">
        <f>'2024_АПП_профил_по ГИС ОМС'!Q32</f>
        <v>27196</v>
      </c>
      <c r="BX32" s="35">
        <f>'[7]Дети проф '!EI29</f>
        <v>7677</v>
      </c>
      <c r="BY32" s="35">
        <f>'[7]Дети проф '!$EK29</f>
        <v>0</v>
      </c>
      <c r="BZ32" s="35">
        <f>'[7]Дети проф '!EJ29</f>
        <v>80</v>
      </c>
      <c r="CA32" s="35">
        <f t="shared" si="12"/>
        <v>19439</v>
      </c>
      <c r="CB32" s="35">
        <f t="shared" si="51"/>
        <v>12024</v>
      </c>
    </row>
    <row r="33" spans="1:80" ht="19.5" customHeight="1" x14ac:dyDescent="0.25">
      <c r="A33" s="53">
        <f t="shared" si="53"/>
        <v>19</v>
      </c>
      <c r="B33" s="44" t="s">
        <v>77</v>
      </c>
      <c r="C33" s="33">
        <f>ROUND('2024_АПП_профил_по ГИС ОМС'!C33*'2024_АПП_профил_ПРОЕКТ ТП (2)'!$C$102,0)</f>
        <v>3247</v>
      </c>
      <c r="D33" s="35">
        <f>'[2]2023_АПП_проф_рабочий'!D34</f>
        <v>0</v>
      </c>
      <c r="E33" s="35">
        <f>'[2]2023_АПП_проф_рабочий'!E34</f>
        <v>0</v>
      </c>
      <c r="F33" s="35">
        <f>'[2]2023_АПП_проф_рабочий'!F34</f>
        <v>0</v>
      </c>
      <c r="G33" s="33">
        <f>ROUND('2024_АПП_профил_по ГИС ОМС'!G33*'2024_АПП_профил_ПРОЕКТ ТП (2)'!$G$102,0)</f>
        <v>1732</v>
      </c>
      <c r="H33" s="35">
        <f>'[2]2023_АПП_проф_рабочий'!H34</f>
        <v>0</v>
      </c>
      <c r="I33" s="33">
        <f>ROUND('2024_АПП_профил_по ГИС ОМС'!I33*'2024_АПП_профил_ПРОЕКТ ТП (2)'!$I$102,0)</f>
        <v>331</v>
      </c>
      <c r="J33" s="35">
        <f>'[2]2023_АПП_проф_рабочий'!L34</f>
        <v>0</v>
      </c>
      <c r="K33" s="35">
        <f>'[2]2023_АПП_проф_рабочий'!M34</f>
        <v>1725</v>
      </c>
      <c r="L33" s="33">
        <f>ROUND('2024_АПП_профил_по ГИС ОМС'!L33*'2024_АПП_профил_ПРОЕКТ ТП (2)'!$L$102,0)</f>
        <v>0</v>
      </c>
      <c r="M33" s="33">
        <f>ROUND('2024_АПП_профил_по ГИС ОМС'!M33*'2024_АПП_профил_ПРОЕКТ ТП (2)'!$M$102,0)</f>
        <v>0</v>
      </c>
      <c r="N33" s="35">
        <f>'[2]2023_АПП_проф_рабочий'!R34</f>
        <v>1473</v>
      </c>
      <c r="O33" s="35">
        <f>'[2]2023_АПП_проф_рабочий'!S34</f>
        <v>1826</v>
      </c>
      <c r="P33" s="35">
        <f>'[2]2023_АПП_проф_рабочий'!T34</f>
        <v>0</v>
      </c>
      <c r="Q33" s="33">
        <f t="shared" si="1"/>
        <v>1997</v>
      </c>
      <c r="R33" s="35">
        <f>'[2]2023_АПП_проф_рабочий'!V34</f>
        <v>0</v>
      </c>
      <c r="S33" s="33">
        <f t="shared" si="2"/>
        <v>4225</v>
      </c>
      <c r="T33" s="33">
        <f>ROUND('2024_АПП_профил_по ГИС ОМС'!T33*'2024_АПП_профил_ПРОЕКТ ТП (2)'!$T$102,0)</f>
        <v>1417</v>
      </c>
      <c r="U33" s="33">
        <f>ROUND('2024_АПП_профил_по ГИС ОМС'!U33*'2024_АПП_профил_ПРОЕКТ ТП (2)'!$U$102,0)</f>
        <v>0</v>
      </c>
      <c r="V33" s="33">
        <f>ROUND('2024_АПП_профил_по ГИС ОМС'!V33*'2024_АПП_профил_ПРОЕКТ ТП (2)'!$V$102,0)</f>
        <v>0</v>
      </c>
      <c r="W33" s="33">
        <f>ROUND('2024_АПП_профил_по ГИС ОМС'!W33*'2024_АПП_профил_ПРОЕКТ ТП (2)'!$W$102,0)</f>
        <v>2264</v>
      </c>
      <c r="X33" s="33">
        <f>ROUND('2024_АПП_профил_по ГИС ОМС'!X33*'2024_АПП_профил_ПРОЕКТ ТП (2)'!$X$102,0)</f>
        <v>0</v>
      </c>
      <c r="Y33" s="35">
        <f>'[6]2024_АПП_забол_по ГИС ОМС (3)'!EE34</f>
        <v>0</v>
      </c>
      <c r="Z33" s="35">
        <f>'[2]2023_АПП_проф_рабочий'!AL34</f>
        <v>0</v>
      </c>
      <c r="AA33" s="33">
        <f>ROUND('2024_АПП_профил_по ГИС ОМС'!AA33*'2024_АПП_профил_ПРОЕКТ ТП (2)'!$AA$102,0)</f>
        <v>0</v>
      </c>
      <c r="AB33" s="35">
        <f>'[4]2024_Центры здоровья'!M33</f>
        <v>0</v>
      </c>
      <c r="AC33" s="35">
        <f>'[4]2024_Центры здоровья'!N33</f>
        <v>0</v>
      </c>
      <c r="AD33" s="36">
        <f t="shared" si="44"/>
        <v>20237</v>
      </c>
      <c r="AE33" s="33">
        <f>ROUND('2024_АПП_профил_по ГИС ОМС'!AE33*'2024_АПП_профил_ПРОЕКТ ТП (2)'!$AE$102,0)</f>
        <v>4455</v>
      </c>
      <c r="AF33" s="37">
        <f t="shared" si="45"/>
        <v>24692</v>
      </c>
      <c r="AG33" s="35">
        <f>'[7]Дети проф '!EI30+'[7]Взрослые профосмотры '!CA30</f>
        <v>4047</v>
      </c>
      <c r="AH33" s="35">
        <f>'[7]Взрослые диспансериз '!NF30+'[7]Дети проф '!EK30+'[7]Дети проф '!EJ30</f>
        <v>7726</v>
      </c>
      <c r="AI33" s="35">
        <f>'[8]Диспансерное наблюдение (2)'!I31</f>
        <v>4579</v>
      </c>
      <c r="AJ33" s="35">
        <f>'[8]Диспансерное наблюдение (2)'!J31</f>
        <v>3533</v>
      </c>
      <c r="AK33" s="35">
        <f>'[8]Диспансерное наблюдение (2)'!K31</f>
        <v>767</v>
      </c>
      <c r="AL33" s="35">
        <f>'[8]Диспансерное наблюдение (2)'!L31</f>
        <v>0</v>
      </c>
      <c r="AM33" s="35">
        <f>'[8]Диспансерное наблюдение (2)'!M31</f>
        <v>279</v>
      </c>
      <c r="AN33" s="35">
        <f>'[2]2023_АПП_проф_рабочий'!BE34</f>
        <v>16900</v>
      </c>
      <c r="AO33" s="36">
        <f t="shared" si="5"/>
        <v>57944</v>
      </c>
      <c r="AP33" s="35">
        <f>'[2]2024_АПП_проф (ЦАОП)'!AD33</f>
        <v>0</v>
      </c>
      <c r="AR33" s="38">
        <f>[3]V_МО____нов!D38</f>
        <v>45120</v>
      </c>
      <c r="AS33" s="38">
        <f>[3]V_МО____нов!AN38</f>
        <v>3556</v>
      </c>
      <c r="AT33" s="39">
        <f t="shared" si="6"/>
        <v>12824</v>
      </c>
      <c r="AU33" s="39">
        <f t="shared" si="46"/>
        <v>899</v>
      </c>
      <c r="AV33" s="40"/>
      <c r="AW33" s="38" t="e">
        <f>#REF!</f>
        <v>#REF!</v>
      </c>
      <c r="AX33" s="39" t="e">
        <f t="shared" si="47"/>
        <v>#REF!</v>
      </c>
      <c r="AY33" s="40"/>
      <c r="AZ33" s="39">
        <f>'[4]Факт за 9 мес. 2023 года'!D32</f>
        <v>35085</v>
      </c>
      <c r="BA33" s="39">
        <f>'[4]Факт за 9 мес. 2023 года'!AN32</f>
        <v>2271</v>
      </c>
      <c r="BB33" s="41">
        <f t="shared" si="48"/>
        <v>46780</v>
      </c>
      <c r="BC33" s="41">
        <f t="shared" si="48"/>
        <v>3028</v>
      </c>
      <c r="BD33" s="39">
        <f t="shared" si="49"/>
        <v>11164</v>
      </c>
      <c r="BE33" s="39">
        <f t="shared" si="50"/>
        <v>1427</v>
      </c>
      <c r="BF33" s="40"/>
      <c r="BG33" s="39">
        <f t="shared" si="0"/>
        <v>1427</v>
      </c>
      <c r="BH33" s="39"/>
      <c r="BJ33" s="53">
        <f t="shared" si="54"/>
        <v>19</v>
      </c>
      <c r="BK33" s="44" t="s">
        <v>77</v>
      </c>
      <c r="BN33" s="35">
        <f>'2024_АПП_профил_по ГИС ОМС'!S33</f>
        <v>20062</v>
      </c>
      <c r="BO33" s="35">
        <f>'[7]Взрослые профосмотры '!CA30</f>
        <v>1762</v>
      </c>
      <c r="BP33" s="35">
        <f>'[7]Взрослые диспансериз '!NJ30</f>
        <v>7714</v>
      </c>
      <c r="BQ33" s="35"/>
      <c r="BR33" s="35">
        <f>'[8]Диспансерное наблюдение (2)'!J31+'[8]Диспансерное наблюдение (2)'!K31+'[8]Диспансерное наблюдение (2)'!M31</f>
        <v>4579</v>
      </c>
      <c r="BS33" s="35">
        <f t="shared" si="9"/>
        <v>6007</v>
      </c>
      <c r="BT33" s="35">
        <f t="shared" si="52"/>
        <v>4225</v>
      </c>
      <c r="BU33" s="35">
        <f>'[4]Дисп ВН_2 этап_2023 год'!M28</f>
        <v>975</v>
      </c>
      <c r="BV33" s="35">
        <f t="shared" si="11"/>
        <v>3250</v>
      </c>
      <c r="BW33" s="35">
        <f>'2024_АПП_профил_по ГИС ОМС'!Q33</f>
        <v>5526</v>
      </c>
      <c r="BX33" s="35">
        <f>'[7]Дети проф '!EI30</f>
        <v>2285</v>
      </c>
      <c r="BY33" s="35">
        <f>'[7]Дети проф '!$EK30</f>
        <v>0</v>
      </c>
      <c r="BZ33" s="35">
        <f>'[7]Дети проф '!EJ30</f>
        <v>12</v>
      </c>
      <c r="CA33" s="35">
        <f t="shared" si="12"/>
        <v>3229</v>
      </c>
      <c r="CB33" s="35">
        <f t="shared" si="51"/>
        <v>1997</v>
      </c>
    </row>
    <row r="34" spans="1:80" ht="19.5" customHeight="1" x14ac:dyDescent="0.25">
      <c r="A34" s="53">
        <f t="shared" si="53"/>
        <v>20</v>
      </c>
      <c r="B34" s="44" t="s">
        <v>78</v>
      </c>
      <c r="C34" s="33">
        <f>ROUND('2024_АПП_профил_по ГИС ОМС'!C34*'2024_АПП_профил_ПРОЕКТ ТП (2)'!$C$102,0)</f>
        <v>1548</v>
      </c>
      <c r="D34" s="35">
        <f>'[2]2023_АПП_проф_рабочий'!D35</f>
        <v>0</v>
      </c>
      <c r="E34" s="35">
        <f>'[2]2023_АПП_проф_рабочий'!E35</f>
        <v>0</v>
      </c>
      <c r="F34" s="35">
        <f>'[2]2023_АПП_проф_рабочий'!F35</f>
        <v>0</v>
      </c>
      <c r="G34" s="33">
        <f>ROUND('2024_АПП_профил_по ГИС ОМС'!G34*'2024_АПП_профил_ПРОЕКТ ТП (2)'!$G$102,0)</f>
        <v>1082</v>
      </c>
      <c r="H34" s="35">
        <f>'[2]2023_АПП_проф_рабочий'!H35</f>
        <v>0</v>
      </c>
      <c r="I34" s="33">
        <f>ROUND('2024_АПП_профил_по ГИС ОМС'!I34*'2024_АПП_профил_ПРОЕКТ ТП (2)'!$I$102,0)</f>
        <v>0</v>
      </c>
      <c r="J34" s="35">
        <f>'[2]2023_АПП_проф_рабочий'!L35</f>
        <v>0</v>
      </c>
      <c r="K34" s="35">
        <f>'[2]2023_АПП_проф_рабочий'!M35</f>
        <v>1535</v>
      </c>
      <c r="L34" s="33">
        <f>ROUND('2024_АПП_профил_по ГИС ОМС'!L34*'2024_АПП_профил_ПРОЕКТ ТП (2)'!$L$102,0)</f>
        <v>0</v>
      </c>
      <c r="M34" s="33">
        <f>ROUND('2024_АПП_профил_по ГИС ОМС'!M34*'2024_АПП_профил_ПРОЕКТ ТП (2)'!$M$102,0)</f>
        <v>0</v>
      </c>
      <c r="N34" s="35">
        <f>'[2]2023_АПП_проф_рабочий'!R35</f>
        <v>1637</v>
      </c>
      <c r="O34" s="35">
        <f>'[2]2023_АПП_проф_рабочий'!S35</f>
        <v>1620</v>
      </c>
      <c r="P34" s="35">
        <f>'[2]2023_АПП_проф_рабочий'!T35</f>
        <v>0</v>
      </c>
      <c r="Q34" s="33">
        <f t="shared" si="1"/>
        <v>2624</v>
      </c>
      <c r="R34" s="35">
        <f>'[2]2023_АПП_проф_рабочий'!V35</f>
        <v>0</v>
      </c>
      <c r="S34" s="33">
        <f t="shared" si="2"/>
        <v>5296</v>
      </c>
      <c r="T34" s="33">
        <f>ROUND('2024_АПП_профил_по ГИС ОМС'!T34*'2024_АПП_профил_ПРОЕКТ ТП (2)'!$T$102,0)</f>
        <v>0</v>
      </c>
      <c r="U34" s="33">
        <f>ROUND('2024_АПП_профил_по ГИС ОМС'!U34*'2024_АПП_профил_ПРОЕКТ ТП (2)'!$U$102,0)</f>
        <v>0</v>
      </c>
      <c r="V34" s="33">
        <f>ROUND('2024_АПП_профил_по ГИС ОМС'!V34*'2024_АПП_профил_ПРОЕКТ ТП (2)'!$V$102,0)</f>
        <v>0</v>
      </c>
      <c r="W34" s="33">
        <f>ROUND('2024_АПП_профил_по ГИС ОМС'!W34*'2024_АПП_профил_ПРОЕКТ ТП (2)'!$W$102,0)</f>
        <v>1258</v>
      </c>
      <c r="X34" s="33">
        <f>ROUND('2024_АПП_профил_по ГИС ОМС'!X34*'2024_АПП_профил_ПРОЕКТ ТП (2)'!$X$102,0)</f>
        <v>0</v>
      </c>
      <c r="Y34" s="35">
        <f>'[6]2024_АПП_забол_по ГИС ОМС (3)'!EE35</f>
        <v>944</v>
      </c>
      <c r="Z34" s="35">
        <f>'[2]2023_АПП_проф_рабочий'!AL35</f>
        <v>0</v>
      </c>
      <c r="AA34" s="33">
        <f>ROUND('2024_АПП_профил_по ГИС ОМС'!AA34*'2024_АПП_профил_ПРОЕКТ ТП (2)'!$AA$102,0)</f>
        <v>0</v>
      </c>
      <c r="AB34" s="35">
        <f>'[4]2024_Центры здоровья'!M34</f>
        <v>0</v>
      </c>
      <c r="AC34" s="35">
        <f>'[4]2024_Центры здоровья'!N34</f>
        <v>0</v>
      </c>
      <c r="AD34" s="36">
        <f t="shared" si="44"/>
        <v>17544</v>
      </c>
      <c r="AE34" s="33">
        <f>ROUND('2024_АПП_профил_по ГИС ОМС'!AE34*'2024_АПП_профил_ПРОЕКТ ТП (2)'!$AE$102,0)</f>
        <v>1507</v>
      </c>
      <c r="AF34" s="37">
        <f t="shared" si="45"/>
        <v>19051</v>
      </c>
      <c r="AG34" s="35">
        <f>'[7]Дети проф '!EI31+'[7]Взрослые профосмотры '!CA31</f>
        <v>1933</v>
      </c>
      <c r="AH34" s="35">
        <f>'[7]Взрослые диспансериз '!NF31+'[7]Дети проф '!EK31+'[7]Дети проф '!EJ31</f>
        <v>3663</v>
      </c>
      <c r="AI34" s="35">
        <f>'[8]Диспансерное наблюдение (2)'!I32</f>
        <v>2810</v>
      </c>
      <c r="AJ34" s="35">
        <f>'[8]Диспансерное наблюдение (2)'!J32</f>
        <v>1611</v>
      </c>
      <c r="AK34" s="35">
        <f>'[8]Диспансерное наблюдение (2)'!K32</f>
        <v>595</v>
      </c>
      <c r="AL34" s="35">
        <f>'[8]Диспансерное наблюдение (2)'!L32</f>
        <v>306</v>
      </c>
      <c r="AM34" s="35">
        <f>'[8]Диспансерное наблюдение (2)'!M32</f>
        <v>298</v>
      </c>
      <c r="AN34" s="35">
        <f>'[2]2023_АПП_проф_рабочий'!BE35</f>
        <v>12000</v>
      </c>
      <c r="AO34" s="36">
        <f t="shared" si="5"/>
        <v>39457</v>
      </c>
      <c r="AP34" s="35">
        <f>'[2]2024_АПП_проф (ЦАОП)'!AD34</f>
        <v>0</v>
      </c>
      <c r="AR34" s="38">
        <f>[3]V_МО____нов!D39</f>
        <v>43778</v>
      </c>
      <c r="AS34" s="38">
        <f>[3]V_МО____нов!AN39</f>
        <v>1657</v>
      </c>
      <c r="AT34" s="39">
        <f t="shared" si="6"/>
        <v>-4321</v>
      </c>
      <c r="AU34" s="39">
        <f t="shared" si="46"/>
        <v>-150</v>
      </c>
      <c r="AV34" s="40"/>
      <c r="AW34" s="38" t="e">
        <f>#REF!</f>
        <v>#REF!</v>
      </c>
      <c r="AX34" s="39" t="e">
        <f t="shared" si="47"/>
        <v>#REF!</v>
      </c>
      <c r="AY34" s="40"/>
      <c r="AZ34" s="39">
        <f>'[4]Факт за 9 мес. 2023 года'!D33</f>
        <v>34235</v>
      </c>
      <c r="BA34" s="39">
        <f>'[4]Факт за 9 мес. 2023 года'!AN33</f>
        <v>1284</v>
      </c>
      <c r="BB34" s="41">
        <f t="shared" si="48"/>
        <v>45647</v>
      </c>
      <c r="BC34" s="41">
        <f t="shared" si="48"/>
        <v>1712</v>
      </c>
      <c r="BD34" s="39">
        <f t="shared" si="49"/>
        <v>-6190</v>
      </c>
      <c r="BE34" s="39">
        <f t="shared" si="50"/>
        <v>-205</v>
      </c>
      <c r="BF34" s="40"/>
      <c r="BG34" s="39">
        <f t="shared" si="0"/>
        <v>-205</v>
      </c>
      <c r="BH34" s="39"/>
      <c r="BJ34" s="53">
        <f t="shared" si="54"/>
        <v>20</v>
      </c>
      <c r="BK34" s="44" t="s">
        <v>78</v>
      </c>
      <c r="BN34" s="35">
        <f>'2024_АПП_профил_по ГИС ОМС'!S34</f>
        <v>14505</v>
      </c>
      <c r="BO34" s="35">
        <f>'[7]Взрослые профосмотры '!CA31</f>
        <v>824</v>
      </c>
      <c r="BP34" s="35">
        <f>'[7]Взрослые диспансериз '!NJ31</f>
        <v>3647</v>
      </c>
      <c r="BQ34" s="35"/>
      <c r="BR34" s="35">
        <f>'[8]Диспансерное наблюдение (2)'!J32+'[8]Диспансерное наблюдение (2)'!K32+'[8]Диспансерное наблюдение (2)'!M32</f>
        <v>2504</v>
      </c>
      <c r="BS34" s="35">
        <f t="shared" si="9"/>
        <v>7530</v>
      </c>
      <c r="BT34" s="35">
        <f t="shared" si="52"/>
        <v>5296</v>
      </c>
      <c r="BU34" s="35">
        <f>'[4]Дисп ВН_2 этап_2023 год'!M29</f>
        <v>749</v>
      </c>
      <c r="BV34" s="35">
        <f t="shared" si="11"/>
        <v>4547</v>
      </c>
      <c r="BW34" s="35">
        <f>'2024_АПП_профил_по ГИС ОМС'!Q34</f>
        <v>5367</v>
      </c>
      <c r="BX34" s="35">
        <f>'[7]Дети проф '!EI31</f>
        <v>1109</v>
      </c>
      <c r="BY34" s="35">
        <f>'[7]Дети проф '!$EK31</f>
        <v>0</v>
      </c>
      <c r="BZ34" s="35">
        <f>'[7]Дети проф '!EJ31</f>
        <v>16</v>
      </c>
      <c r="CA34" s="35">
        <f t="shared" si="12"/>
        <v>4242</v>
      </c>
      <c r="CB34" s="35">
        <f t="shared" si="51"/>
        <v>2624</v>
      </c>
    </row>
    <row r="35" spans="1:80" ht="25.5" customHeight="1" x14ac:dyDescent="0.25">
      <c r="A35" s="53">
        <f t="shared" si="53"/>
        <v>21</v>
      </c>
      <c r="B35" s="44" t="s">
        <v>79</v>
      </c>
      <c r="C35" s="33">
        <f>ROUND('2024_АПП_профил_по ГИС ОМС'!C35*'2024_АПП_профил_ПРОЕКТ ТП (2)'!$C$102,0)</f>
        <v>5465</v>
      </c>
      <c r="D35" s="35">
        <f>'[2]2023_АПП_проф_рабочий'!D36</f>
        <v>0</v>
      </c>
      <c r="E35" s="35">
        <f>'[2]2023_АПП_проф_рабочий'!E36</f>
        <v>0</v>
      </c>
      <c r="F35" s="35">
        <f>'[2]2023_АПП_проф_рабочий'!F36</f>
        <v>0</v>
      </c>
      <c r="G35" s="33">
        <f>ROUND('2024_АПП_профил_по ГИС ОМС'!G35*'2024_АПП_профил_ПРОЕКТ ТП (2)'!$G$102,0)</f>
        <v>802</v>
      </c>
      <c r="H35" s="35">
        <f>'[2]2023_АПП_проф_рабочий'!H36</f>
        <v>1400</v>
      </c>
      <c r="I35" s="33">
        <f>ROUND('2024_АПП_профил_по ГИС ОМС'!I35*'2024_АПП_профил_ПРОЕКТ ТП (2)'!$I$102,0)</f>
        <v>860</v>
      </c>
      <c r="J35" s="35">
        <f>'[2]2023_АПП_проф_рабочий'!L36</f>
        <v>0</v>
      </c>
      <c r="K35" s="35">
        <f>'[2]2023_АПП_проф_рабочий'!M36</f>
        <v>9632</v>
      </c>
      <c r="L35" s="33">
        <f>ROUND('2024_АПП_профил_по ГИС ОМС'!L35*'2024_АПП_профил_ПРОЕКТ ТП (2)'!$L$102,0)</f>
        <v>0</v>
      </c>
      <c r="M35" s="33">
        <f>ROUND('2024_АПП_профил_по ГИС ОМС'!M35*'2024_АПП_профил_ПРОЕКТ ТП (2)'!$M$102,0)</f>
        <v>0</v>
      </c>
      <c r="N35" s="35">
        <f>'[2]2023_АПП_проф_рабочий'!R36</f>
        <v>3873</v>
      </c>
      <c r="O35" s="35">
        <f>'[2]2023_АПП_проф_рабочий'!S36</f>
        <v>0</v>
      </c>
      <c r="P35" s="35">
        <f>'[2]2023_АПП_проф_рабочий'!T36</f>
        <v>844</v>
      </c>
      <c r="Q35" s="33">
        <f t="shared" si="1"/>
        <v>12550</v>
      </c>
      <c r="R35" s="35">
        <f>'[2]2023_АПП_проф_рабочий'!V36</f>
        <v>0</v>
      </c>
      <c r="S35" s="33">
        <f t="shared" si="2"/>
        <v>16017</v>
      </c>
      <c r="T35" s="33">
        <f>ROUND('2024_АПП_профил_по ГИС ОМС'!T35*'2024_АПП_профил_ПРОЕКТ ТП (2)'!$T$102,0)</f>
        <v>2971</v>
      </c>
      <c r="U35" s="33">
        <f>ROUND('2024_АПП_профил_по ГИС ОМС'!U35*'2024_АПП_профил_ПРОЕКТ ТП (2)'!$U$102,0)</f>
        <v>921</v>
      </c>
      <c r="V35" s="33">
        <f>ROUND('2024_АПП_профил_по ГИС ОМС'!V35*'2024_АПП_профил_ПРОЕКТ ТП (2)'!$V$102,0)</f>
        <v>0</v>
      </c>
      <c r="W35" s="33">
        <f>ROUND('2024_АПП_профил_по ГИС ОМС'!W35*'2024_АПП_профил_ПРОЕКТ ТП (2)'!$W$102,0)</f>
        <v>4044</v>
      </c>
      <c r="X35" s="33">
        <f>ROUND('2024_АПП_профил_по ГИС ОМС'!X35*'2024_АПП_профил_ПРОЕКТ ТП (2)'!$X$102,0)</f>
        <v>268</v>
      </c>
      <c r="Y35" s="35">
        <f>'[6]2024_АПП_забол_по ГИС ОМС (3)'!EE36</f>
        <v>1256</v>
      </c>
      <c r="Z35" s="35">
        <f>'[2]2023_АПП_проф_рабочий'!AL36</f>
        <v>0</v>
      </c>
      <c r="AA35" s="33">
        <f>ROUND('2024_АПП_профил_по ГИС ОМС'!AA35*'2024_АПП_профил_ПРОЕКТ ТП (2)'!$AA$102,0)</f>
        <v>0</v>
      </c>
      <c r="AB35" s="35">
        <f>'[4]2024_Центры здоровья'!M35</f>
        <v>0</v>
      </c>
      <c r="AC35" s="35">
        <f>'[4]2024_Центры здоровья'!N35</f>
        <v>0</v>
      </c>
      <c r="AD35" s="36">
        <f t="shared" si="44"/>
        <v>60903</v>
      </c>
      <c r="AE35" s="33">
        <f>ROUND('2024_АПП_профил_по ГИС ОМС'!AE35*'2024_АПП_профил_ПРОЕКТ ТП (2)'!$AE$102,0)</f>
        <v>0</v>
      </c>
      <c r="AF35" s="37">
        <f t="shared" si="45"/>
        <v>60903</v>
      </c>
      <c r="AG35" s="35">
        <f>'[7]Дети проф '!EI32+'[7]Взрослые профосмотры '!CA32</f>
        <v>12203</v>
      </c>
      <c r="AH35" s="35">
        <f>'[7]Взрослые диспансериз '!NF32+'[7]Дети проф '!EK32+'[7]Дети проф '!EJ32</f>
        <v>19396</v>
      </c>
      <c r="AI35" s="35">
        <f>'[8]Диспансерное наблюдение (2)'!I33</f>
        <v>13104</v>
      </c>
      <c r="AJ35" s="35">
        <f>'[8]Диспансерное наблюдение (2)'!J33</f>
        <v>8074</v>
      </c>
      <c r="AK35" s="35">
        <f>'[8]Диспансерное наблюдение (2)'!K33</f>
        <v>2062</v>
      </c>
      <c r="AL35" s="35">
        <f>'[8]Диспансерное наблюдение (2)'!L33</f>
        <v>2394</v>
      </c>
      <c r="AM35" s="35">
        <f>'[8]Диспансерное наблюдение (2)'!M33</f>
        <v>574</v>
      </c>
      <c r="AN35" s="35">
        <f>'[2]2023_АПП_проф_рабочий'!BE36</f>
        <v>15995</v>
      </c>
      <c r="AO35" s="36">
        <f t="shared" si="5"/>
        <v>121601</v>
      </c>
      <c r="AP35" s="35">
        <f>'[2]2024_АПП_проф (ЦАОП)'!AD35</f>
        <v>0</v>
      </c>
      <c r="AR35" s="38">
        <f>[3]V_МО____нов!D40</f>
        <v>130228</v>
      </c>
      <c r="AS35" s="38">
        <f>[3]V_МО____нов!AN40</f>
        <v>0</v>
      </c>
      <c r="AT35" s="39">
        <f t="shared" si="6"/>
        <v>-8627</v>
      </c>
      <c r="AU35" s="39">
        <f t="shared" si="46"/>
        <v>0</v>
      </c>
      <c r="AV35" s="40"/>
      <c r="AW35" s="38" t="e">
        <f>#REF!</f>
        <v>#REF!</v>
      </c>
      <c r="AX35" s="39" t="e">
        <f t="shared" si="47"/>
        <v>#REF!</v>
      </c>
      <c r="AY35" s="40"/>
      <c r="AZ35" s="39">
        <f>'[4]Факт за 9 мес. 2023 года'!D34</f>
        <v>93623</v>
      </c>
      <c r="BA35" s="39">
        <f>'[4]Факт за 9 мес. 2023 года'!AN34</f>
        <v>0</v>
      </c>
      <c r="BB35" s="41">
        <f t="shared" si="48"/>
        <v>124831</v>
      </c>
      <c r="BC35" s="41">
        <f t="shared" si="48"/>
        <v>0</v>
      </c>
      <c r="BD35" s="39">
        <f t="shared" si="49"/>
        <v>-3230</v>
      </c>
      <c r="BE35" s="39">
        <f t="shared" si="50"/>
        <v>0</v>
      </c>
      <c r="BF35" s="40"/>
      <c r="BG35" s="39">
        <f t="shared" si="0"/>
        <v>0</v>
      </c>
      <c r="BH35" s="39"/>
      <c r="BJ35" s="53">
        <f t="shared" si="54"/>
        <v>21</v>
      </c>
      <c r="BK35" s="44" t="s">
        <v>79</v>
      </c>
      <c r="BN35" s="35">
        <f>'2024_АПП_профил_по ГИС ОМС'!S35</f>
        <v>57831</v>
      </c>
      <c r="BO35" s="35">
        <f>'[7]Взрослые профосмотры '!CA32</f>
        <v>5158</v>
      </c>
      <c r="BP35" s="35">
        <f>'[7]Взрослые диспансериз '!NJ32</f>
        <v>19189</v>
      </c>
      <c r="BQ35" s="35"/>
      <c r="BR35" s="35">
        <f>'[8]Диспансерное наблюдение (2)'!J33+'[8]Диспансерное наблюдение (2)'!K33+'[8]Диспансерное наблюдение (2)'!M33</f>
        <v>10710</v>
      </c>
      <c r="BS35" s="35">
        <f t="shared" si="9"/>
        <v>22774</v>
      </c>
      <c r="BT35" s="35">
        <f t="shared" si="52"/>
        <v>16017</v>
      </c>
      <c r="BU35" s="35">
        <f>'[4]Дисп ВН_2 этап_2023 год'!M30</f>
        <v>2309</v>
      </c>
      <c r="BV35" s="35">
        <f t="shared" si="11"/>
        <v>13708</v>
      </c>
      <c r="BW35" s="35">
        <f>'2024_АПП_профил_по ГИС ОМС'!Q35</f>
        <v>27543</v>
      </c>
      <c r="BX35" s="35">
        <f>'[7]Дети проф '!EI32</f>
        <v>7045</v>
      </c>
      <c r="BY35" s="35">
        <f>'[7]Дети проф '!$EK32</f>
        <v>80</v>
      </c>
      <c r="BZ35" s="35">
        <f>'[7]Дети проф '!EJ32</f>
        <v>127</v>
      </c>
      <c r="CA35" s="35">
        <f t="shared" si="12"/>
        <v>20291</v>
      </c>
      <c r="CB35" s="35">
        <f t="shared" si="51"/>
        <v>12550</v>
      </c>
    </row>
    <row r="36" spans="1:80" ht="25.5" customHeight="1" x14ac:dyDescent="0.25">
      <c r="A36" s="53">
        <f t="shared" si="53"/>
        <v>22</v>
      </c>
      <c r="B36" s="44" t="s">
        <v>80</v>
      </c>
      <c r="C36" s="33">
        <f>ROUND('2024_АПП_профил_по ГИС ОМС'!C36*'2024_АПП_профил_ПРОЕКТ ТП (2)'!$C$102,0)</f>
        <v>4326</v>
      </c>
      <c r="D36" s="35">
        <f>'[2]2023_АПП_проф_рабочий'!D37</f>
        <v>0</v>
      </c>
      <c r="E36" s="35">
        <f>'[2]2023_АПП_проф_рабочий'!E37</f>
        <v>0</v>
      </c>
      <c r="F36" s="35">
        <f>'[2]2023_АПП_проф_рабочий'!F37</f>
        <v>0</v>
      </c>
      <c r="G36" s="33">
        <f>ROUND('2024_АПП_профил_по ГИС ОМС'!G36*'2024_АПП_профил_ПРОЕКТ ТП (2)'!$G$102,0)</f>
        <v>1102</v>
      </c>
      <c r="H36" s="35">
        <f>'[2]2023_АПП_проф_рабочий'!H37</f>
        <v>60</v>
      </c>
      <c r="I36" s="33">
        <f>ROUND('2024_АПП_профил_по ГИС ОМС'!I36*'2024_АПП_профил_ПРОЕКТ ТП (2)'!$I$102,0)</f>
        <v>0</v>
      </c>
      <c r="J36" s="35">
        <f>'[2]2023_АПП_проф_рабочий'!L37</f>
        <v>0</v>
      </c>
      <c r="K36" s="35">
        <f>'[2]2023_АПП_проф_рабочий'!M37</f>
        <v>3452</v>
      </c>
      <c r="L36" s="33">
        <f>ROUND('2024_АПП_профил_по ГИС ОМС'!L36*'2024_АПП_профил_ПРОЕКТ ТП (2)'!$L$102,0)</f>
        <v>0</v>
      </c>
      <c r="M36" s="33">
        <f>ROUND('2024_АПП_профил_по ГИС ОМС'!M36*'2024_АПП_профил_ПРОЕКТ ТП (2)'!$M$102,0)</f>
        <v>0</v>
      </c>
      <c r="N36" s="35">
        <f>'[2]2023_АПП_проф_рабочий'!R37</f>
        <v>3224</v>
      </c>
      <c r="O36" s="35">
        <f>'[2]2023_АПП_проф_рабочий'!S37</f>
        <v>2900</v>
      </c>
      <c r="P36" s="35">
        <f>'[2]2023_АПП_проф_рабочий'!T37</f>
        <v>0</v>
      </c>
      <c r="Q36" s="33">
        <f t="shared" si="1"/>
        <v>7434</v>
      </c>
      <c r="R36" s="35">
        <f>'[2]2023_АПП_проф_рабочий'!V37</f>
        <v>0</v>
      </c>
      <c r="S36" s="33">
        <f t="shared" si="2"/>
        <v>10289</v>
      </c>
      <c r="T36" s="33">
        <f>ROUND('2024_АПП_профил_по ГИС ОМС'!T36*'2024_АПП_профил_ПРОЕКТ ТП (2)'!$T$102,0)</f>
        <v>0</v>
      </c>
      <c r="U36" s="33">
        <f>ROUND('2024_АПП_профил_по ГИС ОМС'!U36*'2024_АПП_профил_ПРОЕКТ ТП (2)'!$U$102,0)</f>
        <v>0</v>
      </c>
      <c r="V36" s="33">
        <f>ROUND('2024_АПП_профил_по ГИС ОМС'!V36*'2024_АПП_профил_ПРОЕКТ ТП (2)'!$V$102,0)</f>
        <v>0</v>
      </c>
      <c r="W36" s="33">
        <f>ROUND('2024_АПП_профил_по ГИС ОМС'!W36*'2024_АПП_профил_ПРОЕКТ ТП (2)'!$W$102,0)</f>
        <v>2269</v>
      </c>
      <c r="X36" s="33">
        <f>ROUND('2024_АПП_профил_по ГИС ОМС'!X36*'2024_АПП_профил_ПРОЕКТ ТП (2)'!$X$102,0)</f>
        <v>1151</v>
      </c>
      <c r="Y36" s="35">
        <f>'[6]2024_АПП_забол_по ГИС ОМС (3)'!EE37</f>
        <v>0</v>
      </c>
      <c r="Z36" s="35">
        <f>'[2]2023_АПП_проф_рабочий'!AL37</f>
        <v>0</v>
      </c>
      <c r="AA36" s="33">
        <f>ROUND('2024_АПП_профил_по ГИС ОМС'!AA36*'2024_АПП_профил_ПРОЕКТ ТП (2)'!$AA$102,0)</f>
        <v>0</v>
      </c>
      <c r="AB36" s="35">
        <f>'[4]2024_Центры здоровья'!M36</f>
        <v>0</v>
      </c>
      <c r="AC36" s="35">
        <f>'[4]2024_Центры здоровья'!N36</f>
        <v>0</v>
      </c>
      <c r="AD36" s="36">
        <f t="shared" si="44"/>
        <v>36207</v>
      </c>
      <c r="AE36" s="33">
        <f>ROUND('2024_АПП_профил_по ГИС ОМС'!AE36*'2024_АПП_профил_ПРОЕКТ ТП (2)'!$AE$102,0)</f>
        <v>4082</v>
      </c>
      <c r="AF36" s="37">
        <f t="shared" si="45"/>
        <v>40289</v>
      </c>
      <c r="AG36" s="35">
        <f>'[7]Дети проф '!EI33+'[7]Взрослые профосмотры '!CA33</f>
        <v>6246</v>
      </c>
      <c r="AH36" s="35">
        <f>'[7]Взрослые диспансериз '!NF33+'[7]Дети проф '!EK33+'[7]Дети проф '!EJ33</f>
        <v>10964</v>
      </c>
      <c r="AI36" s="35">
        <f>'[8]Диспансерное наблюдение (2)'!I34</f>
        <v>7433</v>
      </c>
      <c r="AJ36" s="35">
        <f>'[8]Диспансерное наблюдение (2)'!J34</f>
        <v>5279</v>
      </c>
      <c r="AK36" s="35">
        <f>'[8]Диспансерное наблюдение (2)'!K34</f>
        <v>1559</v>
      </c>
      <c r="AL36" s="35">
        <f>'[8]Диспансерное наблюдение (2)'!L34</f>
        <v>0</v>
      </c>
      <c r="AM36" s="35">
        <f>'[8]Диспансерное наблюдение (2)'!M34</f>
        <v>595</v>
      </c>
      <c r="AN36" s="35">
        <f>'[2]2023_АПП_проф_рабочий'!BE37</f>
        <v>26895</v>
      </c>
      <c r="AO36" s="36">
        <f t="shared" si="5"/>
        <v>91827</v>
      </c>
      <c r="AP36" s="35">
        <f>'[2]2024_АПП_проф (ЦАОП)'!AD36</f>
        <v>0</v>
      </c>
      <c r="AR36" s="38">
        <f>[3]V_МО____нов!D41</f>
        <v>89544</v>
      </c>
      <c r="AS36" s="38">
        <f>[3]V_МО____нов!AN41</f>
        <v>1024</v>
      </c>
      <c r="AT36" s="39">
        <f t="shared" si="6"/>
        <v>2283</v>
      </c>
      <c r="AU36" s="39">
        <f t="shared" si="46"/>
        <v>3058</v>
      </c>
      <c r="AV36" s="40"/>
      <c r="AW36" s="38" t="e">
        <f>#REF!</f>
        <v>#REF!</v>
      </c>
      <c r="AX36" s="39" t="e">
        <f t="shared" si="47"/>
        <v>#REF!</v>
      </c>
      <c r="AY36" s="40"/>
      <c r="AZ36" s="39">
        <f>'[4]Факт за 9 мес. 2023 года'!D35</f>
        <v>67287</v>
      </c>
      <c r="BA36" s="39">
        <f>'[4]Факт за 9 мес. 2023 года'!AN35</f>
        <v>441</v>
      </c>
      <c r="BB36" s="41">
        <f t="shared" si="48"/>
        <v>89716</v>
      </c>
      <c r="BC36" s="41">
        <f t="shared" si="48"/>
        <v>588</v>
      </c>
      <c r="BD36" s="39">
        <f t="shared" si="49"/>
        <v>2111</v>
      </c>
      <c r="BE36" s="39">
        <f t="shared" si="50"/>
        <v>3494</v>
      </c>
      <c r="BF36" s="40"/>
      <c r="BG36" s="39">
        <f t="shared" si="0"/>
        <v>3494</v>
      </c>
      <c r="BH36" s="39"/>
      <c r="BJ36" s="53">
        <f t="shared" si="54"/>
        <v>22</v>
      </c>
      <c r="BK36" s="44" t="s">
        <v>80</v>
      </c>
      <c r="BN36" s="35">
        <f>'2024_АПП_профил_по ГИС ОМС'!S36</f>
        <v>35640</v>
      </c>
      <c r="BO36" s="35">
        <f>'[7]Взрослые профосмотры '!CA33</f>
        <v>2697</v>
      </c>
      <c r="BP36" s="35">
        <f>'[7]Взрослые диспансериз '!NJ33</f>
        <v>10880</v>
      </c>
      <c r="BQ36" s="35"/>
      <c r="BR36" s="35">
        <f>'[8]Диспансерное наблюдение (2)'!J34+'[8]Диспансерное наблюдение (2)'!K34+'[8]Диспансерное наблюдение (2)'!M34</f>
        <v>7433</v>
      </c>
      <c r="BS36" s="35">
        <f t="shared" si="9"/>
        <v>14630</v>
      </c>
      <c r="BT36" s="35">
        <f t="shared" si="52"/>
        <v>10289</v>
      </c>
      <c r="BU36" s="35">
        <f>'[4]Дисп ВН_2 этап_2023 год'!M31</f>
        <v>2127</v>
      </c>
      <c r="BV36" s="35">
        <f t="shared" si="11"/>
        <v>8162</v>
      </c>
      <c r="BW36" s="35">
        <f>'2024_АПП_профил_по ГИС ОМС'!Q36</f>
        <v>15652</v>
      </c>
      <c r="BX36" s="35">
        <f>'[7]Дети проф '!EI33</f>
        <v>3549</v>
      </c>
      <c r="BY36" s="35">
        <f>'[7]Дети проф '!$EK33</f>
        <v>0</v>
      </c>
      <c r="BZ36" s="35">
        <f>'[7]Дети проф '!EJ33</f>
        <v>84</v>
      </c>
      <c r="CA36" s="35">
        <f t="shared" si="12"/>
        <v>12019</v>
      </c>
      <c r="CB36" s="35">
        <f t="shared" si="51"/>
        <v>7434</v>
      </c>
    </row>
    <row r="37" spans="1:80" ht="19.5" customHeight="1" x14ac:dyDescent="0.25">
      <c r="A37" s="53">
        <f t="shared" si="53"/>
        <v>23</v>
      </c>
      <c r="B37" s="44" t="s">
        <v>81</v>
      </c>
      <c r="C37" s="33">
        <f>ROUND('2024_АПП_профил_по ГИС ОМС'!C37*'2024_АПП_профил_ПРОЕКТ ТП (2)'!$C$102,0)</f>
        <v>689</v>
      </c>
      <c r="D37" s="35">
        <f>'[2]2023_АПП_проф_рабочий'!D38</f>
        <v>0</v>
      </c>
      <c r="E37" s="35">
        <f>'[2]2023_АПП_проф_рабочий'!E38</f>
        <v>0</v>
      </c>
      <c r="F37" s="35">
        <f>'[2]2023_АПП_проф_рабочий'!F38</f>
        <v>0</v>
      </c>
      <c r="G37" s="33">
        <f>ROUND('2024_АПП_профил_по ГИС ОМС'!G37*'2024_АПП_профил_ПРОЕКТ ТП (2)'!$G$102,0)</f>
        <v>1169</v>
      </c>
      <c r="H37" s="35">
        <f>'[2]2023_АПП_проф_рабочий'!H38</f>
        <v>0</v>
      </c>
      <c r="I37" s="33">
        <f>ROUND('2024_АПП_профил_по ГИС ОМС'!I37*'2024_АПП_профил_ПРОЕКТ ТП (2)'!$I$102,0)</f>
        <v>0</v>
      </c>
      <c r="J37" s="35">
        <f>'[2]2023_АПП_проф_рабочий'!L38</f>
        <v>0</v>
      </c>
      <c r="K37" s="35">
        <f>'[2]2023_АПП_проф_рабочий'!M38</f>
        <v>686</v>
      </c>
      <c r="L37" s="33">
        <f>ROUND('2024_АПП_профил_по ГИС ОМС'!L37*'2024_АПП_профил_ПРОЕКТ ТП (2)'!$L$102,0)</f>
        <v>0</v>
      </c>
      <c r="M37" s="33">
        <f>ROUND('2024_АПП_профил_по ГИС ОМС'!M37*'2024_АПП_профил_ПРОЕКТ ТП (2)'!$M$102,0)</f>
        <v>0</v>
      </c>
      <c r="N37" s="35">
        <f>'[2]2023_АПП_проф_рабочий'!R38</f>
        <v>1015</v>
      </c>
      <c r="O37" s="35">
        <f>'[2]2023_АПП_проф_рабочий'!S38</f>
        <v>1558</v>
      </c>
      <c r="P37" s="35">
        <f>'[2]2023_АПП_проф_рабочий'!T38</f>
        <v>0</v>
      </c>
      <c r="Q37" s="33">
        <f t="shared" si="1"/>
        <v>1963</v>
      </c>
      <c r="R37" s="35">
        <f>'[2]2023_АПП_проф_рабочий'!V38</f>
        <v>0</v>
      </c>
      <c r="S37" s="33">
        <f t="shared" si="2"/>
        <v>1096</v>
      </c>
      <c r="T37" s="33">
        <f>ROUND('2024_АПП_профил_по ГИС ОМС'!T37*'2024_АПП_профил_ПРОЕКТ ТП (2)'!$T$102,0)</f>
        <v>0</v>
      </c>
      <c r="U37" s="33">
        <f>ROUND('2024_АПП_профил_по ГИС ОМС'!U37*'2024_АПП_профил_ПРОЕКТ ТП (2)'!$U$102,0)</f>
        <v>0</v>
      </c>
      <c r="V37" s="33">
        <f>ROUND('2024_АПП_профил_по ГИС ОМС'!V37*'2024_АПП_профил_ПРОЕКТ ТП (2)'!$V$102,0)</f>
        <v>0</v>
      </c>
      <c r="W37" s="33">
        <f>ROUND('2024_АПП_профил_по ГИС ОМС'!W37*'2024_АПП_профил_ПРОЕКТ ТП (2)'!$W$102,0)</f>
        <v>1363</v>
      </c>
      <c r="X37" s="33">
        <f>ROUND('2024_АПП_профил_по ГИС ОМС'!X37*'2024_АПП_профил_ПРОЕКТ ТП (2)'!$X$102,0)</f>
        <v>0</v>
      </c>
      <c r="Y37" s="35">
        <f>'[6]2024_АПП_забол_по ГИС ОМС (3)'!EE38</f>
        <v>0</v>
      </c>
      <c r="Z37" s="35">
        <f>'[2]2023_АПП_проф_рабочий'!AL38</f>
        <v>0</v>
      </c>
      <c r="AA37" s="33">
        <f>ROUND('2024_АПП_профил_по ГИС ОМС'!AA37*'2024_АПП_профил_ПРОЕКТ ТП (2)'!$AA$102,0)</f>
        <v>0</v>
      </c>
      <c r="AB37" s="35">
        <f>'[4]2024_Центры здоровья'!M37</f>
        <v>0</v>
      </c>
      <c r="AC37" s="35">
        <f>'[4]2024_Центры здоровья'!N37</f>
        <v>0</v>
      </c>
      <c r="AD37" s="36">
        <f t="shared" si="44"/>
        <v>9539</v>
      </c>
      <c r="AE37" s="33">
        <f>ROUND('2024_АПП_профил_по ГИС ОМС'!AE37*'2024_АПП_профил_ПРОЕКТ ТП (2)'!$AE$102,0)</f>
        <v>205</v>
      </c>
      <c r="AF37" s="37">
        <f t="shared" si="45"/>
        <v>9744</v>
      </c>
      <c r="AG37" s="35">
        <f>'[7]Дети проф '!EI34+'[7]Взрослые профосмотры '!CA34</f>
        <v>2003</v>
      </c>
      <c r="AH37" s="35">
        <f>'[7]Взрослые диспансериз '!NF34+'[7]Дети проф '!EK34+'[7]Дети проф '!EJ34</f>
        <v>4407</v>
      </c>
      <c r="AI37" s="35">
        <f>'[8]Диспансерное наблюдение (2)'!I35</f>
        <v>2923</v>
      </c>
      <c r="AJ37" s="35">
        <f>'[8]Диспансерное наблюдение (2)'!J35</f>
        <v>1990</v>
      </c>
      <c r="AK37" s="35">
        <f>'[8]Диспансерное наблюдение (2)'!K35</f>
        <v>683</v>
      </c>
      <c r="AL37" s="35">
        <f>'[8]Диспансерное наблюдение (2)'!L35</f>
        <v>0</v>
      </c>
      <c r="AM37" s="35">
        <f>'[8]Диспансерное наблюдение (2)'!M35</f>
        <v>250</v>
      </c>
      <c r="AN37" s="35">
        <f>'[2]2023_АПП_проф_рабочий'!BE38</f>
        <v>7786</v>
      </c>
      <c r="AO37" s="36">
        <f t="shared" si="5"/>
        <v>26863</v>
      </c>
      <c r="AP37" s="35">
        <f>'[2]2024_АПП_проф (ЦАОП)'!AD37</f>
        <v>0</v>
      </c>
      <c r="AR37" s="38">
        <f>[3]V_МО____нов!D42</f>
        <v>31288</v>
      </c>
      <c r="AS37" s="38">
        <f>[3]V_МО____нов!AN42</f>
        <v>340</v>
      </c>
      <c r="AT37" s="39">
        <f t="shared" si="6"/>
        <v>-4425</v>
      </c>
      <c r="AU37" s="39">
        <f t="shared" si="46"/>
        <v>-135</v>
      </c>
      <c r="AV37" s="40"/>
      <c r="AW37" s="38" t="e">
        <f>#REF!</f>
        <v>#REF!</v>
      </c>
      <c r="AX37" s="39" t="e">
        <f t="shared" si="47"/>
        <v>#REF!</v>
      </c>
      <c r="AY37" s="40"/>
      <c r="AZ37" s="39">
        <f>'[4]Факт за 9 мес. 2023 года'!D36</f>
        <v>23935</v>
      </c>
      <c r="BA37" s="39">
        <f>'[4]Факт за 9 мес. 2023 года'!AN36</f>
        <v>1</v>
      </c>
      <c r="BB37" s="41">
        <f t="shared" si="48"/>
        <v>31913</v>
      </c>
      <c r="BC37" s="41">
        <f t="shared" si="48"/>
        <v>1</v>
      </c>
      <c r="BD37" s="39">
        <f t="shared" si="49"/>
        <v>-5050</v>
      </c>
      <c r="BE37" s="39">
        <f t="shared" si="50"/>
        <v>204</v>
      </c>
      <c r="BF37" s="40"/>
      <c r="BG37" s="39">
        <f t="shared" si="0"/>
        <v>204</v>
      </c>
      <c r="BH37" s="39"/>
      <c r="BJ37" s="53">
        <f t="shared" si="54"/>
        <v>23</v>
      </c>
      <c r="BK37" s="44" t="s">
        <v>81</v>
      </c>
      <c r="BN37" s="35">
        <f>'2024_АПП_профил_по ГИС ОМС'!S37</f>
        <v>9296</v>
      </c>
      <c r="BO37" s="35">
        <f>'[7]Взрослые профосмотры '!CA34</f>
        <v>884</v>
      </c>
      <c r="BP37" s="35">
        <f>'[7]Взрослые диспансериз '!NJ34</f>
        <v>4393</v>
      </c>
      <c r="BQ37" s="35"/>
      <c r="BR37" s="35">
        <f>'[8]Диспансерное наблюдение (2)'!J35+'[8]Диспансерное наблюдение (2)'!K35+'[8]Диспансерное наблюдение (2)'!M35</f>
        <v>2923</v>
      </c>
      <c r="BS37" s="181">
        <f t="shared" si="9"/>
        <v>1096</v>
      </c>
      <c r="BT37" s="182">
        <f>BS37</f>
        <v>1096</v>
      </c>
      <c r="BU37" s="35">
        <f>'[4]Дисп ВН_2 этап_2023 год'!M32</f>
        <v>1096</v>
      </c>
      <c r="BV37" s="54">
        <f t="shared" si="11"/>
        <v>0</v>
      </c>
      <c r="BW37" s="35">
        <f>'2024_АПП_профил_по ГИС ОМС'!Q37</f>
        <v>4306</v>
      </c>
      <c r="BX37" s="35">
        <f>'[7]Дети проф '!EI34</f>
        <v>1119</v>
      </c>
      <c r="BY37" s="35">
        <f>'[7]Дети проф '!$EK34</f>
        <v>0</v>
      </c>
      <c r="BZ37" s="35">
        <f>'[7]Дети проф '!EJ34</f>
        <v>14</v>
      </c>
      <c r="CA37" s="35">
        <f t="shared" si="12"/>
        <v>3173</v>
      </c>
      <c r="CB37" s="35">
        <f t="shared" si="51"/>
        <v>1963</v>
      </c>
    </row>
    <row r="38" spans="1:80" ht="19.5" customHeight="1" x14ac:dyDescent="0.25">
      <c r="A38" s="53">
        <f t="shared" si="53"/>
        <v>24</v>
      </c>
      <c r="B38" s="44" t="s">
        <v>82</v>
      </c>
      <c r="C38" s="33">
        <f>ROUND('2024_АПП_профил_по ГИС ОМС'!C38*'2024_АПП_профил_ПРОЕКТ ТП (2)'!$C$102,0)</f>
        <v>3484</v>
      </c>
      <c r="D38" s="35">
        <f>'[2]2023_АПП_проф_рабочий'!D39</f>
        <v>0</v>
      </c>
      <c r="E38" s="35">
        <f>'[2]2023_АПП_проф_рабочий'!E39</f>
        <v>0</v>
      </c>
      <c r="F38" s="35">
        <f>'[2]2023_АПП_проф_рабочий'!F39</f>
        <v>0</v>
      </c>
      <c r="G38" s="33">
        <f>ROUND('2024_АПП_профил_по ГИС ОМС'!G38*'2024_АПП_профил_ПРОЕКТ ТП (2)'!$G$102,0)</f>
        <v>176</v>
      </c>
      <c r="H38" s="35">
        <f>'[2]2023_АПП_проф_рабочий'!H39</f>
        <v>0</v>
      </c>
      <c r="I38" s="33">
        <f>ROUND('2024_АПП_профил_по ГИС ОМС'!I38*'2024_АПП_профил_ПРОЕКТ ТП (2)'!$I$102,0)</f>
        <v>0</v>
      </c>
      <c r="J38" s="35">
        <f>'[2]2023_АПП_проф_рабочий'!L39</f>
        <v>0</v>
      </c>
      <c r="K38" s="35">
        <f>'[2]2023_АПП_проф_рабочий'!M39</f>
        <v>1290</v>
      </c>
      <c r="L38" s="33">
        <f>ROUND('2024_АПП_профил_по ГИС ОМС'!L38*'2024_АПП_профил_ПРОЕКТ ТП (2)'!$L$102,0)</f>
        <v>0</v>
      </c>
      <c r="M38" s="33">
        <f>ROUND('2024_АПП_профил_по ГИС ОМС'!M38*'2024_АПП_профил_ПРОЕКТ ТП (2)'!$M$102,0)</f>
        <v>0</v>
      </c>
      <c r="N38" s="35">
        <f>'[2]2023_АПП_проф_рабочий'!R39</f>
        <v>1275</v>
      </c>
      <c r="O38" s="35">
        <f>'[2]2023_АПП_проф_рабочий'!S39</f>
        <v>1175</v>
      </c>
      <c r="P38" s="35">
        <f>'[2]2023_АПП_проф_рабочий'!T39</f>
        <v>0</v>
      </c>
      <c r="Q38" s="33">
        <f t="shared" si="1"/>
        <v>4649</v>
      </c>
      <c r="R38" s="35">
        <f>'[2]2023_АПП_проф_рабочий'!V39</f>
        <v>0</v>
      </c>
      <c r="S38" s="33">
        <f t="shared" si="2"/>
        <v>3462</v>
      </c>
      <c r="T38" s="33">
        <f>ROUND('2024_АПП_профил_по ГИС ОМС'!T38*'2024_АПП_профил_ПРОЕКТ ТП (2)'!$T$102,0)</f>
        <v>0</v>
      </c>
      <c r="U38" s="33">
        <f>ROUND('2024_АПП_профил_по ГИС ОМС'!U38*'2024_АПП_профил_ПРОЕКТ ТП (2)'!$U$102,0)</f>
        <v>0</v>
      </c>
      <c r="V38" s="33">
        <f>ROUND('2024_АПП_профил_по ГИС ОМС'!V38*'2024_АПП_профил_ПРОЕКТ ТП (2)'!$V$102,0)</f>
        <v>0</v>
      </c>
      <c r="W38" s="33">
        <f>ROUND('2024_АПП_профил_по ГИС ОМС'!W38*'2024_АПП_профил_ПРОЕКТ ТП (2)'!$W$102,0)</f>
        <v>1332</v>
      </c>
      <c r="X38" s="33">
        <f>ROUND('2024_АПП_профил_по ГИС ОМС'!X38*'2024_АПП_профил_ПРОЕКТ ТП (2)'!$X$102,0)</f>
        <v>0</v>
      </c>
      <c r="Y38" s="35">
        <f>'[6]2024_АПП_забол_по ГИС ОМС (3)'!EE39</f>
        <v>155</v>
      </c>
      <c r="Z38" s="35">
        <f>'[2]2023_АПП_проф_рабочий'!AL39</f>
        <v>0</v>
      </c>
      <c r="AA38" s="33">
        <f>ROUND('2024_АПП_профил_по ГИС ОМС'!AA38*'2024_АПП_профил_ПРОЕКТ ТП (2)'!$AA$102,0)</f>
        <v>0</v>
      </c>
      <c r="AB38" s="35">
        <f>'[4]2024_Центры здоровья'!M38</f>
        <v>0</v>
      </c>
      <c r="AC38" s="35">
        <f>'[4]2024_Центры здоровья'!N38</f>
        <v>0</v>
      </c>
      <c r="AD38" s="36">
        <f t="shared" si="44"/>
        <v>16998</v>
      </c>
      <c r="AE38" s="33">
        <f>ROUND('2024_АПП_профил_по ГИС ОМС'!AE38*'2024_АПП_профил_ПРОЕКТ ТП (2)'!$AE$102,0)</f>
        <v>1628</v>
      </c>
      <c r="AF38" s="37">
        <f t="shared" si="45"/>
        <v>18626</v>
      </c>
      <c r="AG38" s="35">
        <f>'[7]Дети проф '!EI35+'[7]Взрослые профосмотры '!CA35</f>
        <v>3926</v>
      </c>
      <c r="AH38" s="35">
        <f>'[7]Взрослые диспансериз '!NF35+'[7]Дети проф '!EK35+'[7]Дети проф '!EJ35</f>
        <v>6403</v>
      </c>
      <c r="AI38" s="35">
        <f>'[8]Диспансерное наблюдение (2)'!I36</f>
        <v>4769</v>
      </c>
      <c r="AJ38" s="35">
        <f>'[8]Диспансерное наблюдение (2)'!J36</f>
        <v>3016</v>
      </c>
      <c r="AK38" s="35">
        <f>'[8]Диспансерное наблюдение (2)'!K36</f>
        <v>811</v>
      </c>
      <c r="AL38" s="35">
        <f>'[8]Диспансерное наблюдение (2)'!L36</f>
        <v>645</v>
      </c>
      <c r="AM38" s="35">
        <f>'[8]Диспансерное наблюдение (2)'!M36</f>
        <v>297</v>
      </c>
      <c r="AN38" s="35">
        <f>'[2]2023_АПП_проф_рабочий'!BE39</f>
        <v>20140</v>
      </c>
      <c r="AO38" s="36">
        <f t="shared" si="5"/>
        <v>53864</v>
      </c>
      <c r="AP38" s="35">
        <f>'[2]2024_АПП_проф (ЦАОП)'!AD38</f>
        <v>0</v>
      </c>
      <c r="AR38" s="38">
        <f>[3]V_МО____нов!D43</f>
        <v>58839</v>
      </c>
      <c r="AS38" s="38">
        <f>[3]V_МО____нов!AN43</f>
        <v>2160</v>
      </c>
      <c r="AT38" s="39">
        <f t="shared" si="6"/>
        <v>-4975</v>
      </c>
      <c r="AU38" s="39">
        <f t="shared" si="46"/>
        <v>-532</v>
      </c>
      <c r="AV38" s="40"/>
      <c r="AW38" s="38" t="e">
        <f>#REF!</f>
        <v>#REF!</v>
      </c>
      <c r="AX38" s="39" t="e">
        <f t="shared" si="47"/>
        <v>#REF!</v>
      </c>
      <c r="AY38" s="40"/>
      <c r="AZ38" s="39">
        <f>'[4]Факт за 9 мес. 2023 года'!D37</f>
        <v>44826</v>
      </c>
      <c r="BA38" s="39">
        <f>'[4]Факт за 9 мес. 2023 года'!AN37</f>
        <v>1921</v>
      </c>
      <c r="BB38" s="41">
        <f t="shared" si="48"/>
        <v>59768</v>
      </c>
      <c r="BC38" s="41">
        <f t="shared" si="48"/>
        <v>2561</v>
      </c>
      <c r="BD38" s="39">
        <f t="shared" si="49"/>
        <v>-5904</v>
      </c>
      <c r="BE38" s="39">
        <f t="shared" si="50"/>
        <v>-933</v>
      </c>
      <c r="BF38" s="40"/>
      <c r="BG38" s="39">
        <f t="shared" si="0"/>
        <v>-933</v>
      </c>
      <c r="BH38" s="39"/>
      <c r="BJ38" s="53">
        <f t="shared" si="54"/>
        <v>24</v>
      </c>
      <c r="BK38" s="44" t="s">
        <v>82</v>
      </c>
      <c r="BN38" s="35">
        <f>'2024_АПП_профил_по ГИС ОМС'!S38</f>
        <v>17070</v>
      </c>
      <c r="BO38" s="35">
        <f>'[7]Взрослые профосмотры '!CA35</f>
        <v>1654</v>
      </c>
      <c r="BP38" s="35">
        <f>'[7]Взрослые диспансериз '!NJ35</f>
        <v>6369</v>
      </c>
      <c r="BQ38" s="35"/>
      <c r="BR38" s="35">
        <f>'[8]Диспансерное наблюдение (2)'!J36+'[8]Диспансерное наблюдение (2)'!K36+'[8]Диспансерное наблюдение (2)'!M36</f>
        <v>4124</v>
      </c>
      <c r="BS38" s="35">
        <f t="shared" si="9"/>
        <v>4923</v>
      </c>
      <c r="BT38" s="35">
        <f t="shared" ref="BT38:BT53" si="55">ROUND(BS38*$BS$110,0)</f>
        <v>3462</v>
      </c>
      <c r="BU38" s="35">
        <f>'[4]Дисп ВН_2 этап_2023 год'!M33</f>
        <v>2123</v>
      </c>
      <c r="BV38" s="35">
        <f t="shared" si="11"/>
        <v>1339</v>
      </c>
      <c r="BW38" s="35">
        <f>'2024_АПП_профил_по ГИС ОМС'!Q38</f>
        <v>9823</v>
      </c>
      <c r="BX38" s="35">
        <f>'[7]Дети проф '!EI35</f>
        <v>2272</v>
      </c>
      <c r="BY38" s="35">
        <f>'[7]Дети проф '!$EK35</f>
        <v>0</v>
      </c>
      <c r="BZ38" s="35">
        <f>'[7]Дети проф '!EJ35</f>
        <v>34</v>
      </c>
      <c r="CA38" s="35">
        <f t="shared" si="12"/>
        <v>7517</v>
      </c>
      <c r="CB38" s="35">
        <f t="shared" si="51"/>
        <v>4649</v>
      </c>
    </row>
    <row r="39" spans="1:80" ht="19.5" customHeight="1" x14ac:dyDescent="0.25">
      <c r="A39" s="53">
        <f t="shared" si="53"/>
        <v>25</v>
      </c>
      <c r="B39" s="44" t="s">
        <v>83</v>
      </c>
      <c r="C39" s="33">
        <f>ROUND('2024_АПП_профил_по ГИС ОМС'!C39*'2024_АПП_профил_ПРОЕКТ ТП (2)'!$C$102,0)</f>
        <v>5922</v>
      </c>
      <c r="D39" s="35">
        <f>'[2]2023_АПП_проф_рабочий'!D40</f>
        <v>0</v>
      </c>
      <c r="E39" s="35">
        <f>'[2]2023_АПП_проф_рабочий'!E40</f>
        <v>0</v>
      </c>
      <c r="F39" s="35">
        <f>'[2]2023_АПП_проф_рабочий'!F40</f>
        <v>0</v>
      </c>
      <c r="G39" s="33">
        <f>ROUND('2024_АПП_профил_по ГИС ОМС'!G39*'2024_АПП_профил_ПРОЕКТ ТП (2)'!$G$102,0)</f>
        <v>1603</v>
      </c>
      <c r="H39" s="35">
        <f>'[2]2023_АПП_проф_рабочий'!H40</f>
        <v>2500</v>
      </c>
      <c r="I39" s="33">
        <f>ROUND('2024_АПП_профил_по ГИС ОМС'!I39*'2024_АПП_профил_ПРОЕКТ ТП (2)'!$I$102,0)</f>
        <v>1482</v>
      </c>
      <c r="J39" s="35">
        <f>'[2]2023_АПП_проф_рабочий'!L40</f>
        <v>0</v>
      </c>
      <c r="K39" s="35">
        <f>'[2]2023_АПП_проф_рабочий'!M40</f>
        <v>1908</v>
      </c>
      <c r="L39" s="33">
        <f>ROUND('2024_АПП_профил_по ГИС ОМС'!L39*'2024_АПП_профил_ПРОЕКТ ТП (2)'!$L$102,0)</f>
        <v>0</v>
      </c>
      <c r="M39" s="33">
        <f>ROUND('2024_АПП_профил_по ГИС ОМС'!M39*'2024_АПП_профил_ПРОЕКТ ТП (2)'!$M$102,0)</f>
        <v>0</v>
      </c>
      <c r="N39" s="35">
        <f>'[2]2023_АПП_проф_рабочий'!R40</f>
        <v>2110</v>
      </c>
      <c r="O39" s="35">
        <f>'[2]2023_АПП_проф_рабочий'!S40</f>
        <v>2230</v>
      </c>
      <c r="P39" s="35">
        <f>'[2]2023_АПП_проф_рабочий'!T40</f>
        <v>0</v>
      </c>
      <c r="Q39" s="33">
        <f t="shared" si="1"/>
        <v>4160</v>
      </c>
      <c r="R39" s="35">
        <f>'[2]2023_АПП_проф_рабочий'!V40</f>
        <v>0</v>
      </c>
      <c r="S39" s="33">
        <f t="shared" si="2"/>
        <v>983</v>
      </c>
      <c r="T39" s="33">
        <f>ROUND('2024_АПП_профил_по ГИС ОМС'!T39*'2024_АПП_профил_ПРОЕКТ ТП (2)'!$T$102,0)</f>
        <v>1546</v>
      </c>
      <c r="U39" s="33">
        <f>ROUND('2024_АПП_профил_по ГИС ОМС'!U39*'2024_АПП_профил_ПРОЕКТ ТП (2)'!$U$102,0)</f>
        <v>1845</v>
      </c>
      <c r="V39" s="33">
        <f>ROUND('2024_АПП_профил_по ГИС ОМС'!V39*'2024_АПП_профил_ПРОЕКТ ТП (2)'!$V$102,0)</f>
        <v>0</v>
      </c>
      <c r="W39" s="33">
        <f>ROUND('2024_АПП_профил_по ГИС ОМС'!W39*'2024_АПП_профил_ПРОЕКТ ТП (2)'!$W$102,0)</f>
        <v>3087</v>
      </c>
      <c r="X39" s="33">
        <f>ROUND('2024_АПП_профил_по ГИС ОМС'!X39*'2024_АПП_профил_ПРОЕКТ ТП (2)'!$X$102,0)</f>
        <v>2322</v>
      </c>
      <c r="Y39" s="35">
        <f>'[6]2024_АПП_забол_по ГИС ОМС (3)'!EE40</f>
        <v>163</v>
      </c>
      <c r="Z39" s="35">
        <f>'[2]2023_АПП_проф_рабочий'!AL40</f>
        <v>0</v>
      </c>
      <c r="AA39" s="33">
        <f>ROUND('2024_АПП_профил_по ГИС ОМС'!AA39*'2024_АПП_профил_ПРОЕКТ ТП (2)'!$AA$102,0)</f>
        <v>0</v>
      </c>
      <c r="AB39" s="35">
        <f>'[4]2024_Центры здоровья'!M39</f>
        <v>0</v>
      </c>
      <c r="AC39" s="35">
        <f>'[4]2024_Центры здоровья'!N39</f>
        <v>0</v>
      </c>
      <c r="AD39" s="36">
        <f t="shared" si="44"/>
        <v>31861</v>
      </c>
      <c r="AE39" s="33">
        <f>ROUND('2024_АПП_профил_по ГИС ОМС'!AE39*'2024_АПП_профил_ПРОЕКТ ТП (2)'!$AE$102,0)</f>
        <v>6376</v>
      </c>
      <c r="AF39" s="37">
        <f t="shared" si="45"/>
        <v>38237</v>
      </c>
      <c r="AG39" s="35">
        <f>'[7]Дети проф '!EI36+'[7]Взрослые профосмотры '!CA36</f>
        <v>5986</v>
      </c>
      <c r="AH39" s="35">
        <f>'[7]Взрослые диспансериз '!NF36+'[7]Дети проф '!EK36+'[7]Дети проф '!EJ36</f>
        <v>9067</v>
      </c>
      <c r="AI39" s="35">
        <f>'[8]Диспансерное наблюдение (2)'!I37</f>
        <v>6899</v>
      </c>
      <c r="AJ39" s="35">
        <f>'[8]Диспансерное наблюдение (2)'!J37</f>
        <v>4591</v>
      </c>
      <c r="AK39" s="35">
        <f>'[8]Диспансерное наблюдение (2)'!K37</f>
        <v>976</v>
      </c>
      <c r="AL39" s="35">
        <f>'[8]Диспансерное наблюдение (2)'!L37</f>
        <v>837</v>
      </c>
      <c r="AM39" s="35">
        <f>'[8]Диспансерное наблюдение (2)'!M37</f>
        <v>495</v>
      </c>
      <c r="AN39" s="35">
        <f>'[2]2023_АПП_проф_рабочий'!BE40</f>
        <v>6484</v>
      </c>
      <c r="AO39" s="36">
        <f t="shared" si="5"/>
        <v>66673</v>
      </c>
      <c r="AP39" s="35">
        <f>'[2]2024_АПП_проф (ЦАОП)'!AD39</f>
        <v>0</v>
      </c>
      <c r="AR39" s="38">
        <f>[3]V_МО____нов!D44</f>
        <v>75329</v>
      </c>
      <c r="AS39" s="38">
        <f>[3]V_МО____нов!AN44</f>
        <v>5673</v>
      </c>
      <c r="AT39" s="39">
        <f t="shared" si="6"/>
        <v>-8656</v>
      </c>
      <c r="AU39" s="39">
        <f t="shared" si="46"/>
        <v>703</v>
      </c>
      <c r="AV39" s="40"/>
      <c r="AW39" s="38" t="e">
        <f>#REF!</f>
        <v>#REF!</v>
      </c>
      <c r="AX39" s="39" t="e">
        <f t="shared" si="47"/>
        <v>#REF!</v>
      </c>
      <c r="AY39" s="40"/>
      <c r="AZ39" s="39">
        <f>'[4]Факт за 9 мес. 2023 года'!D38</f>
        <v>54292</v>
      </c>
      <c r="BA39" s="39">
        <f>'[4]Факт за 9 мес. 2023 года'!AN38</f>
        <v>3330</v>
      </c>
      <c r="BB39" s="41">
        <f t="shared" si="48"/>
        <v>72389</v>
      </c>
      <c r="BC39" s="41">
        <f t="shared" si="48"/>
        <v>4440</v>
      </c>
      <c r="BD39" s="39">
        <f t="shared" si="49"/>
        <v>-5716</v>
      </c>
      <c r="BE39" s="39">
        <f t="shared" si="50"/>
        <v>1936</v>
      </c>
      <c r="BF39" s="40"/>
      <c r="BG39" s="39">
        <f t="shared" si="0"/>
        <v>1936</v>
      </c>
      <c r="BH39" s="39"/>
      <c r="BJ39" s="53">
        <f t="shared" si="54"/>
        <v>25</v>
      </c>
      <c r="BK39" s="44" t="s">
        <v>83</v>
      </c>
      <c r="BN39" s="35">
        <f>'2024_АПП_профил_по ГИС ОМС'!S39</f>
        <v>18628</v>
      </c>
      <c r="BO39" s="35">
        <f>'[7]Взрослые профосмотры '!CA36</f>
        <v>2615</v>
      </c>
      <c r="BP39" s="35">
        <f>'[7]Взрослые диспансериз '!NJ36</f>
        <v>8968</v>
      </c>
      <c r="BQ39" s="35"/>
      <c r="BR39" s="35">
        <f>'[8]Диспансерное наблюдение (2)'!J37+'[8]Диспансерное наблюдение (2)'!K37+'[8]Диспансерное наблюдение (2)'!M37</f>
        <v>6062</v>
      </c>
      <c r="BS39" s="54">
        <f t="shared" si="9"/>
        <v>983</v>
      </c>
      <c r="BT39" s="54">
        <f>BS39</f>
        <v>983</v>
      </c>
      <c r="BU39" s="35">
        <f>'[4]Дисп ВН_2 этап_2023 год'!M34</f>
        <v>933</v>
      </c>
      <c r="BV39" s="54">
        <f t="shared" si="11"/>
        <v>50</v>
      </c>
      <c r="BW39" s="35">
        <f>'2024_АПП_профил_по ГИС ОМС'!Q39</f>
        <v>10196</v>
      </c>
      <c r="BX39" s="35">
        <f>'[7]Дети проф '!EI36</f>
        <v>3371</v>
      </c>
      <c r="BY39" s="35">
        <f>'[7]Дети проф '!$EK36</f>
        <v>56</v>
      </c>
      <c r="BZ39" s="35">
        <f>'[7]Дети проф '!EJ36</f>
        <v>43</v>
      </c>
      <c r="CA39" s="35">
        <f t="shared" si="12"/>
        <v>6726</v>
      </c>
      <c r="CB39" s="35">
        <f t="shared" si="51"/>
        <v>4160</v>
      </c>
    </row>
    <row r="40" spans="1:80" ht="19.5" customHeight="1" x14ac:dyDescent="0.25">
      <c r="A40" s="53">
        <f t="shared" si="53"/>
        <v>26</v>
      </c>
      <c r="B40" s="44" t="s">
        <v>84</v>
      </c>
      <c r="C40" s="33">
        <f>ROUND('2024_АПП_профил_по ГИС ОМС'!C40*'2024_АПП_профил_ПРОЕКТ ТП (2)'!$C$102,0)</f>
        <v>15154</v>
      </c>
      <c r="D40" s="35">
        <f>'[2]2023_АПП_проф_рабочий'!D41</f>
        <v>0</v>
      </c>
      <c r="E40" s="35">
        <f>'[2]2023_АПП_проф_рабочий'!E41</f>
        <v>0</v>
      </c>
      <c r="F40" s="35">
        <f>'[2]2023_АПП_проф_рабочий'!F41</f>
        <v>0</v>
      </c>
      <c r="G40" s="33">
        <f>ROUND('2024_АПП_профил_по ГИС ОМС'!G40*'2024_АПП_профил_ПРОЕКТ ТП (2)'!$G$102,0)</f>
        <v>5195</v>
      </c>
      <c r="H40" s="35">
        <f>'[2]2023_АПП_проф_рабочий'!H41</f>
        <v>2280</v>
      </c>
      <c r="I40" s="33">
        <f>ROUND('2024_АПП_профил_по ГИС ОМС'!I40*'2024_АПП_профил_ПРОЕКТ ТП (2)'!$I$102,0)</f>
        <v>0</v>
      </c>
      <c r="J40" s="35">
        <f>'[2]2023_АПП_проф_рабочий'!L41</f>
        <v>0</v>
      </c>
      <c r="K40" s="35">
        <f>'[2]2023_АПП_проф_рабочий'!M41</f>
        <v>3450</v>
      </c>
      <c r="L40" s="33">
        <f>ROUND('2024_АПП_профил_по ГИС ОМС'!L40*'2024_АПП_профил_ПРОЕКТ ТП (2)'!$L$102,0)</f>
        <v>0</v>
      </c>
      <c r="M40" s="33">
        <f>ROUND('2024_АПП_профил_по ГИС ОМС'!M40*'2024_АПП_профил_ПРОЕКТ ТП (2)'!$M$102,0)</f>
        <v>0</v>
      </c>
      <c r="N40" s="35">
        <f>'[2]2023_АПП_проф_рабочий'!R41</f>
        <v>5892</v>
      </c>
      <c r="O40" s="35">
        <f>'[2]2023_АПП_проф_рабочий'!S41</f>
        <v>7957</v>
      </c>
      <c r="P40" s="35">
        <f>'[2]2023_АПП_проф_рабочий'!T41</f>
        <v>0</v>
      </c>
      <c r="Q40" s="33">
        <f t="shared" si="1"/>
        <v>31661</v>
      </c>
      <c r="R40" s="35">
        <f>'[2]2023_АПП_проф_рабочий'!V41</f>
        <v>0</v>
      </c>
      <c r="S40" s="33">
        <f t="shared" si="2"/>
        <v>30298</v>
      </c>
      <c r="T40" s="33">
        <f>ROUND('2024_АПП_профил_по ГИС ОМС'!T40*'2024_АПП_профил_ПРОЕКТ ТП (2)'!$T$102,0)</f>
        <v>4251</v>
      </c>
      <c r="U40" s="33">
        <f>ROUND('2024_АПП_профил_по ГИС ОМС'!U40*'2024_АПП_профил_ПРОЕКТ ТП (2)'!$U$102,0)</f>
        <v>2330</v>
      </c>
      <c r="V40" s="33">
        <f>ROUND('2024_АПП_профил_по ГИС ОМС'!V40*'2024_АПП_профил_ПРОЕКТ ТП (2)'!$V$102,0)</f>
        <v>583</v>
      </c>
      <c r="W40" s="33">
        <f>ROUND('2024_АПП_профил_по ГИС ОМС'!W40*'2024_АПП_профил_ПРОЕКТ ТП (2)'!$W$102,0)</f>
        <v>7389</v>
      </c>
      <c r="X40" s="33">
        <f>ROUND('2024_АПП_профил_по ГИС ОМС'!X40*'2024_АПП_профил_ПРОЕКТ ТП (2)'!$X$102,0)</f>
        <v>518</v>
      </c>
      <c r="Y40" s="35">
        <f>'[6]2024_АПП_забол_по ГИС ОМС (3)'!EE41</f>
        <v>807</v>
      </c>
      <c r="Z40" s="35">
        <f>'[2]2023_АПП_проф_рабочий'!AL41</f>
        <v>0</v>
      </c>
      <c r="AA40" s="33">
        <f>ROUND('2024_АПП_профил_по ГИС ОМС'!AA40*'2024_АПП_профил_ПРОЕКТ ТП (2)'!$AA$102,0)</f>
        <v>0</v>
      </c>
      <c r="AB40" s="35">
        <f>'[4]2024_Центры здоровья'!M40</f>
        <v>0</v>
      </c>
      <c r="AC40" s="35">
        <f>'[4]2024_Центры здоровья'!N40</f>
        <v>0</v>
      </c>
      <c r="AD40" s="36">
        <f t="shared" si="44"/>
        <v>117765</v>
      </c>
      <c r="AE40" s="33">
        <f>ROUND('2024_АПП_профил_по ГИС ОМС'!AE40*'2024_АПП_профил_ПРОЕКТ ТП (2)'!$AE$102,0)</f>
        <v>6069</v>
      </c>
      <c r="AF40" s="37">
        <f t="shared" si="45"/>
        <v>123834</v>
      </c>
      <c r="AG40" s="35">
        <f>'[7]Дети проф '!EI37+'[7]Взрослые профосмотры '!CA37</f>
        <v>18053</v>
      </c>
      <c r="AH40" s="35">
        <f>'[7]Взрослые диспансериз '!NF37+'[7]Дети проф '!EK37+'[7]Дети проф '!EJ37</f>
        <v>29371</v>
      </c>
      <c r="AI40" s="35">
        <f>'[8]Диспансерное наблюдение (2)'!I38</f>
        <v>17461</v>
      </c>
      <c r="AJ40" s="35">
        <f>'[8]Диспансерное наблюдение (2)'!J38</f>
        <v>12692</v>
      </c>
      <c r="AK40" s="35">
        <f>'[8]Диспансерное наблюдение (2)'!K38</f>
        <v>3089</v>
      </c>
      <c r="AL40" s="35">
        <f>'[8]Диспансерное наблюдение (2)'!L38</f>
        <v>318</v>
      </c>
      <c r="AM40" s="35">
        <f>'[8]Диспансерное наблюдение (2)'!M38</f>
        <v>1362</v>
      </c>
      <c r="AN40" s="35">
        <f>'[2]2023_АПП_проф_рабочий'!BE41</f>
        <v>20623</v>
      </c>
      <c r="AO40" s="36">
        <f t="shared" si="5"/>
        <v>209342</v>
      </c>
      <c r="AP40" s="35">
        <f>'[2]2024_АПП_проф (ЦАОП)'!AD40</f>
        <v>0</v>
      </c>
      <c r="AR40" s="38">
        <f>[3]V_МО____нов!D45</f>
        <v>215234</v>
      </c>
      <c r="AS40" s="38">
        <f>[3]V_МО____нов!AN45</f>
        <v>6406</v>
      </c>
      <c r="AT40" s="39">
        <f t="shared" si="6"/>
        <v>-5892</v>
      </c>
      <c r="AU40" s="39">
        <f t="shared" si="46"/>
        <v>-337</v>
      </c>
      <c r="AV40" s="40"/>
      <c r="AW40" s="38" t="e">
        <f>#REF!</f>
        <v>#REF!</v>
      </c>
      <c r="AX40" s="39" t="e">
        <f t="shared" si="47"/>
        <v>#REF!</v>
      </c>
      <c r="AY40" s="40"/>
      <c r="AZ40" s="39">
        <f>'[4]Факт за 9 мес. 2023 года'!D39</f>
        <v>125793</v>
      </c>
      <c r="BA40" s="39">
        <f>'[4]Факт за 9 мес. 2023 года'!AN39</f>
        <v>2802</v>
      </c>
      <c r="BB40" s="41">
        <f t="shared" si="48"/>
        <v>167724</v>
      </c>
      <c r="BC40" s="41">
        <f t="shared" si="48"/>
        <v>3736</v>
      </c>
      <c r="BD40" s="55">
        <f t="shared" si="49"/>
        <v>41618</v>
      </c>
      <c r="BE40" s="39">
        <f t="shared" si="50"/>
        <v>2333</v>
      </c>
      <c r="BF40" s="40"/>
      <c r="BG40" s="39">
        <f t="shared" si="0"/>
        <v>2333</v>
      </c>
      <c r="BH40" s="39"/>
      <c r="BJ40" s="53">
        <f t="shared" si="54"/>
        <v>26</v>
      </c>
      <c r="BK40" s="44" t="s">
        <v>84</v>
      </c>
      <c r="BN40" s="35">
        <f>'2024_АПП_профил_по ГИС ОМС'!S40</f>
        <v>97020</v>
      </c>
      <c r="BO40" s="35">
        <f>'[7]Взрослые профосмотры '!CA37</f>
        <v>7643</v>
      </c>
      <c r="BP40" s="35">
        <f>'[7]Взрослые диспансериз '!NJ37</f>
        <v>29155</v>
      </c>
      <c r="BQ40" s="35"/>
      <c r="BR40" s="35">
        <f>'[8]Диспансерное наблюдение (2)'!J38+'[8]Диспансерное наблюдение (2)'!K38+'[8]Диспансерное наблюдение (2)'!M38</f>
        <v>17143</v>
      </c>
      <c r="BS40" s="35">
        <f t="shared" si="9"/>
        <v>43079</v>
      </c>
      <c r="BT40" s="35">
        <f t="shared" si="55"/>
        <v>30298</v>
      </c>
      <c r="BU40" s="35">
        <f>'[4]Дисп ВН_2 этап_2023 год'!M35</f>
        <v>3569</v>
      </c>
      <c r="BV40" s="35">
        <f t="shared" si="11"/>
        <v>26729</v>
      </c>
      <c r="BW40" s="35">
        <f>'2024_АПП_профил_по ГИС ОМС'!Q40</f>
        <v>61814</v>
      </c>
      <c r="BX40" s="35">
        <f>'[7]Дети проф '!EI37</f>
        <v>10410</v>
      </c>
      <c r="BY40" s="35">
        <f>'[7]Дети проф '!$EK37</f>
        <v>127</v>
      </c>
      <c r="BZ40" s="35">
        <f>'[7]Дети проф '!EJ37</f>
        <v>89</v>
      </c>
      <c r="CA40" s="35">
        <f t="shared" si="12"/>
        <v>51188</v>
      </c>
      <c r="CB40" s="35">
        <f t="shared" si="51"/>
        <v>31661</v>
      </c>
    </row>
    <row r="41" spans="1:80" ht="19.5" customHeight="1" x14ac:dyDescent="0.25">
      <c r="A41" s="53">
        <f t="shared" si="53"/>
        <v>27</v>
      </c>
      <c r="B41" s="44" t="s">
        <v>85</v>
      </c>
      <c r="C41" s="33">
        <f>ROUND('2024_АПП_профил_по ГИС ОМС'!C41*'2024_АПП_профил_ПРОЕКТ ТП (2)'!$C$102,0)</f>
        <v>0</v>
      </c>
      <c r="D41" s="35">
        <f>'[2]2023_АПП_проф_рабочий'!D42</f>
        <v>0</v>
      </c>
      <c r="E41" s="35">
        <f>'[2]2023_АПП_проф_рабочий'!E42</f>
        <v>0</v>
      </c>
      <c r="F41" s="35">
        <f>'[2]2023_АПП_проф_рабочий'!F42</f>
        <v>0</v>
      </c>
      <c r="G41" s="33">
        <f>ROUND('2024_АПП_профил_по ГИС ОМС'!G41*'2024_АПП_профил_ПРОЕКТ ТП (2)'!$G$102,0)</f>
        <v>1732</v>
      </c>
      <c r="H41" s="35">
        <f>'[2]2023_АПП_проф_рабочий'!H42</f>
        <v>0</v>
      </c>
      <c r="I41" s="33">
        <f>ROUND('2024_АПП_профил_по ГИС ОМС'!I41*'2024_АПП_профил_ПРОЕКТ ТП (2)'!$I$102,0)</f>
        <v>0</v>
      </c>
      <c r="J41" s="35">
        <f>'[2]2023_АПП_проф_рабочий'!L42</f>
        <v>0</v>
      </c>
      <c r="K41" s="35">
        <f>'[2]2023_АПП_проф_рабочий'!M42</f>
        <v>2860</v>
      </c>
      <c r="L41" s="33">
        <f>ROUND('2024_АПП_профил_по ГИС ОМС'!L41*'2024_АПП_профил_ПРОЕКТ ТП (2)'!$L$102,0)</f>
        <v>0</v>
      </c>
      <c r="M41" s="33">
        <f>ROUND('2024_АПП_профил_по ГИС ОМС'!M41*'2024_АПП_профил_ПРОЕКТ ТП (2)'!$M$102,0)</f>
        <v>0</v>
      </c>
      <c r="N41" s="35">
        <f>'[2]2023_АПП_проф_рабочий'!R42</f>
        <v>3682</v>
      </c>
      <c r="O41" s="35">
        <f>'[2]2023_АПП_проф_рабочий'!S42</f>
        <v>2661</v>
      </c>
      <c r="P41" s="35">
        <f>'[2]2023_АПП_проф_рабочий'!T42</f>
        <v>0</v>
      </c>
      <c r="Q41" s="33">
        <f t="shared" si="1"/>
        <v>10013</v>
      </c>
      <c r="R41" s="35">
        <f>'[2]2023_АПП_проф_рабочий'!V42</f>
        <v>0</v>
      </c>
      <c r="S41" s="33">
        <f t="shared" si="2"/>
        <v>15381</v>
      </c>
      <c r="T41" s="33">
        <f>ROUND('2024_АПП_профил_по ГИС ОМС'!T41*'2024_АПП_профил_ПРОЕКТ ТП (2)'!$T$102,0)</f>
        <v>1185</v>
      </c>
      <c r="U41" s="33">
        <f>ROUND('2024_АПП_профил_по ГИС ОМС'!U41*'2024_АПП_профил_ПРОЕКТ ТП (2)'!$U$102,0)</f>
        <v>0</v>
      </c>
      <c r="V41" s="33">
        <f>ROUND('2024_АПП_профил_по ГИС ОМС'!V41*'2024_АПП_профил_ПРОЕКТ ТП (2)'!$V$102,0)</f>
        <v>0</v>
      </c>
      <c r="W41" s="33">
        <f>ROUND('2024_АПП_профил_по ГИС ОМС'!W41*'2024_АПП_профил_ПРОЕКТ ТП (2)'!$W$102,0)</f>
        <v>2168</v>
      </c>
      <c r="X41" s="33">
        <f>ROUND('2024_АПП_профил_по ГИС ОМС'!X41*'2024_АПП_профил_ПРОЕКТ ТП (2)'!$X$102,0)</f>
        <v>2520</v>
      </c>
      <c r="Y41" s="35">
        <f>'[6]2024_АПП_забол_по ГИС ОМС (3)'!EE42</f>
        <v>0</v>
      </c>
      <c r="Z41" s="35">
        <f>'[2]2023_АПП_проф_рабочий'!AL42</f>
        <v>0</v>
      </c>
      <c r="AA41" s="33">
        <f>ROUND('2024_АПП_профил_по ГИС ОМС'!AA41*'2024_АПП_профил_ПРОЕКТ ТП (2)'!$AA$102,0)</f>
        <v>0</v>
      </c>
      <c r="AB41" s="35">
        <f>'[4]2024_Центры здоровья'!M41</f>
        <v>0</v>
      </c>
      <c r="AC41" s="35">
        <f>'[4]2024_Центры здоровья'!N41</f>
        <v>0</v>
      </c>
      <c r="AD41" s="36">
        <f t="shared" si="44"/>
        <v>42202</v>
      </c>
      <c r="AE41" s="33">
        <f>ROUND('2024_АПП_профил_по ГИС ОМС'!AE41*'2024_АПП_профил_ПРОЕКТ ТП (2)'!$AE$102,0)</f>
        <v>6352</v>
      </c>
      <c r="AF41" s="37">
        <f t="shared" si="45"/>
        <v>48554</v>
      </c>
      <c r="AG41" s="35">
        <f>'[7]Дети проф '!EI38+'[7]Взрослые профосмотры '!CA38</f>
        <v>6564</v>
      </c>
      <c r="AH41" s="35">
        <f>'[7]Взрослые диспансериз '!NF38+'[7]Дети проф '!EK38+'[7]Дети проф '!EJ38</f>
        <v>11318</v>
      </c>
      <c r="AI41" s="35">
        <f>'[8]Диспансерное наблюдение (2)'!I39</f>
        <v>7710</v>
      </c>
      <c r="AJ41" s="35">
        <f>'[8]Диспансерное наблюдение (2)'!J39</f>
        <v>4822</v>
      </c>
      <c r="AK41" s="35">
        <f>'[8]Диспансерное наблюдение (2)'!K39</f>
        <v>1342</v>
      </c>
      <c r="AL41" s="35">
        <f>'[8]Диспансерное наблюдение (2)'!L39</f>
        <v>977</v>
      </c>
      <c r="AM41" s="35">
        <f>'[8]Диспансерное наблюдение (2)'!M39</f>
        <v>569</v>
      </c>
      <c r="AN41" s="35">
        <f>'[2]2023_АПП_проф_рабочий'!BE42</f>
        <v>40861</v>
      </c>
      <c r="AO41" s="36">
        <f t="shared" si="5"/>
        <v>115007</v>
      </c>
      <c r="AP41" s="35">
        <f>'[2]2024_АПП_проф (ЦАОП)'!AD41</f>
        <v>0</v>
      </c>
      <c r="AR41" s="38">
        <f>[3]V_МО____нов!D46</f>
        <v>101958</v>
      </c>
      <c r="AS41" s="38">
        <f>[3]V_МО____нов!AN46</f>
        <v>2184</v>
      </c>
      <c r="AT41" s="39">
        <f t="shared" si="6"/>
        <v>13049</v>
      </c>
      <c r="AU41" s="39">
        <f t="shared" si="46"/>
        <v>4168</v>
      </c>
      <c r="AV41" s="40"/>
      <c r="AW41" s="38" t="e">
        <f>#REF!</f>
        <v>#REF!</v>
      </c>
      <c r="AX41" s="39" t="e">
        <f t="shared" si="47"/>
        <v>#REF!</v>
      </c>
      <c r="AY41" s="40"/>
      <c r="AZ41" s="39">
        <f>'[4]Факт за 9 мес. 2023 года'!D40</f>
        <v>70070</v>
      </c>
      <c r="BA41" s="39">
        <f>'[4]Факт за 9 мес. 2023 года'!AN40</f>
        <v>1049</v>
      </c>
      <c r="BB41" s="41">
        <f t="shared" si="48"/>
        <v>93427</v>
      </c>
      <c r="BC41" s="41">
        <f t="shared" si="48"/>
        <v>1399</v>
      </c>
      <c r="BD41" s="55">
        <f t="shared" si="49"/>
        <v>21580</v>
      </c>
      <c r="BE41" s="39">
        <f t="shared" si="50"/>
        <v>4953</v>
      </c>
      <c r="BF41" s="40"/>
      <c r="BG41" s="39">
        <f t="shared" si="0"/>
        <v>4953</v>
      </c>
      <c r="BH41" s="39"/>
      <c r="BJ41" s="53">
        <f t="shared" si="54"/>
        <v>27</v>
      </c>
      <c r="BK41" s="44" t="s">
        <v>85</v>
      </c>
      <c r="BN41" s="35">
        <f>'2024_АПП_профил_по ГИС ОМС'!S41</f>
        <v>42689</v>
      </c>
      <c r="BO41" s="35">
        <f>'[7]Взрослые профосмотры '!CA38</f>
        <v>2811</v>
      </c>
      <c r="BP41" s="35">
        <f>'[7]Взрослые диспансериз '!NJ38</f>
        <v>11276</v>
      </c>
      <c r="BQ41" s="35"/>
      <c r="BR41" s="35">
        <f>'[8]Диспансерное наблюдение (2)'!J39+'[8]Диспансерное наблюдение (2)'!K39+'[8]Диспансерное наблюдение (2)'!M39</f>
        <v>6733</v>
      </c>
      <c r="BS41" s="35">
        <f t="shared" si="9"/>
        <v>21869</v>
      </c>
      <c r="BT41" s="35">
        <f t="shared" si="55"/>
        <v>15381</v>
      </c>
      <c r="BU41" s="35">
        <f>'[4]Дисп ВН_2 этап_2023 год'!M36</f>
        <v>351</v>
      </c>
      <c r="BV41" s="35">
        <f t="shared" si="11"/>
        <v>15030</v>
      </c>
      <c r="BW41" s="35">
        <f>'2024_АПП_профил_по ГИС ОМС'!Q41</f>
        <v>19984</v>
      </c>
      <c r="BX41" s="35">
        <f>'[7]Дети проф '!EI38</f>
        <v>3753</v>
      </c>
      <c r="BY41" s="35">
        <f>'[7]Дети проф '!$EK38</f>
        <v>0</v>
      </c>
      <c r="BZ41" s="35">
        <f>'[7]Дети проф '!EJ38</f>
        <v>42</v>
      </c>
      <c r="CA41" s="35">
        <f t="shared" si="12"/>
        <v>16189</v>
      </c>
      <c r="CB41" s="35">
        <f t="shared" si="51"/>
        <v>10013</v>
      </c>
    </row>
    <row r="42" spans="1:80" ht="28.5" customHeight="1" x14ac:dyDescent="0.25">
      <c r="A42" s="53">
        <f t="shared" si="53"/>
        <v>28</v>
      </c>
      <c r="B42" s="44" t="s">
        <v>86</v>
      </c>
      <c r="C42" s="33">
        <f>ROUND('2024_АПП_профил_по ГИС ОМС'!C42*'2024_АПП_профил_ПРОЕКТ ТП (2)'!$C$102,0)</f>
        <v>3734</v>
      </c>
      <c r="D42" s="35">
        <f>'[2]2023_АПП_проф_рабочий'!D43</f>
        <v>0</v>
      </c>
      <c r="E42" s="35">
        <f>'[2]2023_АПП_проф_рабочий'!E43</f>
        <v>0</v>
      </c>
      <c r="F42" s="35">
        <f>'[2]2023_АПП_проф_рабочий'!F43</f>
        <v>0</v>
      </c>
      <c r="G42" s="33">
        <f>ROUND('2024_АПП_профил_по ГИС ОМС'!G42*'2024_АПП_профил_ПРОЕКТ ТП (2)'!$G$102,0)</f>
        <v>489</v>
      </c>
      <c r="H42" s="35">
        <f>'[2]2023_АПП_проф_рабочий'!H43</f>
        <v>410</v>
      </c>
      <c r="I42" s="33">
        <f>ROUND('2024_АПП_профил_по ГИС ОМС'!I42*'2024_АПП_профил_ПРОЕКТ ТП (2)'!$I$102,0)</f>
        <v>514</v>
      </c>
      <c r="J42" s="35">
        <f>'[2]2023_АПП_проф_рабочий'!L43</f>
        <v>70</v>
      </c>
      <c r="K42" s="35">
        <f>'[2]2023_АПП_проф_рабочий'!M43</f>
        <v>2140</v>
      </c>
      <c r="L42" s="33">
        <f>ROUND('2024_АПП_профил_по ГИС ОМС'!L42*'2024_АПП_профил_ПРОЕКТ ТП (2)'!$L$102,0)</f>
        <v>0</v>
      </c>
      <c r="M42" s="33">
        <f>ROUND('2024_АПП_профил_по ГИС ОМС'!M42*'2024_АПП_профил_ПРОЕКТ ТП (2)'!$M$102,0)</f>
        <v>0</v>
      </c>
      <c r="N42" s="35">
        <f>'[2]2023_АПП_проф_рабочий'!R43</f>
        <v>6900</v>
      </c>
      <c r="O42" s="35">
        <f>'[2]2023_АПП_проф_рабочий'!S43</f>
        <v>2900</v>
      </c>
      <c r="P42" s="35">
        <f>'[2]2023_АПП_проф_рабочий'!T43</f>
        <v>0</v>
      </c>
      <c r="Q42" s="33">
        <f t="shared" si="1"/>
        <v>19576</v>
      </c>
      <c r="R42" s="35">
        <f>'[2]2023_АПП_проф_рабочий'!V43</f>
        <v>90</v>
      </c>
      <c r="S42" s="33">
        <f t="shared" si="2"/>
        <v>8400</v>
      </c>
      <c r="T42" s="33">
        <f>ROUND('2024_АПП_профил_по ГИС ОМС'!T42*'2024_АПП_профил_ПРОЕКТ ТП (2)'!$T$102,0)</f>
        <v>1975</v>
      </c>
      <c r="U42" s="33">
        <f>ROUND('2024_АПП_профил_по ГИС ОМС'!U42*'2024_АПП_профил_ПРОЕКТ ТП (2)'!$U$102,0)</f>
        <v>1088</v>
      </c>
      <c r="V42" s="33">
        <f>ROUND('2024_АПП_профил_по ГИС ОМС'!V42*'2024_АПП_профил_ПРОЕКТ ТП (2)'!$V$102,0)</f>
        <v>277</v>
      </c>
      <c r="W42" s="33">
        <f>ROUND('2024_АПП_профил_по ГИС ОМС'!W42*'2024_АПП_профил_ПРОЕКТ ТП (2)'!$W$102,0)</f>
        <v>2676</v>
      </c>
      <c r="X42" s="33">
        <f>ROUND('2024_АПП_профил_по ГИС ОМС'!X42*'2024_АПП_профил_ПРОЕКТ ТП (2)'!$X$102,0)</f>
        <v>670</v>
      </c>
      <c r="Y42" s="35">
        <f>'[6]2024_АПП_забол_по ГИС ОМС (3)'!EE43</f>
        <v>0</v>
      </c>
      <c r="Z42" s="35">
        <f>'[2]2023_АПП_проф_рабочий'!AL43</f>
        <v>0</v>
      </c>
      <c r="AA42" s="33">
        <f>ROUND('2024_АПП_профил_по ГИС ОМС'!AA42*'2024_АПП_профил_ПРОЕКТ ТП (2)'!$AA$102,0)</f>
        <v>0</v>
      </c>
      <c r="AB42" s="35">
        <f>'[4]2024_Центры здоровья'!M42</f>
        <v>0</v>
      </c>
      <c r="AC42" s="35">
        <f>'[4]2024_Центры здоровья'!N42</f>
        <v>0</v>
      </c>
      <c r="AD42" s="36">
        <f t="shared" si="44"/>
        <v>51909</v>
      </c>
      <c r="AE42" s="33">
        <f>ROUND('2024_АПП_профил_по ГИС ОМС'!AE42*'2024_АПП_профил_ПРОЕКТ ТП (2)'!$AE$102,0)</f>
        <v>0</v>
      </c>
      <c r="AF42" s="37">
        <f t="shared" si="45"/>
        <v>51909</v>
      </c>
      <c r="AG42" s="35">
        <f>'[7]Дети проф '!EI39+'[7]Взрослые профосмотры '!CA39</f>
        <v>13734</v>
      </c>
      <c r="AH42" s="35">
        <f>'[7]Взрослые диспансериз '!NF39+'[7]Дети проф '!EK39+'[7]Дети проф '!EJ39</f>
        <v>22717</v>
      </c>
      <c r="AI42" s="35">
        <f>'[8]Диспансерное наблюдение (2)'!I40</f>
        <v>15307</v>
      </c>
      <c r="AJ42" s="35">
        <f>'[8]Диспансерное наблюдение (2)'!J40</f>
        <v>9022</v>
      </c>
      <c r="AK42" s="35">
        <f>'[8]Диспансерное наблюдение (2)'!K40</f>
        <v>2419</v>
      </c>
      <c r="AL42" s="35">
        <f>'[8]Диспансерное наблюдение (2)'!L40</f>
        <v>3031</v>
      </c>
      <c r="AM42" s="35">
        <f>'[8]Диспансерное наблюдение (2)'!M40</f>
        <v>835</v>
      </c>
      <c r="AN42" s="35">
        <f>'[2]2023_АПП_проф_рабочий'!BE43</f>
        <v>13800</v>
      </c>
      <c r="AO42" s="36">
        <f t="shared" si="5"/>
        <v>117467</v>
      </c>
      <c r="AP42" s="35">
        <f>'[2]2024_АПП_проф (ЦАОП)'!AD42</f>
        <v>1925</v>
      </c>
      <c r="AR42" s="38">
        <f>[3]V_МО____нов!D47</f>
        <v>121674</v>
      </c>
      <c r="AS42" s="38">
        <f>[3]V_МО____нов!AN47</f>
        <v>0</v>
      </c>
      <c r="AT42" s="39">
        <f t="shared" si="6"/>
        <v>-4207</v>
      </c>
      <c r="AU42" s="39">
        <f t="shared" si="46"/>
        <v>0</v>
      </c>
      <c r="AV42" s="40"/>
      <c r="AW42" s="38" t="e">
        <f>#REF!</f>
        <v>#REF!</v>
      </c>
      <c r="AX42" s="39" t="e">
        <f t="shared" si="47"/>
        <v>#REF!</v>
      </c>
      <c r="AY42" s="40"/>
      <c r="AZ42" s="39">
        <f>'[4]Факт за 9 мес. 2023 года'!D41</f>
        <v>102055</v>
      </c>
      <c r="BA42" s="39">
        <f>'[4]Факт за 9 мес. 2023 года'!AN41</f>
        <v>0</v>
      </c>
      <c r="BB42" s="41">
        <f t="shared" si="48"/>
        <v>136073</v>
      </c>
      <c r="BC42" s="41">
        <f t="shared" si="48"/>
        <v>0</v>
      </c>
      <c r="BD42" s="39">
        <f t="shared" si="49"/>
        <v>-18606</v>
      </c>
      <c r="BE42" s="39">
        <f t="shared" si="50"/>
        <v>0</v>
      </c>
      <c r="BF42" s="40"/>
      <c r="BG42" s="39">
        <f t="shared" si="0"/>
        <v>0</v>
      </c>
      <c r="BH42" s="39"/>
      <c r="BJ42" s="53">
        <f t="shared" si="54"/>
        <v>28</v>
      </c>
      <c r="BK42" s="44" t="s">
        <v>86</v>
      </c>
      <c r="BN42" s="35">
        <f>'2024_АПП_профил_по ГИС ОМС'!S42</f>
        <v>52511</v>
      </c>
      <c r="BO42" s="35">
        <f>'[7]Взрослые профосмотры '!CA39</f>
        <v>5792</v>
      </c>
      <c r="BP42" s="35">
        <f>'[7]Взрослые диспансериз '!NJ39</f>
        <v>22500</v>
      </c>
      <c r="BQ42" s="35"/>
      <c r="BR42" s="35">
        <f>'[8]Диспансерное наблюдение (2)'!J40+'[8]Диспансерное наблюдение (2)'!K40+'[8]Диспансерное наблюдение (2)'!M40</f>
        <v>12276</v>
      </c>
      <c r="BS42" s="35">
        <f t="shared" si="9"/>
        <v>11943</v>
      </c>
      <c r="BT42" s="35">
        <f t="shared" si="55"/>
        <v>8400</v>
      </c>
      <c r="BU42" s="35">
        <f>'[4]Дисп ВН_2 этап_2023 год'!M37</f>
        <v>4074</v>
      </c>
      <c r="BV42" s="35">
        <f t="shared" si="11"/>
        <v>4326</v>
      </c>
      <c r="BW42" s="35">
        <f>'2024_АПП_профил_по ГИС ОМС'!Q42</f>
        <v>39808</v>
      </c>
      <c r="BX42" s="35">
        <f>'[7]Дети проф '!EI39</f>
        <v>7942</v>
      </c>
      <c r="BY42" s="35">
        <f>'[7]Дети проф '!$EK39</f>
        <v>121</v>
      </c>
      <c r="BZ42" s="35">
        <f>'[7]Дети проф '!EJ39</f>
        <v>96</v>
      </c>
      <c r="CA42" s="35">
        <f t="shared" si="12"/>
        <v>31649</v>
      </c>
      <c r="CB42" s="35">
        <f t="shared" si="51"/>
        <v>19576</v>
      </c>
    </row>
    <row r="43" spans="1:80" ht="18.75" x14ac:dyDescent="0.25">
      <c r="A43" s="53">
        <f t="shared" si="53"/>
        <v>29</v>
      </c>
      <c r="B43" s="44" t="s">
        <v>87</v>
      </c>
      <c r="C43" s="33">
        <f>ROUND('2024_АПП_профил_по ГИС ОМС'!C43*'2024_АПП_профил_ПРОЕКТ ТП (2)'!$C$102,0)</f>
        <v>2824</v>
      </c>
      <c r="D43" s="35">
        <f>'[2]2023_АПП_проф_рабочий'!D44</f>
        <v>0</v>
      </c>
      <c r="E43" s="35">
        <f>'[2]2023_АПП_проф_рабочий'!E44</f>
        <v>0</v>
      </c>
      <c r="F43" s="35">
        <f>'[2]2023_АПП_проф_рабочий'!F44</f>
        <v>0</v>
      </c>
      <c r="G43" s="33">
        <f>ROUND('2024_АПП_профил_по ГИС ОМС'!G43*'2024_АПП_профил_ПРОЕКТ ТП (2)'!$G$102,0)</f>
        <v>1004</v>
      </c>
      <c r="H43" s="35">
        <f>'[2]2023_АПП_проф_рабочий'!H44</f>
        <v>0</v>
      </c>
      <c r="I43" s="33">
        <f>ROUND('2024_АПП_профил_по ГИС ОМС'!I43*'2024_АПП_профил_ПРОЕКТ ТП (2)'!$I$102,0)</f>
        <v>0</v>
      </c>
      <c r="J43" s="35">
        <f>'[2]2023_АПП_проф_рабочий'!L44</f>
        <v>0</v>
      </c>
      <c r="K43" s="35">
        <f>'[2]2023_АПП_проф_рабочий'!M44</f>
        <v>1500</v>
      </c>
      <c r="L43" s="33">
        <f>ROUND('2024_АПП_профил_по ГИС ОМС'!L43*'2024_АПП_профил_ПРОЕКТ ТП (2)'!$L$102,0)</f>
        <v>0</v>
      </c>
      <c r="M43" s="33">
        <f>ROUND('2024_АПП_профил_по ГИС ОМС'!M43*'2024_АПП_профил_ПРОЕКТ ТП (2)'!$M$102,0)</f>
        <v>0</v>
      </c>
      <c r="N43" s="35">
        <f>'[2]2023_АПП_проф_рабочий'!R44</f>
        <v>1500</v>
      </c>
      <c r="O43" s="35">
        <f>'[2]2023_АПП_проф_рабочий'!S44</f>
        <v>3028</v>
      </c>
      <c r="P43" s="35">
        <f>'[2]2023_АПП_проф_рабочий'!T44</f>
        <v>0</v>
      </c>
      <c r="Q43" s="33">
        <f t="shared" si="1"/>
        <v>5024</v>
      </c>
      <c r="R43" s="35">
        <f>'[2]2023_АПП_проф_рабочий'!V44</f>
        <v>0</v>
      </c>
      <c r="S43" s="33">
        <f t="shared" si="2"/>
        <v>4598</v>
      </c>
      <c r="T43" s="33">
        <f>ROUND('2024_АПП_профил_по ГИС ОМС'!T43*'2024_АПП_профил_ПРОЕКТ ТП (2)'!$T$102,0)</f>
        <v>254</v>
      </c>
      <c r="U43" s="33">
        <f>ROUND('2024_АПП_профил_по ГИС ОМС'!U43*'2024_АПП_профил_ПРОЕКТ ТП (2)'!$U$102,0)</f>
        <v>0</v>
      </c>
      <c r="V43" s="33">
        <f>ROUND('2024_АПП_профил_по ГИС ОМС'!V43*'2024_АПП_профил_ПРОЕКТ ТП (2)'!$V$102,0)</f>
        <v>0</v>
      </c>
      <c r="W43" s="33">
        <f>ROUND('2024_АПП_профил_по ГИС ОМС'!W43*'2024_АПП_профил_ПРОЕКТ ТП (2)'!$W$102,0)</f>
        <v>1570</v>
      </c>
      <c r="X43" s="33">
        <f>ROUND('2024_АПП_профил_по ГИС ОМС'!X43*'2024_АПП_профил_ПРОЕКТ ТП (2)'!$X$102,0)</f>
        <v>0</v>
      </c>
      <c r="Y43" s="35">
        <f>'[6]2024_АПП_забол_по ГИС ОМС (3)'!EE44</f>
        <v>0</v>
      </c>
      <c r="Z43" s="35">
        <f>'[2]2023_АПП_проф_рабочий'!AL44</f>
        <v>0</v>
      </c>
      <c r="AA43" s="33">
        <f>ROUND('2024_АПП_профил_по ГИС ОМС'!AA43*'2024_АПП_профил_ПРОЕКТ ТП (2)'!$AA$102,0)</f>
        <v>0</v>
      </c>
      <c r="AB43" s="35">
        <f>'[4]2024_Центры здоровья'!M43</f>
        <v>0</v>
      </c>
      <c r="AC43" s="35">
        <f>'[4]2024_Центры здоровья'!N43</f>
        <v>0</v>
      </c>
      <c r="AD43" s="36">
        <f t="shared" si="44"/>
        <v>21302</v>
      </c>
      <c r="AE43" s="33">
        <f>ROUND('2024_АПП_профил_по ГИС ОМС'!AE43*'2024_АПП_профил_ПРОЕКТ ТП (2)'!$AE$102,0)</f>
        <v>723</v>
      </c>
      <c r="AF43" s="37">
        <f t="shared" si="45"/>
        <v>22025</v>
      </c>
      <c r="AG43" s="35">
        <f>'[7]Дети проф '!EI40+'[7]Взрослые профосмотры '!CA40</f>
        <v>3231</v>
      </c>
      <c r="AH43" s="35">
        <f>'[7]Взрослые диспансериз '!NF40+'[7]Дети проф '!EK40+'[7]Дети проф '!EJ40</f>
        <v>5682</v>
      </c>
      <c r="AI43" s="35">
        <f>'[8]Диспансерное наблюдение (2)'!I41</f>
        <v>3475</v>
      </c>
      <c r="AJ43" s="35">
        <f>'[8]Диспансерное наблюдение (2)'!J41</f>
        <v>2661</v>
      </c>
      <c r="AK43" s="35">
        <f>'[8]Диспансерное наблюдение (2)'!K41</f>
        <v>625</v>
      </c>
      <c r="AL43" s="35">
        <f>'[8]Диспансерное наблюдение (2)'!L41</f>
        <v>0</v>
      </c>
      <c r="AM43" s="35">
        <f>'[8]Диспансерное наблюдение (2)'!M41</f>
        <v>189</v>
      </c>
      <c r="AN43" s="35">
        <f>'[2]2023_АПП_проф_рабочий'!BE44</f>
        <v>5573</v>
      </c>
      <c r="AO43" s="36">
        <f t="shared" si="5"/>
        <v>39986</v>
      </c>
      <c r="AP43" s="35">
        <f>'[2]2024_АПП_проф (ЦАОП)'!AD43</f>
        <v>0</v>
      </c>
      <c r="AR43" s="38">
        <f>[3]V_МО____нов!D48</f>
        <v>41616</v>
      </c>
      <c r="AS43" s="38">
        <f>[3]V_МО____нов!AN48</f>
        <v>931</v>
      </c>
      <c r="AT43" s="39">
        <f t="shared" si="6"/>
        <v>-1630</v>
      </c>
      <c r="AU43" s="39">
        <f t="shared" si="46"/>
        <v>-208</v>
      </c>
      <c r="AV43" s="40"/>
      <c r="AW43" s="38" t="e">
        <f>#REF!</f>
        <v>#REF!</v>
      </c>
      <c r="AX43" s="39" t="e">
        <f t="shared" si="47"/>
        <v>#REF!</v>
      </c>
      <c r="AY43" s="40"/>
      <c r="AZ43" s="39">
        <f>'[4]Факт за 9 мес. 2023 года'!D42</f>
        <v>41231</v>
      </c>
      <c r="BA43" s="39">
        <f>'[4]Факт за 9 мес. 2023 года'!AN42</f>
        <v>854</v>
      </c>
      <c r="BB43" s="41">
        <f t="shared" si="48"/>
        <v>54975</v>
      </c>
      <c r="BC43" s="41">
        <f t="shared" si="48"/>
        <v>1139</v>
      </c>
      <c r="BD43" s="39">
        <f t="shared" si="49"/>
        <v>-14989</v>
      </c>
      <c r="BE43" s="39">
        <f t="shared" si="50"/>
        <v>-416</v>
      </c>
      <c r="BF43" s="40"/>
      <c r="BG43" s="39">
        <f t="shared" si="0"/>
        <v>-416</v>
      </c>
      <c r="BH43" s="39"/>
      <c r="BJ43" s="53">
        <f t="shared" si="54"/>
        <v>29</v>
      </c>
      <c r="BK43" s="44" t="s">
        <v>87</v>
      </c>
      <c r="BN43" s="35">
        <f>'2024_АПП_профил_по ГИС ОМС'!S43</f>
        <v>17173</v>
      </c>
      <c r="BO43" s="35">
        <f>'[7]Взрослые профосмотры '!CA40</f>
        <v>1500</v>
      </c>
      <c r="BP43" s="35">
        <f>'[7]Взрослые диспансериз '!NJ40</f>
        <v>5661</v>
      </c>
      <c r="BQ43" s="35"/>
      <c r="BR43" s="35">
        <f>'[8]Диспансерное наблюдение (2)'!J41+'[8]Диспансерное наблюдение (2)'!K41+'[8]Диспансерное наблюдение (2)'!M41</f>
        <v>3475</v>
      </c>
      <c r="BS43" s="35">
        <f t="shared" si="9"/>
        <v>6537</v>
      </c>
      <c r="BT43" s="35">
        <f t="shared" si="55"/>
        <v>4598</v>
      </c>
      <c r="BU43" s="35">
        <f>'[4]Дисп ВН_2 этап_2023 год'!M38</f>
        <v>957</v>
      </c>
      <c r="BV43" s="35">
        <f t="shared" si="11"/>
        <v>3641</v>
      </c>
      <c r="BW43" s="35">
        <f>'2024_АПП_профил_по ГИС ОМС'!Q43</f>
        <v>9874</v>
      </c>
      <c r="BX43" s="35">
        <f>'[7]Дети проф '!EI40</f>
        <v>1731</v>
      </c>
      <c r="BY43" s="35">
        <f>'[7]Дети проф '!$EK40</f>
        <v>0</v>
      </c>
      <c r="BZ43" s="35">
        <f>'[7]Дети проф '!EJ40</f>
        <v>21</v>
      </c>
      <c r="CA43" s="35">
        <f t="shared" si="12"/>
        <v>8122</v>
      </c>
      <c r="CB43" s="35">
        <f t="shared" si="51"/>
        <v>5024</v>
      </c>
    </row>
    <row r="44" spans="1:80" ht="22.5" customHeight="1" x14ac:dyDescent="0.25">
      <c r="A44" s="53">
        <f t="shared" si="53"/>
        <v>30</v>
      </c>
      <c r="B44" s="44" t="s">
        <v>88</v>
      </c>
      <c r="C44" s="33">
        <f>ROUND('2024_АПП_профил_по ГИС ОМС'!C44*'2024_АПП_профил_ПРОЕКТ ТП (2)'!$C$102,0)</f>
        <v>2186</v>
      </c>
      <c r="D44" s="35">
        <f>'[2]2023_АПП_проф_рабочий'!D45</f>
        <v>0</v>
      </c>
      <c r="E44" s="35">
        <f>'[2]2023_АПП_проф_рабочий'!E45</f>
        <v>0</v>
      </c>
      <c r="F44" s="35">
        <f>'[2]2023_АПП_проф_рабочий'!F45</f>
        <v>0</v>
      </c>
      <c r="G44" s="33">
        <f>ROUND('2024_АПП_профил_по ГИС ОМС'!G44*'2024_АПП_профил_ПРОЕКТ ТП (2)'!$G$102,0)</f>
        <v>681</v>
      </c>
      <c r="H44" s="35">
        <f>'[2]2023_АПП_проф_рабочий'!H45</f>
        <v>0</v>
      </c>
      <c r="I44" s="33">
        <f>ROUND('2024_АПП_профил_по ГИС ОМС'!I44*'2024_АПП_профил_ПРОЕКТ ТП (2)'!$I$102,0)</f>
        <v>474</v>
      </c>
      <c r="J44" s="35">
        <f>'[2]2023_АПП_проф_рабочий'!L45</f>
        <v>0</v>
      </c>
      <c r="K44" s="35">
        <f>'[2]2023_АПП_проф_рабочий'!M45</f>
        <v>1050</v>
      </c>
      <c r="L44" s="33">
        <f>ROUND('2024_АПП_профил_по ГИС ОМС'!L44*'2024_АПП_профил_ПРОЕКТ ТП (2)'!$L$102,0)</f>
        <v>0</v>
      </c>
      <c r="M44" s="33">
        <f>ROUND('2024_АПП_профил_по ГИС ОМС'!M44*'2024_АПП_профил_ПРОЕКТ ТП (2)'!$M$102,0)</f>
        <v>0</v>
      </c>
      <c r="N44" s="35">
        <f>'[2]2023_АПП_проф_рабочий'!R45</f>
        <v>950</v>
      </c>
      <c r="O44" s="35">
        <f>'[2]2023_АПП_проф_рабочий'!S45</f>
        <v>880</v>
      </c>
      <c r="P44" s="35">
        <f>'[2]2023_АПП_проф_рабочий'!T45</f>
        <v>0</v>
      </c>
      <c r="Q44" s="33">
        <f t="shared" si="1"/>
        <v>2482</v>
      </c>
      <c r="R44" s="35">
        <f>'[2]2023_АПП_проф_рабочий'!V45</f>
        <v>0</v>
      </c>
      <c r="S44" s="33">
        <f t="shared" si="2"/>
        <v>4321</v>
      </c>
      <c r="T44" s="33">
        <f>ROUND('2024_АПП_профил_по ГИС ОМС'!T44*'2024_АПП_профил_ПРОЕКТ ТП (2)'!$T$102,0)</f>
        <v>0</v>
      </c>
      <c r="U44" s="33">
        <f>ROUND('2024_АПП_профил_по ГИС ОМС'!U44*'2024_АПП_профил_ПРОЕКТ ТП (2)'!$U$102,0)</f>
        <v>0</v>
      </c>
      <c r="V44" s="33">
        <f>ROUND('2024_АПП_профил_по ГИС ОМС'!V44*'2024_АПП_профил_ПРОЕКТ ТП (2)'!$V$102,0)</f>
        <v>0</v>
      </c>
      <c r="W44" s="33">
        <f>ROUND('2024_АПП_профил_по ГИС ОМС'!W44*'2024_АПП_профил_ПРОЕКТ ТП (2)'!$W$102,0)</f>
        <v>213</v>
      </c>
      <c r="X44" s="33">
        <f>ROUND('2024_АПП_профил_по ГИС ОМС'!X44*'2024_АПП_профил_ПРОЕКТ ТП (2)'!$X$102,0)</f>
        <v>0</v>
      </c>
      <c r="Y44" s="35">
        <f>'[6]2024_АПП_забол_по ГИС ОМС (3)'!EE45</f>
        <v>0</v>
      </c>
      <c r="Z44" s="35">
        <f>'[2]2023_АПП_проф_рабочий'!AL45</f>
        <v>0</v>
      </c>
      <c r="AA44" s="33">
        <f>ROUND('2024_АПП_профил_по ГИС ОМС'!AA44*'2024_АПП_профил_ПРОЕКТ ТП (2)'!$AA$102,0)</f>
        <v>0</v>
      </c>
      <c r="AB44" s="35">
        <f>'[4]2024_Центры здоровья'!M44</f>
        <v>0</v>
      </c>
      <c r="AC44" s="35">
        <f>'[4]2024_Центры здоровья'!N44</f>
        <v>0</v>
      </c>
      <c r="AD44" s="36">
        <f t="shared" si="44"/>
        <v>13237</v>
      </c>
      <c r="AE44" s="33">
        <f>ROUND('2024_АПП_профил_по ГИС ОМС'!AE44*'2024_АПП_профил_ПРОЕКТ ТП (2)'!$AE$102,0)</f>
        <v>5125</v>
      </c>
      <c r="AF44" s="37">
        <f t="shared" si="45"/>
        <v>18362</v>
      </c>
      <c r="AG44" s="35">
        <f>'[7]Дети проф '!EI41+'[7]Взрослые профосмотры '!CA41</f>
        <v>2959</v>
      </c>
      <c r="AH44" s="35">
        <f>'[7]Взрослые диспансериз '!NF41+'[7]Дети проф '!EK41+'[7]Дети проф '!EJ41</f>
        <v>5272</v>
      </c>
      <c r="AI44" s="35">
        <f>'[8]Диспансерное наблюдение (2)'!I42</f>
        <v>3738</v>
      </c>
      <c r="AJ44" s="35">
        <f>'[8]Диспансерное наблюдение (2)'!J42</f>
        <v>2372</v>
      </c>
      <c r="AK44" s="35">
        <f>'[8]Диспансерное наблюдение (2)'!K42</f>
        <v>573</v>
      </c>
      <c r="AL44" s="35">
        <f>'[8]Диспансерное наблюдение (2)'!L42</f>
        <v>491</v>
      </c>
      <c r="AM44" s="35">
        <f>'[8]Диспансерное наблюдение (2)'!M42</f>
        <v>302</v>
      </c>
      <c r="AN44" s="35">
        <f>'[2]2023_АПП_проф_рабочий'!BE45</f>
        <v>27680</v>
      </c>
      <c r="AO44" s="36">
        <f t="shared" si="5"/>
        <v>58011</v>
      </c>
      <c r="AP44" s="35">
        <f>'[2]2024_АПП_проф (ЦАОП)'!AD44</f>
        <v>0</v>
      </c>
      <c r="AR44" s="38">
        <f>[3]V_МО____нов!D49</f>
        <v>61604</v>
      </c>
      <c r="AS44" s="38">
        <f>[3]V_МО____нов!AN49</f>
        <v>5657</v>
      </c>
      <c r="AT44" s="39">
        <f t="shared" si="6"/>
        <v>-3593</v>
      </c>
      <c r="AU44" s="39">
        <f t="shared" si="46"/>
        <v>-532</v>
      </c>
      <c r="AV44" s="40"/>
      <c r="AW44" s="38" t="e">
        <f>#REF!</f>
        <v>#REF!</v>
      </c>
      <c r="AX44" s="39" t="e">
        <f t="shared" si="47"/>
        <v>#REF!</v>
      </c>
      <c r="AY44" s="40"/>
      <c r="AZ44" s="39">
        <f>'[4]Факт за 9 мес. 2023 года'!D43</f>
        <v>52687</v>
      </c>
      <c r="BA44" s="39">
        <f>'[4]Факт за 9 мес. 2023 года'!AN43</f>
        <v>3838</v>
      </c>
      <c r="BB44" s="41">
        <f t="shared" si="48"/>
        <v>70249</v>
      </c>
      <c r="BC44" s="41">
        <f t="shared" si="48"/>
        <v>5117</v>
      </c>
      <c r="BD44" s="39">
        <f t="shared" si="49"/>
        <v>-12238</v>
      </c>
      <c r="BE44" s="39">
        <f t="shared" si="50"/>
        <v>8</v>
      </c>
      <c r="BF44" s="40"/>
      <c r="BG44" s="39">
        <f t="shared" si="0"/>
        <v>8</v>
      </c>
      <c r="BH44" s="39"/>
      <c r="BJ44" s="53">
        <f t="shared" si="54"/>
        <v>30</v>
      </c>
      <c r="BK44" s="44" t="s">
        <v>88</v>
      </c>
      <c r="BN44" s="35">
        <f>'2024_АПП_профил_по ГИС ОМС'!S44</f>
        <v>15896</v>
      </c>
      <c r="BO44" s="35">
        <f>'[7]Взрослые профосмотры '!CA41</f>
        <v>1266</v>
      </c>
      <c r="BP44" s="35">
        <f>'[7]Взрослые диспансериз '!NJ41</f>
        <v>5239</v>
      </c>
      <c r="BQ44" s="35"/>
      <c r="BR44" s="35">
        <f>'[8]Диспансерное наблюдение (2)'!J42+'[8]Диспансерное наблюдение (2)'!K42+'[8]Диспансерное наблюдение (2)'!M42</f>
        <v>3247</v>
      </c>
      <c r="BS44" s="35">
        <f t="shared" si="9"/>
        <v>6144</v>
      </c>
      <c r="BT44" s="35">
        <f t="shared" si="55"/>
        <v>4321</v>
      </c>
      <c r="BU44" s="35">
        <f>'[4]Дисп ВН_2 этап_2023 год'!M39</f>
        <v>1160</v>
      </c>
      <c r="BV44" s="35">
        <f t="shared" si="11"/>
        <v>3161</v>
      </c>
      <c r="BW44" s="35">
        <f>'2024_АПП_профил_по ГИС ОМС'!Q44</f>
        <v>5738</v>
      </c>
      <c r="BX44" s="35">
        <f>'[7]Дети проф '!EI41</f>
        <v>1693</v>
      </c>
      <c r="BY44" s="35">
        <f>'[7]Дети проф '!$EK41</f>
        <v>0</v>
      </c>
      <c r="BZ44" s="35">
        <f>'[7]Дети проф '!EJ41</f>
        <v>33</v>
      </c>
      <c r="CA44" s="35">
        <f t="shared" si="12"/>
        <v>4012</v>
      </c>
      <c r="CB44" s="35">
        <f t="shared" si="51"/>
        <v>2482</v>
      </c>
    </row>
    <row r="45" spans="1:80" ht="19.5" customHeight="1" x14ac:dyDescent="0.25">
      <c r="A45" s="53">
        <f t="shared" si="53"/>
        <v>31</v>
      </c>
      <c r="B45" s="44" t="s">
        <v>89</v>
      </c>
      <c r="C45" s="33">
        <f>ROUND('2024_АПП_профил_по ГИС ОМС'!C45*'2024_АПП_профил_ПРОЕКТ ТП (2)'!$C$102,0)</f>
        <v>6736</v>
      </c>
      <c r="D45" s="35">
        <f>'[2]2023_АПП_проф_рабочий'!D46</f>
        <v>0</v>
      </c>
      <c r="E45" s="35">
        <f>'[2]2023_АПП_проф_рабочий'!E46</f>
        <v>140</v>
      </c>
      <c r="F45" s="35">
        <f>'[2]2023_АПП_проф_рабочий'!F46</f>
        <v>0</v>
      </c>
      <c r="G45" s="33">
        <f>ROUND('2024_АПП_профил_по ГИС ОМС'!G45*'2024_АПП_профил_ПРОЕКТ ТП (2)'!$G$102,0)</f>
        <v>0</v>
      </c>
      <c r="H45" s="35">
        <f>'[2]2023_АПП_проф_рабочий'!H46</f>
        <v>1520</v>
      </c>
      <c r="I45" s="33">
        <f>ROUND('2024_АПП_профил_по ГИС ОМС'!I45*'2024_АПП_профил_ПРОЕКТ ТП (2)'!$I$102,0)</f>
        <v>662</v>
      </c>
      <c r="J45" s="35">
        <f>'[2]2023_АПП_проф_рабочий'!L46</f>
        <v>0</v>
      </c>
      <c r="K45" s="35">
        <f>'[2]2023_АПП_проф_рабочий'!M46</f>
        <v>8453</v>
      </c>
      <c r="L45" s="33">
        <f>ROUND('2024_АПП_профил_по ГИС ОМС'!L45*'2024_АПП_профил_ПРОЕКТ ТП (2)'!$L$102,0)</f>
        <v>0</v>
      </c>
      <c r="M45" s="33">
        <f>ROUND('2024_АПП_профил_по ГИС ОМС'!M45*'2024_АПП_профил_ПРОЕКТ ТП (2)'!$M$102,0)</f>
        <v>680</v>
      </c>
      <c r="N45" s="35">
        <f>'[2]2023_АПП_проф_рабочий'!R46</f>
        <v>4419</v>
      </c>
      <c r="O45" s="35">
        <f>'[2]2023_АПП_проф_рабочий'!S46</f>
        <v>9740</v>
      </c>
      <c r="P45" s="35">
        <f>'[2]2023_АПП_проф_рабочий'!T46</f>
        <v>544</v>
      </c>
      <c r="Q45" s="33">
        <f t="shared" si="1"/>
        <v>27172</v>
      </c>
      <c r="R45" s="35">
        <f>'[2]2023_АПП_проф_рабочий'!V46</f>
        <v>778</v>
      </c>
      <c r="S45" s="33">
        <f t="shared" si="2"/>
        <v>26533</v>
      </c>
      <c r="T45" s="33">
        <f>ROUND('2024_АПП_профил_по ГИС ОМС'!T45*'2024_АПП_профил_ПРОЕКТ ТП (2)'!$T$102,0)</f>
        <v>3778</v>
      </c>
      <c r="U45" s="33">
        <f>ROUND('2024_АПП_профил_по ГИС ОМС'!U45*'2024_АПП_профил_ПРОЕКТ ТП (2)'!$U$102,0)</f>
        <v>1165</v>
      </c>
      <c r="V45" s="33">
        <f>ROUND('2024_АПП_профил_по ГИС ОМС'!V45*'2024_АПП_профил_ПРОЕКТ ТП (2)'!$V$102,0)</f>
        <v>971</v>
      </c>
      <c r="W45" s="33">
        <f>ROUND('2024_АПП_профил_по ГИС ОМС'!W45*'2024_АПП_профил_ПРОЕКТ ТП (2)'!$W$102,0)</f>
        <v>5711</v>
      </c>
      <c r="X45" s="33">
        <f>ROUND('2024_АПП_профил_по ГИС ОМС'!X45*'2024_АПП_профил_ПРОЕКТ ТП (2)'!$X$102,0)</f>
        <v>3421</v>
      </c>
      <c r="Y45" s="35">
        <f>'[6]2024_АПП_забол_по ГИС ОМС (3)'!EE46</f>
        <v>4681</v>
      </c>
      <c r="Z45" s="35">
        <f>'[2]2023_АПП_проф_рабочий'!AL46</f>
        <v>0</v>
      </c>
      <c r="AA45" s="33">
        <f>ROUND('2024_АПП_профил_по ГИС ОМС'!AA45*'2024_АПП_профил_ПРОЕКТ ТП (2)'!$AA$102,0)</f>
        <v>0</v>
      </c>
      <c r="AB45" s="35">
        <f>'[4]2024_Центры здоровья'!M45</f>
        <v>0</v>
      </c>
      <c r="AC45" s="35">
        <f>'[4]2024_Центры здоровья'!N45</f>
        <v>0</v>
      </c>
      <c r="AD45" s="36">
        <f t="shared" si="44"/>
        <v>107104</v>
      </c>
      <c r="AE45" s="33">
        <f>ROUND('2024_АПП_профил_по ГИС ОМС'!AE45*'2024_АПП_профил_ПРОЕКТ ТП (2)'!$AE$102,0)</f>
        <v>0</v>
      </c>
      <c r="AF45" s="37">
        <f t="shared" si="45"/>
        <v>107104</v>
      </c>
      <c r="AG45" s="35">
        <f>'[7]Дети проф '!EI42+'[7]Взрослые профосмотры '!CA42</f>
        <v>31289</v>
      </c>
      <c r="AH45" s="35">
        <f>'[7]Взрослые диспансериз '!NF42+'[7]Дети проф '!EK42+'[7]Дети проф '!EJ42</f>
        <v>29247</v>
      </c>
      <c r="AI45" s="35">
        <f>'[8]Диспансерное наблюдение (2)'!I43</f>
        <v>22444</v>
      </c>
      <c r="AJ45" s="35">
        <f>'[8]Диспансерное наблюдение (2)'!J43</f>
        <v>13985</v>
      </c>
      <c r="AK45" s="35">
        <f>'[8]Диспансерное наблюдение (2)'!K43</f>
        <v>2982</v>
      </c>
      <c r="AL45" s="35">
        <f>'[8]Диспансерное наблюдение (2)'!L43</f>
        <v>2819</v>
      </c>
      <c r="AM45" s="35">
        <f>'[8]Диспансерное наблюдение (2)'!M43</f>
        <v>2658</v>
      </c>
      <c r="AN45" s="35">
        <f>'[2]2023_АПП_проф_рабочий'!BE46</f>
        <v>40105</v>
      </c>
      <c r="AO45" s="36">
        <f t="shared" si="5"/>
        <v>230189</v>
      </c>
      <c r="AP45" s="35">
        <f>'[2]2024_АПП_проф (ЦАОП)'!AD45</f>
        <v>5491</v>
      </c>
      <c r="AR45" s="38">
        <f>[3]V_МО____нов!D50</f>
        <v>242412</v>
      </c>
      <c r="AS45" s="38">
        <f>[3]V_МО____нов!AN50</f>
        <v>0</v>
      </c>
      <c r="AT45" s="39">
        <f t="shared" si="6"/>
        <v>-12223</v>
      </c>
      <c r="AU45" s="39">
        <f t="shared" si="46"/>
        <v>0</v>
      </c>
      <c r="AV45" s="40"/>
      <c r="AW45" s="38" t="e">
        <f>#REF!</f>
        <v>#REF!</v>
      </c>
      <c r="AX45" s="39" t="e">
        <f t="shared" si="47"/>
        <v>#REF!</v>
      </c>
      <c r="AY45" s="40"/>
      <c r="AZ45" s="39">
        <f>'[4]Факт за 9 мес. 2023 года'!D44</f>
        <v>229767</v>
      </c>
      <c r="BA45" s="39">
        <f>'[4]Факт за 9 мес. 2023 года'!AN44</f>
        <v>0</v>
      </c>
      <c r="BB45" s="41">
        <f t="shared" si="48"/>
        <v>306356</v>
      </c>
      <c r="BC45" s="41">
        <f t="shared" si="48"/>
        <v>0</v>
      </c>
      <c r="BD45" s="39">
        <f t="shared" si="49"/>
        <v>-76167</v>
      </c>
      <c r="BE45" s="39">
        <f t="shared" si="50"/>
        <v>0</v>
      </c>
      <c r="BF45" s="40"/>
      <c r="BG45" s="39">
        <f t="shared" si="0"/>
        <v>0</v>
      </c>
      <c r="BH45" s="39"/>
      <c r="BJ45" s="53">
        <f t="shared" si="54"/>
        <v>31</v>
      </c>
      <c r="BK45" s="44" t="s">
        <v>89</v>
      </c>
      <c r="BN45" s="35">
        <f>'2024_АПП_профил_по ГИС ОМС'!S45</f>
        <v>100495</v>
      </c>
      <c r="BO45" s="35">
        <f>'[7]Взрослые профосмотры '!CA42</f>
        <v>14025</v>
      </c>
      <c r="BP45" s="35">
        <f>'[7]Взрослые диспансериз '!NJ42</f>
        <v>29119</v>
      </c>
      <c r="BQ45" s="35"/>
      <c r="BR45" s="35">
        <f>'[8]Диспансерное наблюдение (2)'!J43+'[8]Диспансерное наблюдение (2)'!K43+'[8]Диспансерное наблюдение (2)'!M43</f>
        <v>19625</v>
      </c>
      <c r="BS45" s="35">
        <f t="shared" si="9"/>
        <v>37726</v>
      </c>
      <c r="BT45" s="35">
        <f t="shared" si="55"/>
        <v>26533</v>
      </c>
      <c r="BU45" s="35">
        <f>'[4]Дисп ВН_2 этап_2023 год'!M40</f>
        <v>5115</v>
      </c>
      <c r="BV45" s="35">
        <f t="shared" si="11"/>
        <v>21418</v>
      </c>
      <c r="BW45" s="35">
        <f>'2024_АПП_профил_по ГИС ОМС'!Q45</f>
        <v>61322</v>
      </c>
      <c r="BX45" s="35">
        <f>'[7]Дети проф '!EI42</f>
        <v>17264</v>
      </c>
      <c r="BY45" s="35">
        <f>'[7]Дети проф '!$EK42</f>
        <v>23</v>
      </c>
      <c r="BZ45" s="35">
        <f>'[7]Дети проф '!EJ42</f>
        <v>105</v>
      </c>
      <c r="CA45" s="35">
        <f t="shared" si="12"/>
        <v>43930</v>
      </c>
      <c r="CB45" s="35">
        <f t="shared" si="51"/>
        <v>27172</v>
      </c>
    </row>
    <row r="46" spans="1:80" ht="19.5" customHeight="1" x14ac:dyDescent="0.25">
      <c r="A46" s="53">
        <f t="shared" si="53"/>
        <v>32</v>
      </c>
      <c r="B46" s="44" t="s">
        <v>90</v>
      </c>
      <c r="C46" s="33">
        <f>ROUND('2024_АПП_профил_по ГИС ОМС'!C46*'2024_АПП_профил_ПРОЕКТ ТП (2)'!$C$102,0)</f>
        <v>1731</v>
      </c>
      <c r="D46" s="35">
        <f>'[2]2023_АПП_проф_рабочий'!D47</f>
        <v>0</v>
      </c>
      <c r="E46" s="35">
        <f>'[2]2023_АПП_проф_рабочий'!E47</f>
        <v>0</v>
      </c>
      <c r="F46" s="35">
        <f>'[2]2023_АПП_проф_рабочий'!F47</f>
        <v>0</v>
      </c>
      <c r="G46" s="33">
        <f>ROUND('2024_АПП_профил_по ГИС ОМС'!G46*'2024_АПП_профил_ПРОЕКТ ТП (2)'!$G$102,0)</f>
        <v>882</v>
      </c>
      <c r="H46" s="35">
        <f>'[2]2023_АПП_проф_рабочий'!H47</f>
        <v>220</v>
      </c>
      <c r="I46" s="33">
        <f>ROUND('2024_АПП_профил_по ГИС ОМС'!I46*'2024_АПП_профил_ПРОЕКТ ТП (2)'!$I$102,0)</f>
        <v>0</v>
      </c>
      <c r="J46" s="35">
        <f>'[2]2023_АПП_проф_рабочий'!L47</f>
        <v>0</v>
      </c>
      <c r="K46" s="35">
        <f>'[2]2023_АПП_проф_рабочий'!M47</f>
        <v>1345</v>
      </c>
      <c r="L46" s="33">
        <f>ROUND('2024_АПП_профил_по ГИС ОМС'!L46*'2024_АПП_профил_ПРОЕКТ ТП (2)'!$L$102,0)</f>
        <v>0</v>
      </c>
      <c r="M46" s="33">
        <f>ROUND('2024_АПП_профил_по ГИС ОМС'!M46*'2024_АПП_профил_ПРОЕКТ ТП (2)'!$M$102,0)</f>
        <v>0</v>
      </c>
      <c r="N46" s="35">
        <f>'[2]2023_АПП_проф_рабочий'!R47</f>
        <v>1228</v>
      </c>
      <c r="O46" s="35">
        <f>'[2]2023_АПП_проф_рабочий'!S47</f>
        <v>1218</v>
      </c>
      <c r="P46" s="35">
        <f>'[2]2023_АПП_проф_рабочий'!T47</f>
        <v>0</v>
      </c>
      <c r="Q46" s="33">
        <f t="shared" si="1"/>
        <v>5054</v>
      </c>
      <c r="R46" s="35">
        <f>'[2]2023_АПП_проф_рабочий'!V47</f>
        <v>0</v>
      </c>
      <c r="S46" s="33">
        <f t="shared" si="2"/>
        <v>12625</v>
      </c>
      <c r="T46" s="33">
        <f>ROUND('2024_АПП_профил_по ГИС ОМС'!T46*'2024_АПП_профил_ПРОЕКТ ТП (2)'!$T$102,0)</f>
        <v>0</v>
      </c>
      <c r="U46" s="33">
        <f>ROUND('2024_АПП_профил_по ГИС ОМС'!U46*'2024_АПП_профил_ПРОЕКТ ТП (2)'!$U$102,0)</f>
        <v>0</v>
      </c>
      <c r="V46" s="33">
        <f>ROUND('2024_АПП_профил_по ГИС ОМС'!V46*'2024_АПП_профил_ПРОЕКТ ТП (2)'!$V$102,0)</f>
        <v>0</v>
      </c>
      <c r="W46" s="33">
        <f>ROUND('2024_АПП_профил_по ГИС ОМС'!W46*'2024_АПП_профил_ПРОЕКТ ТП (2)'!$W$102,0)</f>
        <v>1509</v>
      </c>
      <c r="X46" s="33">
        <f>ROUND('2024_АПП_профил_по ГИС ОМС'!X46*'2024_АПП_профил_ПРОЕКТ ТП (2)'!$X$102,0)</f>
        <v>1124</v>
      </c>
      <c r="Y46" s="35">
        <f>'[6]2024_АПП_забол_по ГИС ОМС (3)'!EE47</f>
        <v>0</v>
      </c>
      <c r="Z46" s="35">
        <f>'[2]2023_АПП_проф_рабочий'!AL47</f>
        <v>0</v>
      </c>
      <c r="AA46" s="33">
        <f>ROUND('2024_АПП_профил_по ГИС ОМС'!AA46*'2024_АПП_профил_ПРОЕКТ ТП (2)'!$AA$102,0)</f>
        <v>0</v>
      </c>
      <c r="AB46" s="35">
        <f>'[4]2024_Центры здоровья'!M46</f>
        <v>0</v>
      </c>
      <c r="AC46" s="35">
        <f>'[4]2024_Центры здоровья'!N46</f>
        <v>0</v>
      </c>
      <c r="AD46" s="36">
        <f t="shared" si="44"/>
        <v>26936</v>
      </c>
      <c r="AE46" s="33">
        <f>ROUND('2024_АПП_профил_по ГИС ОМС'!AE46*'2024_АПП_профил_ПРОЕКТ ТП (2)'!$AE$102,0)</f>
        <v>344</v>
      </c>
      <c r="AF46" s="37">
        <f t="shared" si="45"/>
        <v>27280</v>
      </c>
      <c r="AG46" s="35">
        <f>'[7]Дети проф '!EI43+'[7]Взрослые профосмотры '!CA43</f>
        <v>3104</v>
      </c>
      <c r="AH46" s="35">
        <f>'[7]Взрослые диспансериз '!NF43+'[7]Дети проф '!EK43+'[7]Дети проф '!EJ43</f>
        <v>5681</v>
      </c>
      <c r="AI46" s="35">
        <f>'[8]Диспансерное наблюдение (2)'!I44</f>
        <v>4407</v>
      </c>
      <c r="AJ46" s="35">
        <f>'[8]Диспансерное наблюдение (2)'!J44</f>
        <v>3218</v>
      </c>
      <c r="AK46" s="35">
        <f>'[8]Диспансерное наблюдение (2)'!K44</f>
        <v>919</v>
      </c>
      <c r="AL46" s="35">
        <f>'[8]Диспансерное наблюдение (2)'!L44</f>
        <v>0</v>
      </c>
      <c r="AM46" s="35">
        <f>'[8]Диспансерное наблюдение (2)'!M44</f>
        <v>270</v>
      </c>
      <c r="AN46" s="35">
        <f>'[2]2023_АПП_проф_рабочий'!BE47</f>
        <v>7344</v>
      </c>
      <c r="AO46" s="36">
        <f t="shared" si="5"/>
        <v>47816</v>
      </c>
      <c r="AP46" s="35">
        <f>'[2]2024_АПП_проф (ЦАОП)'!AD46</f>
        <v>0</v>
      </c>
      <c r="AR46" s="38">
        <f>[3]V_МО____нов!D51</f>
        <v>38583</v>
      </c>
      <c r="AS46" s="38">
        <f>[3]V_МО____нов!AN51</f>
        <v>570</v>
      </c>
      <c r="AT46" s="39">
        <f t="shared" si="6"/>
        <v>9233</v>
      </c>
      <c r="AU46" s="39">
        <f t="shared" si="46"/>
        <v>-226</v>
      </c>
      <c r="AV46" s="40"/>
      <c r="AW46" s="38" t="e">
        <f>#REF!</f>
        <v>#REF!</v>
      </c>
      <c r="AX46" s="39" t="e">
        <f t="shared" si="47"/>
        <v>#REF!</v>
      </c>
      <c r="AY46" s="40"/>
      <c r="AZ46" s="39">
        <f>'[4]Факт за 9 мес. 2023 года'!D45</f>
        <v>29301</v>
      </c>
      <c r="BA46" s="39">
        <f>'[4]Факт за 9 мес. 2023 года'!AN45</f>
        <v>524</v>
      </c>
      <c r="BB46" s="41">
        <f t="shared" si="48"/>
        <v>39068</v>
      </c>
      <c r="BC46" s="41">
        <f t="shared" si="48"/>
        <v>699</v>
      </c>
      <c r="BD46" s="39">
        <f t="shared" si="49"/>
        <v>8748</v>
      </c>
      <c r="BE46" s="39">
        <f t="shared" si="50"/>
        <v>-355</v>
      </c>
      <c r="BF46" s="40"/>
      <c r="BG46" s="39"/>
      <c r="BH46" s="39">
        <f>BE46</f>
        <v>-355</v>
      </c>
      <c r="BJ46" s="53">
        <f t="shared" si="54"/>
        <v>32</v>
      </c>
      <c r="BK46" s="44" t="s">
        <v>90</v>
      </c>
      <c r="BN46" s="35">
        <f>'2024_АПП_профил_по ГИС ОМС'!S46</f>
        <v>29374</v>
      </c>
      <c r="BO46" s="35">
        <f>'[7]Взрослые профосмотры '!CA43</f>
        <v>1382</v>
      </c>
      <c r="BP46" s="35">
        <f>'[7]Взрослые диспансериз '!NJ43</f>
        <v>5634</v>
      </c>
      <c r="BQ46" s="35"/>
      <c r="BR46" s="35">
        <f>'[8]Диспансерное наблюдение (2)'!J44+'[8]Диспансерное наблюдение (2)'!K44+'[8]Диспансерное наблюдение (2)'!M44</f>
        <v>4407</v>
      </c>
      <c r="BS46" s="35">
        <f t="shared" si="9"/>
        <v>17951</v>
      </c>
      <c r="BT46" s="35">
        <f t="shared" si="55"/>
        <v>12625</v>
      </c>
      <c r="BU46" s="35">
        <f>'[4]Дисп ВН_2 этап_2023 год'!M41</f>
        <v>999</v>
      </c>
      <c r="BV46" s="35">
        <f t="shared" si="11"/>
        <v>11626</v>
      </c>
      <c r="BW46" s="35">
        <f>'2024_АПП_профил_по ГИС ОМС'!Q46</f>
        <v>9940</v>
      </c>
      <c r="BX46" s="35">
        <f>'[7]Дети проф '!EI43</f>
        <v>1722</v>
      </c>
      <c r="BY46" s="35">
        <f>'[7]Дети проф '!$EK43</f>
        <v>0</v>
      </c>
      <c r="BZ46" s="35">
        <f>'[7]Дети проф '!EJ43</f>
        <v>47</v>
      </c>
      <c r="CA46" s="35">
        <f t="shared" si="12"/>
        <v>8171</v>
      </c>
      <c r="CB46" s="35">
        <f t="shared" si="51"/>
        <v>5054</v>
      </c>
    </row>
    <row r="47" spans="1:80" ht="32.25" customHeight="1" x14ac:dyDescent="0.25">
      <c r="A47" s="53">
        <f t="shared" si="53"/>
        <v>33</v>
      </c>
      <c r="B47" s="44" t="s">
        <v>91</v>
      </c>
      <c r="C47" s="33">
        <f>ROUND('2024_АПП_профил_по ГИС ОМС'!C47*'2024_АПП_профил_ПРОЕКТ ТП (2)'!$C$102,0)</f>
        <v>0</v>
      </c>
      <c r="D47" s="35">
        <f>'[2]2023_АПП_проф_рабочий'!D48</f>
        <v>0</v>
      </c>
      <c r="E47" s="35">
        <f>'[2]2023_АПП_проф_рабочий'!E48</f>
        <v>0</v>
      </c>
      <c r="F47" s="35">
        <f>'[2]2023_АПП_проф_рабочий'!F48</f>
        <v>0</v>
      </c>
      <c r="G47" s="33">
        <f>ROUND('2024_АПП_профил_по ГИС ОМС'!G47*'2024_АПП_профил_ПРОЕКТ ТП (2)'!$G$102,0)</f>
        <v>0</v>
      </c>
      <c r="H47" s="35">
        <f>'[2]2023_АПП_проф_рабочий'!H48</f>
        <v>0</v>
      </c>
      <c r="I47" s="33">
        <f>ROUND('2024_АПП_профил_по ГИС ОМС'!I47*'2024_АПП_профил_ПРОЕКТ ТП (2)'!$I$102,0)</f>
        <v>0</v>
      </c>
      <c r="J47" s="35">
        <f>'[2]2023_АПП_проф_рабочий'!L48</f>
        <v>0</v>
      </c>
      <c r="K47" s="35">
        <f>'[2]2023_АПП_проф_рабочий'!M48</f>
        <v>0</v>
      </c>
      <c r="L47" s="33">
        <f>ROUND('2024_АПП_профил_по ГИС ОМС'!L47*'2024_АПП_профил_ПРОЕКТ ТП (2)'!$L$102,0)</f>
        <v>0</v>
      </c>
      <c r="M47" s="33">
        <f>ROUND('2024_АПП_профил_по ГИС ОМС'!M47*'2024_АПП_профил_ПРОЕКТ ТП (2)'!$M$102,0)</f>
        <v>0</v>
      </c>
      <c r="N47" s="35">
        <f>'[2]2023_АПП_проф_рабочий'!R48</f>
        <v>0</v>
      </c>
      <c r="O47" s="35">
        <f>'[2]2023_АПП_проф_рабочий'!S48</f>
        <v>0</v>
      </c>
      <c r="P47" s="35">
        <f>'[2]2023_АПП_проф_рабочий'!T48</f>
        <v>0</v>
      </c>
      <c r="Q47" s="33">
        <f t="shared" si="1"/>
        <v>0</v>
      </c>
      <c r="R47" s="35">
        <f>'[2]2023_АПП_проф_рабочий'!V48</f>
        <v>0</v>
      </c>
      <c r="S47" s="33">
        <f t="shared" si="2"/>
        <v>0</v>
      </c>
      <c r="T47" s="33">
        <f>ROUND('2024_АПП_профил_по ГИС ОМС'!T47*'2024_АПП_профил_ПРОЕКТ ТП (2)'!$T$102,0)</f>
        <v>0</v>
      </c>
      <c r="U47" s="33">
        <f>ROUND('2024_АПП_профил_по ГИС ОМС'!U47*'2024_АПП_профил_ПРОЕКТ ТП (2)'!$U$102,0)</f>
        <v>0</v>
      </c>
      <c r="V47" s="33">
        <f>ROUND('2024_АПП_профил_по ГИС ОМС'!V47*'2024_АПП_профил_ПРОЕКТ ТП (2)'!$V$102,0)</f>
        <v>0</v>
      </c>
      <c r="W47" s="33">
        <f>ROUND('2024_АПП_профил_по ГИС ОМС'!W47*'2024_АПП_профил_ПРОЕКТ ТП (2)'!$W$102,0)</f>
        <v>0</v>
      </c>
      <c r="X47" s="33">
        <f>ROUND('2024_АПП_профил_по ГИС ОМС'!X47*'2024_АПП_профил_ПРОЕКТ ТП (2)'!$X$102,0)</f>
        <v>0</v>
      </c>
      <c r="Y47" s="35">
        <f>'[6]2024_АПП_забол_по ГИС ОМС (3)'!EE48</f>
        <v>0</v>
      </c>
      <c r="Z47" s="35">
        <f>'[2]2023_АПП_проф_рабочий'!AL48</f>
        <v>0</v>
      </c>
      <c r="AA47" s="33">
        <f>ROUND('2024_АПП_профил_по ГИС ОМС'!AA47*'2024_АПП_профил_ПРОЕКТ ТП (2)'!$AA$102,0)</f>
        <v>0</v>
      </c>
      <c r="AB47" s="35">
        <f>'[4]2024_Центры здоровья'!M47</f>
        <v>0</v>
      </c>
      <c r="AC47" s="35">
        <f>'[4]2024_Центры здоровья'!N47</f>
        <v>0</v>
      </c>
      <c r="AD47" s="36">
        <f t="shared" si="44"/>
        <v>0</v>
      </c>
      <c r="AE47" s="33">
        <f>ROUND('2024_АПП_профил_по ГИС ОМС'!AE47*'2024_АПП_профил_ПРОЕКТ ТП (2)'!$AE$102,0)</f>
        <v>0</v>
      </c>
      <c r="AF47" s="37">
        <f t="shared" si="45"/>
        <v>0</v>
      </c>
      <c r="AG47" s="35">
        <f>'[7]Дети проф '!EI44+'[7]Взрослые профосмотры '!CA44</f>
        <v>0</v>
      </c>
      <c r="AH47" s="35">
        <f>'[7]Взрослые диспансериз '!NF44+'[7]Дети проф '!EK44+'[7]Дети проф '!EJ44</f>
        <v>0</v>
      </c>
      <c r="AI47" s="35"/>
      <c r="AJ47" s="35"/>
      <c r="AK47" s="35"/>
      <c r="AL47" s="35"/>
      <c r="AM47" s="35"/>
      <c r="AN47" s="35">
        <f>'[2]2023_АПП_проф_рабочий'!BE48</f>
        <v>0</v>
      </c>
      <c r="AO47" s="36">
        <f t="shared" si="5"/>
        <v>0</v>
      </c>
      <c r="AP47" s="35">
        <f>'[2]2024_АПП_проф (ЦАОП)'!AD47</f>
        <v>0</v>
      </c>
      <c r="AR47" s="38">
        <f>[3]V_МО____нов!D52</f>
        <v>0</v>
      </c>
      <c r="AS47" s="38">
        <f>[3]V_МО____нов!AN52</f>
        <v>0</v>
      </c>
      <c r="AT47" s="39">
        <f t="shared" si="6"/>
        <v>0</v>
      </c>
      <c r="AU47" s="39">
        <f t="shared" si="46"/>
        <v>0</v>
      </c>
      <c r="AV47" s="40"/>
      <c r="AW47" s="38" t="e">
        <f>#REF!</f>
        <v>#REF!</v>
      </c>
      <c r="AX47" s="39" t="e">
        <f t="shared" si="47"/>
        <v>#REF!</v>
      </c>
      <c r="AY47" s="40"/>
      <c r="AZ47" s="39">
        <f>'[4]Факт за 9 мес. 2023 года'!D46</f>
        <v>0</v>
      </c>
      <c r="BA47" s="39">
        <f>'[4]Факт за 9 мес. 2023 года'!AN46</f>
        <v>0</v>
      </c>
      <c r="BB47" s="41">
        <f t="shared" si="48"/>
        <v>0</v>
      </c>
      <c r="BC47" s="41">
        <f t="shared" si="48"/>
        <v>0</v>
      </c>
      <c r="BD47" s="39">
        <f t="shared" si="49"/>
        <v>0</v>
      </c>
      <c r="BE47" s="39">
        <f t="shared" si="50"/>
        <v>0</v>
      </c>
      <c r="BF47" s="40"/>
      <c r="BG47" s="39">
        <f t="shared" si="0"/>
        <v>0</v>
      </c>
      <c r="BH47" s="39"/>
      <c r="BJ47" s="53">
        <f t="shared" si="54"/>
        <v>33</v>
      </c>
      <c r="BK47" s="44" t="s">
        <v>91</v>
      </c>
      <c r="BN47" s="35">
        <f>'2024_АПП_профил_по ГИС ОМС'!S47</f>
        <v>0</v>
      </c>
      <c r="BO47" s="35">
        <f>'[7]Взрослые профосмотры '!CA44</f>
        <v>0</v>
      </c>
      <c r="BP47" s="35">
        <f>'[7]Взрослые диспансериз '!NJ44</f>
        <v>0</v>
      </c>
      <c r="BQ47" s="35"/>
      <c r="BR47" s="35"/>
      <c r="BS47" s="35">
        <f t="shared" si="9"/>
        <v>0</v>
      </c>
      <c r="BT47" s="35">
        <f t="shared" si="55"/>
        <v>0</v>
      </c>
      <c r="BU47" s="35">
        <f>'[4]Дисп ВН_2 этап_2023 год'!M42</f>
        <v>0</v>
      </c>
      <c r="BV47" s="35">
        <f t="shared" si="11"/>
        <v>0</v>
      </c>
      <c r="BW47" s="35">
        <f>'2024_АПП_профил_по ГИС ОМС'!Q47</f>
        <v>0</v>
      </c>
      <c r="BX47" s="35">
        <f>'[7]Дети проф '!EI44</f>
        <v>0</v>
      </c>
      <c r="BY47" s="35">
        <f>'[7]Дети проф '!$EK44</f>
        <v>0</v>
      </c>
      <c r="BZ47" s="35">
        <f>'[7]Дети проф '!EJ44</f>
        <v>0</v>
      </c>
      <c r="CA47" s="35">
        <f t="shared" si="12"/>
        <v>0</v>
      </c>
      <c r="CB47" s="35">
        <f t="shared" si="51"/>
        <v>0</v>
      </c>
    </row>
    <row r="48" spans="1:80" ht="33" x14ac:dyDescent="0.25">
      <c r="A48" s="53">
        <f t="shared" si="53"/>
        <v>34</v>
      </c>
      <c r="B48" s="44" t="s">
        <v>92</v>
      </c>
      <c r="C48" s="33">
        <f>ROUND('2024_АПП_профил_по ГИС ОМС'!C48*'2024_АПП_профил_ПРОЕКТ ТП (2)'!$C$102,0)</f>
        <v>0</v>
      </c>
      <c r="D48" s="35">
        <f>'[2]2023_АПП_проф_рабочий'!D49</f>
        <v>0</v>
      </c>
      <c r="E48" s="35">
        <f>'[2]2023_АПП_проф_рабочий'!E49</f>
        <v>0</v>
      </c>
      <c r="F48" s="35">
        <f>'[2]2023_АПП_проф_рабочий'!F49</f>
        <v>0</v>
      </c>
      <c r="G48" s="33">
        <f>ROUND('2024_АПП_профил_по ГИС ОМС'!G48*'2024_АПП_профил_ПРОЕКТ ТП (2)'!$G$102,0)</f>
        <v>0</v>
      </c>
      <c r="H48" s="35">
        <f>'[2]2023_АПП_проф_рабочий'!H49</f>
        <v>0</v>
      </c>
      <c r="I48" s="33">
        <f>ROUND('2024_АПП_профил_по ГИС ОМС'!I48*'2024_АПП_профил_ПРОЕКТ ТП (2)'!$I$102,0)</f>
        <v>0</v>
      </c>
      <c r="J48" s="35">
        <f>'[2]2023_АПП_проф_рабочий'!L49</f>
        <v>0</v>
      </c>
      <c r="K48" s="35">
        <f>'[2]2023_АПП_проф_рабочий'!M49</f>
        <v>0</v>
      </c>
      <c r="L48" s="33">
        <f>ROUND('2024_АПП_профил_по ГИС ОМС'!L48*'2024_АПП_профил_ПРОЕКТ ТП (2)'!$L$102,0)</f>
        <v>0</v>
      </c>
      <c r="M48" s="33">
        <f>ROUND('2024_АПП_профил_по ГИС ОМС'!M48*'2024_АПП_профил_ПРОЕКТ ТП (2)'!$M$102,0)</f>
        <v>0</v>
      </c>
      <c r="N48" s="35">
        <f>'[2]2023_АПП_проф_рабочий'!R49</f>
        <v>0</v>
      </c>
      <c r="O48" s="35">
        <f>'[2]2023_АПП_проф_рабочий'!S49</f>
        <v>0</v>
      </c>
      <c r="P48" s="35">
        <f>'[2]2023_АПП_проф_рабочий'!T49</f>
        <v>0</v>
      </c>
      <c r="Q48" s="33">
        <f t="shared" si="1"/>
        <v>0</v>
      </c>
      <c r="R48" s="35">
        <f>'[2]2023_АПП_проф_рабочий'!V49</f>
        <v>0</v>
      </c>
      <c r="S48" s="33">
        <f t="shared" si="2"/>
        <v>0</v>
      </c>
      <c r="T48" s="33">
        <f>ROUND('2024_АПП_профил_по ГИС ОМС'!T48*'2024_АПП_профил_ПРОЕКТ ТП (2)'!$T$102,0)</f>
        <v>0</v>
      </c>
      <c r="U48" s="33">
        <f>ROUND('2024_АПП_профил_по ГИС ОМС'!U48*'2024_АПП_профил_ПРОЕКТ ТП (2)'!$U$102,0)</f>
        <v>0</v>
      </c>
      <c r="V48" s="33">
        <f>ROUND('2024_АПП_профил_по ГИС ОМС'!V48*'2024_АПП_профил_ПРОЕКТ ТП (2)'!$V$102,0)</f>
        <v>0</v>
      </c>
      <c r="W48" s="33">
        <f>ROUND('2024_АПП_профил_по ГИС ОМС'!W48*'2024_АПП_профил_ПРОЕКТ ТП (2)'!$W$102,0)</f>
        <v>0</v>
      </c>
      <c r="X48" s="33">
        <f>ROUND('2024_АПП_профил_по ГИС ОМС'!X48*'2024_АПП_профил_ПРОЕКТ ТП (2)'!$X$102,0)</f>
        <v>0</v>
      </c>
      <c r="Y48" s="35">
        <f>'[6]2024_АПП_забол_по ГИС ОМС (3)'!EE49</f>
        <v>0</v>
      </c>
      <c r="Z48" s="35">
        <f>'[2]2023_АПП_проф_рабочий'!AL49</f>
        <v>0</v>
      </c>
      <c r="AA48" s="33">
        <f>ROUND('2024_АПП_профил_по ГИС ОМС'!AA48*'2024_АПП_профил_ПРОЕКТ ТП (2)'!$AA$102,0)</f>
        <v>0</v>
      </c>
      <c r="AB48" s="35">
        <f>'[4]2024_Центры здоровья'!M48</f>
        <v>0</v>
      </c>
      <c r="AC48" s="35">
        <f>'[4]2024_Центры здоровья'!N48</f>
        <v>0</v>
      </c>
      <c r="AD48" s="36">
        <f t="shared" si="44"/>
        <v>0</v>
      </c>
      <c r="AE48" s="33">
        <f>ROUND('2024_АПП_профил_по ГИС ОМС'!AE48*'2024_АПП_профил_ПРОЕКТ ТП (2)'!$AE$102,0)</f>
        <v>0</v>
      </c>
      <c r="AF48" s="37">
        <f t="shared" si="45"/>
        <v>0</v>
      </c>
      <c r="AG48" s="35">
        <f>'[7]Дети проф '!EI45+'[7]Взрослые профосмотры '!CA45</f>
        <v>0</v>
      </c>
      <c r="AH48" s="35">
        <f>'[7]Взрослые диспансериз '!NF45+'[7]Дети проф '!EK45+'[7]Дети проф '!EJ45</f>
        <v>0</v>
      </c>
      <c r="AI48" s="35"/>
      <c r="AJ48" s="35"/>
      <c r="AK48" s="35"/>
      <c r="AL48" s="35"/>
      <c r="AM48" s="35"/>
      <c r="AN48" s="35">
        <f>'[2]2023_АПП_проф_рабочий'!BE49</f>
        <v>0</v>
      </c>
      <c r="AO48" s="36">
        <f t="shared" si="5"/>
        <v>0</v>
      </c>
      <c r="AP48" s="35">
        <f>'[2]2024_АПП_проф (ЦАОП)'!AD48</f>
        <v>0</v>
      </c>
      <c r="AR48" s="38">
        <f>[3]V_МО____нов!D53</f>
        <v>0</v>
      </c>
      <c r="AS48" s="38">
        <f>[3]V_МО____нов!AN53</f>
        <v>0</v>
      </c>
      <c r="AT48" s="39">
        <f t="shared" si="6"/>
        <v>0</v>
      </c>
      <c r="AU48" s="39">
        <f t="shared" si="46"/>
        <v>0</v>
      </c>
      <c r="AV48" s="40"/>
      <c r="AW48" s="38" t="e">
        <f>#REF!</f>
        <v>#REF!</v>
      </c>
      <c r="AX48" s="39" t="e">
        <f t="shared" si="47"/>
        <v>#REF!</v>
      </c>
      <c r="AY48" s="40"/>
      <c r="AZ48" s="39">
        <f>'[4]Факт за 9 мес. 2023 года'!D47</f>
        <v>0</v>
      </c>
      <c r="BA48" s="39">
        <f>'[4]Факт за 9 мес. 2023 года'!AN47</f>
        <v>0</v>
      </c>
      <c r="BB48" s="41">
        <f t="shared" si="48"/>
        <v>0</v>
      </c>
      <c r="BC48" s="41">
        <f t="shared" si="48"/>
        <v>0</v>
      </c>
      <c r="BD48" s="39">
        <f t="shared" si="49"/>
        <v>0</v>
      </c>
      <c r="BE48" s="39">
        <f t="shared" si="50"/>
        <v>0</v>
      </c>
      <c r="BF48" s="40"/>
      <c r="BG48" s="39">
        <f t="shared" si="0"/>
        <v>0</v>
      </c>
      <c r="BH48" s="39"/>
      <c r="BJ48" s="53">
        <f t="shared" si="54"/>
        <v>34</v>
      </c>
      <c r="BK48" s="44" t="s">
        <v>92</v>
      </c>
      <c r="BN48" s="35">
        <f>'2024_АПП_профил_по ГИС ОМС'!S48</f>
        <v>0</v>
      </c>
      <c r="BO48" s="35">
        <f>'[7]Взрослые профосмотры '!CA45</f>
        <v>0</v>
      </c>
      <c r="BP48" s="35">
        <f>'[7]Взрослые диспансериз '!NJ45</f>
        <v>0</v>
      </c>
      <c r="BQ48" s="35"/>
      <c r="BR48" s="35"/>
      <c r="BS48" s="35">
        <f t="shared" si="9"/>
        <v>0</v>
      </c>
      <c r="BT48" s="35">
        <f t="shared" si="55"/>
        <v>0</v>
      </c>
      <c r="BU48" s="35">
        <f>'[4]Дисп ВН_2 этап_2023 год'!M43</f>
        <v>0</v>
      </c>
      <c r="BV48" s="35">
        <f t="shared" si="11"/>
        <v>0</v>
      </c>
      <c r="BW48" s="35">
        <f>'2024_АПП_профил_по ГИС ОМС'!Q48</f>
        <v>0</v>
      </c>
      <c r="BX48" s="35">
        <f>'[7]Дети проф '!EI45</f>
        <v>0</v>
      </c>
      <c r="BY48" s="35">
        <f>'[7]Дети проф '!$EK45</f>
        <v>0</v>
      </c>
      <c r="BZ48" s="35">
        <f>'[7]Дети проф '!EJ45</f>
        <v>0</v>
      </c>
      <c r="CA48" s="35">
        <f t="shared" si="12"/>
        <v>0</v>
      </c>
      <c r="CB48" s="35">
        <f t="shared" si="51"/>
        <v>0</v>
      </c>
    </row>
    <row r="49" spans="1:80" ht="24.75" customHeight="1" x14ac:dyDescent="0.25">
      <c r="A49" s="53">
        <f t="shared" si="53"/>
        <v>35</v>
      </c>
      <c r="B49" s="44" t="s">
        <v>93</v>
      </c>
      <c r="C49" s="33">
        <f>ROUND('2024_АПП_профил_по ГИС ОМС'!C49*'2024_АПП_профил_ПРОЕКТ ТП (2)'!$C$102,0)</f>
        <v>0</v>
      </c>
      <c r="D49" s="35">
        <f>'[2]2023_АПП_проф_рабочий'!D50</f>
        <v>0</v>
      </c>
      <c r="E49" s="35">
        <f>'[2]2023_АПП_проф_рабочий'!E50</f>
        <v>0</v>
      </c>
      <c r="F49" s="35">
        <f>'[2]2023_АПП_проф_рабочий'!F50</f>
        <v>0</v>
      </c>
      <c r="G49" s="33">
        <f>ROUND('2024_АПП_профил_по ГИС ОМС'!G49*'2024_АПП_профил_ПРОЕКТ ТП (2)'!$G$102,0)</f>
        <v>0</v>
      </c>
      <c r="H49" s="35">
        <f>'[2]2023_АПП_проф_рабочий'!H50</f>
        <v>0</v>
      </c>
      <c r="I49" s="33">
        <f>ROUND('2024_АПП_профил_по ГИС ОМС'!I49*'2024_АПП_профил_ПРОЕКТ ТП (2)'!$I$102,0)</f>
        <v>0</v>
      </c>
      <c r="J49" s="35">
        <f>'[2]2023_АПП_проф_рабочий'!L50</f>
        <v>0</v>
      </c>
      <c r="K49" s="35">
        <f>'[2]2023_АПП_проф_рабочий'!M50</f>
        <v>0</v>
      </c>
      <c r="L49" s="33">
        <f>ROUND('2024_АПП_профил_по ГИС ОМС'!L49*'2024_АПП_профил_ПРОЕКТ ТП (2)'!$L$102,0)</f>
        <v>0</v>
      </c>
      <c r="M49" s="33">
        <f>ROUND('2024_АПП_профил_по ГИС ОМС'!M49*'2024_АПП_профил_ПРОЕКТ ТП (2)'!$M$102,0)</f>
        <v>0</v>
      </c>
      <c r="N49" s="35">
        <f>'[2]2023_АПП_проф_рабочий'!R50</f>
        <v>0</v>
      </c>
      <c r="O49" s="35">
        <f>'[2]2023_АПП_проф_рабочий'!S50</f>
        <v>0</v>
      </c>
      <c r="P49" s="35">
        <f>'[2]2023_АПП_проф_рабочий'!T50</f>
        <v>0</v>
      </c>
      <c r="Q49" s="33">
        <f t="shared" si="1"/>
        <v>0</v>
      </c>
      <c r="R49" s="35">
        <f>'[2]2023_АПП_проф_рабочий'!V50</f>
        <v>0</v>
      </c>
      <c r="S49" s="33">
        <f t="shared" si="2"/>
        <v>0</v>
      </c>
      <c r="T49" s="33">
        <f>ROUND('2024_АПП_профил_по ГИС ОМС'!T49*'2024_АПП_профил_ПРОЕКТ ТП (2)'!$T$102,0)</f>
        <v>0</v>
      </c>
      <c r="U49" s="33">
        <f>ROUND('2024_АПП_профил_по ГИС ОМС'!U49*'2024_АПП_профил_ПРОЕКТ ТП (2)'!$U$102,0)</f>
        <v>0</v>
      </c>
      <c r="V49" s="33">
        <f>ROUND('2024_АПП_профил_по ГИС ОМС'!V49*'2024_АПП_профил_ПРОЕКТ ТП (2)'!$V$102,0)</f>
        <v>0</v>
      </c>
      <c r="W49" s="33">
        <f>ROUND('2024_АПП_профил_по ГИС ОМС'!W49*'2024_АПП_профил_ПРОЕКТ ТП (2)'!$W$102,0)</f>
        <v>0</v>
      </c>
      <c r="X49" s="33">
        <f>ROUND('2024_АПП_профил_по ГИС ОМС'!X49*'2024_АПП_профил_ПРОЕКТ ТП (2)'!$X$102,0)</f>
        <v>0</v>
      </c>
      <c r="Y49" s="35">
        <f>'[6]2024_АПП_забол_по ГИС ОМС (3)'!EE50</f>
        <v>0</v>
      </c>
      <c r="Z49" s="35">
        <f>'[2]2023_АПП_проф_рабочий'!AL50</f>
        <v>0</v>
      </c>
      <c r="AA49" s="33">
        <f>ROUND('2024_АПП_профил_по ГИС ОМС'!AA49*'2024_АПП_профил_ПРОЕКТ ТП (2)'!$AA$102,0)</f>
        <v>0</v>
      </c>
      <c r="AB49" s="35">
        <f>'[4]2024_Центры здоровья'!M49</f>
        <v>0</v>
      </c>
      <c r="AC49" s="35">
        <f>'[4]2024_Центры здоровья'!N49</f>
        <v>0</v>
      </c>
      <c r="AD49" s="36">
        <f t="shared" si="44"/>
        <v>0</v>
      </c>
      <c r="AE49" s="33">
        <f>ROUND('2024_АПП_профил_по ГИС ОМС'!AE49*'2024_АПП_профил_ПРОЕКТ ТП (2)'!$AE$102,0)</f>
        <v>0</v>
      </c>
      <c r="AF49" s="37">
        <f t="shared" si="45"/>
        <v>0</v>
      </c>
      <c r="AG49" s="35">
        <f>'[7]Дети проф '!EI46+'[7]Взрослые профосмотры '!CA46</f>
        <v>0</v>
      </c>
      <c r="AH49" s="35">
        <f>'[7]Взрослые диспансериз '!NF46+'[7]Дети проф '!EK46+'[7]Дети проф '!EJ46</f>
        <v>0</v>
      </c>
      <c r="AI49" s="35"/>
      <c r="AJ49" s="35"/>
      <c r="AK49" s="35"/>
      <c r="AL49" s="35"/>
      <c r="AM49" s="35"/>
      <c r="AN49" s="35">
        <f>'[2]2023_АПП_проф_рабочий'!BE50</f>
        <v>0</v>
      </c>
      <c r="AO49" s="36">
        <f t="shared" si="5"/>
        <v>0</v>
      </c>
      <c r="AP49" s="35">
        <f>'[2]2024_АПП_проф (ЦАОП)'!AD49</f>
        <v>0</v>
      </c>
      <c r="AR49" s="38">
        <f>[3]V_МО____нов!D54</f>
        <v>0</v>
      </c>
      <c r="AS49" s="38">
        <f>[3]V_МО____нов!AN54</f>
        <v>0</v>
      </c>
      <c r="AT49" s="39">
        <f t="shared" si="6"/>
        <v>0</v>
      </c>
      <c r="AU49" s="39">
        <f t="shared" si="46"/>
        <v>0</v>
      </c>
      <c r="AV49" s="40"/>
      <c r="AW49" s="38" t="e">
        <f>#REF!</f>
        <v>#REF!</v>
      </c>
      <c r="AX49" s="39" t="e">
        <f t="shared" si="47"/>
        <v>#REF!</v>
      </c>
      <c r="AY49" s="40"/>
      <c r="AZ49" s="39">
        <f>'[4]Факт за 9 мес. 2023 года'!D48</f>
        <v>0</v>
      </c>
      <c r="BA49" s="39">
        <f>'[4]Факт за 9 мес. 2023 года'!AN48</f>
        <v>0</v>
      </c>
      <c r="BB49" s="41">
        <f t="shared" si="48"/>
        <v>0</v>
      </c>
      <c r="BC49" s="41">
        <f t="shared" si="48"/>
        <v>0</v>
      </c>
      <c r="BD49" s="39">
        <f t="shared" si="49"/>
        <v>0</v>
      </c>
      <c r="BE49" s="39">
        <f t="shared" si="50"/>
        <v>0</v>
      </c>
      <c r="BF49" s="40"/>
      <c r="BG49" s="39">
        <f t="shared" si="0"/>
        <v>0</v>
      </c>
      <c r="BH49" s="39"/>
      <c r="BJ49" s="53">
        <f t="shared" si="54"/>
        <v>35</v>
      </c>
      <c r="BK49" s="44" t="s">
        <v>93</v>
      </c>
      <c r="BN49" s="35">
        <f>'2024_АПП_профил_по ГИС ОМС'!S49</f>
        <v>0</v>
      </c>
      <c r="BO49" s="35">
        <f>'[7]Взрослые профосмотры '!CA46</f>
        <v>0</v>
      </c>
      <c r="BP49" s="35">
        <f>'[7]Взрослые диспансериз '!NJ46</f>
        <v>0</v>
      </c>
      <c r="BQ49" s="35"/>
      <c r="BR49" s="35"/>
      <c r="BS49" s="35">
        <f t="shared" si="9"/>
        <v>0</v>
      </c>
      <c r="BT49" s="35">
        <f t="shared" si="55"/>
        <v>0</v>
      </c>
      <c r="BU49" s="35">
        <f>'[4]Дисп ВН_2 этап_2023 год'!M44</f>
        <v>0</v>
      </c>
      <c r="BV49" s="35">
        <f t="shared" si="11"/>
        <v>0</v>
      </c>
      <c r="BW49" s="35">
        <f>'2024_АПП_профил_по ГИС ОМС'!Q49</f>
        <v>0</v>
      </c>
      <c r="BX49" s="35">
        <f>'[7]Дети проф '!EI46</f>
        <v>0</v>
      </c>
      <c r="BY49" s="35">
        <f>'[7]Дети проф '!$EK46</f>
        <v>0</v>
      </c>
      <c r="BZ49" s="35">
        <f>'[7]Дети проф '!EJ46</f>
        <v>0</v>
      </c>
      <c r="CA49" s="35">
        <f t="shared" si="12"/>
        <v>0</v>
      </c>
      <c r="CB49" s="35">
        <f t="shared" si="51"/>
        <v>0</v>
      </c>
    </row>
    <row r="50" spans="1:80" ht="33" x14ac:dyDescent="0.25">
      <c r="A50" s="53">
        <f t="shared" si="53"/>
        <v>36</v>
      </c>
      <c r="B50" s="44" t="s">
        <v>94</v>
      </c>
      <c r="C50" s="33">
        <f>ROUND('2024_АПП_профил_по ГИС ОМС'!C50*'2024_АПП_профил_ПРОЕКТ ТП (2)'!$C$102,0)</f>
        <v>0</v>
      </c>
      <c r="D50" s="35">
        <f>'[2]2023_АПП_проф_рабочий'!D51</f>
        <v>0</v>
      </c>
      <c r="E50" s="35">
        <f>'[2]2023_АПП_проф_рабочий'!E51</f>
        <v>0</v>
      </c>
      <c r="F50" s="35">
        <f>'[2]2023_АПП_проф_рабочий'!F51</f>
        <v>0</v>
      </c>
      <c r="G50" s="33">
        <f>ROUND('2024_АПП_профил_по ГИС ОМС'!G50*'2024_АПП_профил_ПРОЕКТ ТП (2)'!$G$102,0)</f>
        <v>0</v>
      </c>
      <c r="H50" s="35">
        <f>'[2]2023_АПП_проф_рабочий'!H51</f>
        <v>0</v>
      </c>
      <c r="I50" s="33">
        <f>ROUND('2024_АПП_профил_по ГИС ОМС'!I50*'2024_АПП_профил_ПРОЕКТ ТП (2)'!$I$102,0)</f>
        <v>0</v>
      </c>
      <c r="J50" s="35">
        <f>'[2]2023_АПП_проф_рабочий'!L51</f>
        <v>0</v>
      </c>
      <c r="K50" s="35">
        <f>'[2]2023_АПП_проф_рабочий'!M51</f>
        <v>0</v>
      </c>
      <c r="L50" s="33">
        <f>ROUND('2024_АПП_профил_по ГИС ОМС'!L50*'2024_АПП_профил_ПРОЕКТ ТП (2)'!$L$102,0)</f>
        <v>0</v>
      </c>
      <c r="M50" s="33">
        <f>ROUND('2024_АПП_профил_по ГИС ОМС'!M50*'2024_АПП_профил_ПРОЕКТ ТП (2)'!$M$102,0)</f>
        <v>0</v>
      </c>
      <c r="N50" s="35">
        <f>'[2]2023_АПП_проф_рабочий'!R51</f>
        <v>0</v>
      </c>
      <c r="O50" s="35">
        <f>'[2]2023_АПП_проф_рабочий'!S51</f>
        <v>0</v>
      </c>
      <c r="P50" s="35">
        <f>'[2]2023_АПП_проф_рабочий'!T51</f>
        <v>0</v>
      </c>
      <c r="Q50" s="33">
        <f t="shared" si="1"/>
        <v>0</v>
      </c>
      <c r="R50" s="35">
        <f>'[2]2023_АПП_проф_рабочий'!V51</f>
        <v>0</v>
      </c>
      <c r="S50" s="33">
        <f t="shared" si="2"/>
        <v>0</v>
      </c>
      <c r="T50" s="33">
        <f>ROUND('2024_АПП_профил_по ГИС ОМС'!T50*'2024_АПП_профил_ПРОЕКТ ТП (2)'!$T$102,0)</f>
        <v>0</v>
      </c>
      <c r="U50" s="33">
        <f>ROUND('2024_АПП_профил_по ГИС ОМС'!U50*'2024_АПП_профил_ПРОЕКТ ТП (2)'!$U$102,0)</f>
        <v>0</v>
      </c>
      <c r="V50" s="33">
        <f>ROUND('2024_АПП_профил_по ГИС ОМС'!V50*'2024_АПП_профил_ПРОЕКТ ТП (2)'!$V$102,0)</f>
        <v>0</v>
      </c>
      <c r="W50" s="33">
        <f>ROUND('2024_АПП_профил_по ГИС ОМС'!W50*'2024_АПП_профил_ПРОЕКТ ТП (2)'!$W$102,0)</f>
        <v>0</v>
      </c>
      <c r="X50" s="33">
        <f>ROUND('2024_АПП_профил_по ГИС ОМС'!X50*'2024_АПП_профил_ПРОЕКТ ТП (2)'!$X$102,0)</f>
        <v>0</v>
      </c>
      <c r="Y50" s="35">
        <f>'[6]2024_АПП_забол_по ГИС ОМС (3)'!EE51</f>
        <v>0</v>
      </c>
      <c r="Z50" s="35">
        <f>'[2]2023_АПП_проф_рабочий'!AL51</f>
        <v>0</v>
      </c>
      <c r="AA50" s="33">
        <f>ROUND('2024_АПП_профил_по ГИС ОМС'!AA50*'2024_АПП_профил_ПРОЕКТ ТП (2)'!$AA$102,0)</f>
        <v>0</v>
      </c>
      <c r="AB50" s="35">
        <f>'[4]2024_Центры здоровья'!M50</f>
        <v>8499</v>
      </c>
      <c r="AC50" s="35">
        <f>'[4]2024_Центры здоровья'!N50</f>
        <v>298</v>
      </c>
      <c r="AD50" s="36">
        <f t="shared" si="44"/>
        <v>8797</v>
      </c>
      <c r="AE50" s="33">
        <f>ROUND('2024_АПП_профил_по ГИС ОМС'!AE50*'2024_АПП_профил_ПРОЕКТ ТП (2)'!$AE$102,0)</f>
        <v>0</v>
      </c>
      <c r="AF50" s="37">
        <f t="shared" si="45"/>
        <v>8797</v>
      </c>
      <c r="AG50" s="35">
        <f>'[7]Дети проф '!EI47+'[7]Взрослые профосмотры '!CA47</f>
        <v>0</v>
      </c>
      <c r="AH50" s="35">
        <f>'[7]Взрослые диспансериз '!NF47+'[7]Дети проф '!EK47+'[7]Дети проф '!EJ47</f>
        <v>0</v>
      </c>
      <c r="AI50" s="35"/>
      <c r="AJ50" s="35"/>
      <c r="AK50" s="35"/>
      <c r="AL50" s="35"/>
      <c r="AM50" s="35"/>
      <c r="AN50" s="35">
        <f>'[2]2023_АПП_проф_рабочий'!BE51</f>
        <v>0</v>
      </c>
      <c r="AO50" s="36">
        <f t="shared" si="5"/>
        <v>8797</v>
      </c>
      <c r="AP50" s="35">
        <f>'[2]2024_АПП_проф (ЦАОП)'!AD50</f>
        <v>0</v>
      </c>
      <c r="AR50" s="38">
        <f>[3]V_МО____нов!D55</f>
        <v>9340</v>
      </c>
      <c r="AS50" s="38">
        <f>[3]V_МО____нов!AN55</f>
        <v>0</v>
      </c>
      <c r="AT50" s="39">
        <f t="shared" si="6"/>
        <v>-543</v>
      </c>
      <c r="AU50" s="39">
        <f t="shared" si="46"/>
        <v>0</v>
      </c>
      <c r="AV50" s="40"/>
      <c r="AW50" s="38" t="e">
        <f>#REF!</f>
        <v>#REF!</v>
      </c>
      <c r="AX50" s="39" t="e">
        <f t="shared" si="47"/>
        <v>#REF!</v>
      </c>
      <c r="AY50" s="40"/>
      <c r="AZ50" s="39">
        <f>'[4]Факт за 9 мес. 2023 года'!D49</f>
        <v>6900</v>
      </c>
      <c r="BA50" s="39">
        <f>'[4]Факт за 9 мес. 2023 года'!AN49</f>
        <v>0</v>
      </c>
      <c r="BB50" s="41">
        <f t="shared" si="48"/>
        <v>9200</v>
      </c>
      <c r="BC50" s="41">
        <f t="shared" si="48"/>
        <v>0</v>
      </c>
      <c r="BD50" s="39">
        <f t="shared" si="49"/>
        <v>-403</v>
      </c>
      <c r="BE50" s="39">
        <f t="shared" si="50"/>
        <v>0</v>
      </c>
      <c r="BF50" s="40"/>
      <c r="BG50" s="39">
        <f t="shared" si="0"/>
        <v>0</v>
      </c>
      <c r="BH50" s="39"/>
      <c r="BJ50" s="53">
        <f t="shared" si="54"/>
        <v>36</v>
      </c>
      <c r="BK50" s="44" t="s">
        <v>94</v>
      </c>
      <c r="BN50" s="35">
        <f>'2024_АПП_профил_по ГИС ОМС'!S50</f>
        <v>0</v>
      </c>
      <c r="BO50" s="35">
        <f>'[7]Взрослые профосмотры '!CA47</f>
        <v>0</v>
      </c>
      <c r="BP50" s="35">
        <f>'[7]Взрослые диспансериз '!NJ47</f>
        <v>0</v>
      </c>
      <c r="BQ50" s="35"/>
      <c r="BR50" s="35"/>
      <c r="BS50" s="35">
        <f t="shared" si="9"/>
        <v>0</v>
      </c>
      <c r="BT50" s="35">
        <f t="shared" si="55"/>
        <v>0</v>
      </c>
      <c r="BU50" s="35">
        <f>'[4]Дисп ВН_2 этап_2023 год'!M45</f>
        <v>0</v>
      </c>
      <c r="BV50" s="35">
        <f t="shared" si="11"/>
        <v>0</v>
      </c>
      <c r="BW50" s="35">
        <f>'2024_АПП_профил_по ГИС ОМС'!Q50</f>
        <v>0</v>
      </c>
      <c r="BX50" s="35">
        <f>'[7]Дети проф '!EI47</f>
        <v>0</v>
      </c>
      <c r="BY50" s="35">
        <f>'[7]Дети проф '!$EK47</f>
        <v>0</v>
      </c>
      <c r="BZ50" s="35">
        <f>'[7]Дети проф '!EJ47</f>
        <v>0</v>
      </c>
      <c r="CA50" s="35">
        <f t="shared" si="12"/>
        <v>0</v>
      </c>
      <c r="CB50" s="35">
        <f t="shared" si="51"/>
        <v>0</v>
      </c>
    </row>
    <row r="51" spans="1:80" ht="18.75" x14ac:dyDescent="0.25">
      <c r="A51" s="53">
        <f t="shared" si="53"/>
        <v>37</v>
      </c>
      <c r="B51" s="44" t="s">
        <v>95</v>
      </c>
      <c r="C51" s="33">
        <f>ROUND('2024_АПП_профил_по ГИС ОМС'!C51*'2024_АПП_профил_ПРОЕКТ ТП (2)'!$C$102,0)</f>
        <v>0</v>
      </c>
      <c r="D51" s="35">
        <f>'[2]2023_АПП_проф_рабочий'!D52</f>
        <v>0</v>
      </c>
      <c r="E51" s="35">
        <f>'[2]2023_АПП_проф_рабочий'!E52</f>
        <v>0</v>
      </c>
      <c r="F51" s="35">
        <f>'[2]2023_АПП_проф_рабочий'!F52</f>
        <v>0</v>
      </c>
      <c r="G51" s="33">
        <f>ROUND('2024_АПП_профил_по ГИС ОМС'!G51*'2024_АПП_профил_ПРОЕКТ ТП (2)'!$G$102,0)</f>
        <v>0</v>
      </c>
      <c r="H51" s="35">
        <f>'[2]2023_АПП_проф_рабочий'!H52</f>
        <v>0</v>
      </c>
      <c r="I51" s="33">
        <f>ROUND('2024_АПП_профил_по ГИС ОМС'!I51*'2024_АПП_профил_ПРОЕКТ ТП (2)'!$I$102,0)</f>
        <v>0</v>
      </c>
      <c r="J51" s="35">
        <f>'[2]2023_АПП_проф_рабочий'!L52</f>
        <v>0</v>
      </c>
      <c r="K51" s="35">
        <f>'[2]2023_АПП_проф_рабочий'!M52</f>
        <v>0</v>
      </c>
      <c r="L51" s="33">
        <f>ROUND('2024_АПП_профил_по ГИС ОМС'!L51*'2024_АПП_профил_ПРОЕКТ ТП (2)'!$L$102,0)</f>
        <v>0</v>
      </c>
      <c r="M51" s="33">
        <f>ROUND('2024_АПП_профил_по ГИС ОМС'!M51*'2024_АПП_профил_ПРОЕКТ ТП (2)'!$M$102,0)</f>
        <v>0</v>
      </c>
      <c r="N51" s="35">
        <f>'[2]2023_АПП_проф_рабочий'!R52</f>
        <v>0</v>
      </c>
      <c r="O51" s="35">
        <f>'[2]2023_АПП_проф_рабочий'!S52</f>
        <v>0</v>
      </c>
      <c r="P51" s="35">
        <f>'[2]2023_АПП_проф_рабочий'!T52</f>
        <v>0</v>
      </c>
      <c r="Q51" s="33">
        <f t="shared" si="1"/>
        <v>0</v>
      </c>
      <c r="R51" s="35">
        <f>'[2]2023_АПП_проф_рабочий'!V52</f>
        <v>0</v>
      </c>
      <c r="S51" s="33">
        <f t="shared" si="2"/>
        <v>0</v>
      </c>
      <c r="T51" s="33">
        <f>ROUND('2024_АПП_профил_по ГИС ОМС'!T51*'2024_АПП_профил_ПРОЕКТ ТП (2)'!$T$102,0)</f>
        <v>0</v>
      </c>
      <c r="U51" s="33">
        <f>ROUND('2024_АПП_профил_по ГИС ОМС'!U51*'2024_АПП_профил_ПРОЕКТ ТП (2)'!$U$102,0)</f>
        <v>0</v>
      </c>
      <c r="V51" s="33">
        <f>ROUND('2024_АПП_профил_по ГИС ОМС'!V51*'2024_АПП_профил_ПРОЕКТ ТП (2)'!$V$102,0)</f>
        <v>0</v>
      </c>
      <c r="W51" s="33">
        <f>ROUND('2024_АПП_профил_по ГИС ОМС'!W51*'2024_АПП_профил_ПРОЕКТ ТП (2)'!$W$102,0)</f>
        <v>0</v>
      </c>
      <c r="X51" s="33">
        <f>ROUND('2024_АПП_профил_по ГИС ОМС'!X51*'2024_АПП_профил_ПРОЕКТ ТП (2)'!$X$102,0)</f>
        <v>0</v>
      </c>
      <c r="Y51" s="35">
        <f>'[6]2024_АПП_забол_по ГИС ОМС (3)'!EE52</f>
        <v>0</v>
      </c>
      <c r="Z51" s="35">
        <f>'[2]2023_АПП_проф_рабочий'!AL52</f>
        <v>0</v>
      </c>
      <c r="AA51" s="33">
        <f>ROUND('2024_АПП_профил_по ГИС ОМС'!AA51*'2024_АПП_профил_ПРОЕКТ ТП (2)'!$AA$102,0)</f>
        <v>0</v>
      </c>
      <c r="AB51" s="35">
        <f>'[4]2024_Центры здоровья'!M51</f>
        <v>0</v>
      </c>
      <c r="AC51" s="35">
        <f>'[4]2024_Центры здоровья'!N51</f>
        <v>0</v>
      </c>
      <c r="AD51" s="36">
        <f t="shared" si="44"/>
        <v>0</v>
      </c>
      <c r="AE51" s="33">
        <f>ROUND('2024_АПП_профил_по ГИС ОМС'!AE51*'2024_АПП_профил_ПРОЕКТ ТП (2)'!$AE$102,0)</f>
        <v>0</v>
      </c>
      <c r="AF51" s="37">
        <f t="shared" si="45"/>
        <v>0</v>
      </c>
      <c r="AG51" s="35">
        <f>'[7]Дети проф '!EI48+'[7]Взрослые профосмотры '!CA48</f>
        <v>0</v>
      </c>
      <c r="AH51" s="35">
        <f>'[7]Взрослые диспансериз '!NF48+'[7]Дети проф '!EK48+'[7]Дети проф '!EJ48</f>
        <v>0</v>
      </c>
      <c r="AI51" s="35"/>
      <c r="AJ51" s="35"/>
      <c r="AK51" s="35"/>
      <c r="AL51" s="35"/>
      <c r="AM51" s="35"/>
      <c r="AN51" s="35">
        <f>'[2]2023_АПП_проф_рабочий'!BE52</f>
        <v>0</v>
      </c>
      <c r="AO51" s="36">
        <f t="shared" si="5"/>
        <v>0</v>
      </c>
      <c r="AP51" s="35">
        <f>'[2]2024_АПП_проф (ЦАОП)'!AD51</f>
        <v>0</v>
      </c>
      <c r="AR51" s="38">
        <f>[3]V_МО____нов!D56</f>
        <v>0</v>
      </c>
      <c r="AS51" s="38">
        <f>[3]V_МО____нов!AN56</f>
        <v>0</v>
      </c>
      <c r="AT51" s="39">
        <f t="shared" si="6"/>
        <v>0</v>
      </c>
      <c r="AU51" s="39">
        <f t="shared" si="46"/>
        <v>0</v>
      </c>
      <c r="AV51" s="40"/>
      <c r="AW51" s="38" t="e">
        <f>#REF!</f>
        <v>#REF!</v>
      </c>
      <c r="AX51" s="39" t="e">
        <f t="shared" si="47"/>
        <v>#REF!</v>
      </c>
      <c r="AY51" s="40"/>
      <c r="AZ51" s="39">
        <f>'[4]Факт за 9 мес. 2023 года'!D50</f>
        <v>0</v>
      </c>
      <c r="BA51" s="39">
        <f>'[4]Факт за 9 мес. 2023 года'!AN50</f>
        <v>0</v>
      </c>
      <c r="BB51" s="41">
        <f t="shared" si="48"/>
        <v>0</v>
      </c>
      <c r="BC51" s="41">
        <f t="shared" si="48"/>
        <v>0</v>
      </c>
      <c r="BD51" s="39">
        <f t="shared" si="49"/>
        <v>0</v>
      </c>
      <c r="BE51" s="39">
        <f t="shared" si="50"/>
        <v>0</v>
      </c>
      <c r="BF51" s="40"/>
      <c r="BG51" s="39">
        <f t="shared" si="0"/>
        <v>0</v>
      </c>
      <c r="BH51" s="39"/>
      <c r="BJ51" s="53">
        <f t="shared" si="54"/>
        <v>37</v>
      </c>
      <c r="BK51" s="44" t="s">
        <v>95</v>
      </c>
      <c r="BN51" s="35">
        <f>'2024_АПП_профил_по ГИС ОМС'!S51</f>
        <v>0</v>
      </c>
      <c r="BO51" s="35">
        <f>'[7]Взрослые профосмотры '!CA48</f>
        <v>0</v>
      </c>
      <c r="BP51" s="35">
        <f>'[7]Взрослые диспансериз '!NJ48</f>
        <v>0</v>
      </c>
      <c r="BQ51" s="35"/>
      <c r="BR51" s="35"/>
      <c r="BS51" s="35">
        <f t="shared" si="9"/>
        <v>0</v>
      </c>
      <c r="BT51" s="35">
        <f t="shared" si="55"/>
        <v>0</v>
      </c>
      <c r="BU51" s="35">
        <f>'[4]Дисп ВН_2 этап_2023 год'!M46</f>
        <v>0</v>
      </c>
      <c r="BV51" s="35">
        <f t="shared" si="11"/>
        <v>0</v>
      </c>
      <c r="BW51" s="35">
        <f>'2024_АПП_профил_по ГИС ОМС'!Q51</f>
        <v>0</v>
      </c>
      <c r="BX51" s="35">
        <f>'[7]Дети проф '!EI48</f>
        <v>0</v>
      </c>
      <c r="BY51" s="35">
        <f>'[7]Дети проф '!$EK48</f>
        <v>0</v>
      </c>
      <c r="BZ51" s="35">
        <f>'[7]Дети проф '!EJ48</f>
        <v>0</v>
      </c>
      <c r="CA51" s="35">
        <f t="shared" si="12"/>
        <v>0</v>
      </c>
      <c r="CB51" s="35">
        <f t="shared" si="51"/>
        <v>0</v>
      </c>
    </row>
    <row r="52" spans="1:80" ht="25.5" customHeight="1" x14ac:dyDescent="0.25">
      <c r="A52" s="53">
        <f t="shared" si="53"/>
        <v>38</v>
      </c>
      <c r="B52" s="44" t="s">
        <v>96</v>
      </c>
      <c r="C52" s="33">
        <f>ROUND('2024_АПП_профил_по ГИС ОМС'!C52*'2024_АПП_профил_ПРОЕКТ ТП (2)'!$C$102,0)</f>
        <v>0</v>
      </c>
      <c r="D52" s="35">
        <f>'[2]2023_АПП_проф_рабочий'!D53</f>
        <v>0</v>
      </c>
      <c r="E52" s="35">
        <f>'[2]2023_АПП_проф_рабочий'!E53</f>
        <v>0</v>
      </c>
      <c r="F52" s="35">
        <f>'[2]2023_АПП_проф_рабочий'!F53</f>
        <v>0</v>
      </c>
      <c r="G52" s="33">
        <f>ROUND('2024_АПП_профил_по ГИС ОМС'!G52*'2024_АПП_профил_ПРОЕКТ ТП (2)'!$G$102,0)</f>
        <v>0</v>
      </c>
      <c r="H52" s="35">
        <f>'[2]2023_АПП_проф_рабочий'!H53</f>
        <v>0</v>
      </c>
      <c r="I52" s="33">
        <f>ROUND('2024_АПП_профил_по ГИС ОМС'!I52*'2024_АПП_профил_ПРОЕКТ ТП (2)'!$I$102,0)</f>
        <v>0</v>
      </c>
      <c r="J52" s="35">
        <f>'[2]2023_АПП_проф_рабочий'!L53</f>
        <v>0</v>
      </c>
      <c r="K52" s="35">
        <f>'[2]2023_АПП_проф_рабочий'!M53</f>
        <v>0</v>
      </c>
      <c r="L52" s="33">
        <f>ROUND('2024_АПП_профил_по ГИС ОМС'!L52*'2024_АПП_профил_ПРОЕКТ ТП (2)'!$L$102,0)</f>
        <v>0</v>
      </c>
      <c r="M52" s="33">
        <f>ROUND('2024_АПП_профил_по ГИС ОМС'!M52*'2024_АПП_профил_ПРОЕКТ ТП (2)'!$M$102,0)</f>
        <v>0</v>
      </c>
      <c r="N52" s="35">
        <f>'[2]2023_АПП_проф_рабочий'!R53</f>
        <v>0</v>
      </c>
      <c r="O52" s="35">
        <f>'[2]2023_АПП_проф_рабочий'!S53</f>
        <v>0</v>
      </c>
      <c r="P52" s="35">
        <f>'[2]2023_АПП_проф_рабочий'!T53</f>
        <v>0</v>
      </c>
      <c r="Q52" s="33">
        <f t="shared" si="1"/>
        <v>0</v>
      </c>
      <c r="R52" s="35">
        <f>'[2]2023_АПП_проф_рабочий'!V53</f>
        <v>0</v>
      </c>
      <c r="S52" s="33">
        <f t="shared" si="2"/>
        <v>0</v>
      </c>
      <c r="T52" s="33">
        <f>ROUND('2024_АПП_профил_по ГИС ОМС'!T52*'2024_АПП_профил_ПРОЕКТ ТП (2)'!$T$102,0)</f>
        <v>0</v>
      </c>
      <c r="U52" s="33">
        <f>ROUND('2024_АПП_профил_по ГИС ОМС'!U52*'2024_АПП_профил_ПРОЕКТ ТП (2)'!$U$102,0)</f>
        <v>0</v>
      </c>
      <c r="V52" s="33">
        <f>ROUND('2024_АПП_профил_по ГИС ОМС'!V52*'2024_АПП_профил_ПРОЕКТ ТП (2)'!$V$102,0)</f>
        <v>0</v>
      </c>
      <c r="W52" s="33">
        <f>ROUND('2024_АПП_профил_по ГИС ОМС'!W52*'2024_АПП_профил_ПРОЕКТ ТП (2)'!$W$102,0)</f>
        <v>0</v>
      </c>
      <c r="X52" s="33">
        <f>ROUND('2024_АПП_профил_по ГИС ОМС'!X52*'2024_АПП_профил_ПРОЕКТ ТП (2)'!$X$102,0)</f>
        <v>0</v>
      </c>
      <c r="Y52" s="35">
        <f>'[6]2024_АПП_забол_по ГИС ОМС (3)'!EE53</f>
        <v>0</v>
      </c>
      <c r="Z52" s="35">
        <f>'[2]2023_АПП_проф_рабочий'!AL53</f>
        <v>0</v>
      </c>
      <c r="AA52" s="33">
        <f>ROUND('2024_АПП_профил_по ГИС ОМС'!AA52*'2024_АПП_профил_ПРОЕКТ ТП (2)'!$AA$102,0)</f>
        <v>0</v>
      </c>
      <c r="AB52" s="35">
        <f>'[4]2024_Центры здоровья'!M52</f>
        <v>0</v>
      </c>
      <c r="AC52" s="35">
        <f>'[4]2024_Центры здоровья'!N52</f>
        <v>0</v>
      </c>
      <c r="AD52" s="36">
        <f t="shared" si="44"/>
        <v>0</v>
      </c>
      <c r="AE52" s="33">
        <f>ROUND('2024_АПП_профил_по ГИС ОМС'!AE52*'2024_АПП_профил_ПРОЕКТ ТП (2)'!$AE$102,0)</f>
        <v>0</v>
      </c>
      <c r="AF52" s="37">
        <f t="shared" si="45"/>
        <v>0</v>
      </c>
      <c r="AG52" s="35">
        <f>'[7]Дети проф '!EI49+'[7]Взрослые профосмотры '!CA49</f>
        <v>0</v>
      </c>
      <c r="AH52" s="35">
        <f>'[7]Взрослые диспансериз '!NF49+'[7]Дети проф '!EK49+'[7]Дети проф '!EJ49</f>
        <v>0</v>
      </c>
      <c r="AI52" s="35"/>
      <c r="AJ52" s="35"/>
      <c r="AK52" s="35"/>
      <c r="AL52" s="35"/>
      <c r="AM52" s="35"/>
      <c r="AN52" s="35">
        <f>'[2]2023_АПП_проф_рабочий'!BE53</f>
        <v>0</v>
      </c>
      <c r="AO52" s="36">
        <f t="shared" si="5"/>
        <v>0</v>
      </c>
      <c r="AP52" s="35">
        <f>'[2]2024_АПП_проф (ЦАОП)'!AD52</f>
        <v>0</v>
      </c>
      <c r="AR52" s="38">
        <f>[3]V_МО____нов!D57</f>
        <v>0</v>
      </c>
      <c r="AS52" s="38">
        <f>[3]V_МО____нов!AN57</f>
        <v>0</v>
      </c>
      <c r="AT52" s="39">
        <f t="shared" si="6"/>
        <v>0</v>
      </c>
      <c r="AU52" s="39">
        <f t="shared" si="46"/>
        <v>0</v>
      </c>
      <c r="AV52" s="40"/>
      <c r="AW52" s="38" t="e">
        <f>#REF!</f>
        <v>#REF!</v>
      </c>
      <c r="AX52" s="39" t="e">
        <f t="shared" si="47"/>
        <v>#REF!</v>
      </c>
      <c r="AY52" s="40"/>
      <c r="AZ52" s="39">
        <f>'[4]Факт за 9 мес. 2023 года'!D51</f>
        <v>0</v>
      </c>
      <c r="BA52" s="39">
        <f>'[4]Факт за 9 мес. 2023 года'!AN51</f>
        <v>0</v>
      </c>
      <c r="BB52" s="41">
        <f t="shared" si="48"/>
        <v>0</v>
      </c>
      <c r="BC52" s="41">
        <f t="shared" si="48"/>
        <v>0</v>
      </c>
      <c r="BD52" s="39">
        <f t="shared" si="49"/>
        <v>0</v>
      </c>
      <c r="BE52" s="39">
        <f t="shared" si="50"/>
        <v>0</v>
      </c>
      <c r="BF52" s="40"/>
      <c r="BG52" s="39">
        <f t="shared" si="0"/>
        <v>0</v>
      </c>
      <c r="BH52" s="39"/>
      <c r="BJ52" s="53">
        <f t="shared" si="54"/>
        <v>38</v>
      </c>
      <c r="BK52" s="44" t="s">
        <v>96</v>
      </c>
      <c r="BN52" s="35">
        <f>'2024_АПП_профил_по ГИС ОМС'!S52</f>
        <v>0</v>
      </c>
      <c r="BO52" s="35">
        <f>'[7]Взрослые профосмотры '!CA49</f>
        <v>0</v>
      </c>
      <c r="BP52" s="35">
        <f>'[7]Взрослые диспансериз '!NJ49</f>
        <v>0</v>
      </c>
      <c r="BQ52" s="35"/>
      <c r="BR52" s="35"/>
      <c r="BS52" s="35">
        <f t="shared" si="9"/>
        <v>0</v>
      </c>
      <c r="BT52" s="35">
        <f t="shared" si="55"/>
        <v>0</v>
      </c>
      <c r="BU52" s="35">
        <f>'[4]Дисп ВН_2 этап_2023 год'!M47</f>
        <v>0</v>
      </c>
      <c r="BV52" s="35">
        <f t="shared" si="11"/>
        <v>0</v>
      </c>
      <c r="BW52" s="35">
        <f>'2024_АПП_профил_по ГИС ОМС'!Q52</f>
        <v>0</v>
      </c>
      <c r="BX52" s="35">
        <f>'[7]Дети проф '!EI49</f>
        <v>0</v>
      </c>
      <c r="BY52" s="35">
        <f>'[7]Дети проф '!$EK49</f>
        <v>0</v>
      </c>
      <c r="BZ52" s="35">
        <f>'[7]Дети проф '!EJ49</f>
        <v>0</v>
      </c>
      <c r="CA52" s="35">
        <f t="shared" si="12"/>
        <v>0</v>
      </c>
      <c r="CB52" s="35">
        <f t="shared" si="51"/>
        <v>0</v>
      </c>
    </row>
    <row r="53" spans="1:80" ht="18.75" x14ac:dyDescent="0.25">
      <c r="A53" s="53">
        <f t="shared" si="53"/>
        <v>39</v>
      </c>
      <c r="B53" s="44" t="s">
        <v>97</v>
      </c>
      <c r="C53" s="33">
        <f>ROUND('2024_АПП_профил_по ГИС ОМС'!C53*'2024_АПП_профил_ПРОЕКТ ТП (2)'!$C$102,0)</f>
        <v>0</v>
      </c>
      <c r="D53" s="35">
        <f>'[2]2023_АПП_проф_рабочий'!D54</f>
        <v>0</v>
      </c>
      <c r="E53" s="35">
        <f>'[2]2023_АПП_проф_рабочий'!E54</f>
        <v>0</v>
      </c>
      <c r="F53" s="35">
        <f>'[2]2023_АПП_проф_рабочий'!F54</f>
        <v>0</v>
      </c>
      <c r="G53" s="33">
        <f>ROUND('2024_АПП_профил_по ГИС ОМС'!G53*'2024_АПП_профил_ПРОЕКТ ТП (2)'!$G$102,0)</f>
        <v>0</v>
      </c>
      <c r="H53" s="35">
        <f>'[2]2023_АПП_проф_рабочий'!H54</f>
        <v>0</v>
      </c>
      <c r="I53" s="33">
        <f>ROUND('2024_АПП_профил_по ГИС ОМС'!I53*'2024_АПП_профил_ПРОЕКТ ТП (2)'!$I$102,0)</f>
        <v>0</v>
      </c>
      <c r="J53" s="35">
        <f>'[2]2023_АПП_проф_рабочий'!L54</f>
        <v>0</v>
      </c>
      <c r="K53" s="35">
        <f>'[2]2023_АПП_проф_рабочий'!M54</f>
        <v>0</v>
      </c>
      <c r="L53" s="33">
        <f>ROUND('2024_АПП_профил_по ГИС ОМС'!L53*'2024_АПП_профил_ПРОЕКТ ТП (2)'!$L$102,0)</f>
        <v>0</v>
      </c>
      <c r="M53" s="33">
        <f>ROUND('2024_АПП_профил_по ГИС ОМС'!M53*'2024_АПП_профил_ПРОЕКТ ТП (2)'!$M$102,0)</f>
        <v>0</v>
      </c>
      <c r="N53" s="35">
        <f>'[2]2023_АПП_проф_рабочий'!R54</f>
        <v>0</v>
      </c>
      <c r="O53" s="35">
        <f>'[2]2023_АПП_проф_рабочий'!S54</f>
        <v>0</v>
      </c>
      <c r="P53" s="35">
        <f>'[2]2023_АПП_проф_рабочий'!T54</f>
        <v>0</v>
      </c>
      <c r="Q53" s="33">
        <f t="shared" si="1"/>
        <v>0</v>
      </c>
      <c r="R53" s="35">
        <f>'[2]2023_АПП_проф_рабочий'!V54</f>
        <v>0</v>
      </c>
      <c r="S53" s="33">
        <f t="shared" si="2"/>
        <v>0</v>
      </c>
      <c r="T53" s="33">
        <f>ROUND('2024_АПП_профил_по ГИС ОМС'!T53*'2024_АПП_профил_ПРОЕКТ ТП (2)'!$T$102,0)</f>
        <v>0</v>
      </c>
      <c r="U53" s="33">
        <f>ROUND('2024_АПП_профил_по ГИС ОМС'!U53*'2024_АПП_профил_ПРОЕКТ ТП (2)'!$U$102,0)</f>
        <v>0</v>
      </c>
      <c r="V53" s="33">
        <f>ROUND('2024_АПП_профил_по ГИС ОМС'!V53*'2024_АПП_профил_ПРОЕКТ ТП (2)'!$V$102,0)</f>
        <v>0</v>
      </c>
      <c r="W53" s="33">
        <f>ROUND('2024_АПП_профил_по ГИС ОМС'!W53*'2024_АПП_профил_ПРОЕКТ ТП (2)'!$W$102,0)</f>
        <v>0</v>
      </c>
      <c r="X53" s="33">
        <f>ROUND('2024_АПП_профил_по ГИС ОМС'!X53*'2024_АПП_профил_ПРОЕКТ ТП (2)'!$X$102,0)</f>
        <v>0</v>
      </c>
      <c r="Y53" s="35">
        <f>'[6]2024_АПП_забол_по ГИС ОМС (3)'!EE54</f>
        <v>0</v>
      </c>
      <c r="Z53" s="35">
        <f>'[2]2023_АПП_проф_рабочий'!AL54</f>
        <v>0</v>
      </c>
      <c r="AA53" s="33">
        <f>ROUND('2024_АПП_профил_по ГИС ОМС'!AA53*'2024_АПП_профил_ПРОЕКТ ТП (2)'!$AA$102,0)</f>
        <v>0</v>
      </c>
      <c r="AB53" s="35">
        <f>'[4]2024_Центры здоровья'!M53</f>
        <v>0</v>
      </c>
      <c r="AC53" s="35">
        <f>'[4]2024_Центры здоровья'!N53</f>
        <v>0</v>
      </c>
      <c r="AD53" s="36">
        <f t="shared" si="44"/>
        <v>0</v>
      </c>
      <c r="AE53" s="33">
        <f>ROUND('2024_АПП_профил_по ГИС ОМС'!AE53*'2024_АПП_профил_ПРОЕКТ ТП (2)'!$AE$102,0)</f>
        <v>0</v>
      </c>
      <c r="AF53" s="37">
        <f t="shared" si="45"/>
        <v>0</v>
      </c>
      <c r="AG53" s="35">
        <f>'[7]Дети проф '!EI50+'[7]Взрослые профосмотры '!CA50</f>
        <v>0</v>
      </c>
      <c r="AH53" s="35">
        <f>'[7]Взрослые диспансериз '!NF50+'[7]Дети проф '!EK50+'[7]Дети проф '!EJ50</f>
        <v>0</v>
      </c>
      <c r="AI53" s="35"/>
      <c r="AJ53" s="35"/>
      <c r="AK53" s="35"/>
      <c r="AL53" s="35"/>
      <c r="AM53" s="35"/>
      <c r="AN53" s="35">
        <f>'[2]2023_АПП_проф_рабочий'!BE54</f>
        <v>0</v>
      </c>
      <c r="AO53" s="36">
        <f t="shared" si="5"/>
        <v>0</v>
      </c>
      <c r="AP53" s="35">
        <f>'[2]2024_АПП_проф (ЦАОП)'!AD53</f>
        <v>0</v>
      </c>
      <c r="AR53" s="38">
        <f>[3]V_МО____нов!D58</f>
        <v>0</v>
      </c>
      <c r="AS53" s="38">
        <f>[3]V_МО____нов!AN58</f>
        <v>0</v>
      </c>
      <c r="AT53" s="39">
        <f t="shared" si="6"/>
        <v>0</v>
      </c>
      <c r="AU53" s="39">
        <f t="shared" si="46"/>
        <v>0</v>
      </c>
      <c r="AV53" s="40"/>
      <c r="AW53" s="38" t="e">
        <f>#REF!</f>
        <v>#REF!</v>
      </c>
      <c r="AX53" s="39" t="e">
        <f t="shared" si="47"/>
        <v>#REF!</v>
      </c>
      <c r="AY53" s="40"/>
      <c r="AZ53" s="39">
        <f>'[4]Факт за 9 мес. 2023 года'!D52</f>
        <v>0</v>
      </c>
      <c r="BA53" s="39">
        <f>'[4]Факт за 9 мес. 2023 года'!AN52</f>
        <v>0</v>
      </c>
      <c r="BB53" s="41">
        <f t="shared" si="48"/>
        <v>0</v>
      </c>
      <c r="BC53" s="41">
        <f t="shared" si="48"/>
        <v>0</v>
      </c>
      <c r="BD53" s="39">
        <f t="shared" si="49"/>
        <v>0</v>
      </c>
      <c r="BE53" s="39">
        <f t="shared" si="50"/>
        <v>0</v>
      </c>
      <c r="BF53" s="40"/>
      <c r="BG53" s="39">
        <f t="shared" si="0"/>
        <v>0</v>
      </c>
      <c r="BH53" s="39"/>
      <c r="BJ53" s="53">
        <f t="shared" si="54"/>
        <v>39</v>
      </c>
      <c r="BK53" s="44" t="s">
        <v>97</v>
      </c>
      <c r="BN53" s="35">
        <f>'2024_АПП_профил_по ГИС ОМС'!S53</f>
        <v>0</v>
      </c>
      <c r="BO53" s="35">
        <f>'[7]Взрослые профосмотры '!CA50</f>
        <v>0</v>
      </c>
      <c r="BP53" s="35">
        <f>'[7]Взрослые диспансериз '!NJ50</f>
        <v>0</v>
      </c>
      <c r="BQ53" s="35"/>
      <c r="BR53" s="35"/>
      <c r="BS53" s="35">
        <f t="shared" si="9"/>
        <v>0</v>
      </c>
      <c r="BT53" s="35">
        <f t="shared" si="55"/>
        <v>0</v>
      </c>
      <c r="BU53" s="35">
        <f>'[4]Дисп ВН_2 этап_2023 год'!M48</f>
        <v>0</v>
      </c>
      <c r="BV53" s="35">
        <f t="shared" si="11"/>
        <v>0</v>
      </c>
      <c r="BW53" s="35">
        <f>'2024_АПП_профил_по ГИС ОМС'!Q53</f>
        <v>0</v>
      </c>
      <c r="BX53" s="35">
        <f>'[7]Дети проф '!EI50</f>
        <v>0</v>
      </c>
      <c r="BY53" s="35"/>
      <c r="BZ53" s="35">
        <f>'[7]Дети проф '!EJ50</f>
        <v>0</v>
      </c>
      <c r="CA53" s="35">
        <f t="shared" si="12"/>
        <v>0</v>
      </c>
      <c r="CB53" s="35">
        <f t="shared" si="51"/>
        <v>0</v>
      </c>
    </row>
    <row r="54" spans="1:80" ht="33" x14ac:dyDescent="0.25">
      <c r="A54" s="45"/>
      <c r="B54" s="46" t="s">
        <v>98</v>
      </c>
      <c r="C54" s="47">
        <f t="shared" ref="C54" si="56">SUM(C29:C53)</f>
        <v>66631</v>
      </c>
      <c r="D54" s="47">
        <f t="shared" ref="D54:AP54" si="57">SUM(D29:D53)</f>
        <v>0</v>
      </c>
      <c r="E54" s="47">
        <f t="shared" si="57"/>
        <v>140</v>
      </c>
      <c r="F54" s="47">
        <f t="shared" si="57"/>
        <v>0</v>
      </c>
      <c r="G54" s="47">
        <f t="shared" si="57"/>
        <v>20294</v>
      </c>
      <c r="H54" s="47">
        <f t="shared" si="57"/>
        <v>10568</v>
      </c>
      <c r="I54" s="47">
        <f t="shared" si="57"/>
        <v>7666</v>
      </c>
      <c r="J54" s="47">
        <f t="shared" si="57"/>
        <v>70</v>
      </c>
      <c r="K54" s="47">
        <f t="shared" si="57"/>
        <v>50055</v>
      </c>
      <c r="L54" s="47">
        <f t="shared" si="57"/>
        <v>0</v>
      </c>
      <c r="M54" s="47">
        <f t="shared" si="57"/>
        <v>742</v>
      </c>
      <c r="N54" s="47">
        <f t="shared" si="57"/>
        <v>42874</v>
      </c>
      <c r="O54" s="47">
        <f t="shared" si="57"/>
        <v>47053</v>
      </c>
      <c r="P54" s="47">
        <f t="shared" si="57"/>
        <v>1388</v>
      </c>
      <c r="Q54" s="47">
        <f t="shared" si="57"/>
        <v>163894</v>
      </c>
      <c r="R54" s="47">
        <f t="shared" si="57"/>
        <v>868</v>
      </c>
      <c r="S54" s="47">
        <f t="shared" si="57"/>
        <v>183145</v>
      </c>
      <c r="T54" s="47">
        <f t="shared" si="57"/>
        <v>21563</v>
      </c>
      <c r="U54" s="47">
        <f t="shared" si="57"/>
        <v>11474</v>
      </c>
      <c r="V54" s="47">
        <f t="shared" si="57"/>
        <v>1831</v>
      </c>
      <c r="W54" s="47">
        <f t="shared" si="57"/>
        <v>44028</v>
      </c>
      <c r="X54" s="47">
        <f t="shared" si="57"/>
        <v>13245</v>
      </c>
      <c r="Y54" s="47">
        <f t="shared" si="57"/>
        <v>9880</v>
      </c>
      <c r="Z54" s="47">
        <f t="shared" si="57"/>
        <v>0</v>
      </c>
      <c r="AA54" s="47">
        <f t="shared" si="57"/>
        <v>0</v>
      </c>
      <c r="AB54" s="47">
        <f t="shared" si="57"/>
        <v>8499</v>
      </c>
      <c r="AC54" s="47">
        <f t="shared" si="57"/>
        <v>298</v>
      </c>
      <c r="AD54" s="47">
        <f t="shared" si="57"/>
        <v>706206</v>
      </c>
      <c r="AE54" s="47">
        <f t="shared" si="57"/>
        <v>46935</v>
      </c>
      <c r="AF54" s="47">
        <f t="shared" si="57"/>
        <v>753141</v>
      </c>
      <c r="AG54" s="47">
        <f t="shared" si="57"/>
        <v>151006</v>
      </c>
      <c r="AH54" s="47">
        <f t="shared" si="57"/>
        <v>218411</v>
      </c>
      <c r="AI54" s="47">
        <f t="shared" si="57"/>
        <v>150959</v>
      </c>
      <c r="AJ54" s="47">
        <f t="shared" si="57"/>
        <v>99820</v>
      </c>
      <c r="AK54" s="47">
        <f t="shared" si="57"/>
        <v>23974</v>
      </c>
      <c r="AL54" s="47">
        <f t="shared" si="57"/>
        <v>15200</v>
      </c>
      <c r="AM54" s="47">
        <f t="shared" si="57"/>
        <v>11965</v>
      </c>
      <c r="AN54" s="47">
        <f t="shared" si="57"/>
        <v>286799</v>
      </c>
      <c r="AO54" s="47">
        <f t="shared" si="57"/>
        <v>1560316</v>
      </c>
      <c r="AP54" s="47">
        <f t="shared" si="57"/>
        <v>7416</v>
      </c>
      <c r="AR54" s="47">
        <f>SUM(AR29:AR53)</f>
        <v>1605895</v>
      </c>
      <c r="AS54" s="47">
        <f>SUM(AS29:AS53)</f>
        <v>42187</v>
      </c>
      <c r="AT54" s="47">
        <f t="shared" ref="AT54:AU54" si="58">SUM(AT29:AT53)</f>
        <v>-45579</v>
      </c>
      <c r="AU54" s="47">
        <f t="shared" si="58"/>
        <v>4748</v>
      </c>
      <c r="AV54" s="48"/>
      <c r="AW54" s="47" t="e">
        <f>SUM(AW29:AW53)</f>
        <v>#REF!</v>
      </c>
      <c r="AX54" s="47" t="e">
        <f>SUM(AX29:AX53)</f>
        <v>#REF!</v>
      </c>
      <c r="AY54" s="48"/>
      <c r="AZ54" s="47">
        <f t="shared" ref="AZ54:BH54" si="59">SUM(AZ29:AZ53)</f>
        <v>1279024</v>
      </c>
      <c r="BA54" s="47">
        <f t="shared" si="59"/>
        <v>27428</v>
      </c>
      <c r="BB54" s="47">
        <f t="shared" si="59"/>
        <v>1705365</v>
      </c>
      <c r="BC54" s="47">
        <f t="shared" si="59"/>
        <v>36570</v>
      </c>
      <c r="BD54" s="47">
        <f t="shared" si="59"/>
        <v>-145049</v>
      </c>
      <c r="BE54" s="47">
        <f t="shared" si="59"/>
        <v>10365</v>
      </c>
      <c r="BF54" s="40"/>
      <c r="BG54" s="47">
        <f t="shared" si="59"/>
        <v>13390</v>
      </c>
      <c r="BH54" s="47">
        <f t="shared" si="59"/>
        <v>-3025</v>
      </c>
      <c r="BJ54" s="45"/>
      <c r="BK54" s="46" t="s">
        <v>98</v>
      </c>
      <c r="BN54" s="47">
        <f t="shared" ref="BN54:CB54" si="60">SUM(BN29:BN53)</f>
        <v>675481</v>
      </c>
      <c r="BO54" s="47">
        <f t="shared" si="60"/>
        <v>64146</v>
      </c>
      <c r="BP54" s="47">
        <f t="shared" si="60"/>
        <v>216973</v>
      </c>
      <c r="BQ54" s="47">
        <f t="shared" si="60"/>
        <v>0</v>
      </c>
      <c r="BR54" s="47">
        <f t="shared" si="60"/>
        <v>135759</v>
      </c>
      <c r="BS54" s="47">
        <f t="shared" si="60"/>
        <v>258603</v>
      </c>
      <c r="BT54" s="47">
        <f t="shared" si="60"/>
        <v>183145</v>
      </c>
      <c r="BU54" s="47">
        <f t="shared" si="60"/>
        <v>33133</v>
      </c>
      <c r="BV54" s="47">
        <f t="shared" si="60"/>
        <v>150012</v>
      </c>
      <c r="BW54" s="47">
        <f t="shared" si="60"/>
        <v>353272</v>
      </c>
      <c r="BX54" s="47">
        <f t="shared" si="60"/>
        <v>86860</v>
      </c>
      <c r="BY54" s="47">
        <f t="shared" si="60"/>
        <v>487</v>
      </c>
      <c r="BZ54" s="47">
        <f t="shared" si="60"/>
        <v>951</v>
      </c>
      <c r="CA54" s="47">
        <f t="shared" si="60"/>
        <v>264974</v>
      </c>
      <c r="CB54" s="47">
        <f t="shared" si="60"/>
        <v>163894</v>
      </c>
    </row>
    <row r="55" spans="1:80" ht="18.75" x14ac:dyDescent="0.25">
      <c r="A55" s="45"/>
      <c r="B55" s="46" t="s">
        <v>99</v>
      </c>
      <c r="C55" s="47">
        <f t="shared" ref="C55:AP55" si="61">C17+C24+C28+C54</f>
        <v>167098</v>
      </c>
      <c r="D55" s="47">
        <f t="shared" si="61"/>
        <v>7951</v>
      </c>
      <c r="E55" s="47">
        <f t="shared" si="61"/>
        <v>11175</v>
      </c>
      <c r="F55" s="47">
        <f t="shared" si="61"/>
        <v>10337</v>
      </c>
      <c r="G55" s="47">
        <f t="shared" si="61"/>
        <v>44326</v>
      </c>
      <c r="H55" s="47">
        <f t="shared" si="61"/>
        <v>36275</v>
      </c>
      <c r="I55" s="47">
        <f t="shared" si="61"/>
        <v>43213</v>
      </c>
      <c r="J55" s="47">
        <f t="shared" si="61"/>
        <v>3324</v>
      </c>
      <c r="K55" s="47">
        <f t="shared" si="61"/>
        <v>130353</v>
      </c>
      <c r="L55" s="47">
        <f t="shared" si="61"/>
        <v>3437</v>
      </c>
      <c r="M55" s="47">
        <f t="shared" si="61"/>
        <v>6537</v>
      </c>
      <c r="N55" s="47">
        <f t="shared" si="61"/>
        <v>93071</v>
      </c>
      <c r="O55" s="47">
        <f t="shared" si="61"/>
        <v>113512</v>
      </c>
      <c r="P55" s="47">
        <f t="shared" si="61"/>
        <v>6147</v>
      </c>
      <c r="Q55" s="47">
        <f t="shared" si="61"/>
        <v>596957</v>
      </c>
      <c r="R55" s="47">
        <f t="shared" si="61"/>
        <v>18981</v>
      </c>
      <c r="S55" s="47">
        <f t="shared" si="61"/>
        <v>343138</v>
      </c>
      <c r="T55" s="47">
        <f t="shared" si="61"/>
        <v>47370</v>
      </c>
      <c r="U55" s="47">
        <f t="shared" si="61"/>
        <v>22004</v>
      </c>
      <c r="V55" s="47">
        <f t="shared" si="61"/>
        <v>6479</v>
      </c>
      <c r="W55" s="47">
        <f t="shared" si="61"/>
        <v>94936</v>
      </c>
      <c r="X55" s="47">
        <f t="shared" si="61"/>
        <v>55632</v>
      </c>
      <c r="Y55" s="47">
        <f t="shared" si="61"/>
        <v>47102</v>
      </c>
      <c r="Z55" s="47">
        <f t="shared" si="61"/>
        <v>4200</v>
      </c>
      <c r="AA55" s="47">
        <f t="shared" si="61"/>
        <v>32422</v>
      </c>
      <c r="AB55" s="47">
        <f t="shared" si="61"/>
        <v>43403</v>
      </c>
      <c r="AC55" s="47">
        <f t="shared" si="61"/>
        <v>2353</v>
      </c>
      <c r="AD55" s="47">
        <f t="shared" si="61"/>
        <v>1991733</v>
      </c>
      <c r="AE55" s="47">
        <f t="shared" si="61"/>
        <v>90172</v>
      </c>
      <c r="AF55" s="47">
        <f t="shared" si="61"/>
        <v>2081905</v>
      </c>
      <c r="AG55" s="47">
        <f t="shared" si="61"/>
        <v>345737</v>
      </c>
      <c r="AH55" s="47">
        <f t="shared" si="61"/>
        <v>443020</v>
      </c>
      <c r="AI55" s="47">
        <f t="shared" si="61"/>
        <v>300341</v>
      </c>
      <c r="AJ55" s="47">
        <f t="shared" si="61"/>
        <v>190108</v>
      </c>
      <c r="AK55" s="47">
        <f t="shared" si="61"/>
        <v>47013</v>
      </c>
      <c r="AL55" s="47">
        <f t="shared" si="61"/>
        <v>41358</v>
      </c>
      <c r="AM55" s="47">
        <f t="shared" si="61"/>
        <v>21862</v>
      </c>
      <c r="AN55" s="47">
        <f t="shared" si="61"/>
        <v>307583</v>
      </c>
      <c r="AO55" s="47">
        <f t="shared" si="61"/>
        <v>3478586</v>
      </c>
      <c r="AP55" s="47">
        <f t="shared" si="61"/>
        <v>46619</v>
      </c>
      <c r="AR55" s="47">
        <f>AR17+AR24+AR28+AR54</f>
        <v>3353322</v>
      </c>
      <c r="AS55" s="47">
        <f>AS17+AS24+AS28+AS54</f>
        <v>87057</v>
      </c>
      <c r="AT55" s="47">
        <f t="shared" ref="AT55:AU55" si="62">AT17+AT24+AT28+AT54</f>
        <v>125264</v>
      </c>
      <c r="AU55" s="47">
        <f t="shared" si="62"/>
        <v>3115</v>
      </c>
      <c r="AV55" s="48"/>
      <c r="AW55" s="47" t="e">
        <f>AW17+AW24+AW28+AW54</f>
        <v>#REF!</v>
      </c>
      <c r="AX55" s="47" t="e">
        <f>AX17+AX24+AX28+AX54</f>
        <v>#REF!</v>
      </c>
      <c r="AY55" s="48"/>
      <c r="AZ55" s="47">
        <f t="shared" ref="AZ55:BH55" si="63">AZ17+AZ24+AZ28+AZ54</f>
        <v>2766745</v>
      </c>
      <c r="BA55" s="47">
        <f t="shared" si="63"/>
        <v>69711</v>
      </c>
      <c r="BB55" s="47">
        <f t="shared" si="63"/>
        <v>3688993</v>
      </c>
      <c r="BC55" s="47">
        <f t="shared" si="63"/>
        <v>92949</v>
      </c>
      <c r="BD55" s="47">
        <f t="shared" si="63"/>
        <v>-210407</v>
      </c>
      <c r="BE55" s="47">
        <f t="shared" si="63"/>
        <v>-2777</v>
      </c>
      <c r="BF55" s="40"/>
      <c r="BG55" s="47">
        <f t="shared" si="63"/>
        <v>260</v>
      </c>
      <c r="BH55" s="47">
        <f t="shared" si="63"/>
        <v>-3037</v>
      </c>
      <c r="BJ55" s="45"/>
      <c r="BK55" s="46" t="s">
        <v>99</v>
      </c>
      <c r="BN55" s="47">
        <f t="shared" ref="BN55:CB55" si="64">BN17+BN24+BN28+BN54</f>
        <v>1340717</v>
      </c>
      <c r="BO55" s="47">
        <f t="shared" si="64"/>
        <v>144155</v>
      </c>
      <c r="BP55" s="47">
        <f t="shared" si="64"/>
        <v>440303</v>
      </c>
      <c r="BQ55" s="47">
        <f t="shared" si="64"/>
        <v>0</v>
      </c>
      <c r="BR55" s="47">
        <f t="shared" si="64"/>
        <v>258983</v>
      </c>
      <c r="BS55" s="47">
        <f t="shared" si="64"/>
        <v>497276</v>
      </c>
      <c r="BT55" s="47">
        <f t="shared" si="64"/>
        <v>343138</v>
      </c>
      <c r="BU55" s="47">
        <f t="shared" si="64"/>
        <v>92035</v>
      </c>
      <c r="BV55" s="47">
        <f t="shared" si="64"/>
        <v>251103</v>
      </c>
      <c r="BW55" s="47">
        <f t="shared" si="64"/>
        <v>1169430</v>
      </c>
      <c r="BX55" s="47">
        <f t="shared" si="64"/>
        <v>201582</v>
      </c>
      <c r="BY55" s="47">
        <f t="shared" si="64"/>
        <v>1103</v>
      </c>
      <c r="BZ55" s="47">
        <f t="shared" si="64"/>
        <v>1614</v>
      </c>
      <c r="CA55" s="47">
        <f t="shared" si="64"/>
        <v>965131</v>
      </c>
      <c r="CB55" s="47">
        <f t="shared" si="64"/>
        <v>596957</v>
      </c>
    </row>
    <row r="56" spans="1:80" ht="27.75" customHeight="1" x14ac:dyDescent="0.25">
      <c r="A56" s="56">
        <v>40</v>
      </c>
      <c r="B56" s="57" t="s">
        <v>100</v>
      </c>
      <c r="C56" s="33">
        <f>ROUND('2024_АПП_профил_по ГИС ОМС'!C56*'2024_АПП_профил_ПРОЕКТ ТП (2)'!$C$102,0)</f>
        <v>0</v>
      </c>
      <c r="D56" s="35">
        <f>'[2]2023_АПП_проф_рабочий'!D57</f>
        <v>0</v>
      </c>
      <c r="E56" s="35">
        <f>'[2]2023_АПП_проф_рабочий'!E57</f>
        <v>0</v>
      </c>
      <c r="F56" s="35">
        <f>'[2]2023_АПП_проф_рабочий'!F57</f>
        <v>0</v>
      </c>
      <c r="G56" s="33">
        <f>ROUND('2024_АПП_профил_по ГИС ОМС'!G56*'2024_АПП_профил_ПРОЕКТ ТП (2)'!$G$102,0)</f>
        <v>0</v>
      </c>
      <c r="H56" s="35">
        <f>'[2]2023_АПП_проф_рабочий'!H57</f>
        <v>0</v>
      </c>
      <c r="I56" s="33">
        <f>ROUND('2024_АПП_профил_по ГИС ОМС'!I56*'2024_АПП_профил_ПРОЕКТ ТП (2)'!$I$102,0)</f>
        <v>0</v>
      </c>
      <c r="J56" s="35">
        <f>'[2]2023_АПП_проф_рабочий'!L57</f>
        <v>0</v>
      </c>
      <c r="K56" s="35">
        <f>'[2]2023_АПП_проф_рабочий'!M57</f>
        <v>0</v>
      </c>
      <c r="L56" s="33">
        <f>ROUND('2024_АПП_профил_по ГИС ОМС'!L56*'2024_АПП_профил_ПРОЕКТ ТП (2)'!$L$102,0)</f>
        <v>0</v>
      </c>
      <c r="M56" s="33">
        <f>ROUND('2024_АПП_профил_по ГИС ОМС'!M56*'2024_АПП_профил_ПРОЕКТ ТП (2)'!$M$102,0)</f>
        <v>0</v>
      </c>
      <c r="N56" s="35">
        <f>'[2]2023_АПП_проф_рабочий'!R57</f>
        <v>0</v>
      </c>
      <c r="O56" s="35">
        <f>'[2]2023_АПП_проф_рабочий'!S57</f>
        <v>0</v>
      </c>
      <c r="P56" s="35">
        <f>'[2]2023_АПП_проф_рабочий'!T57</f>
        <v>0</v>
      </c>
      <c r="Q56" s="33">
        <f t="shared" ref="Q56" si="65">CB56</f>
        <v>0</v>
      </c>
      <c r="R56" s="35">
        <f>'[2]2023_АПП_проф_рабочий'!V57</f>
        <v>0</v>
      </c>
      <c r="S56" s="33">
        <f t="shared" ref="S56" si="66">BT56</f>
        <v>0</v>
      </c>
      <c r="T56" s="33">
        <f>ROUND('2024_АПП_профил_по ГИС ОМС'!T56*'2024_АПП_профил_ПРОЕКТ ТП (2)'!$T$102,0)</f>
        <v>0</v>
      </c>
      <c r="U56" s="33">
        <f>ROUND('2024_АПП_профил_по ГИС ОМС'!U56*'2024_АПП_профил_ПРОЕКТ ТП (2)'!$U$102,0)</f>
        <v>0</v>
      </c>
      <c r="V56" s="33">
        <f>ROUND('2024_АПП_профил_по ГИС ОМС'!V56*'2024_АПП_профил_ПРОЕКТ ТП (2)'!$V$102,0)</f>
        <v>0</v>
      </c>
      <c r="W56" s="33">
        <f>ROUND('2024_АПП_профил_по ГИС ОМС'!W56*'2024_АПП_профил_ПРОЕКТ ТП (2)'!$W$102,0)</f>
        <v>0</v>
      </c>
      <c r="X56" s="33">
        <f>ROUND('2024_АПП_профил_по ГИС ОМС'!X56*'2024_АПП_профил_ПРОЕКТ ТП (2)'!$X$102,0)</f>
        <v>0</v>
      </c>
      <c r="Y56" s="35">
        <f>'[6]2024_АПП_забол_по ГИС ОМС (3)'!EE57</f>
        <v>0</v>
      </c>
      <c r="Z56" s="35">
        <f>'[2]2023_АПП_проф_рабочий'!AL57</f>
        <v>0</v>
      </c>
      <c r="AA56" s="33">
        <f>ROUND('2024_АПП_профил_по ГИС ОМС'!AA56*'2024_АПП_профил_ПРОЕКТ ТП (2)'!$AA$102,0)</f>
        <v>0</v>
      </c>
      <c r="AB56" s="35">
        <f>'[4]2024_Центры здоровья'!M56</f>
        <v>0</v>
      </c>
      <c r="AC56" s="35">
        <f>'[4]2024_Центры здоровья'!N56</f>
        <v>0</v>
      </c>
      <c r="AD56" s="36">
        <f t="shared" ref="AD56" si="67">SUM(C56:AC56)</f>
        <v>0</v>
      </c>
      <c r="AE56" s="33">
        <f>ROUND('2024_АПП_профил_по ГИС ОМС'!AE56*'2024_АПП_профил_ПРОЕКТ ТП (2)'!$AE$102,0)</f>
        <v>0</v>
      </c>
      <c r="AF56" s="37">
        <f t="shared" ref="AF56" si="68">AD56+AE56</f>
        <v>0</v>
      </c>
      <c r="AG56" s="35">
        <f>'[7]Дети проф '!EI53+'[7]Взрослые профосмотры '!CA53</f>
        <v>0</v>
      </c>
      <c r="AH56" s="35">
        <f>'[7]Взрослые диспансериз '!NF53+'[7]Дети проф '!EK53+'[7]Дети проф '!EJ53</f>
        <v>0</v>
      </c>
      <c r="AI56" s="35">
        <f>'[8]Диспансерное наблюдение (2)'!I54</f>
        <v>0</v>
      </c>
      <c r="AJ56" s="35">
        <f>'[8]Диспансерное наблюдение (2)'!J54</f>
        <v>0</v>
      </c>
      <c r="AK56" s="35">
        <f>'[8]Диспансерное наблюдение (2)'!K54</f>
        <v>0</v>
      </c>
      <c r="AL56" s="35">
        <f>'[8]Диспансерное наблюдение (2)'!L54</f>
        <v>0</v>
      </c>
      <c r="AM56" s="35">
        <f>'[8]Диспансерное наблюдение (2)'!M54</f>
        <v>0</v>
      </c>
      <c r="AN56" s="35">
        <f>'[2]2023_АПП_проф_рабочий'!BE57</f>
        <v>0</v>
      </c>
      <c r="AO56" s="36">
        <f t="shared" ref="AO56:AO97" si="69">AF56+AG56+AH56+AI56+AN56</f>
        <v>0</v>
      </c>
      <c r="AP56" s="35">
        <f>'[2]2024_АПП_проф (ЦАОП)'!AD56</f>
        <v>0</v>
      </c>
      <c r="AR56" s="38">
        <f>[3]V_МО____нов!D61</f>
        <v>0</v>
      </c>
      <c r="AS56" s="38">
        <f>[3]V_МО____нов!AN61</f>
        <v>0</v>
      </c>
      <c r="AT56" s="39">
        <f t="shared" ref="AT56" si="70">AO56-AR56</f>
        <v>0</v>
      </c>
      <c r="AU56" s="39">
        <f>AE56-AS56</f>
        <v>0</v>
      </c>
      <c r="AV56" s="40"/>
      <c r="AW56" s="38" t="e">
        <f>#REF!</f>
        <v>#REF!</v>
      </c>
      <c r="AX56" s="39" t="e">
        <f>AD56-AW56</f>
        <v>#REF!</v>
      </c>
      <c r="AY56" s="40"/>
      <c r="AZ56" s="39">
        <f>'[4]Факт за 9 мес. 2023 года'!D55</f>
        <v>0</v>
      </c>
      <c r="BA56" s="39">
        <f>'[4]Факт за 9 мес. 2023 года'!AN55</f>
        <v>0</v>
      </c>
      <c r="BB56" s="41">
        <f>ROUND(AZ56/9*12,0)</f>
        <v>0</v>
      </c>
      <c r="BC56" s="41">
        <f>ROUND(BA56/9*12,0)</f>
        <v>0</v>
      </c>
      <c r="BD56" s="39">
        <f>AO56-BB56</f>
        <v>0</v>
      </c>
      <c r="BE56" s="39">
        <f>AE56-BC56</f>
        <v>0</v>
      </c>
      <c r="BF56" s="40"/>
      <c r="BG56" s="39">
        <f t="shared" ref="BG56" si="71">BE56</f>
        <v>0</v>
      </c>
      <c r="BH56" s="39">
        <f t="shared" ref="BH56" si="72">BE56</f>
        <v>0</v>
      </c>
      <c r="BJ56" s="56">
        <v>40</v>
      </c>
      <c r="BK56" s="57" t="s">
        <v>100</v>
      </c>
      <c r="BN56" s="35">
        <f>'2024_АПП_профил_по ГИС ОМС'!S56</f>
        <v>0</v>
      </c>
      <c r="BO56" s="35">
        <f>'[7]Взрослые профосмотры '!CA53</f>
        <v>0</v>
      </c>
      <c r="BP56" s="35">
        <f>'[7]Взрослые диспансериз '!NJ53</f>
        <v>0</v>
      </c>
      <c r="BQ56" s="35"/>
      <c r="BR56" s="35"/>
      <c r="BS56" s="35">
        <f t="shared" ref="BS56" si="73">BN56-BO56-BP56-BR56</f>
        <v>0</v>
      </c>
      <c r="BT56" s="35">
        <f t="shared" ref="BT56" si="74">ROUND(BS56*$BS$110,0)</f>
        <v>0</v>
      </c>
      <c r="BU56" s="35">
        <f>'[4]Дисп ВН_2 этап_2023 год'!M51</f>
        <v>0</v>
      </c>
      <c r="BV56" s="35">
        <f t="shared" ref="BV56" si="75">BT56-BU56</f>
        <v>0</v>
      </c>
      <c r="BW56" s="35">
        <f>'2024_АПП_профил_по ГИС ОМС'!Q56</f>
        <v>0</v>
      </c>
      <c r="BX56" s="35">
        <f>'[7]Дети проф '!EI53</f>
        <v>0</v>
      </c>
      <c r="BY56" s="35">
        <f>'[7]Дети проф '!$EK53</f>
        <v>0</v>
      </c>
      <c r="BZ56" s="35">
        <f>'[7]Дети проф '!EJ53</f>
        <v>0</v>
      </c>
      <c r="CA56" s="35">
        <f t="shared" ref="CA56" si="76">BW56-BX56-BY56-BZ56</f>
        <v>0</v>
      </c>
      <c r="CB56" s="35">
        <f>ROUND(CA56*CA$102,0)</f>
        <v>0</v>
      </c>
    </row>
    <row r="57" spans="1:80" ht="20.25" customHeight="1" x14ac:dyDescent="0.25">
      <c r="A57" s="45"/>
      <c r="B57" s="46" t="s">
        <v>101</v>
      </c>
      <c r="C57" s="47">
        <f t="shared" ref="C57:AP57" si="77">C56</f>
        <v>0</v>
      </c>
      <c r="D57" s="47">
        <f t="shared" si="77"/>
        <v>0</v>
      </c>
      <c r="E57" s="47">
        <f t="shared" si="77"/>
        <v>0</v>
      </c>
      <c r="F57" s="47">
        <f t="shared" si="77"/>
        <v>0</v>
      </c>
      <c r="G57" s="47">
        <f t="shared" si="77"/>
        <v>0</v>
      </c>
      <c r="H57" s="47">
        <f t="shared" si="77"/>
        <v>0</v>
      </c>
      <c r="I57" s="47">
        <f t="shared" si="77"/>
        <v>0</v>
      </c>
      <c r="J57" s="47">
        <f t="shared" si="77"/>
        <v>0</v>
      </c>
      <c r="K57" s="47">
        <f t="shared" si="77"/>
        <v>0</v>
      </c>
      <c r="L57" s="47">
        <f t="shared" si="77"/>
        <v>0</v>
      </c>
      <c r="M57" s="47">
        <f t="shared" si="77"/>
        <v>0</v>
      </c>
      <c r="N57" s="47">
        <f t="shared" si="77"/>
        <v>0</v>
      </c>
      <c r="O57" s="47">
        <f t="shared" si="77"/>
        <v>0</v>
      </c>
      <c r="P57" s="47">
        <f t="shared" si="77"/>
        <v>0</v>
      </c>
      <c r="Q57" s="47">
        <f t="shared" si="77"/>
        <v>0</v>
      </c>
      <c r="R57" s="47">
        <f t="shared" si="77"/>
        <v>0</v>
      </c>
      <c r="S57" s="47">
        <f t="shared" si="77"/>
        <v>0</v>
      </c>
      <c r="T57" s="47">
        <f t="shared" si="77"/>
        <v>0</v>
      </c>
      <c r="U57" s="47">
        <f t="shared" si="77"/>
        <v>0</v>
      </c>
      <c r="V57" s="47">
        <f t="shared" si="77"/>
        <v>0</v>
      </c>
      <c r="W57" s="47">
        <f t="shared" si="77"/>
        <v>0</v>
      </c>
      <c r="X57" s="47">
        <f t="shared" si="77"/>
        <v>0</v>
      </c>
      <c r="Y57" s="47">
        <f t="shared" si="77"/>
        <v>0</v>
      </c>
      <c r="Z57" s="47">
        <f t="shared" si="77"/>
        <v>0</v>
      </c>
      <c r="AA57" s="47">
        <f t="shared" si="77"/>
        <v>0</v>
      </c>
      <c r="AB57" s="47">
        <f t="shared" si="77"/>
        <v>0</v>
      </c>
      <c r="AC57" s="47">
        <f t="shared" si="77"/>
        <v>0</v>
      </c>
      <c r="AD57" s="47">
        <f t="shared" si="77"/>
        <v>0</v>
      </c>
      <c r="AE57" s="47">
        <f t="shared" si="77"/>
        <v>0</v>
      </c>
      <c r="AF57" s="47">
        <f t="shared" si="77"/>
        <v>0</v>
      </c>
      <c r="AG57" s="47">
        <f t="shared" si="77"/>
        <v>0</v>
      </c>
      <c r="AH57" s="47">
        <f t="shared" si="77"/>
        <v>0</v>
      </c>
      <c r="AI57" s="47">
        <f t="shared" si="77"/>
        <v>0</v>
      </c>
      <c r="AJ57" s="47">
        <f t="shared" si="77"/>
        <v>0</v>
      </c>
      <c r="AK57" s="47">
        <f t="shared" si="77"/>
        <v>0</v>
      </c>
      <c r="AL57" s="47">
        <f t="shared" si="77"/>
        <v>0</v>
      </c>
      <c r="AM57" s="47">
        <f t="shared" si="77"/>
        <v>0</v>
      </c>
      <c r="AN57" s="47">
        <f t="shared" si="77"/>
        <v>0</v>
      </c>
      <c r="AO57" s="47">
        <f t="shared" si="77"/>
        <v>0</v>
      </c>
      <c r="AP57" s="47">
        <f t="shared" si="77"/>
        <v>0</v>
      </c>
      <c r="AR57" s="47">
        <f>AR56</f>
        <v>0</v>
      </c>
      <c r="AS57" s="47">
        <f>AS56</f>
        <v>0</v>
      </c>
      <c r="AT57" s="47">
        <f>AT56</f>
        <v>0</v>
      </c>
      <c r="AU57" s="47">
        <f>AU56</f>
        <v>0</v>
      </c>
      <c r="AV57" s="48"/>
      <c r="AW57" s="47" t="e">
        <f>AW56</f>
        <v>#REF!</v>
      </c>
      <c r="AX57" s="47" t="e">
        <f>AX56</f>
        <v>#REF!</v>
      </c>
      <c r="AY57" s="48"/>
      <c r="AZ57" s="47">
        <f t="shared" ref="AZ57:BH57" si="78">AZ56</f>
        <v>0</v>
      </c>
      <c r="BA57" s="47">
        <f t="shared" si="78"/>
        <v>0</v>
      </c>
      <c r="BB57" s="47">
        <f t="shared" si="78"/>
        <v>0</v>
      </c>
      <c r="BC57" s="47">
        <f t="shared" si="78"/>
        <v>0</v>
      </c>
      <c r="BD57" s="47">
        <f t="shared" si="78"/>
        <v>0</v>
      </c>
      <c r="BE57" s="47">
        <f t="shared" si="78"/>
        <v>0</v>
      </c>
      <c r="BF57" s="40"/>
      <c r="BG57" s="47">
        <f t="shared" si="78"/>
        <v>0</v>
      </c>
      <c r="BH57" s="47">
        <f t="shared" si="78"/>
        <v>0</v>
      </c>
      <c r="BJ57" s="45"/>
      <c r="BK57" s="46" t="s">
        <v>101</v>
      </c>
      <c r="BN57" s="47">
        <f t="shared" ref="BN57:CB57" si="79">BN56</f>
        <v>0</v>
      </c>
      <c r="BO57" s="47">
        <f t="shared" si="79"/>
        <v>0</v>
      </c>
      <c r="BP57" s="47">
        <f t="shared" si="79"/>
        <v>0</v>
      </c>
      <c r="BQ57" s="47">
        <f t="shared" si="79"/>
        <v>0</v>
      </c>
      <c r="BR57" s="47">
        <f t="shared" si="79"/>
        <v>0</v>
      </c>
      <c r="BS57" s="47">
        <f t="shared" si="79"/>
        <v>0</v>
      </c>
      <c r="BT57" s="47">
        <f t="shared" si="79"/>
        <v>0</v>
      </c>
      <c r="BU57" s="47">
        <f t="shared" si="79"/>
        <v>0</v>
      </c>
      <c r="BV57" s="47">
        <f t="shared" si="79"/>
        <v>0</v>
      </c>
      <c r="BW57" s="47">
        <f t="shared" si="79"/>
        <v>0</v>
      </c>
      <c r="BX57" s="47">
        <f t="shared" si="79"/>
        <v>0</v>
      </c>
      <c r="BY57" s="47">
        <f t="shared" si="79"/>
        <v>0</v>
      </c>
      <c r="BZ57" s="47">
        <f t="shared" si="79"/>
        <v>0</v>
      </c>
      <c r="CA57" s="47">
        <f t="shared" si="79"/>
        <v>0</v>
      </c>
      <c r="CB57" s="47">
        <f t="shared" si="79"/>
        <v>0</v>
      </c>
    </row>
    <row r="58" spans="1:80" ht="22.5" customHeight="1" x14ac:dyDescent="0.25">
      <c r="A58" s="51">
        <v>41</v>
      </c>
      <c r="B58" s="183" t="s">
        <v>102</v>
      </c>
      <c r="C58" s="50">
        <f>'[2]2023_АПП_проф_рабочий'!C59</f>
        <v>9560</v>
      </c>
      <c r="D58" s="50">
        <f>'[2]2023_АПП_проф_рабочий'!D59</f>
        <v>700</v>
      </c>
      <c r="E58" s="50">
        <f>'[2]2023_АПП_проф_рабочий'!E59</f>
        <v>3440</v>
      </c>
      <c r="F58" s="50">
        <f>'[2]2023_АПП_проф_рабочий'!F59</f>
        <v>0</v>
      </c>
      <c r="G58" s="50">
        <f>'[2]2023_АПП_проф_рабочий'!G59</f>
        <v>1340</v>
      </c>
      <c r="H58" s="50">
        <f>'[2]2023_АПП_проф_рабочий'!H59</f>
        <v>2335</v>
      </c>
      <c r="I58" s="50">
        <f>'[2]2023_АПП_проф_рабочий'!K59</f>
        <v>2020</v>
      </c>
      <c r="J58" s="50">
        <f>'[2]2023_АПП_проф_рабочий'!L59</f>
        <v>0</v>
      </c>
      <c r="K58" s="50">
        <f>'[2]2023_АПП_проф_рабочий'!M59</f>
        <v>7955</v>
      </c>
      <c r="L58" s="50">
        <f>'[2]2023_АПП_проф_рабочий'!N59</f>
        <v>0</v>
      </c>
      <c r="M58" s="50">
        <f>'[2]2023_АПП_проф_рабочий'!O59</f>
        <v>0</v>
      </c>
      <c r="N58" s="50">
        <f>'[2]2023_АПП_проф_рабочий'!R59</f>
        <v>2180</v>
      </c>
      <c r="O58" s="50">
        <f>'[2]2023_АПП_проф_рабочий'!S59</f>
        <v>4000</v>
      </c>
      <c r="P58" s="50">
        <f>'[2]2023_АПП_проф_рабочий'!T59</f>
        <v>0</v>
      </c>
      <c r="Q58" s="33">
        <f t="shared" ref="Q58:Q62" si="80">CB58</f>
        <v>25407</v>
      </c>
      <c r="R58" s="50">
        <f>'[2]2023_АПП_проф_рабочий'!V59</f>
        <v>0</v>
      </c>
      <c r="S58" s="33">
        <f t="shared" ref="S58:S62" si="81">BT58</f>
        <v>14428</v>
      </c>
      <c r="T58" s="50">
        <f>'[2]2023_АПП_проф_рабочий'!AA59</f>
        <v>2560</v>
      </c>
      <c r="U58" s="50">
        <f>'[2]2023_АПП_проф_рабочий'!AB59</f>
        <v>0</v>
      </c>
      <c r="V58" s="50">
        <f>'[2]2023_АПП_проф_рабочий'!AC59</f>
        <v>0</v>
      </c>
      <c r="W58" s="50">
        <f>'[2]2023_АПП_проф_рабочий'!AG59</f>
        <v>2300</v>
      </c>
      <c r="X58" s="50">
        <f>'[2]2023_АПП_проф_рабочий'!AJ59</f>
        <v>3885</v>
      </c>
      <c r="Y58" s="54">
        <v>0</v>
      </c>
      <c r="Z58" s="50">
        <f>'[2]2023_АПП_проф_рабочий'!AL59</f>
        <v>0</v>
      </c>
      <c r="AA58" s="50">
        <f>'[2]2023_АПП_проф_рабочий'!AM59</f>
        <v>0</v>
      </c>
      <c r="AB58" s="50">
        <f>'[2]2023_АПП_проф_рабочий'!AN59</f>
        <v>0</v>
      </c>
      <c r="AC58" s="50">
        <f>'[2]2023_АПП_проф_рабочий'!AO59</f>
        <v>0</v>
      </c>
      <c r="AD58" s="36">
        <f t="shared" ref="AD58:AD62" si="82">SUM(C58:AC58)</f>
        <v>82110</v>
      </c>
      <c r="AE58" s="50">
        <f>'2024_АПП_профил_по ГИС ОМС'!AE58</f>
        <v>700</v>
      </c>
      <c r="AF58" s="37">
        <f t="shared" ref="AF58:AF62" si="83">AD58+AE58</f>
        <v>82810</v>
      </c>
      <c r="AG58" s="35">
        <f>'[7]Дети проф '!EI55+'[7]Взрослые профосмотры '!CA55</f>
        <v>16356</v>
      </c>
      <c r="AH58" s="35">
        <f>'[7]Взрослые диспансериз '!NF55+'[7]Дети проф '!EK55+'[7]Дети проф '!EJ55</f>
        <v>22521</v>
      </c>
      <c r="AI58" s="35">
        <f>'[8]Диспансерное наблюдение (2)'!I56</f>
        <v>14578</v>
      </c>
      <c r="AJ58" s="35">
        <f>'[8]Диспансерное наблюдение (2)'!J56</f>
        <v>7295</v>
      </c>
      <c r="AK58" s="35">
        <f>'[8]Диспансерное наблюдение (2)'!K56</f>
        <v>3133</v>
      </c>
      <c r="AL58" s="35">
        <f>'[8]Диспансерное наблюдение (2)'!L56</f>
        <v>2549</v>
      </c>
      <c r="AM58" s="35">
        <f>'[8]Диспансерное наблюдение (2)'!M56</f>
        <v>1601</v>
      </c>
      <c r="AN58" s="35">
        <f>'[2]2023_АПП_проф_рабочий'!BE59</f>
        <v>0</v>
      </c>
      <c r="AO58" s="36">
        <f t="shared" si="69"/>
        <v>136265</v>
      </c>
      <c r="AP58" s="35">
        <f>'[2]2024_АПП_проф (ЦАОП)'!AD58</f>
        <v>0</v>
      </c>
      <c r="AR58" s="38">
        <f>[3]V_МО____нов!D63</f>
        <v>142409</v>
      </c>
      <c r="AS58" s="38">
        <f>[3]V_МО____нов!AN63</f>
        <v>742</v>
      </c>
      <c r="AT58" s="39">
        <f t="shared" ref="AT58:AT62" si="84">AO58-AR58</f>
        <v>-6144</v>
      </c>
      <c r="AU58" s="39">
        <f>AE58-AS58</f>
        <v>-42</v>
      </c>
      <c r="AV58" s="40"/>
      <c r="AW58" s="38"/>
      <c r="AX58" s="39">
        <f>AD58-AW58</f>
        <v>82110</v>
      </c>
      <c r="AY58" s="40"/>
      <c r="AZ58" s="39">
        <f>'[4]Факт за 9 мес. 2023 года'!D57</f>
        <v>91764</v>
      </c>
      <c r="BA58" s="39">
        <f>'[4]Факт за 9 мес. 2023 года'!AN57</f>
        <v>407</v>
      </c>
      <c r="BB58" s="41">
        <f t="shared" ref="BB58:BC62" si="85">ROUND(AZ58/9*12,0)</f>
        <v>122352</v>
      </c>
      <c r="BC58" s="41">
        <f t="shared" si="85"/>
        <v>543</v>
      </c>
      <c r="BD58" s="39">
        <f t="shared" ref="BD58:BD62" si="86">AO58-BB58</f>
        <v>13913</v>
      </c>
      <c r="BE58" s="39">
        <f>AE58-BC58</f>
        <v>157</v>
      </c>
      <c r="BF58" s="40"/>
      <c r="BG58" s="39">
        <f t="shared" ref="BG58:BG61" si="87">BE58</f>
        <v>157</v>
      </c>
      <c r="BH58" s="39"/>
      <c r="BJ58" s="51">
        <v>41</v>
      </c>
      <c r="BK58" s="44" t="s">
        <v>102</v>
      </c>
      <c r="BN58" s="35">
        <f>'2024_АПП_профил_по ГИС ОМС'!S58</f>
        <v>56819</v>
      </c>
      <c r="BO58" s="50">
        <f>'[7]Взрослые профосмотры '!CA55</f>
        <v>7162</v>
      </c>
      <c r="BP58" s="50">
        <f>'[7]Взрослые диспансериз '!NJ55</f>
        <v>22451</v>
      </c>
      <c r="BQ58" s="50"/>
      <c r="BR58" s="50">
        <f>'[8]Диспансерное наблюдение (2)'!J56+'[8]Диспансерное наблюдение (2)'!K56+'[8]Диспансерное наблюдение (2)'!M56</f>
        <v>12029</v>
      </c>
      <c r="BS58" s="35">
        <f t="shared" ref="BS58:BS62" si="88">BN58-BO58-BP58-BR58</f>
        <v>15177</v>
      </c>
      <c r="BT58" s="50">
        <f>BS58-749</f>
        <v>14428</v>
      </c>
      <c r="BU58" s="35">
        <f>'[4]Дисп ВН_2 этап_2023 год'!M53</f>
        <v>755</v>
      </c>
      <c r="BV58" s="35">
        <f t="shared" ref="BV58:BV62" si="89">BT58-BU58</f>
        <v>13673</v>
      </c>
      <c r="BW58" s="35">
        <f>'2024_АПП_профил_по ГИС ОМС'!Q58</f>
        <v>34671</v>
      </c>
      <c r="BX58" s="35">
        <f>'[7]Дети проф '!EI55</f>
        <v>9194</v>
      </c>
      <c r="BY58" s="35">
        <f>'[7]Дети проф '!$EK55</f>
        <v>0</v>
      </c>
      <c r="BZ58" s="35">
        <f>'[7]Дети проф '!EJ55</f>
        <v>70</v>
      </c>
      <c r="CA58" s="35">
        <f t="shared" ref="CA58:CA62" si="90">BW58-BX58-BY58-BZ58</f>
        <v>25407</v>
      </c>
      <c r="CB58" s="50">
        <f>CA58</f>
        <v>25407</v>
      </c>
    </row>
    <row r="59" spans="1:80" ht="18.75" x14ac:dyDescent="0.25">
      <c r="A59" s="51">
        <f>A58+1</f>
        <v>42</v>
      </c>
      <c r="B59" s="44" t="s">
        <v>103</v>
      </c>
      <c r="C59" s="33">
        <f>ROUND('2024_АПП_профил_по ГИС ОМС'!C59*'2024_АПП_профил_ПРОЕКТ ТП (2)'!$C$102,0)</f>
        <v>138</v>
      </c>
      <c r="D59" s="35">
        <f>'[2]2023_АПП_проф_рабочий'!D60</f>
        <v>0</v>
      </c>
      <c r="E59" s="35">
        <f>'[2]2023_АПП_проф_рабочий'!E60</f>
        <v>0</v>
      </c>
      <c r="F59" s="35">
        <f>'[2]2023_АПП_проф_рабочий'!F60</f>
        <v>0</v>
      </c>
      <c r="G59" s="33">
        <f>ROUND('2024_АПП_профил_по ГИС ОМС'!G59*'2024_АПП_профил_ПРОЕКТ ТП (2)'!$G$102,0)</f>
        <v>304</v>
      </c>
      <c r="H59" s="35">
        <f>'[2]2023_АПП_проф_рабочий'!H60</f>
        <v>0</v>
      </c>
      <c r="I59" s="33">
        <f>ROUND('2024_АПП_профил_по ГИС ОМС'!I59*'2024_АПП_профил_ПРОЕКТ ТП (2)'!$I$102,0)</f>
        <v>0</v>
      </c>
      <c r="J59" s="35">
        <f>'[2]2023_АПП_проф_рабочий'!L60</f>
        <v>0</v>
      </c>
      <c r="K59" s="35">
        <f>'[2]2023_АПП_проф_рабочий'!M60</f>
        <v>151</v>
      </c>
      <c r="L59" s="33">
        <f>ROUND('2024_АПП_профил_по ГИС ОМС'!L59*'2024_АПП_профил_ПРОЕКТ ТП (2)'!$L$102,0)</f>
        <v>0</v>
      </c>
      <c r="M59" s="33">
        <f>ROUND('2024_АПП_профил_по ГИС ОМС'!M59*'2024_АПП_профил_ПРОЕКТ ТП (2)'!$M$102,0)</f>
        <v>0</v>
      </c>
      <c r="N59" s="35">
        <f>'[2]2023_АПП_проф_рабочий'!R60</f>
        <v>190</v>
      </c>
      <c r="O59" s="35">
        <f>'[2]2023_АПП_проф_рабочий'!S60</f>
        <v>151</v>
      </c>
      <c r="P59" s="35">
        <f>'[2]2023_АПП_проф_рабочий'!T60</f>
        <v>0</v>
      </c>
      <c r="Q59" s="33">
        <f t="shared" si="80"/>
        <v>77</v>
      </c>
      <c r="R59" s="35">
        <f>'[2]2023_АПП_проф_рабочий'!V60</f>
        <v>0</v>
      </c>
      <c r="S59" s="33">
        <f t="shared" si="81"/>
        <v>240</v>
      </c>
      <c r="T59" s="33">
        <f>ROUND('2024_АПП_профил_по ГИС ОМС'!T59*'2024_АПП_профил_ПРОЕКТ ТП (2)'!$T$102,0)</f>
        <v>0</v>
      </c>
      <c r="U59" s="33">
        <f>ROUND('2024_АПП_профил_по ГИС ОМС'!U59*'2024_АПП_профил_ПРОЕКТ ТП (2)'!$U$102,0)</f>
        <v>0</v>
      </c>
      <c r="V59" s="33">
        <f>ROUND('2024_АПП_профил_по ГИС ОМС'!V59*'2024_АПП_профил_ПРОЕКТ ТП (2)'!$V$102,0)</f>
        <v>0</v>
      </c>
      <c r="W59" s="33">
        <f>ROUND('2024_АПП_профил_по ГИС ОМС'!W59*'2024_АПП_профил_ПРОЕКТ ТП (2)'!$W$102,0)</f>
        <v>78</v>
      </c>
      <c r="X59" s="33">
        <f>ROUND('2024_АПП_профил_по ГИС ОМС'!X59*'2024_АПП_профил_ПРОЕКТ ТП (2)'!$X$102,0)</f>
        <v>0</v>
      </c>
      <c r="Y59" s="35">
        <f>'[6]2024_АПП_забол_по ГИС ОМС (3)'!EE60</f>
        <v>0</v>
      </c>
      <c r="Z59" s="35">
        <f>'[2]2023_АПП_проф_рабочий'!AL60</f>
        <v>0</v>
      </c>
      <c r="AA59" s="33">
        <f>ROUND('2024_АПП_профил_по ГИС ОМС'!AA59*'2024_АПП_профил_ПРОЕКТ ТП (2)'!$AA$102,0)</f>
        <v>0</v>
      </c>
      <c r="AB59" s="35">
        <f>'[4]2024_Центры здоровья'!M59</f>
        <v>0</v>
      </c>
      <c r="AC59" s="35">
        <f>'[4]2024_Центры здоровья'!N59</f>
        <v>0</v>
      </c>
      <c r="AD59" s="36">
        <f t="shared" si="82"/>
        <v>1329</v>
      </c>
      <c r="AE59" s="33">
        <f>ROUND('2024_АПП_профил_по ГИС ОМС'!AE59*'2024_АПП_профил_ПРОЕКТ ТП (2)'!$AE$102,0)</f>
        <v>34</v>
      </c>
      <c r="AF59" s="37">
        <f t="shared" si="83"/>
        <v>1363</v>
      </c>
      <c r="AG59" s="35">
        <f>'[7]Дети проф '!EI56+'[7]Взрослые профосмотры '!CA56</f>
        <v>665</v>
      </c>
      <c r="AH59" s="35">
        <f>'[7]Взрослые диспансериз '!NF56+'[7]Дети проф '!EK56+'[7]Дети проф '!EJ56</f>
        <v>389</v>
      </c>
      <c r="AI59" s="35">
        <f>'[8]Диспансерное наблюдение (2)'!I57</f>
        <v>135</v>
      </c>
      <c r="AJ59" s="35">
        <f>'[8]Диспансерное наблюдение (2)'!J57</f>
        <v>81</v>
      </c>
      <c r="AK59" s="35">
        <f>'[8]Диспансерное наблюдение (2)'!K57</f>
        <v>37</v>
      </c>
      <c r="AL59" s="35">
        <f>'[8]Диспансерное наблюдение (2)'!L57</f>
        <v>0</v>
      </c>
      <c r="AM59" s="35">
        <f>'[8]Диспансерное наблюдение (2)'!M57</f>
        <v>17</v>
      </c>
      <c r="AN59" s="35">
        <f>'[2]2023_АПП_проф_рабочий'!BE60</f>
        <v>0</v>
      </c>
      <c r="AO59" s="36">
        <f t="shared" si="69"/>
        <v>2552</v>
      </c>
      <c r="AP59" s="35">
        <f>'[2]2024_АПП_проф (ЦАОП)'!AD59</f>
        <v>0</v>
      </c>
      <c r="AR59" s="38">
        <f>[3]V_МО____нов!D64</f>
        <v>2685</v>
      </c>
      <c r="AS59" s="38">
        <f>[3]V_МО____нов!AN64</f>
        <v>15</v>
      </c>
      <c r="AT59" s="39">
        <f t="shared" si="84"/>
        <v>-133</v>
      </c>
      <c r="AU59" s="39">
        <f>AE59-AS59</f>
        <v>19</v>
      </c>
      <c r="AV59" s="48"/>
      <c r="AW59" s="47">
        <f>AW58</f>
        <v>0</v>
      </c>
      <c r="AX59" s="47">
        <f>AX58</f>
        <v>82110</v>
      </c>
      <c r="AY59" s="48"/>
      <c r="AZ59" s="39">
        <f>'[4]Факт за 9 мес. 2023 года'!D58</f>
        <v>484</v>
      </c>
      <c r="BA59" s="39">
        <f>'[4]Факт за 9 мес. 2023 года'!AN58</f>
        <v>0</v>
      </c>
      <c r="BB59" s="41">
        <f t="shared" si="85"/>
        <v>645</v>
      </c>
      <c r="BC59" s="41">
        <f t="shared" si="85"/>
        <v>0</v>
      </c>
      <c r="BD59" s="39">
        <f t="shared" si="86"/>
        <v>1907</v>
      </c>
      <c r="BE59" s="39">
        <f>AE59-BC59</f>
        <v>34</v>
      </c>
      <c r="BF59" s="40"/>
      <c r="BG59" s="39">
        <f t="shared" si="87"/>
        <v>34</v>
      </c>
      <c r="BH59" s="39"/>
      <c r="BJ59" s="51">
        <f>BJ58+1</f>
        <v>42</v>
      </c>
      <c r="BK59" s="44" t="s">
        <v>103</v>
      </c>
      <c r="BN59" s="35">
        <f>'2024_АПП_профил_по ГИС ОМС'!S59</f>
        <v>1000</v>
      </c>
      <c r="BO59" s="35">
        <f>'[7]Взрослые профосмотры '!CA56</f>
        <v>135</v>
      </c>
      <c r="BP59" s="35">
        <f>'[7]Взрослые диспансериз '!NJ56</f>
        <v>389</v>
      </c>
      <c r="BQ59" s="35"/>
      <c r="BR59" s="35">
        <f>'[8]Диспансерное наблюдение (2)'!J57+'[8]Диспансерное наблюдение (2)'!K57+'[8]Диспансерное наблюдение (2)'!M57</f>
        <v>135</v>
      </c>
      <c r="BS59" s="35">
        <f t="shared" si="88"/>
        <v>341</v>
      </c>
      <c r="BT59" s="35">
        <f t="shared" ref="BT59:BT61" si="91">ROUND(BS59*$BS$110,0)</f>
        <v>240</v>
      </c>
      <c r="BU59" s="35">
        <f>'[4]Дисп ВН_2 этап_2023 год'!M54</f>
        <v>0</v>
      </c>
      <c r="BV59" s="35">
        <f t="shared" si="89"/>
        <v>240</v>
      </c>
      <c r="BW59" s="35">
        <f>'2024_АПП_профил_по ГИС ОМС'!Q59</f>
        <v>654</v>
      </c>
      <c r="BX59" s="35">
        <f>'[7]Дети проф '!EI56</f>
        <v>530</v>
      </c>
      <c r="BY59" s="35">
        <f>'[7]Дети проф '!$EK56</f>
        <v>0</v>
      </c>
      <c r="BZ59" s="35">
        <f>'[7]Дети проф '!EJ56</f>
        <v>0</v>
      </c>
      <c r="CA59" s="35">
        <f t="shared" si="90"/>
        <v>124</v>
      </c>
      <c r="CB59" s="35">
        <f t="shared" ref="CB59:CB62" si="92">ROUND(CA59*CA$102,0)</f>
        <v>77</v>
      </c>
    </row>
    <row r="60" spans="1:80" ht="18.75" x14ac:dyDescent="0.25">
      <c r="A60" s="51">
        <f t="shared" ref="A60:A62" si="93">A59+1</f>
        <v>43</v>
      </c>
      <c r="B60" s="44" t="s">
        <v>104</v>
      </c>
      <c r="C60" s="33">
        <f>ROUND('2024_АПП_профил_по ГИС ОМС'!C60*'2024_АПП_профил_ПРОЕКТ ТП (2)'!$C$102,0)</f>
        <v>137</v>
      </c>
      <c r="D60" s="35">
        <f>'[2]2023_АПП_проф_рабочий'!D61</f>
        <v>0</v>
      </c>
      <c r="E60" s="35">
        <f>'[2]2023_АПП_проф_рабочий'!E61</f>
        <v>0</v>
      </c>
      <c r="F60" s="35">
        <f>'[2]2023_АПП_проф_рабочий'!F61</f>
        <v>0</v>
      </c>
      <c r="G60" s="33">
        <f>ROUND('2024_АПП_профил_по ГИС ОМС'!G60*'2024_АПП_профил_ПРОЕКТ ТП (2)'!$G$102,0)</f>
        <v>4</v>
      </c>
      <c r="H60" s="35">
        <f>'[2]2023_АПП_проф_рабочий'!H61</f>
        <v>0</v>
      </c>
      <c r="I60" s="33">
        <f>ROUND('2024_АПП_профил_по ГИС ОМС'!I60*'2024_АПП_профил_ПРОЕКТ ТП (2)'!$I$102,0)</f>
        <v>407</v>
      </c>
      <c r="J60" s="35">
        <f>'[2]2023_АПП_проф_рабочий'!L61</f>
        <v>0</v>
      </c>
      <c r="K60" s="35">
        <f>'[2]2023_АПП_проф_рабочий'!M61</f>
        <v>300</v>
      </c>
      <c r="L60" s="33">
        <f>ROUND('2024_АПП_профил_по ГИС ОМС'!L60*'2024_АПП_профил_ПРОЕКТ ТП (2)'!$L$102,0)</f>
        <v>0</v>
      </c>
      <c r="M60" s="33">
        <f>ROUND('2024_АПП_профил_по ГИС ОМС'!M60*'2024_АПП_профил_ПРОЕКТ ТП (2)'!$M$102,0)</f>
        <v>0</v>
      </c>
      <c r="N60" s="35">
        <f>'[2]2023_АПП_проф_рабочий'!R61</f>
        <v>100</v>
      </c>
      <c r="O60" s="35">
        <f>'[2]2023_АПП_проф_рабочий'!S61</f>
        <v>50</v>
      </c>
      <c r="P60" s="35">
        <f>'[2]2023_АПП_проф_рабочий'!T61</f>
        <v>0</v>
      </c>
      <c r="Q60" s="33">
        <f t="shared" si="80"/>
        <v>0</v>
      </c>
      <c r="R60" s="35">
        <f>'[2]2023_АПП_проф_рабочий'!V61</f>
        <v>0</v>
      </c>
      <c r="S60" s="33">
        <f t="shared" si="81"/>
        <v>633</v>
      </c>
      <c r="T60" s="33">
        <f>ROUND('2024_АПП_профил_по ГИС ОМС'!T60*'2024_АПП_профил_ПРОЕКТ ТП (2)'!$T$102,0)</f>
        <v>43</v>
      </c>
      <c r="U60" s="33">
        <f>ROUND('2024_АПП_профил_по ГИС ОМС'!U60*'2024_АПП_профил_ПРОЕКТ ТП (2)'!$U$102,0)</f>
        <v>92</v>
      </c>
      <c r="V60" s="33">
        <f>ROUND('2024_АПП_профил_по ГИС ОМС'!V60*'2024_АПП_профил_ПРОЕКТ ТП (2)'!$V$102,0)</f>
        <v>0</v>
      </c>
      <c r="W60" s="33">
        <f>ROUND('2024_АПП_профил_по ГИС ОМС'!W60*'2024_АПП_профил_ПРОЕКТ ТП (2)'!$W$102,0)</f>
        <v>27</v>
      </c>
      <c r="X60" s="33">
        <f>ROUND('2024_АПП_профил_по ГИС ОМС'!X60*'2024_АПП_профил_ПРОЕКТ ТП (2)'!$X$102,0)</f>
        <v>0</v>
      </c>
      <c r="Y60" s="35">
        <f>'[6]2024_АПП_забол_по ГИС ОМС (3)'!EE61</f>
        <v>0</v>
      </c>
      <c r="Z60" s="35">
        <f>'[2]2023_АПП_проф_рабочий'!AL61</f>
        <v>0</v>
      </c>
      <c r="AA60" s="33">
        <f>ROUND('2024_АПП_профил_по ГИС ОМС'!AA60*'2024_АПП_профил_ПРОЕКТ ТП (2)'!$AA$102,0)</f>
        <v>0</v>
      </c>
      <c r="AB60" s="35">
        <f>'[4]2024_Центры здоровья'!M60</f>
        <v>0</v>
      </c>
      <c r="AC60" s="35">
        <f>'[4]2024_Центры здоровья'!N60</f>
        <v>0</v>
      </c>
      <c r="AD60" s="36">
        <f t="shared" si="82"/>
        <v>1793</v>
      </c>
      <c r="AE60" s="33">
        <f>ROUND('2024_АПП_профил_по ГИС ОМС'!AE60*'2024_АПП_профил_ПРОЕКТ ТП (2)'!$AE$102,0)</f>
        <v>0</v>
      </c>
      <c r="AF60" s="37">
        <f t="shared" si="83"/>
        <v>1793</v>
      </c>
      <c r="AG60" s="35">
        <f>'[7]Дети проф '!EI57+'[7]Взрослые профосмотры '!CA57</f>
        <v>0</v>
      </c>
      <c r="AH60" s="35">
        <f>'[7]Взрослые диспансериз '!NF57+'[7]Дети проф '!EK57+'[7]Дети проф '!EJ57</f>
        <v>0</v>
      </c>
      <c r="AI60" s="35">
        <f>'[8]Диспансерное наблюдение (2)'!I58</f>
        <v>0</v>
      </c>
      <c r="AJ60" s="35">
        <f>'[8]Диспансерное наблюдение (2)'!J58</f>
        <v>0</v>
      </c>
      <c r="AK60" s="35">
        <f>'[8]Диспансерное наблюдение (2)'!K58</f>
        <v>0</v>
      </c>
      <c r="AL60" s="35">
        <f>'[8]Диспансерное наблюдение (2)'!L58</f>
        <v>0</v>
      </c>
      <c r="AM60" s="35">
        <f>'[8]Диспансерное наблюдение (2)'!M58</f>
        <v>0</v>
      </c>
      <c r="AN60" s="35">
        <f>'[2]2023_АПП_проф_рабочий'!BE61</f>
        <v>0</v>
      </c>
      <c r="AO60" s="36">
        <f t="shared" si="69"/>
        <v>1793</v>
      </c>
      <c r="AP60" s="35">
        <f>'[2]2024_АПП_проф (ЦАОП)'!AD60</f>
        <v>0</v>
      </c>
      <c r="AR60" s="38">
        <f>[3]V_МО____нов!D65</f>
        <v>2099</v>
      </c>
      <c r="AS60" s="38">
        <f>[3]V_МО____нов!AN65</f>
        <v>0</v>
      </c>
      <c r="AT60" s="39">
        <f t="shared" si="84"/>
        <v>-306</v>
      </c>
      <c r="AU60" s="39">
        <f>AE60-AS60</f>
        <v>0</v>
      </c>
      <c r="AV60" s="40"/>
      <c r="AW60" s="38" t="e">
        <f>#REF!</f>
        <v>#REF!</v>
      </c>
      <c r="AX60" s="39" t="e">
        <f>AD60-AW60</f>
        <v>#REF!</v>
      </c>
      <c r="AY60" s="40"/>
      <c r="AZ60" s="39">
        <f>'[4]Факт за 9 мес. 2023 года'!D59</f>
        <v>253</v>
      </c>
      <c r="BA60" s="39">
        <f>'[4]Факт за 9 мес. 2023 года'!AN59</f>
        <v>0</v>
      </c>
      <c r="BB60" s="41">
        <f t="shared" si="85"/>
        <v>337</v>
      </c>
      <c r="BC60" s="41">
        <f t="shared" si="85"/>
        <v>0</v>
      </c>
      <c r="BD60" s="39">
        <f t="shared" si="86"/>
        <v>1456</v>
      </c>
      <c r="BE60" s="39">
        <f>AE60-BC60</f>
        <v>0</v>
      </c>
      <c r="BF60" s="40"/>
      <c r="BG60" s="39">
        <f t="shared" si="87"/>
        <v>0</v>
      </c>
      <c r="BH60" s="39"/>
      <c r="BJ60" s="51">
        <f t="shared" ref="BJ60:BJ62" si="94">BJ59+1</f>
        <v>43</v>
      </c>
      <c r="BK60" s="44" t="s">
        <v>104</v>
      </c>
      <c r="BN60" s="35">
        <f>'2024_АПП_профил_по ГИС ОМС'!S60</f>
        <v>900</v>
      </c>
      <c r="BO60" s="35">
        <f>'[7]Взрослые профосмотры '!CA57</f>
        <v>0</v>
      </c>
      <c r="BP60" s="35">
        <f>'[7]Взрослые диспансериз '!NJ57</f>
        <v>0</v>
      </c>
      <c r="BQ60" s="35"/>
      <c r="BR60" s="35"/>
      <c r="BS60" s="35">
        <f t="shared" si="88"/>
        <v>900</v>
      </c>
      <c r="BT60" s="35">
        <f t="shared" si="91"/>
        <v>633</v>
      </c>
      <c r="BU60" s="35">
        <f>'[4]Дисп ВН_2 этап_2023 год'!M55</f>
        <v>0</v>
      </c>
      <c r="BV60" s="35">
        <f t="shared" si="89"/>
        <v>633</v>
      </c>
      <c r="BW60" s="35">
        <f>'2024_АПП_профил_по ГИС ОМС'!Q60</f>
        <v>0</v>
      </c>
      <c r="BX60" s="35">
        <f>'[7]Дети проф '!EI57</f>
        <v>0</v>
      </c>
      <c r="BY60" s="35">
        <f>'[7]Дети проф '!$EK57</f>
        <v>0</v>
      </c>
      <c r="BZ60" s="35">
        <f>'[7]Дети проф '!EJ57</f>
        <v>0</v>
      </c>
      <c r="CA60" s="35">
        <f t="shared" si="90"/>
        <v>0</v>
      </c>
      <c r="CB60" s="35">
        <f t="shared" si="92"/>
        <v>0</v>
      </c>
    </row>
    <row r="61" spans="1:80" ht="18.75" x14ac:dyDescent="0.25">
      <c r="A61" s="51">
        <f t="shared" si="93"/>
        <v>44</v>
      </c>
      <c r="B61" s="44" t="s">
        <v>105</v>
      </c>
      <c r="C61" s="33">
        <f>ROUND('2024_АПП_профил_по ГИС ОМС'!C61*'2024_АПП_профил_ПРОЕКТ ТП (2)'!$C$102,0)</f>
        <v>0</v>
      </c>
      <c r="D61" s="35">
        <f>'[2]2023_АПП_проф_рабочий'!D62</f>
        <v>0</v>
      </c>
      <c r="E61" s="35">
        <f>'[2]2023_АПП_проф_рабочий'!E62</f>
        <v>0</v>
      </c>
      <c r="F61" s="35">
        <f>'[2]2023_АПП_проф_рабочий'!F62</f>
        <v>0</v>
      </c>
      <c r="G61" s="33">
        <f>ROUND('2024_АПП_профил_по ГИС ОМС'!G61*'2024_АПП_профил_ПРОЕКТ ТП (2)'!$G$102,0)</f>
        <v>130</v>
      </c>
      <c r="H61" s="35">
        <f>'[2]2023_АПП_проф_рабочий'!H62</f>
        <v>0</v>
      </c>
      <c r="I61" s="33">
        <f>ROUND('2024_АПП_профил_по ГИС ОМС'!I61*'2024_АПП_профил_ПРОЕКТ ТП (2)'!$I$102,0)</f>
        <v>18255</v>
      </c>
      <c r="J61" s="35">
        <f>'[2]2023_АПП_проф_рабочий'!L62</f>
        <v>0</v>
      </c>
      <c r="K61" s="35">
        <f>'[2]2023_АПП_проф_рабочий'!M62</f>
        <v>1794</v>
      </c>
      <c r="L61" s="33">
        <f>ROUND('2024_АПП_профил_по ГИС ОМС'!L61*'2024_АПП_профил_ПРОЕКТ ТП (2)'!$L$102,0)</f>
        <v>0</v>
      </c>
      <c r="M61" s="33">
        <f>ROUND('2024_АПП_профил_по ГИС ОМС'!M61*'2024_АПП_профил_ПРОЕКТ ТП (2)'!$M$102,0)</f>
        <v>0</v>
      </c>
      <c r="N61" s="35">
        <f>'[2]2023_АПП_проф_рабочий'!R62</f>
        <v>0</v>
      </c>
      <c r="O61" s="35">
        <f>'[2]2023_АПП_проф_рабочий'!S62</f>
        <v>584</v>
      </c>
      <c r="P61" s="35">
        <f>'[2]2023_АПП_проф_рабочий'!T62</f>
        <v>0</v>
      </c>
      <c r="Q61" s="33">
        <f t="shared" si="80"/>
        <v>0</v>
      </c>
      <c r="R61" s="35">
        <f>'[2]2023_АПП_проф_рабочий'!V62</f>
        <v>0</v>
      </c>
      <c r="S61" s="33">
        <f t="shared" si="81"/>
        <v>0</v>
      </c>
      <c r="T61" s="33">
        <f>ROUND('2024_АПП_профил_по ГИС ОМС'!T61*'2024_АПП_профил_ПРОЕКТ ТП (2)'!$T$102,0)</f>
        <v>0</v>
      </c>
      <c r="U61" s="33">
        <f>ROUND('2024_АПП_профил_по ГИС ОМС'!U61*'2024_АПП_профил_ПРОЕКТ ТП (2)'!$U$102,0)</f>
        <v>1088</v>
      </c>
      <c r="V61" s="33">
        <f>ROUND('2024_АПП_профил_по ГИС ОМС'!V61*'2024_АПП_профил_ПРОЕКТ ТП (2)'!$V$102,0)</f>
        <v>0</v>
      </c>
      <c r="W61" s="33">
        <f>ROUND('2024_АПП_профил_по ГИС ОМС'!W61*'2024_АПП_профил_ПРОЕКТ ТП (2)'!$W$102,0)</f>
        <v>0</v>
      </c>
      <c r="X61" s="33">
        <f>ROUND('2024_АПП_профил_по ГИС ОМС'!X61*'2024_АПП_профил_ПРОЕКТ ТП (2)'!$X$102,0)</f>
        <v>1486</v>
      </c>
      <c r="Y61" s="35">
        <f>'[6]2024_АПП_забол_по ГИС ОМС (3)'!EE62</f>
        <v>0</v>
      </c>
      <c r="Z61" s="35">
        <f>'[2]2023_АПП_проф_рабочий'!AL62</f>
        <v>0</v>
      </c>
      <c r="AA61" s="33">
        <f>ROUND('2024_АПП_профил_по ГИС ОМС'!AA61*'2024_АПП_профил_ПРОЕКТ ТП (2)'!$AA$102,0)</f>
        <v>0</v>
      </c>
      <c r="AB61" s="35">
        <f>'[4]2024_Центры здоровья'!M61</f>
        <v>0</v>
      </c>
      <c r="AC61" s="35">
        <f>'[4]2024_Центры здоровья'!N61</f>
        <v>0</v>
      </c>
      <c r="AD61" s="36">
        <f t="shared" si="82"/>
        <v>23337</v>
      </c>
      <c r="AE61" s="33">
        <f>ROUND('2024_АПП_профил_по ГИС ОМС'!AE61*'2024_АПП_профил_ПРОЕКТ ТП (2)'!$AE$102,0)</f>
        <v>0</v>
      </c>
      <c r="AF61" s="37">
        <f t="shared" si="83"/>
        <v>23337</v>
      </c>
      <c r="AG61" s="35">
        <f>'[7]Дети проф '!EI58+'[7]Взрослые профосмотры '!CA58</f>
        <v>0</v>
      </c>
      <c r="AH61" s="35">
        <f>'[7]Взрослые диспансериз '!NF58+'[7]Дети проф '!EK58+'[7]Дети проф '!EJ58</f>
        <v>0</v>
      </c>
      <c r="AI61" s="35">
        <f>'[8]Диспансерное наблюдение (2)'!I59</f>
        <v>0</v>
      </c>
      <c r="AJ61" s="35">
        <f>'[8]Диспансерное наблюдение (2)'!J59</f>
        <v>0</v>
      </c>
      <c r="AK61" s="35">
        <f>'[8]Диспансерное наблюдение (2)'!K59</f>
        <v>0</v>
      </c>
      <c r="AL61" s="35">
        <f>'[8]Диспансерное наблюдение (2)'!L59</f>
        <v>0</v>
      </c>
      <c r="AM61" s="35">
        <f>'[8]Диспансерное наблюдение (2)'!M59</f>
        <v>0</v>
      </c>
      <c r="AN61" s="35">
        <f>'[2]2023_АПП_проф_рабочий'!BE62</f>
        <v>0</v>
      </c>
      <c r="AO61" s="36">
        <f t="shared" si="69"/>
        <v>23337</v>
      </c>
      <c r="AP61" s="35">
        <f>'[2]2024_АПП_проф (ЦАОП)'!AD61</f>
        <v>0</v>
      </c>
      <c r="AR61" s="38">
        <f>[3]V_МО____нов!D66</f>
        <v>18438</v>
      </c>
      <c r="AS61" s="38">
        <f>[3]V_МО____нов!AN66</f>
        <v>0</v>
      </c>
      <c r="AT61" s="39">
        <f t="shared" si="84"/>
        <v>4899</v>
      </c>
      <c r="AU61" s="39">
        <f>AE61-AS61</f>
        <v>0</v>
      </c>
      <c r="AV61" s="40"/>
      <c r="AW61" s="38" t="e">
        <f>#REF!</f>
        <v>#REF!</v>
      </c>
      <c r="AX61" s="39" t="e">
        <f>AD61-AW61</f>
        <v>#REF!</v>
      </c>
      <c r="AY61" s="40"/>
      <c r="AZ61" s="39">
        <f>'[4]Факт за 9 мес. 2023 года'!D60</f>
        <v>15304</v>
      </c>
      <c r="BA61" s="39">
        <f>'[4]Факт за 9 мес. 2023 года'!AN60</f>
        <v>0</v>
      </c>
      <c r="BB61" s="41">
        <f t="shared" si="85"/>
        <v>20405</v>
      </c>
      <c r="BC61" s="41">
        <f t="shared" si="85"/>
        <v>0</v>
      </c>
      <c r="BD61" s="39">
        <f t="shared" si="86"/>
        <v>2932</v>
      </c>
      <c r="BE61" s="39">
        <f>AE61-BC61</f>
        <v>0</v>
      </c>
      <c r="BF61" s="40"/>
      <c r="BG61" s="39">
        <f t="shared" si="87"/>
        <v>0</v>
      </c>
      <c r="BH61" s="39"/>
      <c r="BJ61" s="51">
        <f t="shared" si="94"/>
        <v>44</v>
      </c>
      <c r="BK61" s="44" t="s">
        <v>105</v>
      </c>
      <c r="BN61" s="35">
        <f>'2024_АПП_профил_по ГИС ОМС'!S61</f>
        <v>0</v>
      </c>
      <c r="BO61" s="35">
        <f>'[7]Взрослые профосмотры '!CA58</f>
        <v>0</v>
      </c>
      <c r="BP61" s="35">
        <f>'[7]Взрослые диспансериз '!NJ58</f>
        <v>0</v>
      </c>
      <c r="BQ61" s="35"/>
      <c r="BR61" s="35"/>
      <c r="BS61" s="35">
        <f t="shared" si="88"/>
        <v>0</v>
      </c>
      <c r="BT61" s="35">
        <f t="shared" si="91"/>
        <v>0</v>
      </c>
      <c r="BU61" s="35">
        <f>'[4]Дисп ВН_2 этап_2023 год'!M56</f>
        <v>0</v>
      </c>
      <c r="BV61" s="35">
        <f t="shared" si="89"/>
        <v>0</v>
      </c>
      <c r="BW61" s="35">
        <f>'2024_АПП_профил_по ГИС ОМС'!Q61</f>
        <v>0</v>
      </c>
      <c r="BX61" s="35">
        <f>'[7]Дети проф '!EI58</f>
        <v>0</v>
      </c>
      <c r="BY61" s="35">
        <f>'[7]Дети проф '!$EK58</f>
        <v>0</v>
      </c>
      <c r="BZ61" s="35">
        <f>'[7]Дети проф '!EJ58</f>
        <v>0</v>
      </c>
      <c r="CA61" s="35">
        <f t="shared" si="90"/>
        <v>0</v>
      </c>
      <c r="CB61" s="35">
        <f t="shared" si="92"/>
        <v>0</v>
      </c>
    </row>
    <row r="62" spans="1:80" ht="18.75" x14ac:dyDescent="0.25">
      <c r="A62" s="51">
        <f t="shared" si="93"/>
        <v>45</v>
      </c>
      <c r="B62" s="58" t="s">
        <v>106</v>
      </c>
      <c r="C62" s="33">
        <f>ROUND('2024_АПП_профил_по ГИС ОМС'!C62*'2024_АПП_профил_ПРОЕКТ ТП (2)'!$C$102,0)</f>
        <v>987</v>
      </c>
      <c r="D62" s="35">
        <f>'[2]2023_АПП_проф_рабочий'!D63</f>
        <v>0</v>
      </c>
      <c r="E62" s="35">
        <f>'[2]2023_АПП_проф_рабочий'!E63</f>
        <v>87</v>
      </c>
      <c r="F62" s="35">
        <f>'[2]2023_АПП_проф_рабочий'!F63</f>
        <v>0</v>
      </c>
      <c r="G62" s="33">
        <f>ROUND('2024_АПП_профил_по ГИС ОМС'!G62*'2024_АПП_профил_ПРОЕКТ ТП (2)'!$G$102,0)</f>
        <v>70</v>
      </c>
      <c r="H62" s="35">
        <f>'[2]2023_АПП_проф_рабочий'!H63</f>
        <v>217</v>
      </c>
      <c r="I62" s="33">
        <f>ROUND('2024_АПП_профил_по ГИС ОМС'!I62*'2024_АПП_профил_ПРОЕКТ ТП (2)'!$I$102,0)</f>
        <v>214</v>
      </c>
      <c r="J62" s="35">
        <f>'[2]2023_АПП_проф_рабочий'!L63</f>
        <v>0</v>
      </c>
      <c r="K62" s="35">
        <f>'[2]2023_АПП_проф_рабочий'!M63</f>
        <v>650</v>
      </c>
      <c r="L62" s="33">
        <f>ROUND('2024_АПП_профил_по ГИС ОМС'!L62*'2024_АПП_профил_ПРОЕКТ ТП (2)'!$L$102,0)</f>
        <v>0</v>
      </c>
      <c r="M62" s="33">
        <f>ROUND('2024_АПП_профил_по ГИС ОМС'!M62*'2024_АПП_профил_ПРОЕКТ ТП (2)'!$M$102,0)</f>
        <v>0</v>
      </c>
      <c r="N62" s="35">
        <f>'[2]2023_АПП_проф_рабочий'!R63</f>
        <v>1734</v>
      </c>
      <c r="O62" s="35">
        <f>'[2]2023_АПП_проф_рабочий'!S63</f>
        <v>520</v>
      </c>
      <c r="P62" s="35">
        <f>'[2]2023_АПП_проф_рабочий'!T63</f>
        <v>0</v>
      </c>
      <c r="Q62" s="33">
        <f t="shared" si="80"/>
        <v>3242</v>
      </c>
      <c r="R62" s="35">
        <f>'[2]2023_АПП_проф_рабочий'!V63</f>
        <v>0</v>
      </c>
      <c r="S62" s="33">
        <f t="shared" si="81"/>
        <v>21</v>
      </c>
      <c r="T62" s="33">
        <f>ROUND('2024_АПП_профил_по ГИС ОМС'!T62*'2024_АПП_профил_ПРОЕКТ ТП (2)'!$T$102,0)</f>
        <v>186</v>
      </c>
      <c r="U62" s="33">
        <f>ROUND('2024_АПП_профил_по ГИС ОМС'!U62*'2024_АПП_профил_ПРОЕКТ ТП (2)'!$U$102,0)</f>
        <v>0</v>
      </c>
      <c r="V62" s="33">
        <f>ROUND('2024_АПП_профил_по ГИС ОМС'!V62*'2024_АПП_профил_ПРОЕКТ ТП (2)'!$V$102,0)</f>
        <v>0</v>
      </c>
      <c r="W62" s="33">
        <f>ROUND('2024_АПП_профил_по ГИС ОМС'!W62*'2024_АПП_профил_ПРОЕКТ ТП (2)'!$W$102,0)</f>
        <v>744</v>
      </c>
      <c r="X62" s="33">
        <f>ROUND('2024_АПП_профил_по ГИС ОМС'!X62*'2024_АПП_профил_ПРОЕКТ ТП (2)'!$X$102,0)</f>
        <v>581</v>
      </c>
      <c r="Y62" s="35">
        <f>'[6]2024_АПП_забол_по ГИС ОМС (3)'!EE63</f>
        <v>0</v>
      </c>
      <c r="Z62" s="35">
        <f>'[2]2023_АПП_проф_рабочий'!AL63</f>
        <v>0</v>
      </c>
      <c r="AA62" s="33">
        <f>ROUND('2024_АПП_профил_по ГИС ОМС'!AA62*'2024_АПП_профил_ПРОЕКТ ТП (2)'!$AA$102,0)</f>
        <v>0</v>
      </c>
      <c r="AB62" s="35">
        <f>'[4]2024_Центры здоровья'!M62</f>
        <v>0</v>
      </c>
      <c r="AC62" s="35">
        <f>'[4]2024_Центры здоровья'!N62</f>
        <v>0</v>
      </c>
      <c r="AD62" s="36">
        <f t="shared" si="82"/>
        <v>9253</v>
      </c>
      <c r="AE62" s="33">
        <f>ROUND('2024_АПП_профил_по ГИС ОМС'!AE62*'2024_АПП_профил_ПРОЕКТ ТП (2)'!$AE$102,0)</f>
        <v>761</v>
      </c>
      <c r="AF62" s="37">
        <f t="shared" si="83"/>
        <v>10014</v>
      </c>
      <c r="AG62" s="35">
        <f>'[7]Дети проф '!EI59+'[7]Взрослые профосмотры '!CA59</f>
        <v>18072</v>
      </c>
      <c r="AH62" s="35">
        <f>'[7]Взрослые диспансериз '!NF59+'[7]Дети проф '!EK59+'[7]Дети проф '!EJ59</f>
        <v>4157</v>
      </c>
      <c r="AI62" s="35">
        <f>'[8]Диспансерное наблюдение (2)'!I60</f>
        <v>1705</v>
      </c>
      <c r="AJ62" s="35">
        <f>'[8]Диспансерное наблюдение (2)'!J60</f>
        <v>787</v>
      </c>
      <c r="AK62" s="35">
        <f>'[8]Диспансерное наблюдение (2)'!K60</f>
        <v>72</v>
      </c>
      <c r="AL62" s="35">
        <f>'[8]Диспансерное наблюдение (2)'!L60</f>
        <v>170</v>
      </c>
      <c r="AM62" s="35">
        <f>'[8]Диспансерное наблюдение (2)'!M60</f>
        <v>676</v>
      </c>
      <c r="AN62" s="35">
        <f>'[2]2023_АПП_проф_рабочий'!BE63</f>
        <v>0</v>
      </c>
      <c r="AO62" s="36">
        <f t="shared" si="69"/>
        <v>33948</v>
      </c>
      <c r="AP62" s="35">
        <f>'[2]2024_АПП_проф (ЦАОП)'!AD62</f>
        <v>0</v>
      </c>
      <c r="AR62" s="38">
        <f>[3]V_МО____нов!D67</f>
        <v>60370</v>
      </c>
      <c r="AS62" s="38">
        <f>[3]V_МО____нов!AN67</f>
        <v>3480</v>
      </c>
      <c r="AT62" s="39">
        <f t="shared" si="84"/>
        <v>-26422</v>
      </c>
      <c r="AU62" s="39">
        <f>AE62-AS62</f>
        <v>-2719</v>
      </c>
      <c r="AV62" s="40"/>
      <c r="AW62" s="38" t="e">
        <f>#REF!</f>
        <v>#REF!</v>
      </c>
      <c r="AX62" s="39" t="e">
        <f>AD62-AW62</f>
        <v>#REF!</v>
      </c>
      <c r="AY62" s="40"/>
      <c r="AZ62" s="39">
        <f>'[4]Факт за 9 мес. 2023 года'!D61</f>
        <v>49687</v>
      </c>
      <c r="BA62" s="39">
        <f>'[4]Факт за 9 мес. 2023 года'!AN61</f>
        <v>1985</v>
      </c>
      <c r="BB62" s="41">
        <f t="shared" si="85"/>
        <v>66249</v>
      </c>
      <c r="BC62" s="41">
        <f t="shared" si="85"/>
        <v>2647</v>
      </c>
      <c r="BD62" s="39">
        <f t="shared" si="86"/>
        <v>-32301</v>
      </c>
      <c r="BE62" s="39">
        <f>AE62-BC62</f>
        <v>-1886</v>
      </c>
      <c r="BF62" s="40"/>
      <c r="BG62" s="39"/>
      <c r="BH62" s="39">
        <f t="shared" ref="BH62" si="95">BE62</f>
        <v>-1886</v>
      </c>
      <c r="BJ62" s="51">
        <f t="shared" si="94"/>
        <v>45</v>
      </c>
      <c r="BK62" s="58" t="s">
        <v>106</v>
      </c>
      <c r="BN62" s="35">
        <f>'2024_АПП_профил_по ГИС ОМС'!S62</f>
        <v>20751</v>
      </c>
      <c r="BO62" s="35">
        <f>'[7]Взрослые профосмотры '!CA59</f>
        <v>15038</v>
      </c>
      <c r="BP62" s="35">
        <f>'[7]Взрослые диспансериз '!NJ59</f>
        <v>4157</v>
      </c>
      <c r="BQ62" s="35"/>
      <c r="BR62" s="35">
        <f>'[8]Диспансерное наблюдение (2)'!J60+'[8]Диспансерное наблюдение (2)'!K60+'[8]Диспансерное наблюдение (2)'!M60</f>
        <v>1535</v>
      </c>
      <c r="BS62" s="54">
        <f t="shared" si="88"/>
        <v>21</v>
      </c>
      <c r="BT62" s="184">
        <f>BS62</f>
        <v>21</v>
      </c>
      <c r="BU62" s="35">
        <f>'[4]Дисп ВН_2 этап_2023 год'!M57</f>
        <v>21</v>
      </c>
      <c r="BV62" s="54">
        <f t="shared" si="89"/>
        <v>0</v>
      </c>
      <c r="BW62" s="35">
        <f>'2024_АПП_профил_по ГИС ОМС'!Q62</f>
        <v>8275</v>
      </c>
      <c r="BX62" s="35">
        <f>'[7]Дети проф '!EI59</f>
        <v>3034</v>
      </c>
      <c r="BY62" s="35">
        <f>'[7]Дети проф '!$EK59</f>
        <v>0</v>
      </c>
      <c r="BZ62" s="35">
        <f>'[7]Дети проф '!EJ59</f>
        <v>0</v>
      </c>
      <c r="CA62" s="35">
        <f t="shared" si="90"/>
        <v>5241</v>
      </c>
      <c r="CB62" s="35">
        <f t="shared" si="92"/>
        <v>3242</v>
      </c>
    </row>
    <row r="63" spans="1:80" ht="33" x14ac:dyDescent="0.25">
      <c r="A63" s="45"/>
      <c r="B63" s="46" t="s">
        <v>107</v>
      </c>
      <c r="C63" s="47">
        <f>SUM(C58:C62)</f>
        <v>10822</v>
      </c>
      <c r="D63" s="47">
        <f t="shared" ref="D63:AP63" si="96">SUM(D58:D62)</f>
        <v>700</v>
      </c>
      <c r="E63" s="47">
        <f t="shared" si="96"/>
        <v>3527</v>
      </c>
      <c r="F63" s="47">
        <f t="shared" si="96"/>
        <v>0</v>
      </c>
      <c r="G63" s="47">
        <f t="shared" si="96"/>
        <v>1848</v>
      </c>
      <c r="H63" s="47">
        <f t="shared" si="96"/>
        <v>2552</v>
      </c>
      <c r="I63" s="47">
        <f t="shared" si="96"/>
        <v>20896</v>
      </c>
      <c r="J63" s="47">
        <f t="shared" si="96"/>
        <v>0</v>
      </c>
      <c r="K63" s="47">
        <f t="shared" si="96"/>
        <v>10850</v>
      </c>
      <c r="L63" s="47">
        <f t="shared" si="96"/>
        <v>0</v>
      </c>
      <c r="M63" s="47">
        <f t="shared" si="96"/>
        <v>0</v>
      </c>
      <c r="N63" s="47">
        <f t="shared" si="96"/>
        <v>4204</v>
      </c>
      <c r="O63" s="47">
        <f t="shared" si="96"/>
        <v>5305</v>
      </c>
      <c r="P63" s="47">
        <f t="shared" si="96"/>
        <v>0</v>
      </c>
      <c r="Q63" s="47">
        <f t="shared" si="96"/>
        <v>28726</v>
      </c>
      <c r="R63" s="47">
        <f t="shared" si="96"/>
        <v>0</v>
      </c>
      <c r="S63" s="47">
        <f t="shared" si="96"/>
        <v>15322</v>
      </c>
      <c r="T63" s="47">
        <f t="shared" si="96"/>
        <v>2789</v>
      </c>
      <c r="U63" s="47">
        <f t="shared" si="96"/>
        <v>1180</v>
      </c>
      <c r="V63" s="47">
        <f t="shared" si="96"/>
        <v>0</v>
      </c>
      <c r="W63" s="47">
        <f t="shared" si="96"/>
        <v>3149</v>
      </c>
      <c r="X63" s="47">
        <f t="shared" si="96"/>
        <v>5952</v>
      </c>
      <c r="Y63" s="47">
        <f t="shared" si="96"/>
        <v>0</v>
      </c>
      <c r="Z63" s="47">
        <f t="shared" si="96"/>
        <v>0</v>
      </c>
      <c r="AA63" s="47">
        <f t="shared" si="96"/>
        <v>0</v>
      </c>
      <c r="AB63" s="47">
        <f t="shared" si="96"/>
        <v>0</v>
      </c>
      <c r="AC63" s="47">
        <f t="shared" si="96"/>
        <v>0</v>
      </c>
      <c r="AD63" s="47">
        <f t="shared" si="96"/>
        <v>117822</v>
      </c>
      <c r="AE63" s="47">
        <f t="shared" si="96"/>
        <v>1495</v>
      </c>
      <c r="AF63" s="47">
        <f t="shared" si="96"/>
        <v>119317</v>
      </c>
      <c r="AG63" s="47">
        <f t="shared" si="96"/>
        <v>35093</v>
      </c>
      <c r="AH63" s="47">
        <f t="shared" si="96"/>
        <v>27067</v>
      </c>
      <c r="AI63" s="47">
        <f t="shared" si="96"/>
        <v>16418</v>
      </c>
      <c r="AJ63" s="47">
        <f t="shared" si="96"/>
        <v>8163</v>
      </c>
      <c r="AK63" s="47">
        <f t="shared" si="96"/>
        <v>3242</v>
      </c>
      <c r="AL63" s="47">
        <f t="shared" si="96"/>
        <v>2719</v>
      </c>
      <c r="AM63" s="47">
        <f t="shared" si="96"/>
        <v>2294</v>
      </c>
      <c r="AN63" s="47">
        <f t="shared" si="96"/>
        <v>0</v>
      </c>
      <c r="AO63" s="47">
        <f t="shared" si="96"/>
        <v>197895</v>
      </c>
      <c r="AP63" s="47">
        <f t="shared" si="96"/>
        <v>0</v>
      </c>
      <c r="AR63" s="47">
        <f t="shared" ref="AR63:BH63" si="97">SUM(AR58:AR62)</f>
        <v>226001</v>
      </c>
      <c r="AS63" s="47">
        <f t="shared" si="97"/>
        <v>4237</v>
      </c>
      <c r="AT63" s="47">
        <f t="shared" si="97"/>
        <v>-28106</v>
      </c>
      <c r="AU63" s="47">
        <f t="shared" si="97"/>
        <v>-2742</v>
      </c>
      <c r="AV63" s="47">
        <f t="shared" si="97"/>
        <v>0</v>
      </c>
      <c r="AW63" s="47" t="e">
        <f t="shared" si="97"/>
        <v>#REF!</v>
      </c>
      <c r="AX63" s="47" t="e">
        <f t="shared" si="97"/>
        <v>#REF!</v>
      </c>
      <c r="AY63" s="47">
        <f t="shared" si="97"/>
        <v>0</v>
      </c>
      <c r="AZ63" s="47">
        <f t="shared" si="97"/>
        <v>157492</v>
      </c>
      <c r="BA63" s="47">
        <f t="shared" si="97"/>
        <v>2392</v>
      </c>
      <c r="BB63" s="47">
        <f t="shared" si="97"/>
        <v>209988</v>
      </c>
      <c r="BC63" s="47">
        <f t="shared" si="97"/>
        <v>3190</v>
      </c>
      <c r="BD63" s="47">
        <f t="shared" si="97"/>
        <v>-12093</v>
      </c>
      <c r="BE63" s="47">
        <f t="shared" si="97"/>
        <v>-1695</v>
      </c>
      <c r="BF63" s="40"/>
      <c r="BG63" s="47">
        <f t="shared" si="97"/>
        <v>191</v>
      </c>
      <c r="BH63" s="47">
        <f t="shared" si="97"/>
        <v>-1886</v>
      </c>
      <c r="BJ63" s="45"/>
      <c r="BK63" s="46" t="s">
        <v>107</v>
      </c>
      <c r="BN63" s="47">
        <f t="shared" ref="BN63:CB63" si="98">SUM(BN58:BN62)</f>
        <v>79470</v>
      </c>
      <c r="BO63" s="47">
        <f t="shared" si="98"/>
        <v>22335</v>
      </c>
      <c r="BP63" s="47">
        <f t="shared" si="98"/>
        <v>26997</v>
      </c>
      <c r="BQ63" s="47">
        <f t="shared" si="98"/>
        <v>0</v>
      </c>
      <c r="BR63" s="47">
        <f t="shared" si="98"/>
        <v>13699</v>
      </c>
      <c r="BS63" s="47">
        <f t="shared" si="98"/>
        <v>16439</v>
      </c>
      <c r="BT63" s="47">
        <f t="shared" si="98"/>
        <v>15322</v>
      </c>
      <c r="BU63" s="47">
        <f t="shared" si="98"/>
        <v>776</v>
      </c>
      <c r="BV63" s="47">
        <f t="shared" si="98"/>
        <v>14546</v>
      </c>
      <c r="BW63" s="47">
        <f t="shared" si="98"/>
        <v>43600</v>
      </c>
      <c r="BX63" s="47">
        <f t="shared" si="98"/>
        <v>12758</v>
      </c>
      <c r="BY63" s="47">
        <f t="shared" si="98"/>
        <v>0</v>
      </c>
      <c r="BZ63" s="47">
        <f t="shared" si="98"/>
        <v>70</v>
      </c>
      <c r="CA63" s="47">
        <f t="shared" si="98"/>
        <v>30772</v>
      </c>
      <c r="CB63" s="47">
        <f t="shared" si="98"/>
        <v>28726</v>
      </c>
    </row>
    <row r="64" spans="1:80" ht="18.75" x14ac:dyDescent="0.25">
      <c r="A64" s="51">
        <v>46</v>
      </c>
      <c r="B64" s="44" t="s">
        <v>108</v>
      </c>
      <c r="C64" s="33">
        <f>ROUND('2024_АПП_профил_по ГИС ОМС'!C64*'2024_АПП_профил_ПРОЕКТ ТП (2)'!$C$102,0)</f>
        <v>3392</v>
      </c>
      <c r="D64" s="35">
        <f>'[2]2023_АПП_проф_рабочий'!D65</f>
        <v>0</v>
      </c>
      <c r="E64" s="35">
        <f>'[2]2023_АПП_проф_рабочий'!E65</f>
        <v>1880</v>
      </c>
      <c r="F64" s="35">
        <f>'[2]2023_АПП_проф_рабочий'!F65</f>
        <v>0</v>
      </c>
      <c r="G64" s="33">
        <f>ROUND('2024_АПП_профил_по ГИС ОМС'!G64*'2024_АПП_профил_ПРОЕКТ ТП (2)'!$G$102,0)</f>
        <v>890</v>
      </c>
      <c r="H64" s="35">
        <f>'[2]2023_АПП_проф_рабочий'!H65</f>
        <v>0</v>
      </c>
      <c r="I64" s="33">
        <f>ROUND('2024_АПП_профил_по ГИС ОМС'!I64*'2024_АПП_профил_ПРОЕКТ ТП (2)'!$I$102,0)</f>
        <v>3013</v>
      </c>
      <c r="J64" s="35">
        <f>'[2]2023_АПП_проф_рабочий'!L65</f>
        <v>0</v>
      </c>
      <c r="K64" s="35">
        <f>'[2]2023_АПП_проф_рабочий'!M65</f>
        <v>9990</v>
      </c>
      <c r="L64" s="33">
        <f>ROUND('2024_АПП_профил_по ГИС ОМС'!L64*'2024_АПП_профил_ПРОЕКТ ТП (2)'!$L$102,0)</f>
        <v>0</v>
      </c>
      <c r="M64" s="33">
        <f>ROUND('2024_АПП_профил_по ГИС ОМС'!M64*'2024_АПП_профил_ПРОЕКТ ТП (2)'!$M$102,0)</f>
        <v>0</v>
      </c>
      <c r="N64" s="35">
        <f>'[2]2023_АПП_проф_рабочий'!R65</f>
        <v>1210</v>
      </c>
      <c r="O64" s="35">
        <f>'[2]2023_АПП_проф_рабочий'!S65</f>
        <v>1000</v>
      </c>
      <c r="P64" s="35">
        <f>'[2]2023_АПП_проф_рабочий'!T65</f>
        <v>0</v>
      </c>
      <c r="Q64" s="33">
        <f t="shared" ref="Q64:Q97" si="99">CB64</f>
        <v>0</v>
      </c>
      <c r="R64" s="35">
        <f>'[2]2023_АПП_проф_рабочий'!V65</f>
        <v>0</v>
      </c>
      <c r="S64" s="33">
        <f t="shared" ref="S64:S97" si="100">BT64</f>
        <v>16034</v>
      </c>
      <c r="T64" s="33">
        <f>ROUND('2024_АПП_профил_по ГИС ОМС'!T64*'2024_АПП_профил_ПРОЕКТ ТП (2)'!$T$102,0)</f>
        <v>0</v>
      </c>
      <c r="U64" s="33">
        <f>ROUND('2024_АПП_профил_по ГИС ОМС'!U64*'2024_АПП_профил_ПРОЕКТ ТП (2)'!$U$102,0)</f>
        <v>0</v>
      </c>
      <c r="V64" s="33">
        <f>ROUND('2024_АПП_профил_по ГИС ОМС'!V64*'2024_АПП_профил_ПРОЕКТ ТП (2)'!$V$102,0)</f>
        <v>0</v>
      </c>
      <c r="W64" s="33">
        <f>ROUND('2024_АПП_профил_по ГИС ОМС'!W64*'2024_АПП_профил_ПРОЕКТ ТП (2)'!$W$102,0)</f>
        <v>1183</v>
      </c>
      <c r="X64" s="33">
        <f>ROUND('2024_АПП_профил_по ГИС ОМС'!X64*'2024_АПП_профил_ПРОЕКТ ТП (2)'!$X$102,0)</f>
        <v>1776</v>
      </c>
      <c r="Y64" s="35">
        <f>'[6]2024_АПП_забол_по ГИС ОМС (3)'!EE65</f>
        <v>0</v>
      </c>
      <c r="Z64" s="35">
        <f>'[2]2023_АПП_проф_рабочий'!AL65</f>
        <v>0</v>
      </c>
      <c r="AA64" s="33">
        <f>ROUND('2024_АПП_профил_по ГИС ОМС'!AA64*'2024_АПП_профил_ПРОЕКТ ТП (2)'!$AA$102,0)</f>
        <v>0</v>
      </c>
      <c r="AB64" s="35">
        <f>'[4]2024_Центры здоровья'!M64</f>
        <v>0</v>
      </c>
      <c r="AC64" s="35">
        <f>'[4]2024_Центры здоровья'!N64</f>
        <v>0</v>
      </c>
      <c r="AD64" s="36">
        <f t="shared" ref="AD64:AD97" si="101">SUM(C64:AC64)</f>
        <v>40368</v>
      </c>
      <c r="AE64" s="33">
        <f>ROUND('2024_АПП_профил_по ГИС ОМС'!AE64*'2024_АПП_профил_ПРОЕКТ ТП (2)'!$AE$102,0)</f>
        <v>301</v>
      </c>
      <c r="AF64" s="37">
        <f t="shared" ref="AF64:AF97" si="102">AD64+AE64</f>
        <v>40669</v>
      </c>
      <c r="AG64" s="35">
        <f>'[7]Дети проф '!EI61+'[7]Взрослые профосмотры '!CA61</f>
        <v>0</v>
      </c>
      <c r="AH64" s="35">
        <f>'[7]Взрослые диспансериз '!NF61+'[7]Дети проф '!EK61+'[7]Дети проф '!EJ61</f>
        <v>0</v>
      </c>
      <c r="AI64" s="35">
        <f>'[8]Диспансерное наблюдение (2)'!I62</f>
        <v>0</v>
      </c>
      <c r="AJ64" s="35">
        <f>'[8]Диспансерное наблюдение (2)'!J62</f>
        <v>0</v>
      </c>
      <c r="AK64" s="35">
        <f>'[8]Диспансерное наблюдение (2)'!K62</f>
        <v>0</v>
      </c>
      <c r="AL64" s="35">
        <f>'[8]Диспансерное наблюдение (2)'!L62</f>
        <v>0</v>
      </c>
      <c r="AM64" s="35">
        <f>'[8]Диспансерное наблюдение (2)'!M62</f>
        <v>0</v>
      </c>
      <c r="AN64" s="35">
        <f>'[2]2023_АПП_проф_рабочий'!BE65</f>
        <v>0</v>
      </c>
      <c r="AO64" s="36">
        <f t="shared" si="69"/>
        <v>40669</v>
      </c>
      <c r="AP64" s="35">
        <f>'[2]2024_АПП_проф (ЦАОП)'!AD64</f>
        <v>0</v>
      </c>
      <c r="AR64" s="38">
        <f>[3]V_МО____нов!D69</f>
        <v>47624</v>
      </c>
      <c r="AS64" s="38">
        <f>[3]V_МО____нов!AN69</f>
        <v>3939</v>
      </c>
      <c r="AT64" s="39">
        <f t="shared" ref="AT64:AT100" si="103">AO64-AR64</f>
        <v>-6955</v>
      </c>
      <c r="AU64" s="39">
        <f t="shared" ref="AU64:AU97" si="104">AE64-AS64</f>
        <v>-3638</v>
      </c>
      <c r="AV64" s="40"/>
      <c r="AW64" s="38" t="e">
        <f>#REF!</f>
        <v>#REF!</v>
      </c>
      <c r="AX64" s="39" t="e">
        <f>AD64-AW64</f>
        <v>#REF!</v>
      </c>
      <c r="AY64" s="40"/>
      <c r="AZ64" s="39">
        <f>'[4]Факт за 9 мес. 2023 года'!D63</f>
        <v>37759</v>
      </c>
      <c r="BA64" s="39">
        <f>'[4]Факт за 9 мес. 2023 года'!AN63</f>
        <v>2363</v>
      </c>
      <c r="BB64" s="41">
        <f t="shared" ref="BB64:BC100" si="105">ROUND(AZ64/9*12,0)</f>
        <v>50345</v>
      </c>
      <c r="BC64" s="41">
        <f t="shared" si="105"/>
        <v>3151</v>
      </c>
      <c r="BD64" s="39">
        <f t="shared" ref="BD64:BD100" si="106">AO64-BB64</f>
        <v>-9676</v>
      </c>
      <c r="BE64" s="39">
        <f t="shared" ref="BE64:BE97" si="107">AE64-BC64</f>
        <v>-2850</v>
      </c>
      <c r="BF64" s="40"/>
      <c r="BG64" s="39"/>
      <c r="BH64" s="39">
        <f t="shared" ref="BH64:BH65" si="108">BE64</f>
        <v>-2850</v>
      </c>
      <c r="BJ64" s="51">
        <v>46</v>
      </c>
      <c r="BK64" s="44" t="s">
        <v>108</v>
      </c>
      <c r="BN64" s="35">
        <f>'2024_АПП_профил_по ГИС ОМС'!S64</f>
        <v>22798</v>
      </c>
      <c r="BO64" s="35">
        <f>'[7]Взрослые профосмотры '!CA61</f>
        <v>0</v>
      </c>
      <c r="BP64" s="35">
        <f>'[7]Взрослые диспансериз '!NJ61</f>
        <v>0</v>
      </c>
      <c r="BQ64" s="35"/>
      <c r="BR64" s="35"/>
      <c r="BS64" s="35">
        <f t="shared" ref="BS64:BS97" si="109">BN64-BO64-BP64-BR64</f>
        <v>22798</v>
      </c>
      <c r="BT64" s="35">
        <f t="shared" ref="BT64:BT76" si="110">ROUND(BS64*$BS$110,0)</f>
        <v>16034</v>
      </c>
      <c r="BU64" s="35">
        <f>'[4]Дисп ВН_2 этап_2023 год'!M59</f>
        <v>0</v>
      </c>
      <c r="BV64" s="35">
        <f t="shared" ref="BV64:BV97" si="111">BT64-BU64</f>
        <v>16034</v>
      </c>
      <c r="BW64" s="35">
        <f>'2024_АПП_профил_по ГИС ОМС'!Q64</f>
        <v>0</v>
      </c>
      <c r="BX64" s="35">
        <f>'[7]Дети проф '!EI61</f>
        <v>0</v>
      </c>
      <c r="BY64" s="35">
        <f>'[7]Дети проф '!$EK61</f>
        <v>0</v>
      </c>
      <c r="BZ64" s="35">
        <f>'[7]Дети проф '!EJ61</f>
        <v>0</v>
      </c>
      <c r="CA64" s="35">
        <f t="shared" ref="CA64:CA97" si="112">BW64-BX64-BY64-BZ64</f>
        <v>0</v>
      </c>
      <c r="CB64" s="35">
        <f t="shared" ref="CB64:CB97" si="113">ROUND(CA64*CA$102,0)</f>
        <v>0</v>
      </c>
    </row>
    <row r="65" spans="1:80" ht="23.25" customHeight="1" x14ac:dyDescent="0.25">
      <c r="A65" s="51">
        <f>A64+1</f>
        <v>47</v>
      </c>
      <c r="B65" s="44" t="s">
        <v>109</v>
      </c>
      <c r="C65" s="33">
        <f>ROUND('2024_АПП_профил_по ГИС ОМС'!C65*'2024_АПП_профил_ПРОЕКТ ТП (2)'!$C$102,0)</f>
        <v>1254</v>
      </c>
      <c r="D65" s="35">
        <f>'[2]2023_АПП_проф_рабочий'!D66</f>
        <v>0</v>
      </c>
      <c r="E65" s="35">
        <f>'[2]2023_АПП_проф_рабочий'!E66</f>
        <v>326</v>
      </c>
      <c r="F65" s="35">
        <f>'[2]2023_АПП_проф_рабочий'!F66</f>
        <v>0</v>
      </c>
      <c r="G65" s="33">
        <f>ROUND('2024_АПП_профил_по ГИС ОМС'!G65*'2024_АПП_профил_ПРОЕКТ ТП (2)'!$G$102,0)</f>
        <v>455</v>
      </c>
      <c r="H65" s="35">
        <f>'[2]2023_АПП_проф_рабочий'!H66</f>
        <v>0</v>
      </c>
      <c r="I65" s="33">
        <f>ROUND('2024_АПП_профил_по ГИС ОМС'!I65*'2024_АПП_профил_ПРОЕКТ ТП (2)'!$I$102,0)</f>
        <v>1042</v>
      </c>
      <c r="J65" s="35">
        <f>'[2]2023_АПП_проф_рабочий'!L66</f>
        <v>0</v>
      </c>
      <c r="K65" s="35">
        <f>'[2]2023_АПП_проф_рабочий'!M66</f>
        <v>1471</v>
      </c>
      <c r="L65" s="33">
        <f>ROUND('2024_АПП_профил_по ГИС ОМС'!L65*'2024_АПП_профил_ПРОЕКТ ТП (2)'!$L$102,0)</f>
        <v>0</v>
      </c>
      <c r="M65" s="33">
        <f>ROUND('2024_АПП_профил_по ГИС ОМС'!M65*'2024_АПП_профил_ПРОЕКТ ТП (2)'!$M$102,0)</f>
        <v>0</v>
      </c>
      <c r="N65" s="35">
        <f>'[2]2023_АПП_проф_рабочий'!R66</f>
        <v>1198</v>
      </c>
      <c r="O65" s="35">
        <f>'[2]2023_АПП_проф_рабочий'!S66</f>
        <v>1443</v>
      </c>
      <c r="P65" s="35">
        <f>'[2]2023_АПП_проф_рабочий'!T66</f>
        <v>0</v>
      </c>
      <c r="Q65" s="33">
        <f t="shared" si="99"/>
        <v>0</v>
      </c>
      <c r="R65" s="35">
        <f>'[2]2023_АПП_проф_рабочий'!V66</f>
        <v>0</v>
      </c>
      <c r="S65" s="33">
        <f t="shared" si="100"/>
        <v>4561</v>
      </c>
      <c r="T65" s="33">
        <f>ROUND('2024_АПП_профил_по ГИС ОМС'!T65*'2024_АПП_профил_ПРОЕКТ ТП (2)'!$T$102,0)</f>
        <v>292</v>
      </c>
      <c r="U65" s="33">
        <f>ROUND('2024_АПП_профил_по ГИС ОМС'!U65*'2024_АПП_профил_ПРОЕКТ ТП (2)'!$U$102,0)</f>
        <v>452</v>
      </c>
      <c r="V65" s="33">
        <f>ROUND('2024_АПП_профил_по ГИС ОМС'!V65*'2024_АПП_профил_ПРОЕКТ ТП (2)'!$V$102,0)</f>
        <v>0</v>
      </c>
      <c r="W65" s="33">
        <f>ROUND('2024_АПП_профил_по ГИС ОМС'!W65*'2024_АПП_профил_ПРОЕКТ ТП (2)'!$W$102,0)</f>
        <v>364</v>
      </c>
      <c r="X65" s="33">
        <f>ROUND('2024_АПП_профил_по ГИС ОМС'!X65*'2024_АПП_профил_ПРОЕКТ ТП (2)'!$X$102,0)</f>
        <v>756</v>
      </c>
      <c r="Y65" s="35">
        <f>'[6]2024_АПП_забол_по ГИС ОМС (3)'!EE66</f>
        <v>1075</v>
      </c>
      <c r="Z65" s="35">
        <f>'[2]2023_АПП_проф_рабочий'!AL66</f>
        <v>0</v>
      </c>
      <c r="AA65" s="33">
        <f>ROUND('2024_АПП_профил_по ГИС ОМС'!AA65*'2024_АПП_профил_ПРОЕКТ ТП (2)'!$AA$102,0)</f>
        <v>0</v>
      </c>
      <c r="AB65" s="35">
        <f>'[4]2024_Центры здоровья'!M65</f>
        <v>0</v>
      </c>
      <c r="AC65" s="35">
        <f>'[4]2024_Центры здоровья'!N65</f>
        <v>0</v>
      </c>
      <c r="AD65" s="36">
        <f t="shared" si="101"/>
        <v>14689</v>
      </c>
      <c r="AE65" s="33">
        <f>ROUND('2024_АПП_профил_по ГИС ОМС'!AE65*'2024_АПП_профил_ПРОЕКТ ТП (2)'!$AE$102,0)</f>
        <v>326</v>
      </c>
      <c r="AF65" s="37">
        <f t="shared" si="102"/>
        <v>15015</v>
      </c>
      <c r="AG65" s="35">
        <f>'[7]Дети проф '!EI62+'[7]Взрослые профосмотры '!CA62</f>
        <v>2436</v>
      </c>
      <c r="AH65" s="35">
        <f>'[7]Взрослые диспансериз '!NF62+'[7]Дети проф '!EK62+'[7]Дети проф '!EJ62</f>
        <v>8166</v>
      </c>
      <c r="AI65" s="35">
        <f>'[8]Диспансерное наблюдение (2)'!I63</f>
        <v>5369</v>
      </c>
      <c r="AJ65" s="35">
        <f>'[8]Диспансерное наблюдение (2)'!J63</f>
        <v>3355</v>
      </c>
      <c r="AK65" s="35">
        <f>'[8]Диспансерное наблюдение (2)'!K63</f>
        <v>478</v>
      </c>
      <c r="AL65" s="35">
        <f>'[8]Диспансерное наблюдение (2)'!L63</f>
        <v>838</v>
      </c>
      <c r="AM65" s="35">
        <f>'[8]Диспансерное наблюдение (2)'!M63</f>
        <v>698</v>
      </c>
      <c r="AN65" s="35">
        <f>'[2]2023_АПП_проф_рабочий'!BE66</f>
        <v>0</v>
      </c>
      <c r="AO65" s="36">
        <f t="shared" si="69"/>
        <v>30986</v>
      </c>
      <c r="AP65" s="35">
        <f>'[2]2024_АПП_проф (ЦАОП)'!AD65</f>
        <v>0</v>
      </c>
      <c r="AR65" s="38">
        <f>[3]V_МО____нов!D70</f>
        <v>32902</v>
      </c>
      <c r="AS65" s="38">
        <f>[3]V_МО____нов!AN70</f>
        <v>842</v>
      </c>
      <c r="AT65" s="39">
        <f t="shared" si="103"/>
        <v>-1916</v>
      </c>
      <c r="AU65" s="39">
        <f t="shared" si="104"/>
        <v>-516</v>
      </c>
      <c r="AV65" s="48"/>
      <c r="AW65" s="47" t="e">
        <f>SUM(AW60:AW64)</f>
        <v>#REF!</v>
      </c>
      <c r="AX65" s="47" t="e">
        <f>SUM(AX60:AX64)</f>
        <v>#REF!</v>
      </c>
      <c r="AY65" s="48"/>
      <c r="AZ65" s="39">
        <f>'[4]Факт за 9 мес. 2023 года'!D64</f>
        <v>30776</v>
      </c>
      <c r="BA65" s="39">
        <f>'[4]Факт за 9 мес. 2023 года'!AN64</f>
        <v>748</v>
      </c>
      <c r="BB65" s="41">
        <f t="shared" si="105"/>
        <v>41035</v>
      </c>
      <c r="BC65" s="41">
        <f t="shared" si="105"/>
        <v>997</v>
      </c>
      <c r="BD65" s="39">
        <f t="shared" si="106"/>
        <v>-10049</v>
      </c>
      <c r="BE65" s="39">
        <f t="shared" si="107"/>
        <v>-671</v>
      </c>
      <c r="BF65" s="40"/>
      <c r="BG65" s="39"/>
      <c r="BH65" s="39">
        <f t="shared" si="108"/>
        <v>-671</v>
      </c>
      <c r="BJ65" s="51">
        <f>BJ64+1</f>
        <v>47</v>
      </c>
      <c r="BK65" s="44" t="s">
        <v>109</v>
      </c>
      <c r="BN65" s="35">
        <f>'2024_АПП_профил_по ГИС ОМС'!S65</f>
        <v>21618</v>
      </c>
      <c r="BO65" s="35">
        <f>'[7]Взрослые профосмотры '!CA62</f>
        <v>2436</v>
      </c>
      <c r="BP65" s="35">
        <f>'[7]Взрослые диспансериз '!NJ62</f>
        <v>8166</v>
      </c>
      <c r="BQ65" s="35"/>
      <c r="BR65" s="35">
        <f>'[8]Диспансерное наблюдение (2)'!J63+'[8]Диспансерное наблюдение (2)'!K63+'[8]Диспансерное наблюдение (2)'!M63</f>
        <v>4531</v>
      </c>
      <c r="BS65" s="35">
        <f t="shared" si="109"/>
        <v>6485</v>
      </c>
      <c r="BT65" s="35">
        <f t="shared" si="110"/>
        <v>4561</v>
      </c>
      <c r="BU65" s="35">
        <f>'[4]Дисп ВН_2 этап_2023 год'!M60</f>
        <v>866</v>
      </c>
      <c r="BV65" s="35">
        <f t="shared" si="111"/>
        <v>3695</v>
      </c>
      <c r="BW65" s="35">
        <f>'2024_АПП_профил_по ГИС ОМС'!Q65</f>
        <v>0</v>
      </c>
      <c r="BX65" s="35">
        <f>'[7]Дети проф '!EI62</f>
        <v>0</v>
      </c>
      <c r="BY65" s="35">
        <f>'[7]Дети проф '!$EK62</f>
        <v>0</v>
      </c>
      <c r="BZ65" s="35">
        <f>'[7]Дети проф '!EJ62</f>
        <v>0</v>
      </c>
      <c r="CA65" s="35">
        <f t="shared" si="112"/>
        <v>0</v>
      </c>
      <c r="CB65" s="35">
        <f t="shared" si="113"/>
        <v>0</v>
      </c>
    </row>
    <row r="66" spans="1:80" ht="18.75" x14ac:dyDescent="0.25">
      <c r="A66" s="51">
        <f t="shared" ref="A66:A97" si="114">A65+1</f>
        <v>48</v>
      </c>
      <c r="B66" s="44" t="s">
        <v>110</v>
      </c>
      <c r="C66" s="33">
        <f>ROUND('2024_АПП_профил_по ГИС ОМС'!C66*'2024_АПП_профил_ПРОЕКТ ТП (2)'!$C$102,0)</f>
        <v>0</v>
      </c>
      <c r="D66" s="35">
        <f>'[2]2023_АПП_проф_рабочий'!D67</f>
        <v>0</v>
      </c>
      <c r="E66" s="35">
        <f>'[2]2023_АПП_проф_рабочий'!E67</f>
        <v>0</v>
      </c>
      <c r="F66" s="35">
        <f>'[2]2023_АПП_проф_рабочий'!F67</f>
        <v>0</v>
      </c>
      <c r="G66" s="33">
        <f>ROUND('2024_АПП_профил_по ГИС ОМС'!G66*'2024_АПП_профил_ПРОЕКТ ТП (2)'!$G$102,0)</f>
        <v>0</v>
      </c>
      <c r="H66" s="35">
        <f>'[2]2023_АПП_проф_рабочий'!H67</f>
        <v>0</v>
      </c>
      <c r="I66" s="33">
        <f>ROUND('2024_АПП_профил_по ГИС ОМС'!I66*'2024_АПП_профил_ПРОЕКТ ТП (2)'!$I$102,0)</f>
        <v>0</v>
      </c>
      <c r="J66" s="35">
        <f>'[2]2023_АПП_проф_рабочий'!L67</f>
        <v>0</v>
      </c>
      <c r="K66" s="35">
        <f>'[2]2023_АПП_проф_рабочий'!M67</f>
        <v>0</v>
      </c>
      <c r="L66" s="33">
        <f>ROUND('2024_АПП_профил_по ГИС ОМС'!L66*'2024_АПП_профил_ПРОЕКТ ТП (2)'!$L$102,0)</f>
        <v>0</v>
      </c>
      <c r="M66" s="33">
        <f>ROUND('2024_АПП_профил_по ГИС ОМС'!M66*'2024_АПП_профил_ПРОЕКТ ТП (2)'!$M$102,0)</f>
        <v>0</v>
      </c>
      <c r="N66" s="35">
        <f>'[2]2023_АПП_проф_рабочий'!R67</f>
        <v>0</v>
      </c>
      <c r="O66" s="35">
        <f>'[2]2023_АПП_проф_рабочий'!S67</f>
        <v>0</v>
      </c>
      <c r="P66" s="35">
        <f>'[2]2023_АПП_проф_рабочий'!T67</f>
        <v>0</v>
      </c>
      <c r="Q66" s="33">
        <f t="shared" si="99"/>
        <v>1616</v>
      </c>
      <c r="R66" s="35">
        <f>'[2]2023_АПП_проф_рабочий'!V67</f>
        <v>0</v>
      </c>
      <c r="S66" s="33">
        <f t="shared" si="100"/>
        <v>1837</v>
      </c>
      <c r="T66" s="33">
        <f>ROUND('2024_АПП_профил_по ГИС ОМС'!T66*'2024_АПП_профил_ПРОЕКТ ТП (2)'!$T$102,0)</f>
        <v>0</v>
      </c>
      <c r="U66" s="33">
        <f>ROUND('2024_АПП_профил_по ГИС ОМС'!U66*'2024_АПП_профил_ПРОЕКТ ТП (2)'!$U$102,0)</f>
        <v>0</v>
      </c>
      <c r="V66" s="33">
        <f>ROUND('2024_АПП_профил_по ГИС ОМС'!V66*'2024_АПП_профил_ПРОЕКТ ТП (2)'!$V$102,0)</f>
        <v>0</v>
      </c>
      <c r="W66" s="33">
        <f>ROUND('2024_АПП_профил_по ГИС ОМС'!W66*'2024_АПП_профил_ПРОЕКТ ТП (2)'!$W$102,0)</f>
        <v>0</v>
      </c>
      <c r="X66" s="33">
        <f>ROUND('2024_АПП_профил_по ГИС ОМС'!X66*'2024_АПП_профил_ПРОЕКТ ТП (2)'!$X$102,0)</f>
        <v>0</v>
      </c>
      <c r="Y66" s="35">
        <f>'[6]2024_АПП_забол_по ГИС ОМС (3)'!EE67</f>
        <v>0</v>
      </c>
      <c r="Z66" s="35">
        <f>'[2]2023_АПП_проф_рабочий'!AL67</f>
        <v>0</v>
      </c>
      <c r="AA66" s="33">
        <f>ROUND('2024_АПП_профил_по ГИС ОМС'!AA66*'2024_АПП_профил_ПРОЕКТ ТП (2)'!$AA$102,0)</f>
        <v>0</v>
      </c>
      <c r="AB66" s="35">
        <f>'[4]2024_Центры здоровья'!M66</f>
        <v>0</v>
      </c>
      <c r="AC66" s="35">
        <f>'[4]2024_Центры здоровья'!N66</f>
        <v>0</v>
      </c>
      <c r="AD66" s="36">
        <f t="shared" si="101"/>
        <v>3453</v>
      </c>
      <c r="AE66" s="33">
        <f>ROUND('2024_АПП_профил_по ГИС ОМС'!AE66*'2024_АПП_профил_ПРОЕКТ ТП (2)'!$AE$102,0)</f>
        <v>0</v>
      </c>
      <c r="AF66" s="37">
        <f t="shared" si="102"/>
        <v>3453</v>
      </c>
      <c r="AG66" s="35">
        <f>'[7]Дети проф '!EI63+'[7]Взрослые профосмотры '!CA63</f>
        <v>0</v>
      </c>
      <c r="AH66" s="35">
        <f>'[7]Взрослые диспансериз '!NF63+'[7]Дети проф '!EK63+'[7]Дети проф '!EJ63</f>
        <v>0</v>
      </c>
      <c r="AI66" s="35">
        <f>'[8]Диспансерное наблюдение (2)'!I64</f>
        <v>0</v>
      </c>
      <c r="AJ66" s="35">
        <f>'[8]Диспансерное наблюдение (2)'!J64</f>
        <v>0</v>
      </c>
      <c r="AK66" s="35">
        <f>'[8]Диспансерное наблюдение (2)'!K64</f>
        <v>0</v>
      </c>
      <c r="AL66" s="35">
        <f>'[8]Диспансерное наблюдение (2)'!L64</f>
        <v>0</v>
      </c>
      <c r="AM66" s="35">
        <f>'[8]Диспансерное наблюдение (2)'!M64</f>
        <v>0</v>
      </c>
      <c r="AN66" s="35">
        <f>'[2]2023_АПП_проф_рабочий'!BE67</f>
        <v>0</v>
      </c>
      <c r="AO66" s="36">
        <f t="shared" si="69"/>
        <v>3453</v>
      </c>
      <c r="AP66" s="35">
        <f>'[2]2024_АПП_проф (ЦАОП)'!AD66</f>
        <v>0</v>
      </c>
      <c r="AR66" s="38">
        <f>[3]V_МО____нов!D71</f>
        <v>3631</v>
      </c>
      <c r="AS66" s="38">
        <f>[3]V_МО____нов!AN71</f>
        <v>0</v>
      </c>
      <c r="AT66" s="39">
        <f t="shared" si="103"/>
        <v>-178</v>
      </c>
      <c r="AU66" s="39">
        <f t="shared" si="104"/>
        <v>0</v>
      </c>
      <c r="AV66" s="40"/>
      <c r="AW66" s="38" t="e">
        <f>#REF!</f>
        <v>#REF!</v>
      </c>
      <c r="AX66" s="39" t="e">
        <f t="shared" ref="AX66:AX101" si="115">AD66-AW66</f>
        <v>#REF!</v>
      </c>
      <c r="AY66" s="40"/>
      <c r="AZ66" s="39">
        <f>'[4]Факт за 9 мес. 2023 года'!D65</f>
        <v>2300</v>
      </c>
      <c r="BA66" s="39">
        <f>'[4]Факт за 9 мес. 2023 года'!AN65</f>
        <v>0</v>
      </c>
      <c r="BB66" s="41">
        <f t="shared" si="105"/>
        <v>3067</v>
      </c>
      <c r="BC66" s="41">
        <f t="shared" si="105"/>
        <v>0</v>
      </c>
      <c r="BD66" s="39">
        <f t="shared" si="106"/>
        <v>386</v>
      </c>
      <c r="BE66" s="39">
        <f t="shared" si="107"/>
        <v>0</v>
      </c>
      <c r="BF66" s="40"/>
      <c r="BG66" s="39">
        <f t="shared" ref="BG66:BG97" si="116">BE66</f>
        <v>0</v>
      </c>
      <c r="BH66" s="39"/>
      <c r="BJ66" s="51">
        <f t="shared" ref="BJ66:BJ97" si="117">BJ65+1</f>
        <v>48</v>
      </c>
      <c r="BK66" s="44" t="s">
        <v>110</v>
      </c>
      <c r="BN66" s="35">
        <f>'2024_АПП_профил_по ГИС ОМС'!S66</f>
        <v>2612</v>
      </c>
      <c r="BO66" s="35">
        <f>'[7]Взрослые профосмотры '!CA63</f>
        <v>0</v>
      </c>
      <c r="BP66" s="35">
        <f>'[7]Взрослые диспансериз '!NJ63</f>
        <v>0</v>
      </c>
      <c r="BQ66" s="35"/>
      <c r="BR66" s="35"/>
      <c r="BS66" s="35">
        <f t="shared" si="109"/>
        <v>2612</v>
      </c>
      <c r="BT66" s="35">
        <f t="shared" si="110"/>
        <v>1837</v>
      </c>
      <c r="BU66" s="35">
        <f>'[4]Дисп ВН_2 этап_2023 год'!M61</f>
        <v>0</v>
      </c>
      <c r="BV66" s="35">
        <f t="shared" si="111"/>
        <v>1837</v>
      </c>
      <c r="BW66" s="35">
        <f>'2024_АПП_профил_по ГИС ОМС'!Q66</f>
        <v>2612</v>
      </c>
      <c r="BX66" s="35">
        <f>'[7]Дети проф '!EI63</f>
        <v>0</v>
      </c>
      <c r="BY66" s="35">
        <f>'[7]Дети проф '!$EK63</f>
        <v>0</v>
      </c>
      <c r="BZ66" s="35">
        <f>'[7]Дети проф '!EJ63</f>
        <v>0</v>
      </c>
      <c r="CA66" s="35">
        <f t="shared" si="112"/>
        <v>2612</v>
      </c>
      <c r="CB66" s="35">
        <f t="shared" si="113"/>
        <v>1616</v>
      </c>
    </row>
    <row r="67" spans="1:80" ht="18.75" x14ac:dyDescent="0.25">
      <c r="A67" s="51">
        <f t="shared" si="114"/>
        <v>49</v>
      </c>
      <c r="B67" s="58" t="s">
        <v>111</v>
      </c>
      <c r="C67" s="33">
        <f>ROUND('2024_АПП_профил_по ГИС ОМС'!C67*'2024_АПП_профил_ПРОЕКТ ТП (2)'!$C$102,0)</f>
        <v>0</v>
      </c>
      <c r="D67" s="35">
        <f>'[2]2023_АПП_проф_рабочий'!D68</f>
        <v>0</v>
      </c>
      <c r="E67" s="35">
        <f>'[2]2023_АПП_проф_рабочий'!E68</f>
        <v>0</v>
      </c>
      <c r="F67" s="35">
        <f>'[2]2023_АПП_проф_рабочий'!F68</f>
        <v>0</v>
      </c>
      <c r="G67" s="33">
        <f>ROUND('2024_АПП_профил_по ГИС ОМС'!G67*'2024_АПП_профил_ПРОЕКТ ТП (2)'!$G$102,0)</f>
        <v>0</v>
      </c>
      <c r="H67" s="35">
        <f>'[2]2023_АПП_проф_рабочий'!H68</f>
        <v>0</v>
      </c>
      <c r="I67" s="33">
        <f>ROUND('2024_АПП_профил_по ГИС ОМС'!I67*'2024_АПП_профил_ПРОЕКТ ТП (2)'!$I$102,0)</f>
        <v>0</v>
      </c>
      <c r="J67" s="35">
        <f>'[2]2023_АПП_проф_рабочий'!L68</f>
        <v>0</v>
      </c>
      <c r="K67" s="35">
        <f>'[2]2023_АПП_проф_рабочий'!M68</f>
        <v>0</v>
      </c>
      <c r="L67" s="33">
        <f>ROUND('2024_АПП_профил_по ГИС ОМС'!L67*'2024_АПП_профил_ПРОЕКТ ТП (2)'!$L$102,0)</f>
        <v>0</v>
      </c>
      <c r="M67" s="33">
        <f>ROUND('2024_АПП_профил_по ГИС ОМС'!M67*'2024_АПП_профил_ПРОЕКТ ТП (2)'!$M$102,0)</f>
        <v>0</v>
      </c>
      <c r="N67" s="35">
        <f>'[2]2023_АПП_проф_рабочий'!R68</f>
        <v>0</v>
      </c>
      <c r="O67" s="35">
        <f>'[2]2023_АПП_проф_рабочий'!S68</f>
        <v>0</v>
      </c>
      <c r="P67" s="35">
        <f>'[2]2023_АПП_проф_рабочий'!T68</f>
        <v>0</v>
      </c>
      <c r="Q67" s="33">
        <f t="shared" si="99"/>
        <v>0</v>
      </c>
      <c r="R67" s="35">
        <f>'[2]2023_АПП_проф_рабочий'!V68</f>
        <v>0</v>
      </c>
      <c r="S67" s="33">
        <f t="shared" si="100"/>
        <v>422</v>
      </c>
      <c r="T67" s="33">
        <f>ROUND('2024_АПП_профил_по ГИС ОМС'!T67*'2024_АПП_профил_ПРОЕКТ ТП (2)'!$T$102,0)</f>
        <v>0</v>
      </c>
      <c r="U67" s="33">
        <f>ROUND('2024_АПП_профил_по ГИС ОМС'!U67*'2024_АПП_профил_ПРОЕКТ ТП (2)'!$U$102,0)</f>
        <v>0</v>
      </c>
      <c r="V67" s="33">
        <f>ROUND('2024_АПП_профил_по ГИС ОМС'!V67*'2024_АПП_профил_ПРОЕКТ ТП (2)'!$V$102,0)</f>
        <v>0</v>
      </c>
      <c r="W67" s="33">
        <f>ROUND('2024_АПП_профил_по ГИС ОМС'!W67*'2024_АПП_профил_ПРОЕКТ ТП (2)'!$W$102,0)</f>
        <v>0</v>
      </c>
      <c r="X67" s="33">
        <f>ROUND('2024_АПП_профил_по ГИС ОМС'!X67*'2024_АПП_профил_ПРОЕКТ ТП (2)'!$X$102,0)</f>
        <v>0</v>
      </c>
      <c r="Y67" s="35">
        <f>'[6]2024_АПП_забол_по ГИС ОМС (3)'!EE68</f>
        <v>0</v>
      </c>
      <c r="Z67" s="35">
        <f>'[2]2023_АПП_проф_рабочий'!AL68</f>
        <v>0</v>
      </c>
      <c r="AA67" s="33">
        <f>ROUND('2024_АПП_профил_по ГИС ОМС'!AA67*'2024_АПП_профил_ПРОЕКТ ТП (2)'!$AA$102,0)</f>
        <v>0</v>
      </c>
      <c r="AB67" s="35">
        <f>'[4]2024_Центры здоровья'!M67</f>
        <v>0</v>
      </c>
      <c r="AC67" s="35">
        <f>'[4]2024_Центры здоровья'!N67</f>
        <v>0</v>
      </c>
      <c r="AD67" s="36">
        <f t="shared" si="101"/>
        <v>422</v>
      </c>
      <c r="AE67" s="33">
        <f>ROUND('2024_АПП_профил_по ГИС ОМС'!AE67*'2024_АПП_профил_ПРОЕКТ ТП (2)'!$AE$102,0)</f>
        <v>0</v>
      </c>
      <c r="AF67" s="37">
        <f t="shared" si="102"/>
        <v>422</v>
      </c>
      <c r="AG67" s="35">
        <f>'[7]Дети проф '!EI64+'[7]Взрослые профосмотры '!CA64</f>
        <v>0</v>
      </c>
      <c r="AH67" s="35">
        <f>'[7]Взрослые диспансериз '!NF64+'[7]Дети проф '!EK64+'[7]Дети проф '!EJ64</f>
        <v>0</v>
      </c>
      <c r="AI67" s="35"/>
      <c r="AJ67" s="35"/>
      <c r="AK67" s="35"/>
      <c r="AL67" s="35"/>
      <c r="AM67" s="35"/>
      <c r="AN67" s="35">
        <f>'[2]2023_АПП_проф_рабочий'!BE68</f>
        <v>0</v>
      </c>
      <c r="AO67" s="36">
        <f t="shared" si="69"/>
        <v>422</v>
      </c>
      <c r="AP67" s="35">
        <f>'[2]2024_АПП_проф (ЦАОП)'!AD67</f>
        <v>0</v>
      </c>
      <c r="AR67" s="38">
        <f>[3]V_МО____нов!D72</f>
        <v>0</v>
      </c>
      <c r="AS67" s="38">
        <f>[3]V_МО____нов!AN72</f>
        <v>0</v>
      </c>
      <c r="AT67" s="39">
        <f t="shared" si="103"/>
        <v>422</v>
      </c>
      <c r="AU67" s="39">
        <f t="shared" si="104"/>
        <v>0</v>
      </c>
      <c r="AV67" s="40"/>
      <c r="AW67" s="38" t="e">
        <f>#REF!</f>
        <v>#REF!</v>
      </c>
      <c r="AX67" s="39" t="e">
        <f t="shared" si="115"/>
        <v>#REF!</v>
      </c>
      <c r="AY67" s="40"/>
      <c r="AZ67" s="39">
        <f>'[4]Факт за 9 мес. 2023 года'!D66</f>
        <v>0</v>
      </c>
      <c r="BA67" s="39">
        <f>'[4]Факт за 9 мес. 2023 года'!AN66</f>
        <v>0</v>
      </c>
      <c r="BB67" s="41">
        <f t="shared" si="105"/>
        <v>0</v>
      </c>
      <c r="BC67" s="41">
        <f t="shared" si="105"/>
        <v>0</v>
      </c>
      <c r="BD67" s="39">
        <f t="shared" si="106"/>
        <v>422</v>
      </c>
      <c r="BE67" s="39">
        <f t="shared" si="107"/>
        <v>0</v>
      </c>
      <c r="BF67" s="40"/>
      <c r="BG67" s="39">
        <f t="shared" si="116"/>
        <v>0</v>
      </c>
      <c r="BH67" s="39"/>
      <c r="BJ67" s="51">
        <f t="shared" si="117"/>
        <v>49</v>
      </c>
      <c r="BK67" s="58" t="s">
        <v>111</v>
      </c>
      <c r="BN67" s="35">
        <f>'2024_АПП_профил_по ГИС ОМС'!S67</f>
        <v>600</v>
      </c>
      <c r="BO67" s="35">
        <f>'[7]Взрослые профосмотры '!CA64</f>
        <v>0</v>
      </c>
      <c r="BP67" s="35">
        <f>'[7]Взрослые диспансериз '!NJ64</f>
        <v>0</v>
      </c>
      <c r="BQ67" s="35"/>
      <c r="BR67" s="35"/>
      <c r="BS67" s="35">
        <f t="shared" si="109"/>
        <v>600</v>
      </c>
      <c r="BT67" s="35">
        <f t="shared" si="110"/>
        <v>422</v>
      </c>
      <c r="BU67" s="35">
        <f>'[4]Дисп ВН_2 этап_2023 год'!M62</f>
        <v>0</v>
      </c>
      <c r="BV67" s="35">
        <f t="shared" si="111"/>
        <v>422</v>
      </c>
      <c r="BW67" s="35">
        <f>'2024_АПП_профил_по ГИС ОМС'!Q67</f>
        <v>0</v>
      </c>
      <c r="BX67" s="35">
        <f>'[7]Дети проф '!EI64</f>
        <v>0</v>
      </c>
      <c r="BY67" s="35">
        <f>'[7]Дети проф '!$EK64</f>
        <v>0</v>
      </c>
      <c r="BZ67" s="35">
        <f>'[7]Дети проф '!EJ64</f>
        <v>0</v>
      </c>
      <c r="CA67" s="35">
        <f t="shared" si="112"/>
        <v>0</v>
      </c>
      <c r="CB67" s="35">
        <f t="shared" si="113"/>
        <v>0</v>
      </c>
    </row>
    <row r="68" spans="1:80" ht="18.75" x14ac:dyDescent="0.25">
      <c r="A68" s="51">
        <f t="shared" si="114"/>
        <v>50</v>
      </c>
      <c r="B68" s="59" t="s">
        <v>112</v>
      </c>
      <c r="C68" s="33">
        <f>ROUND('2024_АПП_профил_по ГИС ОМС'!C68*'2024_АПП_профил_ПРОЕКТ ТП (2)'!$C$102,0)</f>
        <v>0</v>
      </c>
      <c r="D68" s="35">
        <f>'[2]2023_АПП_проф_рабочий'!D69</f>
        <v>0</v>
      </c>
      <c r="E68" s="35">
        <f>'[2]2023_АПП_проф_рабочий'!E69</f>
        <v>0</v>
      </c>
      <c r="F68" s="35">
        <f>'[2]2023_АПП_проф_рабочий'!F69</f>
        <v>0</v>
      </c>
      <c r="G68" s="33">
        <f>ROUND('2024_АПП_профил_по ГИС ОМС'!G68*'2024_АПП_профил_ПРОЕКТ ТП (2)'!$G$102,0)</f>
        <v>0</v>
      </c>
      <c r="H68" s="35">
        <f>'[2]2023_АПП_проф_рабочий'!H69</f>
        <v>0</v>
      </c>
      <c r="I68" s="33">
        <f>ROUND('2024_АПП_профил_по ГИС ОМС'!I68*'2024_АПП_профил_ПРОЕКТ ТП (2)'!$I$102,0)</f>
        <v>0</v>
      </c>
      <c r="J68" s="35">
        <f>'[2]2023_АПП_проф_рабочий'!L69</f>
        <v>0</v>
      </c>
      <c r="K68" s="35">
        <f>'[2]2023_АПП_проф_рабочий'!M69</f>
        <v>0</v>
      </c>
      <c r="L68" s="33">
        <f>ROUND('2024_АПП_профил_по ГИС ОМС'!L68*'2024_АПП_профил_ПРОЕКТ ТП (2)'!$L$102,0)</f>
        <v>0</v>
      </c>
      <c r="M68" s="33">
        <f>ROUND('2024_АПП_профил_по ГИС ОМС'!M68*'2024_АПП_профил_ПРОЕКТ ТП (2)'!$M$102,0)</f>
        <v>0</v>
      </c>
      <c r="N68" s="35">
        <f>'[2]2023_АПП_проф_рабочий'!R69</f>
        <v>0</v>
      </c>
      <c r="O68" s="35">
        <f>'[2]2023_АПП_проф_рабочий'!S69</f>
        <v>0</v>
      </c>
      <c r="P68" s="35">
        <f>'[2]2023_АПП_проф_рабочий'!T69</f>
        <v>0</v>
      </c>
      <c r="Q68" s="33">
        <f t="shared" si="99"/>
        <v>0</v>
      </c>
      <c r="R68" s="35">
        <f>'[2]2023_АПП_проф_рабочий'!V69</f>
        <v>0</v>
      </c>
      <c r="S68" s="33">
        <f t="shared" si="100"/>
        <v>0</v>
      </c>
      <c r="T68" s="33">
        <f>ROUND('2024_АПП_профил_по ГИС ОМС'!T68*'2024_АПП_профил_ПРОЕКТ ТП (2)'!$T$102,0)</f>
        <v>0</v>
      </c>
      <c r="U68" s="33">
        <f>ROUND('2024_АПП_профил_по ГИС ОМС'!U68*'2024_АПП_профил_ПРОЕКТ ТП (2)'!$U$102,0)</f>
        <v>0</v>
      </c>
      <c r="V68" s="33">
        <f>ROUND('2024_АПП_профил_по ГИС ОМС'!V68*'2024_АПП_профил_ПРОЕКТ ТП (2)'!$V$102,0)</f>
        <v>0</v>
      </c>
      <c r="W68" s="33">
        <f>ROUND('2024_АПП_профил_по ГИС ОМС'!W68*'2024_АПП_профил_ПРОЕКТ ТП (2)'!$W$102,0)</f>
        <v>0</v>
      </c>
      <c r="X68" s="33">
        <f>ROUND('2024_АПП_профил_по ГИС ОМС'!X68*'2024_АПП_профил_ПРОЕКТ ТП (2)'!$X$102,0)</f>
        <v>0</v>
      </c>
      <c r="Y68" s="35">
        <f>'[6]2024_АПП_забол_по ГИС ОМС (3)'!EE69</f>
        <v>0</v>
      </c>
      <c r="Z68" s="35">
        <f>'[2]2023_АПП_проф_рабочий'!AL69</f>
        <v>0</v>
      </c>
      <c r="AA68" s="33">
        <f>ROUND('2024_АПП_профил_по ГИС ОМС'!AA68*'2024_АПП_профил_ПРОЕКТ ТП (2)'!$AA$102,0)</f>
        <v>0</v>
      </c>
      <c r="AB68" s="35">
        <f>'[4]2024_Центры здоровья'!M68</f>
        <v>0</v>
      </c>
      <c r="AC68" s="35">
        <f>'[4]2024_Центры здоровья'!N68</f>
        <v>0</v>
      </c>
      <c r="AD68" s="36">
        <f t="shared" si="101"/>
        <v>0</v>
      </c>
      <c r="AE68" s="33">
        <f>ROUND('2024_АПП_профил_по ГИС ОМС'!AE68*'2024_АПП_профил_ПРОЕКТ ТП (2)'!$AE$102,0)</f>
        <v>0</v>
      </c>
      <c r="AF68" s="37">
        <f t="shared" si="102"/>
        <v>0</v>
      </c>
      <c r="AG68" s="35">
        <f>'[7]Дети проф '!EI65+'[7]Взрослые профосмотры '!CA65</f>
        <v>0</v>
      </c>
      <c r="AH68" s="35">
        <f>'[7]Взрослые диспансериз '!NF65+'[7]Дети проф '!EK65+'[7]Дети проф '!EJ65</f>
        <v>0</v>
      </c>
      <c r="AI68" s="35"/>
      <c r="AJ68" s="35"/>
      <c r="AK68" s="35"/>
      <c r="AL68" s="35"/>
      <c r="AM68" s="35"/>
      <c r="AN68" s="35">
        <f>'[2]2023_АПП_проф_рабочий'!BE69</f>
        <v>0</v>
      </c>
      <c r="AO68" s="36">
        <f t="shared" si="69"/>
        <v>0</v>
      </c>
      <c r="AP68" s="35">
        <f>'[2]2024_АПП_проф (ЦАОП)'!AD68</f>
        <v>0</v>
      </c>
      <c r="AR68" s="38">
        <f>[3]V_МО____нов!D73</f>
        <v>0</v>
      </c>
      <c r="AS68" s="38">
        <f>[3]V_МО____нов!AN73</f>
        <v>0</v>
      </c>
      <c r="AT68" s="39">
        <f t="shared" si="103"/>
        <v>0</v>
      </c>
      <c r="AU68" s="39">
        <f t="shared" si="104"/>
        <v>0</v>
      </c>
      <c r="AV68" s="40"/>
      <c r="AW68" s="38"/>
      <c r="AX68" s="39">
        <f t="shared" si="115"/>
        <v>0</v>
      </c>
      <c r="AY68" s="40"/>
      <c r="AZ68" s="39">
        <f>'[4]Факт за 9 мес. 2023 года'!D67</f>
        <v>0</v>
      </c>
      <c r="BA68" s="39">
        <f>'[4]Факт за 9 мес. 2023 года'!AN67</f>
        <v>0</v>
      </c>
      <c r="BB68" s="41">
        <f t="shared" si="105"/>
        <v>0</v>
      </c>
      <c r="BC68" s="41">
        <f t="shared" si="105"/>
        <v>0</v>
      </c>
      <c r="BD68" s="39">
        <f t="shared" si="106"/>
        <v>0</v>
      </c>
      <c r="BE68" s="39">
        <f t="shared" si="107"/>
        <v>0</v>
      </c>
      <c r="BF68" s="40"/>
      <c r="BG68" s="39">
        <f t="shared" si="116"/>
        <v>0</v>
      </c>
      <c r="BH68" s="39"/>
      <c r="BJ68" s="51">
        <f t="shared" si="117"/>
        <v>50</v>
      </c>
      <c r="BK68" s="59" t="s">
        <v>112</v>
      </c>
      <c r="BN68" s="35">
        <f>'2024_АПП_профил_по ГИС ОМС'!S68</f>
        <v>0</v>
      </c>
      <c r="BO68" s="35">
        <f>'[7]Взрослые профосмотры '!CA65</f>
        <v>0</v>
      </c>
      <c r="BP68" s="35">
        <f>'[7]Взрослые диспансериз '!NJ65</f>
        <v>0</v>
      </c>
      <c r="BQ68" s="35"/>
      <c r="BR68" s="35"/>
      <c r="BS68" s="35">
        <f t="shared" si="109"/>
        <v>0</v>
      </c>
      <c r="BT68" s="35">
        <f t="shared" si="110"/>
        <v>0</v>
      </c>
      <c r="BU68" s="35">
        <f>'[4]Дисп ВН_2 этап_2023 год'!M63</f>
        <v>0</v>
      </c>
      <c r="BV68" s="35">
        <f t="shared" si="111"/>
        <v>0</v>
      </c>
      <c r="BW68" s="35">
        <f>'2024_АПП_профил_по ГИС ОМС'!Q68</f>
        <v>0</v>
      </c>
      <c r="BX68" s="35">
        <f>'[7]Дети проф '!EI65</f>
        <v>0</v>
      </c>
      <c r="BY68" s="35">
        <f>'[7]Дети проф '!$EK65</f>
        <v>0</v>
      </c>
      <c r="BZ68" s="35">
        <f>'[7]Дети проф '!EJ65</f>
        <v>0</v>
      </c>
      <c r="CA68" s="35">
        <f t="shared" si="112"/>
        <v>0</v>
      </c>
      <c r="CB68" s="35">
        <f t="shared" si="113"/>
        <v>0</v>
      </c>
    </row>
    <row r="69" spans="1:80" ht="18.75" x14ac:dyDescent="0.25">
      <c r="A69" s="51">
        <f t="shared" si="114"/>
        <v>51</v>
      </c>
      <c r="B69" s="60" t="s">
        <v>113</v>
      </c>
      <c r="C69" s="33">
        <f>ROUND('2024_АПП_профил_по ГИС ОМС'!C69*'2024_АПП_профил_ПРОЕКТ ТП (2)'!$C$102,0)</f>
        <v>0</v>
      </c>
      <c r="D69" s="35">
        <f>'[2]2023_АПП_проф_рабочий'!D70</f>
        <v>0</v>
      </c>
      <c r="E69" s="35">
        <f>'[2]2023_АПП_проф_рабочий'!E70</f>
        <v>0</v>
      </c>
      <c r="F69" s="35">
        <f>'[2]2023_АПП_проф_рабочий'!F70</f>
        <v>0</v>
      </c>
      <c r="G69" s="33">
        <f>ROUND('2024_АПП_профил_по ГИС ОМС'!G69*'2024_АПП_профил_ПРОЕКТ ТП (2)'!$G$102,0)</f>
        <v>0</v>
      </c>
      <c r="H69" s="35">
        <f>'[2]2023_АПП_проф_рабочий'!H70</f>
        <v>0</v>
      </c>
      <c r="I69" s="33">
        <f>ROUND('2024_АПП_профил_по ГИС ОМС'!I69*'2024_АПП_профил_ПРОЕКТ ТП (2)'!$I$102,0)</f>
        <v>0</v>
      </c>
      <c r="J69" s="35">
        <f>'[2]2023_АПП_проф_рабочий'!L70</f>
        <v>0</v>
      </c>
      <c r="K69" s="35">
        <f>'[2]2023_АПП_проф_рабочий'!M70</f>
        <v>0</v>
      </c>
      <c r="L69" s="33">
        <f>ROUND('2024_АПП_профил_по ГИС ОМС'!L69*'2024_АПП_профил_ПРОЕКТ ТП (2)'!$L$102,0)</f>
        <v>0</v>
      </c>
      <c r="M69" s="33">
        <f>ROUND('2024_АПП_профил_по ГИС ОМС'!M69*'2024_АПП_профил_ПРОЕКТ ТП (2)'!$M$102,0)</f>
        <v>0</v>
      </c>
      <c r="N69" s="35">
        <f>'[2]2023_АПП_проф_рабочий'!R70</f>
        <v>0</v>
      </c>
      <c r="O69" s="35">
        <f>'[2]2023_АПП_проф_рабочий'!S70</f>
        <v>0</v>
      </c>
      <c r="P69" s="35">
        <f>'[2]2023_АПП_проф_рабочий'!T70</f>
        <v>0</v>
      </c>
      <c r="Q69" s="33">
        <f t="shared" si="99"/>
        <v>0</v>
      </c>
      <c r="R69" s="35">
        <f>'[2]2023_АПП_проф_рабочий'!V70</f>
        <v>0</v>
      </c>
      <c r="S69" s="33">
        <f t="shared" si="100"/>
        <v>0</v>
      </c>
      <c r="T69" s="33">
        <f>ROUND('2024_АПП_профил_по ГИС ОМС'!T69*'2024_АПП_профил_ПРОЕКТ ТП (2)'!$T$102,0)</f>
        <v>0</v>
      </c>
      <c r="U69" s="33">
        <f>ROUND('2024_АПП_профил_по ГИС ОМС'!U69*'2024_АПП_профил_ПРОЕКТ ТП (2)'!$U$102,0)</f>
        <v>0</v>
      </c>
      <c r="V69" s="33">
        <f>ROUND('2024_АПП_профил_по ГИС ОМС'!V69*'2024_АПП_профил_ПРОЕКТ ТП (2)'!$V$102,0)</f>
        <v>0</v>
      </c>
      <c r="W69" s="33">
        <f>ROUND('2024_АПП_профил_по ГИС ОМС'!W69*'2024_АПП_профил_ПРОЕКТ ТП (2)'!$W$102,0)</f>
        <v>0</v>
      </c>
      <c r="X69" s="33">
        <f>ROUND('2024_АПП_профил_по ГИС ОМС'!X69*'2024_АПП_профил_ПРОЕКТ ТП (2)'!$X$102,0)</f>
        <v>0</v>
      </c>
      <c r="Y69" s="35">
        <f>'[6]2024_АПП_забол_по ГИС ОМС (3)'!EE70</f>
        <v>0</v>
      </c>
      <c r="Z69" s="35">
        <f>'[2]2023_АПП_проф_рабочий'!AL70</f>
        <v>0</v>
      </c>
      <c r="AA69" s="33">
        <f>ROUND('2024_АПП_профил_по ГИС ОМС'!AA69*'2024_АПП_профил_ПРОЕКТ ТП (2)'!$AA$102,0)</f>
        <v>0</v>
      </c>
      <c r="AB69" s="35">
        <f>'[4]2024_Центры здоровья'!M69</f>
        <v>0</v>
      </c>
      <c r="AC69" s="35">
        <f>'[4]2024_Центры здоровья'!N69</f>
        <v>0</v>
      </c>
      <c r="AD69" s="36">
        <f t="shared" si="101"/>
        <v>0</v>
      </c>
      <c r="AE69" s="33">
        <f>ROUND('2024_АПП_профил_по ГИС ОМС'!AE69*'2024_АПП_профил_ПРОЕКТ ТП (2)'!$AE$102,0)</f>
        <v>0</v>
      </c>
      <c r="AF69" s="37">
        <f t="shared" si="102"/>
        <v>0</v>
      </c>
      <c r="AG69" s="35">
        <f>'[7]Дети проф '!EI66+'[7]Взрослые профосмотры '!CA66</f>
        <v>0</v>
      </c>
      <c r="AH69" s="35">
        <f>'[7]Взрослые диспансериз '!NF66+'[7]Дети проф '!EK66+'[7]Дети проф '!EJ66</f>
        <v>0</v>
      </c>
      <c r="AI69" s="35"/>
      <c r="AJ69" s="35"/>
      <c r="AK69" s="35"/>
      <c r="AL69" s="35"/>
      <c r="AM69" s="35"/>
      <c r="AN69" s="35">
        <f>'[2]2023_АПП_проф_рабочий'!BE70</f>
        <v>0</v>
      </c>
      <c r="AO69" s="36">
        <f t="shared" si="69"/>
        <v>0</v>
      </c>
      <c r="AP69" s="35">
        <f>'[2]2024_АПП_проф (ЦАОП)'!AD69</f>
        <v>0</v>
      </c>
      <c r="AR69" s="38">
        <f>[3]V_МО____нов!D74</f>
        <v>0</v>
      </c>
      <c r="AS69" s="38">
        <f>[3]V_МО____нов!AN74</f>
        <v>0</v>
      </c>
      <c r="AT69" s="39">
        <f t="shared" si="103"/>
        <v>0</v>
      </c>
      <c r="AU69" s="39">
        <f t="shared" si="104"/>
        <v>0</v>
      </c>
      <c r="AV69" s="40"/>
      <c r="AW69" s="38"/>
      <c r="AX69" s="39">
        <f t="shared" si="115"/>
        <v>0</v>
      </c>
      <c r="AY69" s="40"/>
      <c r="AZ69" s="39">
        <f>'[4]Факт за 9 мес. 2023 года'!D68</f>
        <v>0</v>
      </c>
      <c r="BA69" s="39">
        <f>'[4]Факт за 9 мес. 2023 года'!AN68</f>
        <v>0</v>
      </c>
      <c r="BB69" s="41">
        <f t="shared" si="105"/>
        <v>0</v>
      </c>
      <c r="BC69" s="41">
        <f t="shared" si="105"/>
        <v>0</v>
      </c>
      <c r="BD69" s="39">
        <f t="shared" si="106"/>
        <v>0</v>
      </c>
      <c r="BE69" s="39">
        <f t="shared" si="107"/>
        <v>0</v>
      </c>
      <c r="BF69" s="40"/>
      <c r="BG69" s="39">
        <f t="shared" si="116"/>
        <v>0</v>
      </c>
      <c r="BH69" s="39"/>
      <c r="BJ69" s="51">
        <f t="shared" si="117"/>
        <v>51</v>
      </c>
      <c r="BK69" s="60" t="s">
        <v>113</v>
      </c>
      <c r="BN69" s="35">
        <f>'2024_АПП_профил_по ГИС ОМС'!S69</f>
        <v>0</v>
      </c>
      <c r="BO69" s="35">
        <f>'[7]Взрослые профосмотры '!CA66</f>
        <v>0</v>
      </c>
      <c r="BP69" s="35">
        <f>'[7]Взрослые диспансериз '!NJ66</f>
        <v>0</v>
      </c>
      <c r="BQ69" s="35"/>
      <c r="BR69" s="35"/>
      <c r="BS69" s="35">
        <f t="shared" si="109"/>
        <v>0</v>
      </c>
      <c r="BT69" s="35">
        <f t="shared" si="110"/>
        <v>0</v>
      </c>
      <c r="BU69" s="35">
        <f>'[4]Дисп ВН_2 этап_2023 год'!M64</f>
        <v>0</v>
      </c>
      <c r="BV69" s="35">
        <f t="shared" si="111"/>
        <v>0</v>
      </c>
      <c r="BW69" s="35">
        <f>'2024_АПП_профил_по ГИС ОМС'!Q69</f>
        <v>0</v>
      </c>
      <c r="BX69" s="35">
        <f>'[7]Дети проф '!EI66</f>
        <v>0</v>
      </c>
      <c r="BY69" s="35">
        <f>'[7]Дети проф '!$EK66</f>
        <v>0</v>
      </c>
      <c r="BZ69" s="35">
        <f>'[7]Дети проф '!EJ66</f>
        <v>0</v>
      </c>
      <c r="CA69" s="35">
        <f t="shared" si="112"/>
        <v>0</v>
      </c>
      <c r="CB69" s="35">
        <f t="shared" si="113"/>
        <v>0</v>
      </c>
    </row>
    <row r="70" spans="1:80" ht="18.75" x14ac:dyDescent="0.25">
      <c r="A70" s="51">
        <f t="shared" si="114"/>
        <v>52</v>
      </c>
      <c r="B70" s="61" t="s">
        <v>114</v>
      </c>
      <c r="C70" s="33">
        <f>ROUND('2024_АПП_профил_по ГИС ОМС'!C70*'2024_АПП_профил_ПРОЕКТ ТП (2)'!$C$102,0)</f>
        <v>0</v>
      </c>
      <c r="D70" s="35">
        <f>'[2]2023_АПП_проф_рабочий'!D71</f>
        <v>0</v>
      </c>
      <c r="E70" s="35">
        <f>'[2]2023_АПП_проф_рабочий'!E71</f>
        <v>0</v>
      </c>
      <c r="F70" s="35">
        <f>'[2]2023_АПП_проф_рабочий'!F71</f>
        <v>0</v>
      </c>
      <c r="G70" s="33">
        <f>ROUND('2024_АПП_профил_по ГИС ОМС'!G70*'2024_АПП_профил_ПРОЕКТ ТП (2)'!$G$102,0)</f>
        <v>0</v>
      </c>
      <c r="H70" s="35">
        <f>'[2]2023_АПП_проф_рабочий'!H71</f>
        <v>0</v>
      </c>
      <c r="I70" s="33">
        <f>ROUND('2024_АПП_профил_по ГИС ОМС'!I70*'2024_АПП_профил_ПРОЕКТ ТП (2)'!$I$102,0)</f>
        <v>0</v>
      </c>
      <c r="J70" s="35">
        <f>'[2]2023_АПП_проф_рабочий'!L71</f>
        <v>0</v>
      </c>
      <c r="K70" s="35">
        <f>'[2]2023_АПП_проф_рабочий'!M71</f>
        <v>0</v>
      </c>
      <c r="L70" s="33">
        <f>ROUND('2024_АПП_профил_по ГИС ОМС'!L70*'2024_АПП_профил_ПРОЕКТ ТП (2)'!$L$102,0)</f>
        <v>0</v>
      </c>
      <c r="M70" s="33">
        <f>ROUND('2024_АПП_профил_по ГИС ОМС'!M70*'2024_АПП_профил_ПРОЕКТ ТП (2)'!$M$102,0)</f>
        <v>0</v>
      </c>
      <c r="N70" s="35">
        <f>'[2]2023_АПП_проф_рабочий'!R71</f>
        <v>0</v>
      </c>
      <c r="O70" s="35">
        <f>'[2]2023_АПП_проф_рабочий'!S71</f>
        <v>0</v>
      </c>
      <c r="P70" s="35">
        <f>'[2]2023_АПП_проф_рабочий'!T71</f>
        <v>0</v>
      </c>
      <c r="Q70" s="33">
        <f t="shared" si="99"/>
        <v>0</v>
      </c>
      <c r="R70" s="35">
        <f>'[2]2023_АПП_проф_рабочий'!V71</f>
        <v>0</v>
      </c>
      <c r="S70" s="33">
        <f t="shared" si="100"/>
        <v>0</v>
      </c>
      <c r="T70" s="33">
        <f>ROUND('2024_АПП_профил_по ГИС ОМС'!T70*'2024_АПП_профил_ПРОЕКТ ТП (2)'!$T$102,0)</f>
        <v>0</v>
      </c>
      <c r="U70" s="33">
        <f>ROUND('2024_АПП_профил_по ГИС ОМС'!U70*'2024_АПП_профил_ПРОЕКТ ТП (2)'!$U$102,0)</f>
        <v>0</v>
      </c>
      <c r="V70" s="33">
        <f>ROUND('2024_АПП_профил_по ГИС ОМС'!V70*'2024_АПП_профил_ПРОЕКТ ТП (2)'!$V$102,0)</f>
        <v>0</v>
      </c>
      <c r="W70" s="33">
        <f>ROUND('2024_АПП_профил_по ГИС ОМС'!W70*'2024_АПП_профил_ПРОЕКТ ТП (2)'!$W$102,0)</f>
        <v>0</v>
      </c>
      <c r="X70" s="33">
        <f>ROUND('2024_АПП_профил_по ГИС ОМС'!X70*'2024_АПП_профил_ПРОЕКТ ТП (2)'!$X$102,0)</f>
        <v>0</v>
      </c>
      <c r="Y70" s="35">
        <f>'[6]2024_АПП_забол_по ГИС ОМС (3)'!EE71</f>
        <v>0</v>
      </c>
      <c r="Z70" s="35">
        <f>'[2]2023_АПП_проф_рабочий'!AL71</f>
        <v>0</v>
      </c>
      <c r="AA70" s="33">
        <f>ROUND('2024_АПП_профил_по ГИС ОМС'!AA70*'2024_АПП_профил_ПРОЕКТ ТП (2)'!$AA$102,0)</f>
        <v>0</v>
      </c>
      <c r="AB70" s="35">
        <f>'[4]2024_Центры здоровья'!M70</f>
        <v>0</v>
      </c>
      <c r="AC70" s="35">
        <f>'[4]2024_Центры здоровья'!N70</f>
        <v>0</v>
      </c>
      <c r="AD70" s="36">
        <f t="shared" si="101"/>
        <v>0</v>
      </c>
      <c r="AE70" s="33">
        <f>ROUND('2024_АПП_профил_по ГИС ОМС'!AE70*'2024_АПП_профил_ПРОЕКТ ТП (2)'!$AE$102,0)</f>
        <v>0</v>
      </c>
      <c r="AF70" s="37">
        <f t="shared" si="102"/>
        <v>0</v>
      </c>
      <c r="AG70" s="35">
        <f>'[7]Дети проф '!EI67+'[7]Взрослые профосмотры '!CA67</f>
        <v>0</v>
      </c>
      <c r="AH70" s="35">
        <f>'[7]Взрослые диспансериз '!NF67+'[7]Дети проф '!EK67+'[7]Дети проф '!EJ67</f>
        <v>0</v>
      </c>
      <c r="AI70" s="35"/>
      <c r="AJ70" s="35"/>
      <c r="AK70" s="35"/>
      <c r="AL70" s="35"/>
      <c r="AM70" s="35"/>
      <c r="AN70" s="35">
        <f>'[2]2023_АПП_проф_рабочий'!BE71</f>
        <v>0</v>
      </c>
      <c r="AO70" s="36">
        <f t="shared" si="69"/>
        <v>0</v>
      </c>
      <c r="AP70" s="35">
        <f>'[2]2024_АПП_проф (ЦАОП)'!AD70</f>
        <v>0</v>
      </c>
      <c r="AR70" s="38">
        <f>[3]V_МО____нов!D75</f>
        <v>0</v>
      </c>
      <c r="AS70" s="38">
        <f>[3]V_МО____нов!AN75</f>
        <v>0</v>
      </c>
      <c r="AT70" s="39">
        <f t="shared" si="103"/>
        <v>0</v>
      </c>
      <c r="AU70" s="39">
        <f t="shared" si="104"/>
        <v>0</v>
      </c>
      <c r="AV70" s="40"/>
      <c r="AW70" s="38"/>
      <c r="AX70" s="39">
        <f t="shared" si="115"/>
        <v>0</v>
      </c>
      <c r="AY70" s="40"/>
      <c r="AZ70" s="39">
        <f>'[4]Факт за 9 мес. 2023 года'!D69</f>
        <v>0</v>
      </c>
      <c r="BA70" s="39">
        <f>'[4]Факт за 9 мес. 2023 года'!AN69</f>
        <v>0</v>
      </c>
      <c r="BB70" s="41">
        <f t="shared" si="105"/>
        <v>0</v>
      </c>
      <c r="BC70" s="41">
        <f t="shared" si="105"/>
        <v>0</v>
      </c>
      <c r="BD70" s="39">
        <f t="shared" si="106"/>
        <v>0</v>
      </c>
      <c r="BE70" s="39">
        <f t="shared" si="107"/>
        <v>0</v>
      </c>
      <c r="BF70" s="40"/>
      <c r="BG70" s="39">
        <f t="shared" si="116"/>
        <v>0</v>
      </c>
      <c r="BH70" s="39"/>
      <c r="BJ70" s="51">
        <f t="shared" si="117"/>
        <v>52</v>
      </c>
      <c r="BK70" s="61" t="s">
        <v>114</v>
      </c>
      <c r="BN70" s="35">
        <f>'2024_АПП_профил_по ГИС ОМС'!S70</f>
        <v>0</v>
      </c>
      <c r="BO70" s="35">
        <f>'[7]Взрослые профосмотры '!CA67</f>
        <v>0</v>
      </c>
      <c r="BP70" s="35">
        <f>'[7]Взрослые диспансериз '!NJ67</f>
        <v>0</v>
      </c>
      <c r="BQ70" s="35"/>
      <c r="BR70" s="35"/>
      <c r="BS70" s="35">
        <f t="shared" si="109"/>
        <v>0</v>
      </c>
      <c r="BT70" s="35">
        <f t="shared" si="110"/>
        <v>0</v>
      </c>
      <c r="BU70" s="35">
        <f>'[4]Дисп ВН_2 этап_2023 год'!M65</f>
        <v>0</v>
      </c>
      <c r="BV70" s="35">
        <f t="shared" si="111"/>
        <v>0</v>
      </c>
      <c r="BW70" s="35">
        <f>'2024_АПП_профил_по ГИС ОМС'!Q70</f>
        <v>0</v>
      </c>
      <c r="BX70" s="35">
        <f>'[7]Дети проф '!EI67</f>
        <v>0</v>
      </c>
      <c r="BY70" s="35">
        <f>'[7]Дети проф '!$EK67</f>
        <v>0</v>
      </c>
      <c r="BZ70" s="35">
        <f>'[7]Дети проф '!EJ67</f>
        <v>0</v>
      </c>
      <c r="CA70" s="35">
        <f t="shared" si="112"/>
        <v>0</v>
      </c>
      <c r="CB70" s="35">
        <f t="shared" si="113"/>
        <v>0</v>
      </c>
    </row>
    <row r="71" spans="1:80" ht="18.75" x14ac:dyDescent="0.25">
      <c r="A71" s="51">
        <f t="shared" si="114"/>
        <v>53</v>
      </c>
      <c r="B71" s="59" t="s">
        <v>115</v>
      </c>
      <c r="C71" s="33">
        <f>ROUND('2024_АПП_профил_по ГИС ОМС'!C71*'2024_АПП_профил_ПРОЕКТ ТП (2)'!$C$102,0)</f>
        <v>0</v>
      </c>
      <c r="D71" s="35">
        <f>'[2]2023_АПП_проф_рабочий'!D72</f>
        <v>0</v>
      </c>
      <c r="E71" s="35">
        <f>'[2]2023_АПП_проф_рабочий'!E72</f>
        <v>0</v>
      </c>
      <c r="F71" s="35">
        <f>'[2]2023_АПП_проф_рабочий'!F72</f>
        <v>0</v>
      </c>
      <c r="G71" s="33">
        <f>ROUND('2024_АПП_профил_по ГИС ОМС'!G71*'2024_АПП_профил_ПРОЕКТ ТП (2)'!$G$102,0)</f>
        <v>0</v>
      </c>
      <c r="H71" s="35">
        <f>'[2]2023_АПП_проф_рабочий'!H72</f>
        <v>0</v>
      </c>
      <c r="I71" s="33">
        <f>ROUND('2024_АПП_профил_по ГИС ОМС'!I71*'2024_АПП_профил_ПРОЕКТ ТП (2)'!$I$102,0)</f>
        <v>0</v>
      </c>
      <c r="J71" s="35">
        <f>'[2]2023_АПП_проф_рабочий'!L72</f>
        <v>0</v>
      </c>
      <c r="K71" s="35">
        <f>'[2]2023_АПП_проф_рабочий'!M72</f>
        <v>0</v>
      </c>
      <c r="L71" s="33">
        <f>ROUND('2024_АПП_профил_по ГИС ОМС'!L71*'2024_АПП_профил_ПРОЕКТ ТП (2)'!$L$102,0)</f>
        <v>0</v>
      </c>
      <c r="M71" s="33">
        <f>ROUND('2024_АПП_профил_по ГИС ОМС'!M71*'2024_АПП_профил_ПРОЕКТ ТП (2)'!$M$102,0)</f>
        <v>0</v>
      </c>
      <c r="N71" s="35">
        <f>'[2]2023_АПП_проф_рабочий'!R72</f>
        <v>0</v>
      </c>
      <c r="O71" s="35">
        <f>'[2]2023_АПП_проф_рабочий'!S72</f>
        <v>0</v>
      </c>
      <c r="P71" s="35">
        <f>'[2]2023_АПП_проф_рабочий'!T72</f>
        <v>0</v>
      </c>
      <c r="Q71" s="33">
        <f t="shared" si="99"/>
        <v>0</v>
      </c>
      <c r="R71" s="35">
        <f>'[2]2023_АПП_проф_рабочий'!V72</f>
        <v>0</v>
      </c>
      <c r="S71" s="33">
        <f t="shared" si="100"/>
        <v>0</v>
      </c>
      <c r="T71" s="33">
        <f>ROUND('2024_АПП_профил_по ГИС ОМС'!T71*'2024_АПП_профил_ПРОЕКТ ТП (2)'!$T$102,0)</f>
        <v>0</v>
      </c>
      <c r="U71" s="33">
        <f>ROUND('2024_АПП_профил_по ГИС ОМС'!U71*'2024_АПП_профил_ПРОЕКТ ТП (2)'!$U$102,0)</f>
        <v>0</v>
      </c>
      <c r="V71" s="33">
        <f>ROUND('2024_АПП_профил_по ГИС ОМС'!V71*'2024_АПП_профил_ПРОЕКТ ТП (2)'!$V$102,0)</f>
        <v>0</v>
      </c>
      <c r="W71" s="33">
        <f>ROUND('2024_АПП_профил_по ГИС ОМС'!W71*'2024_АПП_профил_ПРОЕКТ ТП (2)'!$W$102,0)</f>
        <v>0</v>
      </c>
      <c r="X71" s="33">
        <f>ROUND('2024_АПП_профил_по ГИС ОМС'!X71*'2024_АПП_профил_ПРОЕКТ ТП (2)'!$X$102,0)</f>
        <v>0</v>
      </c>
      <c r="Y71" s="35">
        <f>'[6]2024_АПП_забол_по ГИС ОМС (3)'!EE72</f>
        <v>0</v>
      </c>
      <c r="Z71" s="35">
        <f>'[2]2023_АПП_проф_рабочий'!AL72</f>
        <v>0</v>
      </c>
      <c r="AA71" s="33">
        <f>ROUND('2024_АПП_профил_по ГИС ОМС'!AA71*'2024_АПП_профил_ПРОЕКТ ТП (2)'!$AA$102,0)</f>
        <v>0</v>
      </c>
      <c r="AB71" s="35">
        <f>'[4]2024_Центры здоровья'!M71</f>
        <v>0</v>
      </c>
      <c r="AC71" s="35">
        <f>'[4]2024_Центры здоровья'!N71</f>
        <v>0</v>
      </c>
      <c r="AD71" s="36">
        <f t="shared" si="101"/>
        <v>0</v>
      </c>
      <c r="AE71" s="33">
        <f>ROUND('2024_АПП_профил_по ГИС ОМС'!AE71*'2024_АПП_профил_ПРОЕКТ ТП (2)'!$AE$102,0)</f>
        <v>156</v>
      </c>
      <c r="AF71" s="37">
        <f t="shared" si="102"/>
        <v>156</v>
      </c>
      <c r="AG71" s="35">
        <f>'[7]Дети проф '!EI68+'[7]Взрослые профосмотры '!CA68</f>
        <v>0</v>
      </c>
      <c r="AH71" s="35">
        <f>'[7]Взрослые диспансериз '!NF68+'[7]Дети проф '!EK68+'[7]Дети проф '!EJ68</f>
        <v>0</v>
      </c>
      <c r="AI71" s="35"/>
      <c r="AJ71" s="35"/>
      <c r="AK71" s="35"/>
      <c r="AL71" s="35"/>
      <c r="AM71" s="35"/>
      <c r="AN71" s="35">
        <f>'[2]2023_АПП_проф_рабочий'!BE72</f>
        <v>0</v>
      </c>
      <c r="AO71" s="36">
        <f t="shared" si="69"/>
        <v>156</v>
      </c>
      <c r="AP71" s="35">
        <f>'[2]2024_АПП_проф (ЦАОП)'!AD71</f>
        <v>0</v>
      </c>
      <c r="AR71" s="38">
        <f>[3]V_МО____нов!D76</f>
        <v>110</v>
      </c>
      <c r="AS71" s="38">
        <f>[3]V_МО____нов!AN76</f>
        <v>30</v>
      </c>
      <c r="AT71" s="39">
        <f t="shared" si="103"/>
        <v>46</v>
      </c>
      <c r="AU71" s="39">
        <f t="shared" si="104"/>
        <v>126</v>
      </c>
      <c r="AV71" s="40"/>
      <c r="AW71" s="38"/>
      <c r="AX71" s="39">
        <f t="shared" si="115"/>
        <v>0</v>
      </c>
      <c r="AY71" s="40"/>
      <c r="AZ71" s="39">
        <f>'[4]Факт за 9 мес. 2023 года'!D70</f>
        <v>77</v>
      </c>
      <c r="BA71" s="39">
        <f>'[4]Факт за 9 мес. 2023 года'!AN70</f>
        <v>21</v>
      </c>
      <c r="BB71" s="41">
        <f t="shared" si="105"/>
        <v>103</v>
      </c>
      <c r="BC71" s="41">
        <f t="shared" si="105"/>
        <v>28</v>
      </c>
      <c r="BD71" s="39">
        <f t="shared" si="106"/>
        <v>53</v>
      </c>
      <c r="BE71" s="39">
        <f t="shared" si="107"/>
        <v>128</v>
      </c>
      <c r="BF71" s="40"/>
      <c r="BG71" s="39">
        <f t="shared" si="116"/>
        <v>128</v>
      </c>
      <c r="BH71" s="39"/>
      <c r="BJ71" s="51">
        <f t="shared" si="117"/>
        <v>53</v>
      </c>
      <c r="BK71" s="59" t="s">
        <v>115</v>
      </c>
      <c r="BN71" s="35">
        <f>'2024_АПП_профил_по ГИС ОМС'!S71</f>
        <v>0</v>
      </c>
      <c r="BO71" s="35">
        <f>'[7]Взрослые профосмотры '!CA68</f>
        <v>0</v>
      </c>
      <c r="BP71" s="35">
        <f>'[7]Взрослые диспансериз '!NJ68</f>
        <v>0</v>
      </c>
      <c r="BQ71" s="35"/>
      <c r="BR71" s="35"/>
      <c r="BS71" s="35">
        <f t="shared" si="109"/>
        <v>0</v>
      </c>
      <c r="BT71" s="35">
        <f t="shared" si="110"/>
        <v>0</v>
      </c>
      <c r="BU71" s="35">
        <f>'[4]Дисп ВН_2 этап_2023 год'!M66</f>
        <v>0</v>
      </c>
      <c r="BV71" s="35">
        <f t="shared" si="111"/>
        <v>0</v>
      </c>
      <c r="BW71" s="35">
        <f>'2024_АПП_профил_по ГИС ОМС'!Q71</f>
        <v>0</v>
      </c>
      <c r="BX71" s="35">
        <f>'[7]Дети проф '!EI68</f>
        <v>0</v>
      </c>
      <c r="BY71" s="35">
        <f>'[7]Дети проф '!$EK68</f>
        <v>0</v>
      </c>
      <c r="BZ71" s="35">
        <f>'[7]Дети проф '!EJ68</f>
        <v>0</v>
      </c>
      <c r="CA71" s="35">
        <f t="shared" si="112"/>
        <v>0</v>
      </c>
      <c r="CB71" s="35">
        <f t="shared" si="113"/>
        <v>0</v>
      </c>
    </row>
    <row r="72" spans="1:80" ht="18.75" x14ac:dyDescent="0.25">
      <c r="A72" s="51">
        <f t="shared" si="114"/>
        <v>54</v>
      </c>
      <c r="B72" s="59" t="s">
        <v>116</v>
      </c>
      <c r="C72" s="33">
        <f>ROUND('2024_АПП_профил_по ГИС ОМС'!C72*'2024_АПП_профил_ПРОЕКТ ТП (2)'!$C$102,0)</f>
        <v>0</v>
      </c>
      <c r="D72" s="35">
        <f>'[2]2023_АПП_проф_рабочий'!D73</f>
        <v>0</v>
      </c>
      <c r="E72" s="35">
        <f>'[2]2023_АПП_проф_рабочий'!E73</f>
        <v>0</v>
      </c>
      <c r="F72" s="35">
        <f>'[2]2023_АПП_проф_рабочий'!F73</f>
        <v>0</v>
      </c>
      <c r="G72" s="33">
        <f>ROUND('2024_АПП_профил_по ГИС ОМС'!G72*'2024_АПП_профил_ПРОЕКТ ТП (2)'!$G$102,0)</f>
        <v>0</v>
      </c>
      <c r="H72" s="35">
        <f>'[2]2023_АПП_проф_рабочий'!H73</f>
        <v>0</v>
      </c>
      <c r="I72" s="33">
        <f>ROUND('2024_АПП_профил_по ГИС ОМС'!I72*'2024_АПП_профил_ПРОЕКТ ТП (2)'!$I$102,0)</f>
        <v>0</v>
      </c>
      <c r="J72" s="35">
        <f>'[2]2023_АПП_проф_рабочий'!L73</f>
        <v>0</v>
      </c>
      <c r="K72" s="35">
        <f>'[2]2023_АПП_проф_рабочий'!M73</f>
        <v>0</v>
      </c>
      <c r="L72" s="33">
        <f>ROUND('2024_АПП_профил_по ГИС ОМС'!L72*'2024_АПП_профил_ПРОЕКТ ТП (2)'!$L$102,0)</f>
        <v>0</v>
      </c>
      <c r="M72" s="33">
        <f>ROUND('2024_АПП_профил_по ГИС ОМС'!M72*'2024_АПП_профил_ПРОЕКТ ТП (2)'!$M$102,0)</f>
        <v>0</v>
      </c>
      <c r="N72" s="35">
        <f>'[2]2023_АПП_проф_рабочий'!R73</f>
        <v>0</v>
      </c>
      <c r="O72" s="35">
        <f>'[2]2023_АПП_проф_рабочий'!S73</f>
        <v>0</v>
      </c>
      <c r="P72" s="35">
        <f>'[2]2023_АПП_проф_рабочий'!T73</f>
        <v>0</v>
      </c>
      <c r="Q72" s="33">
        <f t="shared" si="99"/>
        <v>0</v>
      </c>
      <c r="R72" s="35">
        <f>'[2]2023_АПП_проф_рабочий'!V73</f>
        <v>0</v>
      </c>
      <c r="S72" s="33">
        <f t="shared" si="100"/>
        <v>0</v>
      </c>
      <c r="T72" s="33">
        <f>ROUND('2024_АПП_профил_по ГИС ОМС'!T72*'2024_АПП_профил_ПРОЕКТ ТП (2)'!$T$102,0)</f>
        <v>0</v>
      </c>
      <c r="U72" s="33">
        <f>ROUND('2024_АПП_профил_по ГИС ОМС'!U72*'2024_АПП_профил_ПРОЕКТ ТП (2)'!$U$102,0)</f>
        <v>0</v>
      </c>
      <c r="V72" s="33">
        <f>ROUND('2024_АПП_профил_по ГИС ОМС'!V72*'2024_АПП_профил_ПРОЕКТ ТП (2)'!$V$102,0)</f>
        <v>0</v>
      </c>
      <c r="W72" s="33">
        <f>ROUND('2024_АПП_профил_по ГИС ОМС'!W72*'2024_АПП_профил_ПРОЕКТ ТП (2)'!$W$102,0)</f>
        <v>0</v>
      </c>
      <c r="X72" s="33">
        <f>ROUND('2024_АПП_профил_по ГИС ОМС'!X72*'2024_АПП_профил_ПРОЕКТ ТП (2)'!$X$102,0)</f>
        <v>0</v>
      </c>
      <c r="Y72" s="35">
        <f>'[6]2024_АПП_забол_по ГИС ОМС (3)'!EE73</f>
        <v>0</v>
      </c>
      <c r="Z72" s="35">
        <f>'[2]2023_АПП_проф_рабочий'!AL73</f>
        <v>0</v>
      </c>
      <c r="AA72" s="33">
        <f>ROUND('2024_АПП_профил_по ГИС ОМС'!AA72*'2024_АПП_профил_ПРОЕКТ ТП (2)'!$AA$102,0)</f>
        <v>0</v>
      </c>
      <c r="AB72" s="35">
        <f>'[4]2024_Центры здоровья'!M72</f>
        <v>0</v>
      </c>
      <c r="AC72" s="35">
        <f>'[4]2024_Центры здоровья'!N72</f>
        <v>0</v>
      </c>
      <c r="AD72" s="36">
        <f t="shared" si="101"/>
        <v>0</v>
      </c>
      <c r="AE72" s="33">
        <f>ROUND('2024_АПП_профил_по ГИС ОМС'!AE72*'2024_АПП_профил_ПРОЕКТ ТП (2)'!$AE$102,0)</f>
        <v>0</v>
      </c>
      <c r="AF72" s="37">
        <f t="shared" si="102"/>
        <v>0</v>
      </c>
      <c r="AG72" s="35">
        <f>'[7]Дети проф '!EI69+'[7]Взрослые профосмотры '!CA69</f>
        <v>0</v>
      </c>
      <c r="AH72" s="35">
        <f>'[7]Взрослые диспансериз '!NF69+'[7]Дети проф '!EK69+'[7]Дети проф '!EJ69</f>
        <v>0</v>
      </c>
      <c r="AI72" s="35"/>
      <c r="AJ72" s="35"/>
      <c r="AK72" s="35"/>
      <c r="AL72" s="35"/>
      <c r="AM72" s="35"/>
      <c r="AN72" s="35">
        <f>'[2]2023_АПП_проф_рабочий'!BE73</f>
        <v>0</v>
      </c>
      <c r="AO72" s="36">
        <f t="shared" si="69"/>
        <v>0</v>
      </c>
      <c r="AP72" s="35">
        <f>'[2]2024_АПП_проф (ЦАОП)'!AD72</f>
        <v>0</v>
      </c>
      <c r="AR72" s="38">
        <f>[3]V_МО____нов!D77</f>
        <v>0</v>
      </c>
      <c r="AS72" s="38">
        <f>[3]V_МО____нов!AN77</f>
        <v>0</v>
      </c>
      <c r="AT72" s="39">
        <f t="shared" si="103"/>
        <v>0</v>
      </c>
      <c r="AU72" s="39">
        <f t="shared" si="104"/>
        <v>0</v>
      </c>
      <c r="AV72" s="40"/>
      <c r="AW72" s="38"/>
      <c r="AX72" s="39">
        <f t="shared" si="115"/>
        <v>0</v>
      </c>
      <c r="AY72" s="40"/>
      <c r="AZ72" s="39">
        <f>'[4]Факт за 9 мес. 2023 года'!D71</f>
        <v>0</v>
      </c>
      <c r="BA72" s="39">
        <f>'[4]Факт за 9 мес. 2023 года'!AN71</f>
        <v>0</v>
      </c>
      <c r="BB72" s="41">
        <f t="shared" si="105"/>
        <v>0</v>
      </c>
      <c r="BC72" s="41">
        <f t="shared" si="105"/>
        <v>0</v>
      </c>
      <c r="BD72" s="39">
        <f t="shared" si="106"/>
        <v>0</v>
      </c>
      <c r="BE72" s="39">
        <f t="shared" si="107"/>
        <v>0</v>
      </c>
      <c r="BF72" s="40"/>
      <c r="BG72" s="39">
        <f t="shared" si="116"/>
        <v>0</v>
      </c>
      <c r="BH72" s="39"/>
      <c r="BJ72" s="51">
        <f t="shared" si="117"/>
        <v>54</v>
      </c>
      <c r="BK72" s="59" t="s">
        <v>116</v>
      </c>
      <c r="BN72" s="35">
        <f>'2024_АПП_профил_по ГИС ОМС'!S72</f>
        <v>0</v>
      </c>
      <c r="BO72" s="35">
        <f>'[7]Взрослые профосмотры '!CA69</f>
        <v>0</v>
      </c>
      <c r="BP72" s="35">
        <f>'[7]Взрослые диспансериз '!NJ69</f>
        <v>0</v>
      </c>
      <c r="BQ72" s="35"/>
      <c r="BR72" s="35"/>
      <c r="BS72" s="35">
        <f t="shared" si="109"/>
        <v>0</v>
      </c>
      <c r="BT72" s="35">
        <f t="shared" si="110"/>
        <v>0</v>
      </c>
      <c r="BU72" s="35">
        <f>'[4]Дисп ВН_2 этап_2023 год'!M67</f>
        <v>0</v>
      </c>
      <c r="BV72" s="35">
        <f t="shared" si="111"/>
        <v>0</v>
      </c>
      <c r="BW72" s="35">
        <f>'2024_АПП_профил_по ГИС ОМС'!Q72</f>
        <v>0</v>
      </c>
      <c r="BX72" s="35">
        <f>'[7]Дети проф '!EI69</f>
        <v>0</v>
      </c>
      <c r="BY72" s="35">
        <f>'[7]Дети проф '!$EK69</f>
        <v>0</v>
      </c>
      <c r="BZ72" s="35">
        <f>'[7]Дети проф '!EJ69</f>
        <v>0</v>
      </c>
      <c r="CA72" s="35">
        <f t="shared" si="112"/>
        <v>0</v>
      </c>
      <c r="CB72" s="35">
        <f t="shared" si="113"/>
        <v>0</v>
      </c>
    </row>
    <row r="73" spans="1:80" s="4" customFormat="1" ht="21.75" customHeight="1" x14ac:dyDescent="0.25">
      <c r="A73" s="51">
        <f t="shared" si="114"/>
        <v>55</v>
      </c>
      <c r="B73" s="58" t="s">
        <v>117</v>
      </c>
      <c r="C73" s="33">
        <f>ROUND('2024_АПП_профил_по ГИС ОМС'!C73*'2024_АПП_профил_ПРОЕКТ ТП (2)'!$C$102,0)</f>
        <v>273</v>
      </c>
      <c r="D73" s="35">
        <f>'[2]2023_АПП_проф_рабочий'!D74</f>
        <v>0</v>
      </c>
      <c r="E73" s="35">
        <f>'[2]2023_АПП_проф_рабочий'!E74</f>
        <v>0</v>
      </c>
      <c r="F73" s="35">
        <f>'[2]2023_АПП_проф_рабочий'!F74</f>
        <v>0</v>
      </c>
      <c r="G73" s="33">
        <f>ROUND('2024_АПП_профил_по ГИС ОМС'!G73*'2024_АПП_профил_ПРОЕКТ ТП (2)'!$G$102,0)</f>
        <v>0</v>
      </c>
      <c r="H73" s="35">
        <f>'[2]2023_АПП_проф_рабочий'!H74</f>
        <v>0</v>
      </c>
      <c r="I73" s="33">
        <f>ROUND('2024_АПП_профил_по ГИС ОМС'!I73*'2024_АПП_профил_ПРОЕКТ ТП (2)'!$I$102,0)</f>
        <v>0</v>
      </c>
      <c r="J73" s="35">
        <f>'[2]2023_АПП_проф_рабочий'!L74</f>
        <v>0</v>
      </c>
      <c r="K73" s="35">
        <f>'[2]2023_АПП_проф_рабочий'!M74</f>
        <v>200</v>
      </c>
      <c r="L73" s="33">
        <f>ROUND('2024_АПП_профил_по ГИС ОМС'!L73*'2024_АПП_профил_ПРОЕКТ ТП (2)'!$L$102,0)</f>
        <v>0</v>
      </c>
      <c r="M73" s="33">
        <f>ROUND('2024_АПП_профил_по ГИС ОМС'!M73*'2024_АПП_профил_ПРОЕКТ ТП (2)'!$M$102,0)</f>
        <v>0</v>
      </c>
      <c r="N73" s="35">
        <f>'[2]2023_АПП_проф_рабочий'!R74</f>
        <v>0</v>
      </c>
      <c r="O73" s="35">
        <f>'[2]2023_АПП_проф_рабочий'!S74</f>
        <v>300</v>
      </c>
      <c r="P73" s="35">
        <f>'[2]2023_АПП_проф_рабочий'!T74</f>
        <v>0</v>
      </c>
      <c r="Q73" s="33">
        <f t="shared" si="99"/>
        <v>0</v>
      </c>
      <c r="R73" s="35">
        <f>'[2]2023_АПП_проф_рабочий'!V74</f>
        <v>0</v>
      </c>
      <c r="S73" s="33">
        <f t="shared" si="100"/>
        <v>774</v>
      </c>
      <c r="T73" s="33">
        <f>ROUND('2024_АПП_профил_по ГИС ОМС'!T73*'2024_АПП_профил_ПРОЕКТ ТП (2)'!$T$102,0)</f>
        <v>258</v>
      </c>
      <c r="U73" s="33">
        <f>ROUND('2024_АПП_профил_по ГИС ОМС'!U73*'2024_АПП_профил_ПРОЕКТ ТП (2)'!$U$102,0)</f>
        <v>0</v>
      </c>
      <c r="V73" s="33">
        <f>ROUND('2024_АПП_профил_по ГИС ОМС'!V73*'2024_АПП_профил_ПРОЕКТ ТП (2)'!$V$102,0)</f>
        <v>0</v>
      </c>
      <c r="W73" s="33">
        <f>ROUND('2024_АПП_профил_по ГИС ОМС'!W73*'2024_АПП_профил_ПРОЕКТ ТП (2)'!$W$102,0)</f>
        <v>137</v>
      </c>
      <c r="X73" s="33">
        <f>ROUND('2024_АПП_профил_по ГИС ОМС'!X73*'2024_АПП_профил_ПРОЕКТ ТП (2)'!$X$102,0)</f>
        <v>0</v>
      </c>
      <c r="Y73" s="35">
        <f>'[6]2024_АПП_забол_по ГИС ОМС (3)'!EE74</f>
        <v>0</v>
      </c>
      <c r="Z73" s="35">
        <f>'[2]2023_АПП_проф_рабочий'!AL74</f>
        <v>0</v>
      </c>
      <c r="AA73" s="33">
        <f>ROUND('2024_АПП_профил_по ГИС ОМС'!AA73*'2024_АПП_профил_ПРОЕКТ ТП (2)'!$AA$102,0)</f>
        <v>0</v>
      </c>
      <c r="AB73" s="35">
        <f>'[4]2024_Центры здоровья'!M73</f>
        <v>0</v>
      </c>
      <c r="AC73" s="35">
        <f>'[4]2024_Центры здоровья'!N73</f>
        <v>0</v>
      </c>
      <c r="AD73" s="36">
        <f t="shared" si="101"/>
        <v>1942</v>
      </c>
      <c r="AE73" s="33">
        <f>ROUND('2024_АПП_профил_по ГИС ОМС'!AE73*'2024_АПП_профил_ПРОЕКТ ТП (2)'!$AE$102,0)</f>
        <v>603</v>
      </c>
      <c r="AF73" s="37">
        <f t="shared" si="102"/>
        <v>2545</v>
      </c>
      <c r="AG73" s="35">
        <f>'[7]Дети проф '!EI70+'[7]Взрослые профосмотры '!CA70</f>
        <v>0</v>
      </c>
      <c r="AH73" s="35">
        <f>'[7]Взрослые диспансериз '!NF70+'[7]Дети проф '!EK70+'[7]Дети проф '!EJ70</f>
        <v>0</v>
      </c>
      <c r="AI73" s="35"/>
      <c r="AJ73" s="35"/>
      <c r="AK73" s="35"/>
      <c r="AL73" s="35"/>
      <c r="AM73" s="35"/>
      <c r="AN73" s="35">
        <f>'[2]2023_АПП_проф_рабочий'!BE74</f>
        <v>0</v>
      </c>
      <c r="AO73" s="36">
        <f t="shared" si="69"/>
        <v>2545</v>
      </c>
      <c r="AP73" s="35">
        <f>'[2]2024_АПП_проф (ЦАОП)'!AD73</f>
        <v>0</v>
      </c>
      <c r="AR73" s="38">
        <f>[3]V_МО____нов!D78</f>
        <v>1799</v>
      </c>
      <c r="AS73" s="38">
        <f>[3]V_МО____нов!AN78</f>
        <v>665</v>
      </c>
      <c r="AT73" s="39">
        <f t="shared" si="103"/>
        <v>746</v>
      </c>
      <c r="AU73" s="39">
        <f t="shared" si="104"/>
        <v>-62</v>
      </c>
      <c r="AV73" s="40"/>
      <c r="AW73" s="38" t="e">
        <f>#REF!</f>
        <v>#REF!</v>
      </c>
      <c r="AX73" s="39" t="e">
        <f t="shared" si="115"/>
        <v>#REF!</v>
      </c>
      <c r="AY73" s="40"/>
      <c r="AZ73" s="39">
        <f>'[4]Факт за 9 мес. 2023 года'!D72</f>
        <v>1200</v>
      </c>
      <c r="BA73" s="39">
        <f>'[4]Факт за 9 мес. 2023 года'!AN72</f>
        <v>526</v>
      </c>
      <c r="BB73" s="41">
        <f t="shared" si="105"/>
        <v>1600</v>
      </c>
      <c r="BC73" s="41">
        <f t="shared" si="105"/>
        <v>701</v>
      </c>
      <c r="BD73" s="39">
        <f t="shared" si="106"/>
        <v>945</v>
      </c>
      <c r="BE73" s="39">
        <f t="shared" si="107"/>
        <v>-98</v>
      </c>
      <c r="BF73" s="40"/>
      <c r="BG73" s="39">
        <f t="shared" si="116"/>
        <v>-98</v>
      </c>
      <c r="BH73" s="39"/>
      <c r="BJ73" s="51">
        <f t="shared" si="117"/>
        <v>55</v>
      </c>
      <c r="BK73" s="58" t="s">
        <v>117</v>
      </c>
      <c r="BN73" s="35">
        <f>'2024_АПП_профил_по ГИС ОМС'!S73</f>
        <v>1100</v>
      </c>
      <c r="BO73" s="35">
        <f>'[7]Взрослые профосмотры '!CA70</f>
        <v>0</v>
      </c>
      <c r="BP73" s="35">
        <f>'[7]Взрослые диспансериз '!NJ70</f>
        <v>0</v>
      </c>
      <c r="BQ73" s="35"/>
      <c r="BR73" s="35"/>
      <c r="BS73" s="35">
        <f t="shared" si="109"/>
        <v>1100</v>
      </c>
      <c r="BT73" s="35">
        <f t="shared" si="110"/>
        <v>774</v>
      </c>
      <c r="BU73" s="35">
        <f>'[4]Дисп ВН_2 этап_2023 год'!M68</f>
        <v>0</v>
      </c>
      <c r="BV73" s="35">
        <f t="shared" si="111"/>
        <v>774</v>
      </c>
      <c r="BW73" s="35">
        <f>'2024_АПП_профил_по ГИС ОМС'!Q73</f>
        <v>0</v>
      </c>
      <c r="BX73" s="35">
        <f>'[7]Дети проф '!EI70</f>
        <v>0</v>
      </c>
      <c r="BY73" s="35">
        <f>'[7]Дети проф '!$EK70</f>
        <v>0</v>
      </c>
      <c r="BZ73" s="35">
        <f>'[7]Дети проф '!EJ70</f>
        <v>0</v>
      </c>
      <c r="CA73" s="35">
        <f t="shared" si="112"/>
        <v>0</v>
      </c>
      <c r="CB73" s="35">
        <f t="shared" si="113"/>
        <v>0</v>
      </c>
    </row>
    <row r="74" spans="1:80" ht="21" customHeight="1" x14ac:dyDescent="0.25">
      <c r="A74" s="51">
        <f t="shared" si="114"/>
        <v>56</v>
      </c>
      <c r="B74" s="44" t="s">
        <v>118</v>
      </c>
      <c r="C74" s="33">
        <f>ROUND('2024_АПП_профил_по ГИС ОМС'!C74*'2024_АПП_профил_ПРОЕКТ ТП (2)'!$C$102,0)</f>
        <v>0</v>
      </c>
      <c r="D74" s="35">
        <f>'[2]2023_АПП_проф_рабочий'!D75</f>
        <v>0</v>
      </c>
      <c r="E74" s="35">
        <f>'[2]2023_АПП_проф_рабочий'!E75</f>
        <v>0</v>
      </c>
      <c r="F74" s="35">
        <f>'[2]2023_АПП_проф_рабочий'!F75</f>
        <v>0</v>
      </c>
      <c r="G74" s="33">
        <f>ROUND('2024_АПП_профил_по ГИС ОМС'!G74*'2024_АПП_профил_ПРОЕКТ ТП (2)'!$G$102,0)</f>
        <v>0</v>
      </c>
      <c r="H74" s="35">
        <f>'[2]2023_АПП_проф_рабочий'!H75</f>
        <v>0</v>
      </c>
      <c r="I74" s="33">
        <f>ROUND('2024_АПП_профил_по ГИС ОМС'!I74*'2024_АПП_профил_ПРОЕКТ ТП (2)'!$I$102,0)</f>
        <v>0</v>
      </c>
      <c r="J74" s="35">
        <f>'[2]2023_АПП_проф_рабочий'!L75</f>
        <v>0</v>
      </c>
      <c r="K74" s="35">
        <f>'[2]2023_АПП_проф_рабочий'!M75</f>
        <v>0</v>
      </c>
      <c r="L74" s="33">
        <f>ROUND('2024_АПП_профил_по ГИС ОМС'!L74*'2024_АПП_профил_ПРОЕКТ ТП (2)'!$L$102,0)</f>
        <v>0</v>
      </c>
      <c r="M74" s="33">
        <f>ROUND('2024_АПП_профил_по ГИС ОМС'!M74*'2024_АПП_профил_ПРОЕКТ ТП (2)'!$M$102,0)</f>
        <v>0</v>
      </c>
      <c r="N74" s="35">
        <f>'[2]2023_АПП_проф_рабочий'!R75</f>
        <v>0</v>
      </c>
      <c r="O74" s="35">
        <f>'[2]2023_АПП_проф_рабочий'!S75</f>
        <v>0</v>
      </c>
      <c r="P74" s="35">
        <f>'[2]2023_АПП_проф_рабочий'!T75</f>
        <v>0</v>
      </c>
      <c r="Q74" s="33">
        <f t="shared" si="99"/>
        <v>0</v>
      </c>
      <c r="R74" s="35">
        <f>'[2]2023_АПП_проф_рабочий'!V75</f>
        <v>0</v>
      </c>
      <c r="S74" s="33">
        <f t="shared" si="100"/>
        <v>0</v>
      </c>
      <c r="T74" s="33">
        <f>ROUND('2024_АПП_профил_по ГИС ОМС'!T74*'2024_АПП_профил_ПРОЕКТ ТП (2)'!$T$102,0)</f>
        <v>0</v>
      </c>
      <c r="U74" s="33">
        <f>ROUND('2024_АПП_профил_по ГИС ОМС'!U74*'2024_АПП_профил_ПРОЕКТ ТП (2)'!$U$102,0)</f>
        <v>0</v>
      </c>
      <c r="V74" s="33">
        <f>ROUND('2024_АПП_профил_по ГИС ОМС'!V74*'2024_АПП_профил_ПРОЕКТ ТП (2)'!$V$102,0)</f>
        <v>0</v>
      </c>
      <c r="W74" s="33">
        <f>ROUND('2024_АПП_профил_по ГИС ОМС'!W74*'2024_АПП_профил_ПРОЕКТ ТП (2)'!$W$102,0)</f>
        <v>0</v>
      </c>
      <c r="X74" s="33">
        <f>ROUND('2024_АПП_профил_по ГИС ОМС'!X74*'2024_АПП_профил_ПРОЕКТ ТП (2)'!$X$102,0)</f>
        <v>0</v>
      </c>
      <c r="Y74" s="35">
        <f>'[6]2024_АПП_забол_по ГИС ОМС (3)'!EE75</f>
        <v>0</v>
      </c>
      <c r="Z74" s="35">
        <f>'[2]2023_АПП_проф_рабочий'!AL75</f>
        <v>0</v>
      </c>
      <c r="AA74" s="33">
        <f>ROUND('2024_АПП_профил_по ГИС ОМС'!AA74*'2024_АПП_профил_ПРОЕКТ ТП (2)'!$AA$102,0)</f>
        <v>0</v>
      </c>
      <c r="AB74" s="35">
        <f>'[4]2024_Центры здоровья'!M74</f>
        <v>0</v>
      </c>
      <c r="AC74" s="35">
        <f>'[4]2024_Центры здоровья'!N74</f>
        <v>0</v>
      </c>
      <c r="AD74" s="36">
        <f t="shared" si="101"/>
        <v>0</v>
      </c>
      <c r="AE74" s="33">
        <f>ROUND('2024_АПП_профил_по ГИС ОМС'!AE74*'2024_АПП_профил_ПРОЕКТ ТП (2)'!$AE$102,0)</f>
        <v>63</v>
      </c>
      <c r="AF74" s="37">
        <f t="shared" si="102"/>
        <v>63</v>
      </c>
      <c r="AG74" s="35">
        <f>'[7]Дети проф '!EI71+'[7]Взрослые профосмотры '!CA71</f>
        <v>0</v>
      </c>
      <c r="AH74" s="35">
        <f>'[7]Взрослые диспансериз '!NF71+'[7]Дети проф '!EK71+'[7]Дети проф '!EJ71</f>
        <v>0</v>
      </c>
      <c r="AI74" s="35"/>
      <c r="AJ74" s="35"/>
      <c r="AK74" s="35"/>
      <c r="AL74" s="35"/>
      <c r="AM74" s="35"/>
      <c r="AN74" s="35">
        <f>'[2]2023_АПП_проф_рабочий'!BE75</f>
        <v>0</v>
      </c>
      <c r="AO74" s="36">
        <f t="shared" si="69"/>
        <v>63</v>
      </c>
      <c r="AP74" s="35">
        <f>'[2]2024_АПП_проф (ЦАОП)'!AD74</f>
        <v>0</v>
      </c>
      <c r="AR74" s="38">
        <f>[3]V_МО____нов!D79</f>
        <v>25</v>
      </c>
      <c r="AS74" s="38">
        <f>[3]V_МО____нов!AN79</f>
        <v>25</v>
      </c>
      <c r="AT74" s="39">
        <f t="shared" si="103"/>
        <v>38</v>
      </c>
      <c r="AU74" s="39">
        <f t="shared" si="104"/>
        <v>38</v>
      </c>
      <c r="AV74" s="40"/>
      <c r="AW74" s="38" t="e">
        <f>#REF!</f>
        <v>#REF!</v>
      </c>
      <c r="AX74" s="39" t="e">
        <f t="shared" si="115"/>
        <v>#REF!</v>
      </c>
      <c r="AY74" s="40"/>
      <c r="AZ74" s="39">
        <f>'[4]Факт за 9 мес. 2023 года'!D73</f>
        <v>0</v>
      </c>
      <c r="BA74" s="39">
        <f>'[4]Факт за 9 мес. 2023 года'!AN73</f>
        <v>0</v>
      </c>
      <c r="BB74" s="41">
        <f t="shared" si="105"/>
        <v>0</v>
      </c>
      <c r="BC74" s="41">
        <f t="shared" si="105"/>
        <v>0</v>
      </c>
      <c r="BD74" s="39">
        <f t="shared" si="106"/>
        <v>63</v>
      </c>
      <c r="BE74" s="39">
        <f t="shared" si="107"/>
        <v>63</v>
      </c>
      <c r="BF74" s="40"/>
      <c r="BG74" s="39">
        <f t="shared" si="116"/>
        <v>63</v>
      </c>
      <c r="BH74" s="39"/>
      <c r="BJ74" s="51">
        <f t="shared" si="117"/>
        <v>56</v>
      </c>
      <c r="BK74" s="44" t="s">
        <v>118</v>
      </c>
      <c r="BN74" s="35">
        <f>'2024_АПП_профил_по ГИС ОМС'!S74</f>
        <v>0</v>
      </c>
      <c r="BO74" s="35">
        <f>'[7]Взрослые профосмотры '!CA71</f>
        <v>0</v>
      </c>
      <c r="BP74" s="35">
        <f>'[7]Взрослые диспансериз '!NJ71</f>
        <v>0</v>
      </c>
      <c r="BQ74" s="35"/>
      <c r="BR74" s="35"/>
      <c r="BS74" s="35">
        <f t="shared" si="109"/>
        <v>0</v>
      </c>
      <c r="BT74" s="35">
        <f t="shared" si="110"/>
        <v>0</v>
      </c>
      <c r="BU74" s="35">
        <f>'[4]Дисп ВН_2 этап_2023 год'!M69</f>
        <v>0</v>
      </c>
      <c r="BV74" s="35">
        <f t="shared" si="111"/>
        <v>0</v>
      </c>
      <c r="BW74" s="35">
        <f>'2024_АПП_профил_по ГИС ОМС'!Q74</f>
        <v>0</v>
      </c>
      <c r="BX74" s="35">
        <f>'[7]Дети проф '!EI71</f>
        <v>0</v>
      </c>
      <c r="BY74" s="35">
        <f>'[7]Дети проф '!$EK71</f>
        <v>0</v>
      </c>
      <c r="BZ74" s="35">
        <f>'[7]Дети проф '!EJ71</f>
        <v>0</v>
      </c>
      <c r="CA74" s="35">
        <f t="shared" si="112"/>
        <v>0</v>
      </c>
      <c r="CB74" s="35">
        <f t="shared" si="113"/>
        <v>0</v>
      </c>
    </row>
    <row r="75" spans="1:80" ht="18.75" x14ac:dyDescent="0.25">
      <c r="A75" s="51">
        <f t="shared" si="114"/>
        <v>57</v>
      </c>
      <c r="B75" s="58" t="s">
        <v>119</v>
      </c>
      <c r="C75" s="33">
        <f>ROUND('2024_АПП_профил_по ГИС ОМС'!C75*'2024_АПП_профил_ПРОЕКТ ТП (2)'!$C$102,0)</f>
        <v>0</v>
      </c>
      <c r="D75" s="35">
        <f>'[2]2023_АПП_проф_рабочий'!D76</f>
        <v>0</v>
      </c>
      <c r="E75" s="35">
        <f>'[2]2023_АПП_проф_рабочий'!E76</f>
        <v>0</v>
      </c>
      <c r="F75" s="35">
        <f>'[2]2023_АПП_проф_рабочий'!F76</f>
        <v>0</v>
      </c>
      <c r="G75" s="33">
        <f>ROUND('2024_АПП_профил_по ГИС ОМС'!G75*'2024_АПП_профил_ПРОЕКТ ТП (2)'!$G$102,0)</f>
        <v>0</v>
      </c>
      <c r="H75" s="35">
        <f>'[2]2023_АПП_проф_рабочий'!H76</f>
        <v>0</v>
      </c>
      <c r="I75" s="33">
        <f>ROUND('2024_АПП_профил_по ГИС ОМС'!I75*'2024_АПП_профил_ПРОЕКТ ТП (2)'!$I$102,0)</f>
        <v>0</v>
      </c>
      <c r="J75" s="35">
        <f>'[2]2023_АПП_проф_рабочий'!L76</f>
        <v>0</v>
      </c>
      <c r="K75" s="35">
        <f>'[2]2023_АПП_проф_рабочий'!M76</f>
        <v>0</v>
      </c>
      <c r="L75" s="33">
        <f>ROUND('2024_АПП_профил_по ГИС ОМС'!L75*'2024_АПП_профил_ПРОЕКТ ТП (2)'!$L$102,0)</f>
        <v>0</v>
      </c>
      <c r="M75" s="33">
        <f>ROUND('2024_АПП_профил_по ГИС ОМС'!M75*'2024_АПП_профил_ПРОЕКТ ТП (2)'!$M$102,0)</f>
        <v>0</v>
      </c>
      <c r="N75" s="35">
        <f>'[2]2023_АПП_проф_рабочий'!R76</f>
        <v>0</v>
      </c>
      <c r="O75" s="35">
        <f>'[2]2023_АПП_проф_рабочий'!S76</f>
        <v>0</v>
      </c>
      <c r="P75" s="35">
        <f>'[2]2023_АПП_проф_рабочий'!T76</f>
        <v>0</v>
      </c>
      <c r="Q75" s="33">
        <f t="shared" si="99"/>
        <v>0</v>
      </c>
      <c r="R75" s="35">
        <f>'[2]2023_АПП_проф_рабочий'!V76</f>
        <v>0</v>
      </c>
      <c r="S75" s="33">
        <f t="shared" si="100"/>
        <v>0</v>
      </c>
      <c r="T75" s="33">
        <f>ROUND('2024_АПП_профил_по ГИС ОМС'!T75*'2024_АПП_профил_ПРОЕКТ ТП (2)'!$T$102,0)</f>
        <v>0</v>
      </c>
      <c r="U75" s="33">
        <f>ROUND('2024_АПП_профил_по ГИС ОМС'!U75*'2024_АПП_профил_ПРОЕКТ ТП (2)'!$U$102,0)</f>
        <v>0</v>
      </c>
      <c r="V75" s="33">
        <f>ROUND('2024_АПП_профил_по ГИС ОМС'!V75*'2024_АПП_профил_ПРОЕКТ ТП (2)'!$V$102,0)</f>
        <v>0</v>
      </c>
      <c r="W75" s="33">
        <f>ROUND('2024_АПП_профил_по ГИС ОМС'!W75*'2024_АПП_профил_ПРОЕКТ ТП (2)'!$W$102,0)</f>
        <v>0</v>
      </c>
      <c r="X75" s="33">
        <f>ROUND('2024_АПП_профил_по ГИС ОМС'!X75*'2024_АПП_профил_ПРОЕКТ ТП (2)'!$X$102,0)</f>
        <v>0</v>
      </c>
      <c r="Y75" s="35">
        <f>'[6]2024_АПП_забол_по ГИС ОМС (3)'!EE76</f>
        <v>0</v>
      </c>
      <c r="Z75" s="35">
        <f>'[2]2023_АПП_проф_рабочий'!AL76</f>
        <v>0</v>
      </c>
      <c r="AA75" s="33">
        <f>ROUND('2024_АПП_профил_по ГИС ОМС'!AA75*'2024_АПП_профил_ПРОЕКТ ТП (2)'!$AA$102,0)</f>
        <v>0</v>
      </c>
      <c r="AB75" s="35">
        <f>'[4]2024_Центры здоровья'!M75</f>
        <v>0</v>
      </c>
      <c r="AC75" s="35">
        <f>'[4]2024_Центры здоровья'!N75</f>
        <v>0</v>
      </c>
      <c r="AD75" s="36">
        <f t="shared" si="101"/>
        <v>0</v>
      </c>
      <c r="AE75" s="33">
        <f>ROUND('2024_АПП_профил_по ГИС ОМС'!AE75*'2024_АПП_профил_ПРОЕКТ ТП (2)'!$AE$102,0)</f>
        <v>0</v>
      </c>
      <c r="AF75" s="37">
        <f t="shared" si="102"/>
        <v>0</v>
      </c>
      <c r="AG75" s="35">
        <f>'[7]Дети проф '!EI72+'[7]Взрослые профосмотры '!CA72</f>
        <v>0</v>
      </c>
      <c r="AH75" s="35">
        <f>'[7]Взрослые диспансериз '!NF72+'[7]Дети проф '!EK72+'[7]Дети проф '!EJ72</f>
        <v>0</v>
      </c>
      <c r="AI75" s="35"/>
      <c r="AJ75" s="35"/>
      <c r="AK75" s="35"/>
      <c r="AL75" s="35"/>
      <c r="AM75" s="35"/>
      <c r="AN75" s="35">
        <f>'[2]2023_АПП_проф_рабочий'!BE76</f>
        <v>0</v>
      </c>
      <c r="AO75" s="36">
        <f t="shared" si="69"/>
        <v>0</v>
      </c>
      <c r="AP75" s="35">
        <f>'[2]2024_АПП_проф (ЦАОП)'!AD75</f>
        <v>0</v>
      </c>
      <c r="AR75" s="38">
        <f>[3]V_МО____нов!D80</f>
        <v>0</v>
      </c>
      <c r="AS75" s="38">
        <f>[3]V_МО____нов!AN80</f>
        <v>0</v>
      </c>
      <c r="AT75" s="39">
        <f t="shared" si="103"/>
        <v>0</v>
      </c>
      <c r="AU75" s="39">
        <f t="shared" si="104"/>
        <v>0</v>
      </c>
      <c r="AV75" s="40"/>
      <c r="AW75" s="38" t="e">
        <f>#REF!</f>
        <v>#REF!</v>
      </c>
      <c r="AX75" s="39" t="e">
        <f t="shared" si="115"/>
        <v>#REF!</v>
      </c>
      <c r="AY75" s="40"/>
      <c r="AZ75" s="39">
        <f>'[4]Факт за 9 мес. 2023 года'!D74</f>
        <v>0</v>
      </c>
      <c r="BA75" s="39">
        <f>'[4]Факт за 9 мес. 2023 года'!AN74</f>
        <v>0</v>
      </c>
      <c r="BB75" s="41">
        <f t="shared" si="105"/>
        <v>0</v>
      </c>
      <c r="BC75" s="41">
        <f t="shared" si="105"/>
        <v>0</v>
      </c>
      <c r="BD75" s="39">
        <f t="shared" si="106"/>
        <v>0</v>
      </c>
      <c r="BE75" s="39">
        <f t="shared" si="107"/>
        <v>0</v>
      </c>
      <c r="BF75" s="40"/>
      <c r="BG75" s="39">
        <f t="shared" si="116"/>
        <v>0</v>
      </c>
      <c r="BH75" s="39"/>
      <c r="BJ75" s="51">
        <f t="shared" si="117"/>
        <v>57</v>
      </c>
      <c r="BK75" s="58" t="s">
        <v>119</v>
      </c>
      <c r="BN75" s="35">
        <f>'2024_АПП_профил_по ГИС ОМС'!S75</f>
        <v>0</v>
      </c>
      <c r="BO75" s="35">
        <f>'[7]Взрослые профосмотры '!CA72</f>
        <v>0</v>
      </c>
      <c r="BP75" s="35">
        <f>'[7]Взрослые диспансериз '!NJ72</f>
        <v>0</v>
      </c>
      <c r="BQ75" s="35"/>
      <c r="BR75" s="35"/>
      <c r="BS75" s="35">
        <f t="shared" si="109"/>
        <v>0</v>
      </c>
      <c r="BT75" s="35">
        <f t="shared" si="110"/>
        <v>0</v>
      </c>
      <c r="BU75" s="35">
        <f>'[4]Дисп ВН_2 этап_2023 год'!M70</f>
        <v>0</v>
      </c>
      <c r="BV75" s="35">
        <f t="shared" si="111"/>
        <v>0</v>
      </c>
      <c r="BW75" s="35">
        <f>'2024_АПП_профил_по ГИС ОМС'!Q75</f>
        <v>0</v>
      </c>
      <c r="BX75" s="35">
        <f>'[7]Дети проф '!EI72</f>
        <v>0</v>
      </c>
      <c r="BY75" s="35">
        <f>'[7]Дети проф '!$EK72</f>
        <v>0</v>
      </c>
      <c r="BZ75" s="35">
        <f>'[7]Дети проф '!EJ72</f>
        <v>0</v>
      </c>
      <c r="CA75" s="35">
        <f t="shared" si="112"/>
        <v>0</v>
      </c>
      <c r="CB75" s="35">
        <f t="shared" si="113"/>
        <v>0</v>
      </c>
    </row>
    <row r="76" spans="1:80" ht="18.75" x14ac:dyDescent="0.25">
      <c r="A76" s="51">
        <f t="shared" si="114"/>
        <v>58</v>
      </c>
      <c r="B76" s="51" t="s">
        <v>120</v>
      </c>
      <c r="C76" s="33">
        <f>ROUND('2024_АПП_профил_по ГИС ОМС'!C76*'2024_АПП_профил_ПРОЕКТ ТП (2)'!$C$102,0)</f>
        <v>446</v>
      </c>
      <c r="D76" s="35">
        <f>'[2]2023_АПП_проф_рабочий'!D77</f>
        <v>0</v>
      </c>
      <c r="E76" s="35">
        <f>'[2]2023_АПП_проф_рабочий'!E77</f>
        <v>0</v>
      </c>
      <c r="F76" s="35">
        <f>'[2]2023_АПП_проф_рабочий'!F77</f>
        <v>0</v>
      </c>
      <c r="G76" s="33">
        <f>ROUND('2024_АПП_профил_по ГИС ОМС'!G76*'2024_АПП_профил_ПРОЕКТ ТП (2)'!$G$102,0)</f>
        <v>0</v>
      </c>
      <c r="H76" s="35">
        <f>'[2]2023_АПП_проф_рабочий'!H77</f>
        <v>0</v>
      </c>
      <c r="I76" s="33">
        <f>ROUND('2024_АПП_профил_по ГИС ОМС'!I76*'2024_АПП_профил_ПРОЕКТ ТП (2)'!$I$102,0)</f>
        <v>0</v>
      </c>
      <c r="J76" s="35">
        <f>'[2]2023_АПП_проф_рабочий'!L77</f>
        <v>100</v>
      </c>
      <c r="K76" s="35">
        <f>'[2]2023_АПП_проф_рабочий'!M77</f>
        <v>0</v>
      </c>
      <c r="L76" s="33">
        <f>ROUND('2024_АПП_профил_по ГИС ОМС'!L76*'2024_АПП_профил_ПРОЕКТ ТП (2)'!$L$102,0)</f>
        <v>0</v>
      </c>
      <c r="M76" s="33">
        <f>ROUND('2024_АПП_профил_по ГИС ОМС'!M76*'2024_АПП_профил_ПРОЕКТ ТП (2)'!$M$102,0)</f>
        <v>0</v>
      </c>
      <c r="N76" s="35">
        <f>'[2]2023_АПП_проф_рабочий'!R77</f>
        <v>7</v>
      </c>
      <c r="O76" s="35">
        <f>'[2]2023_АПП_проф_рабочий'!S77</f>
        <v>0</v>
      </c>
      <c r="P76" s="35">
        <f>'[2]2023_АПП_проф_рабочий'!T77</f>
        <v>0</v>
      </c>
      <c r="Q76" s="33">
        <f t="shared" si="99"/>
        <v>0</v>
      </c>
      <c r="R76" s="35">
        <f>'[2]2023_АПП_проф_рабочий'!V77</f>
        <v>0</v>
      </c>
      <c r="S76" s="33">
        <f t="shared" si="100"/>
        <v>0</v>
      </c>
      <c r="T76" s="33">
        <f>ROUND('2024_АПП_профил_по ГИС ОМС'!T76*'2024_АПП_профил_ПРОЕКТ ТП (2)'!$T$102,0)</f>
        <v>52</v>
      </c>
      <c r="U76" s="33">
        <f>ROUND('2024_АПП_профил_по ГИС ОМС'!U76*'2024_АПП_профил_ПРОЕКТ ТП (2)'!$U$102,0)</f>
        <v>60</v>
      </c>
      <c r="V76" s="33">
        <f>ROUND('2024_АПП_профил_по ГИС ОМС'!V76*'2024_АПП_профил_ПРОЕКТ ТП (2)'!$V$102,0)</f>
        <v>0</v>
      </c>
      <c r="W76" s="33">
        <f>ROUND('2024_АПП_профил_по ГИС ОМС'!W76*'2024_АПП_профил_ПРОЕКТ ТП (2)'!$W$102,0)</f>
        <v>226</v>
      </c>
      <c r="X76" s="33">
        <f>ROUND('2024_АПП_профил_по ГИС ОМС'!X76*'2024_АПП_профил_ПРОЕКТ ТП (2)'!$X$102,0)</f>
        <v>0</v>
      </c>
      <c r="Y76" s="35">
        <f>'[6]2024_АПП_забол_по ГИС ОМС (3)'!EE77</f>
        <v>780</v>
      </c>
      <c r="Z76" s="35">
        <f>'[2]2023_АПП_проф_рабочий'!AL77</f>
        <v>75</v>
      </c>
      <c r="AA76" s="33">
        <f>ROUND('2024_АПП_профил_по ГИС ОМС'!AA76*'2024_АПП_профил_ПРОЕКТ ТП (2)'!$AA$102,0)</f>
        <v>0</v>
      </c>
      <c r="AB76" s="35">
        <f>'[4]2024_Центры здоровья'!M76</f>
        <v>0</v>
      </c>
      <c r="AC76" s="35">
        <f>'[4]2024_Центры здоровья'!N76</f>
        <v>0</v>
      </c>
      <c r="AD76" s="36">
        <f t="shared" si="101"/>
        <v>1746</v>
      </c>
      <c r="AE76" s="33">
        <f>ROUND('2024_АПП_профил_по ГИС ОМС'!AE76*'2024_АПП_профил_ПРОЕКТ ТП (2)'!$AE$102,0)</f>
        <v>0</v>
      </c>
      <c r="AF76" s="37">
        <f t="shared" si="102"/>
        <v>1746</v>
      </c>
      <c r="AG76" s="35">
        <f>'[7]Дети проф '!EI73+'[7]Взрослые профосмотры '!CA73</f>
        <v>0</v>
      </c>
      <c r="AH76" s="35">
        <f>'[7]Взрослые диспансериз '!NF73+'[7]Дети проф '!EK73+'[7]Дети проф '!EJ73</f>
        <v>0</v>
      </c>
      <c r="AI76" s="35"/>
      <c r="AJ76" s="35"/>
      <c r="AK76" s="35"/>
      <c r="AL76" s="35"/>
      <c r="AM76" s="35"/>
      <c r="AN76" s="35">
        <f>'[2]2023_АПП_проф_рабочий'!BE77</f>
        <v>0</v>
      </c>
      <c r="AO76" s="36">
        <f t="shared" si="69"/>
        <v>1746</v>
      </c>
      <c r="AP76" s="35">
        <f>'[2]2024_АПП_проф (ЦАОП)'!AD76</f>
        <v>0</v>
      </c>
      <c r="AR76" s="38">
        <f>[3]V_МО____нов!D82</f>
        <v>1266</v>
      </c>
      <c r="AS76" s="38">
        <f>[3]V_МО____нов!AN82</f>
        <v>0</v>
      </c>
      <c r="AT76" s="39">
        <f t="shared" si="103"/>
        <v>480</v>
      </c>
      <c r="AU76" s="39">
        <f t="shared" si="104"/>
        <v>0</v>
      </c>
      <c r="AV76" s="40"/>
      <c r="AW76" s="38" t="e">
        <f>#REF!</f>
        <v>#REF!</v>
      </c>
      <c r="AX76" s="39" t="e">
        <f t="shared" si="115"/>
        <v>#REF!</v>
      </c>
      <c r="AY76" s="40"/>
      <c r="AZ76" s="39">
        <f>'[4]Факт за 9 мес. 2023 года'!D75</f>
        <v>0</v>
      </c>
      <c r="BA76" s="39">
        <f>'[4]Факт за 9 мес. 2023 года'!AN75</f>
        <v>0</v>
      </c>
      <c r="BB76" s="41">
        <f t="shared" si="105"/>
        <v>0</v>
      </c>
      <c r="BC76" s="41">
        <f t="shared" si="105"/>
        <v>0</v>
      </c>
      <c r="BD76" s="39">
        <f t="shared" si="106"/>
        <v>1746</v>
      </c>
      <c r="BE76" s="39">
        <f t="shared" si="107"/>
        <v>0</v>
      </c>
      <c r="BF76" s="40"/>
      <c r="BG76" s="39">
        <f t="shared" si="116"/>
        <v>0</v>
      </c>
      <c r="BH76" s="39"/>
      <c r="BJ76" s="51">
        <f t="shared" si="117"/>
        <v>58</v>
      </c>
      <c r="BK76" s="51" t="s">
        <v>120</v>
      </c>
      <c r="BN76" s="35">
        <f>'2024_АПП_профил_по ГИС ОМС'!S76</f>
        <v>0</v>
      </c>
      <c r="BO76" s="35">
        <f>'[7]Взрослые профосмотры '!CA73</f>
        <v>0</v>
      </c>
      <c r="BP76" s="35">
        <f>'[7]Взрослые диспансериз '!NJ73</f>
        <v>0</v>
      </c>
      <c r="BQ76" s="35"/>
      <c r="BR76" s="35"/>
      <c r="BS76" s="35">
        <f t="shared" si="109"/>
        <v>0</v>
      </c>
      <c r="BT76" s="35">
        <f t="shared" si="110"/>
        <v>0</v>
      </c>
      <c r="BU76" s="35">
        <f>'[4]Дисп ВН_2 этап_2023 год'!M71</f>
        <v>0</v>
      </c>
      <c r="BV76" s="35">
        <f t="shared" si="111"/>
        <v>0</v>
      </c>
      <c r="BW76" s="35">
        <f>'2024_АПП_профил_по ГИС ОМС'!Q76</f>
        <v>0</v>
      </c>
      <c r="BX76" s="35">
        <f>'[7]Дети проф '!EI73</f>
        <v>0</v>
      </c>
      <c r="BY76" s="35">
        <f>'[7]Дети проф '!$EK73</f>
        <v>0</v>
      </c>
      <c r="BZ76" s="35">
        <f>'[7]Дети проф '!EJ73</f>
        <v>0</v>
      </c>
      <c r="CA76" s="35">
        <f t="shared" si="112"/>
        <v>0</v>
      </c>
      <c r="CB76" s="35">
        <f t="shared" si="113"/>
        <v>0</v>
      </c>
    </row>
    <row r="77" spans="1:80" ht="18.75" x14ac:dyDescent="0.25">
      <c r="A77" s="51">
        <f t="shared" si="114"/>
        <v>59</v>
      </c>
      <c r="B77" s="185" t="s">
        <v>121</v>
      </c>
      <c r="C77" s="50">
        <f>'[2]2023_АПП_проф_рабочий'!C78</f>
        <v>0</v>
      </c>
      <c r="D77" s="50">
        <f>'[2]2023_АПП_проф_рабочий'!D78</f>
        <v>0</v>
      </c>
      <c r="E77" s="50">
        <f>'[2]2023_АПП_проф_рабочий'!E78</f>
        <v>0</v>
      </c>
      <c r="F77" s="50">
        <f>'[2]2023_АПП_проф_рабочий'!F78</f>
        <v>0</v>
      </c>
      <c r="G77" s="50">
        <f>'[2]2023_АПП_проф_рабочий'!G78</f>
        <v>0</v>
      </c>
      <c r="H77" s="50">
        <f>'[2]2023_АПП_проф_рабочий'!H78</f>
        <v>0</v>
      </c>
      <c r="I77" s="50">
        <f>'[2]2023_АПП_проф_рабочий'!K78</f>
        <v>0</v>
      </c>
      <c r="J77" s="50">
        <f>'[2]2023_АПП_проф_рабочий'!L78</f>
        <v>0</v>
      </c>
      <c r="K77" s="50">
        <f>'[2]2023_АПП_проф_рабочий'!M78</f>
        <v>2280</v>
      </c>
      <c r="L77" s="50">
        <f>'[2]2023_АПП_проф_рабочий'!N78</f>
        <v>0</v>
      </c>
      <c r="M77" s="50">
        <f>'[2]2023_АПП_проф_рабочий'!O78</f>
        <v>0</v>
      </c>
      <c r="N77" s="50">
        <f>'[2]2023_АПП_проф_рабочий'!R78</f>
        <v>0</v>
      </c>
      <c r="O77" s="50">
        <f>'[2]2023_АПП_проф_рабочий'!S78</f>
        <v>0</v>
      </c>
      <c r="P77" s="50">
        <f>'[2]2023_АПП_проф_рабочий'!T78</f>
        <v>0</v>
      </c>
      <c r="Q77" s="33">
        <f t="shared" si="99"/>
        <v>6700</v>
      </c>
      <c r="R77" s="50">
        <f>'[2]2023_АПП_проф_рабочий'!V78</f>
        <v>0</v>
      </c>
      <c r="S77" s="50">
        <f t="shared" si="100"/>
        <v>3700</v>
      </c>
      <c r="T77" s="50">
        <f>'[2]2023_АПП_проф_рабочий'!AA78</f>
        <v>0</v>
      </c>
      <c r="U77" s="50">
        <f>'[2]2023_АПП_проф_рабочий'!AB78</f>
        <v>0</v>
      </c>
      <c r="V77" s="50">
        <f>'[2]2023_АПП_проф_рабочий'!AC78</f>
        <v>0</v>
      </c>
      <c r="W77" s="50">
        <f>'[2]2023_АПП_проф_рабочий'!AG78</f>
        <v>0</v>
      </c>
      <c r="X77" s="50">
        <f>'[2]2023_АПП_проф_рабочий'!AJ78</f>
        <v>0</v>
      </c>
      <c r="Y77" s="50">
        <f>'[2]2023_АПП_проф_рабочий'!AK78</f>
        <v>0</v>
      </c>
      <c r="Z77" s="50">
        <f>'[2]2023_АПП_проф_рабочий'!AL78</f>
        <v>0</v>
      </c>
      <c r="AA77" s="50">
        <f>'[2]2023_АПП_проф_рабочий'!AM78</f>
        <v>0</v>
      </c>
      <c r="AB77" s="50">
        <f>'[2]2023_АПП_проф_рабочий'!AN78</f>
        <v>0</v>
      </c>
      <c r="AC77" s="50">
        <f>'[2]2023_АПП_проф_рабочий'!AO78</f>
        <v>0</v>
      </c>
      <c r="AD77" s="36">
        <f t="shared" si="101"/>
        <v>12680</v>
      </c>
      <c r="AE77" s="35">
        <f>'[2]2023_АПП_проф_рабочий'!AX78</f>
        <v>6000</v>
      </c>
      <c r="AF77" s="37">
        <f t="shared" si="102"/>
        <v>18680</v>
      </c>
      <c r="AG77" s="35">
        <f>'[7]Дети проф '!EI74+'[7]Взрослые профосмотры '!CA74</f>
        <v>0</v>
      </c>
      <c r="AH77" s="35">
        <f>'[7]Взрослые диспансериз '!NF74+'[7]Дети проф '!EK74+'[7]Дети проф '!EJ74</f>
        <v>0</v>
      </c>
      <c r="AI77" s="35"/>
      <c r="AJ77" s="35"/>
      <c r="AK77" s="35"/>
      <c r="AL77" s="35"/>
      <c r="AM77" s="35"/>
      <c r="AN77" s="35">
        <f>'[2]2023_АПП_проф_рабочий'!BE78</f>
        <v>0</v>
      </c>
      <c r="AO77" s="36">
        <f t="shared" si="69"/>
        <v>18680</v>
      </c>
      <c r="AP77" s="35">
        <f>'[2]2024_АПП_проф (ЦАОП)'!AD77</f>
        <v>0</v>
      </c>
      <c r="AR77" s="38">
        <f>[3]V_МО____нов!D83</f>
        <v>16031</v>
      </c>
      <c r="AS77" s="38">
        <f>[3]V_МО____нов!AN83</f>
        <v>5951</v>
      </c>
      <c r="AT77" s="39">
        <f t="shared" si="103"/>
        <v>2649</v>
      </c>
      <c r="AU77" s="39">
        <f t="shared" si="104"/>
        <v>49</v>
      </c>
      <c r="AV77" s="40"/>
      <c r="AW77" s="38"/>
      <c r="AX77" s="39">
        <f t="shared" si="115"/>
        <v>12680</v>
      </c>
      <c r="AY77" s="40"/>
      <c r="AZ77" s="39">
        <f>'[4]Факт за 9 мес. 2023 года'!D76</f>
        <v>860</v>
      </c>
      <c r="BA77" s="39">
        <f>'[4]Факт за 9 мес. 2023 года'!AN76</f>
        <v>0</v>
      </c>
      <c r="BB77" s="41">
        <f t="shared" si="105"/>
        <v>1147</v>
      </c>
      <c r="BC77" s="41">
        <f t="shared" si="105"/>
        <v>0</v>
      </c>
      <c r="BD77" s="39">
        <f t="shared" si="106"/>
        <v>17533</v>
      </c>
      <c r="BE77" s="39">
        <f t="shared" si="107"/>
        <v>6000</v>
      </c>
      <c r="BF77" s="40"/>
      <c r="BG77" s="39">
        <f t="shared" si="116"/>
        <v>6000</v>
      </c>
      <c r="BH77" s="39"/>
      <c r="BJ77" s="51">
        <f t="shared" si="117"/>
        <v>59</v>
      </c>
      <c r="BK77" s="58" t="s">
        <v>121</v>
      </c>
      <c r="BN77" s="35">
        <f>'2024_АПП_профил_по ГИС ОМС'!S77</f>
        <v>3700</v>
      </c>
      <c r="BO77" s="35">
        <f>'[7]Взрослые профосмотры '!CA74</f>
        <v>0</v>
      </c>
      <c r="BP77" s="35">
        <f>'[7]Взрослые диспансериз '!NJ74</f>
        <v>0</v>
      </c>
      <c r="BQ77" s="35"/>
      <c r="BR77" s="35"/>
      <c r="BS77" s="35">
        <f t="shared" si="109"/>
        <v>3700</v>
      </c>
      <c r="BT77" s="50">
        <f>BS77</f>
        <v>3700</v>
      </c>
      <c r="BU77" s="35">
        <f>'[4]Дисп ВН_2 этап_2023 год'!M72</f>
        <v>0</v>
      </c>
      <c r="BV77" s="35">
        <f t="shared" si="111"/>
        <v>3700</v>
      </c>
      <c r="BW77" s="35">
        <f>'2024_АПП_профил_по ГИС ОМС'!Q77</f>
        <v>6700</v>
      </c>
      <c r="BX77" s="35">
        <f>'[7]Дети проф '!EI74</f>
        <v>0</v>
      </c>
      <c r="BY77" s="35">
        <f>'[7]Дети проф '!$EK74</f>
        <v>0</v>
      </c>
      <c r="BZ77" s="35">
        <f>'[7]Дети проф '!EJ74</f>
        <v>0</v>
      </c>
      <c r="CA77" s="35">
        <f t="shared" si="112"/>
        <v>6700</v>
      </c>
      <c r="CB77" s="50">
        <f>CA77</f>
        <v>6700</v>
      </c>
    </row>
    <row r="78" spans="1:80" ht="18.75" x14ac:dyDescent="0.25">
      <c r="A78" s="51">
        <f t="shared" si="114"/>
        <v>60</v>
      </c>
      <c r="B78" s="58" t="s">
        <v>122</v>
      </c>
      <c r="C78" s="35">
        <f>ROUND('2024_АПП_профил_по ГИС ОМС'!C78*'2024_АПП_профил_ПРОЕКТ ТП (2)'!$C$102,0)</f>
        <v>0</v>
      </c>
      <c r="D78" s="35">
        <f>'[2]2023_АПП_проф_рабочий'!D79</f>
        <v>0</v>
      </c>
      <c r="E78" s="35">
        <f>'[2]2023_АПП_проф_рабочий'!E79</f>
        <v>0</v>
      </c>
      <c r="F78" s="35">
        <f>'[2]2023_АПП_проф_рабочий'!F79</f>
        <v>0</v>
      </c>
      <c r="G78" s="33">
        <f>ROUND('2024_АПП_профил_по ГИС ОМС'!G78*'2024_АПП_профил_ПРОЕКТ ТП (2)'!$G$102,0)</f>
        <v>0</v>
      </c>
      <c r="H78" s="35">
        <f>'[2]2023_АПП_проф_рабочий'!H79</f>
        <v>0</v>
      </c>
      <c r="I78" s="33">
        <f>ROUND('2024_АПП_профил_по ГИС ОМС'!I78*'2024_АПП_профил_ПРОЕКТ ТП (2)'!$I$102,0)</f>
        <v>0</v>
      </c>
      <c r="J78" s="35">
        <f>'[2]2023_АПП_проф_рабочий'!L79</f>
        <v>0</v>
      </c>
      <c r="K78" s="35">
        <f>'[2]2023_АПП_проф_рабочий'!M79</f>
        <v>0</v>
      </c>
      <c r="L78" s="33">
        <f>ROUND('2024_АПП_профил_по ГИС ОМС'!L78*'2024_АПП_профил_ПРОЕКТ ТП (2)'!$L$102,0)</f>
        <v>0</v>
      </c>
      <c r="M78" s="33">
        <f>ROUND('2024_АПП_профил_по ГИС ОМС'!M78*'2024_АПП_профил_ПРОЕКТ ТП (2)'!$M$102,0)</f>
        <v>0</v>
      </c>
      <c r="N78" s="35">
        <f>'[2]2023_АПП_проф_рабочий'!R79</f>
        <v>0</v>
      </c>
      <c r="O78" s="35">
        <f>'[2]2023_АПП_проф_рабочий'!S79</f>
        <v>0</v>
      </c>
      <c r="P78" s="35">
        <f>'[2]2023_АПП_проф_рабочий'!T79</f>
        <v>0</v>
      </c>
      <c r="Q78" s="33">
        <f t="shared" si="99"/>
        <v>0</v>
      </c>
      <c r="R78" s="35">
        <f>'[2]2023_АПП_проф_рабочий'!V79</f>
        <v>0</v>
      </c>
      <c r="S78" s="33">
        <f t="shared" si="100"/>
        <v>0</v>
      </c>
      <c r="T78" s="33">
        <f>ROUND('2024_АПП_профил_по ГИС ОМС'!T78*'2024_АПП_профил_ПРОЕКТ ТП (2)'!$T$102,0)</f>
        <v>0</v>
      </c>
      <c r="U78" s="33">
        <f>ROUND('2024_АПП_профил_по ГИС ОМС'!U78*'2024_АПП_профил_ПРОЕКТ ТП (2)'!$U$102,0)</f>
        <v>0</v>
      </c>
      <c r="V78" s="33">
        <f>ROUND('2024_АПП_профил_по ГИС ОМС'!V78*'2024_АПП_профил_ПРОЕКТ ТП (2)'!$V$102,0)</f>
        <v>0</v>
      </c>
      <c r="W78" s="33">
        <f>ROUND('2024_АПП_профил_по ГИС ОМС'!W78*'2024_АПП_профил_ПРОЕКТ ТП (2)'!$W$102,0)</f>
        <v>0</v>
      </c>
      <c r="X78" s="33">
        <f>ROUND('2024_АПП_профил_по ГИС ОМС'!X78*'2024_АПП_профил_ПРОЕКТ ТП (2)'!$X$102,0)</f>
        <v>0</v>
      </c>
      <c r="Y78" s="35">
        <f>'[6]2024_АПП_забол_по ГИС ОМС (3)'!EE79</f>
        <v>0</v>
      </c>
      <c r="Z78" s="35">
        <f>'[2]2023_АПП_проф_рабочий'!AL79</f>
        <v>0</v>
      </c>
      <c r="AA78" s="33">
        <f>ROUND('2024_АПП_профил_по ГИС ОМС'!AA78*'2024_АПП_профил_ПРОЕКТ ТП (2)'!$AA$102,0)</f>
        <v>0</v>
      </c>
      <c r="AB78" s="35">
        <f>'[4]2024_Центры здоровья'!M78</f>
        <v>0</v>
      </c>
      <c r="AC78" s="35">
        <f>'[4]2024_Центры здоровья'!N78</f>
        <v>0</v>
      </c>
      <c r="AD78" s="36">
        <f t="shared" si="101"/>
        <v>0</v>
      </c>
      <c r="AE78" s="33">
        <f>ROUND('2024_АПП_профил_по ГИС ОМС'!AE78*'2024_АПП_профил_ПРОЕКТ ТП (2)'!$AE$102,0)</f>
        <v>0</v>
      </c>
      <c r="AF78" s="37">
        <f t="shared" si="102"/>
        <v>0</v>
      </c>
      <c r="AG78" s="35">
        <f>'[7]Дети проф '!EI75+'[7]Взрослые профосмотры '!CA75</f>
        <v>0</v>
      </c>
      <c r="AH78" s="35">
        <f>'[7]Взрослые диспансериз '!NF75+'[7]Дети проф '!EK75+'[7]Дети проф '!EJ75</f>
        <v>0</v>
      </c>
      <c r="AI78" s="35"/>
      <c r="AJ78" s="35"/>
      <c r="AK78" s="35"/>
      <c r="AL78" s="35"/>
      <c r="AM78" s="35"/>
      <c r="AN78" s="35">
        <f>'[2]2023_АПП_проф_рабочий'!BE79</f>
        <v>0</v>
      </c>
      <c r="AO78" s="36">
        <f t="shared" si="69"/>
        <v>0</v>
      </c>
      <c r="AP78" s="35">
        <f>'[2]2024_АПП_проф (ЦАОП)'!AD78</f>
        <v>0</v>
      </c>
      <c r="AR78" s="38">
        <f>[3]V_МО____нов!D84</f>
        <v>150</v>
      </c>
      <c r="AS78" s="38">
        <f>[3]V_МО____нов!AN84</f>
        <v>0</v>
      </c>
      <c r="AT78" s="39">
        <f t="shared" si="103"/>
        <v>-150</v>
      </c>
      <c r="AU78" s="39">
        <f t="shared" si="104"/>
        <v>0</v>
      </c>
      <c r="AV78" s="40"/>
      <c r="AW78" s="38"/>
      <c r="AX78" s="39">
        <f t="shared" si="115"/>
        <v>0</v>
      </c>
      <c r="AY78" s="40"/>
      <c r="AZ78" s="39">
        <f>'[4]Факт за 9 мес. 2023 года'!D77</f>
        <v>13468</v>
      </c>
      <c r="BA78" s="39">
        <f>'[4]Факт за 9 мес. 2023 года'!AN77</f>
        <v>4360</v>
      </c>
      <c r="BB78" s="41">
        <f t="shared" si="105"/>
        <v>17957</v>
      </c>
      <c r="BC78" s="41">
        <f t="shared" si="105"/>
        <v>5813</v>
      </c>
      <c r="BD78" s="39">
        <f t="shared" si="106"/>
        <v>-17957</v>
      </c>
      <c r="BE78" s="39">
        <f t="shared" si="107"/>
        <v>-5813</v>
      </c>
      <c r="BF78" s="40"/>
      <c r="BG78" s="39"/>
      <c r="BH78" s="39">
        <f>BE78</f>
        <v>-5813</v>
      </c>
      <c r="BJ78" s="51">
        <f t="shared" si="117"/>
        <v>60</v>
      </c>
      <c r="BK78" s="58" t="s">
        <v>122</v>
      </c>
      <c r="BN78" s="35">
        <f>'2024_АПП_профил_по ГИС ОМС'!S78</f>
        <v>0</v>
      </c>
      <c r="BO78" s="35">
        <f>'[7]Взрослые профосмотры '!CA75</f>
        <v>0</v>
      </c>
      <c r="BP78" s="35">
        <f>'[7]Взрослые диспансериз '!NJ75</f>
        <v>0</v>
      </c>
      <c r="BQ78" s="35"/>
      <c r="BR78" s="35"/>
      <c r="BS78" s="35">
        <f t="shared" si="109"/>
        <v>0</v>
      </c>
      <c r="BT78" s="35">
        <f t="shared" ref="BT78:BT97" si="118">ROUND(BS78*$BS$110,0)</f>
        <v>0</v>
      </c>
      <c r="BU78" s="35">
        <f>'[4]Дисп ВН_2 этап_2023 год'!M73</f>
        <v>0</v>
      </c>
      <c r="BV78" s="35">
        <f t="shared" si="111"/>
        <v>0</v>
      </c>
      <c r="BW78" s="35">
        <f>'2024_АПП_профил_по ГИС ОМС'!Q78</f>
        <v>0</v>
      </c>
      <c r="BX78" s="35">
        <f>'[7]Дети проф '!EI75</f>
        <v>0</v>
      </c>
      <c r="BY78" s="35">
        <f>'[7]Дети проф '!$EK75</f>
        <v>0</v>
      </c>
      <c r="BZ78" s="35">
        <f>'[7]Дети проф '!EJ75</f>
        <v>0</v>
      </c>
      <c r="CA78" s="35">
        <f t="shared" si="112"/>
        <v>0</v>
      </c>
      <c r="CB78" s="35">
        <f t="shared" si="113"/>
        <v>0</v>
      </c>
    </row>
    <row r="79" spans="1:80" ht="18.75" x14ac:dyDescent="0.25">
      <c r="A79" s="51">
        <f t="shared" si="114"/>
        <v>61</v>
      </c>
      <c r="B79" s="62" t="s">
        <v>123</v>
      </c>
      <c r="C79" s="35">
        <f>ROUND('2024_АПП_профил_по ГИС ОМС'!C79*'2024_АПП_профил_ПРОЕКТ ТП (2)'!$C$102,0)</f>
        <v>0</v>
      </c>
      <c r="D79" s="35">
        <f>'[2]2023_АПП_проф_рабочий'!D80</f>
        <v>0</v>
      </c>
      <c r="E79" s="35">
        <f>'[2]2023_АПП_проф_рабочий'!E80</f>
        <v>0</v>
      </c>
      <c r="F79" s="35">
        <f>'[2]2023_АПП_проф_рабочий'!F80</f>
        <v>0</v>
      </c>
      <c r="G79" s="33">
        <f>ROUND('2024_АПП_профил_по ГИС ОМС'!G79*'2024_АПП_профил_ПРОЕКТ ТП (2)'!$G$102,0)</f>
        <v>0</v>
      </c>
      <c r="H79" s="35">
        <f>'[2]2023_АПП_проф_рабочий'!H80</f>
        <v>0</v>
      </c>
      <c r="I79" s="33">
        <f>ROUND('2024_АПП_профил_по ГИС ОМС'!I79*'2024_АПП_профил_ПРОЕКТ ТП (2)'!$I$102,0)</f>
        <v>0</v>
      </c>
      <c r="J79" s="35">
        <f>'[2]2023_АПП_проф_рабочий'!L80</f>
        <v>0</v>
      </c>
      <c r="K79" s="35">
        <f>'[2]2023_АПП_проф_рабочий'!M80</f>
        <v>0</v>
      </c>
      <c r="L79" s="33">
        <f>ROUND('2024_АПП_профил_по ГИС ОМС'!L79*'2024_АПП_профил_ПРОЕКТ ТП (2)'!$L$102,0)</f>
        <v>0</v>
      </c>
      <c r="M79" s="33">
        <f>ROUND('2024_АПП_профил_по ГИС ОМС'!M79*'2024_АПП_профил_ПРОЕКТ ТП (2)'!$M$102,0)</f>
        <v>0</v>
      </c>
      <c r="N79" s="35">
        <f>'[2]2023_АПП_проф_рабочий'!R80</f>
        <v>0</v>
      </c>
      <c r="O79" s="35">
        <f>'[2]2023_АПП_проф_рабочий'!S80</f>
        <v>0</v>
      </c>
      <c r="P79" s="35">
        <f>'[2]2023_АПП_проф_рабочий'!T80</f>
        <v>0</v>
      </c>
      <c r="Q79" s="33">
        <f t="shared" si="99"/>
        <v>0</v>
      </c>
      <c r="R79" s="35">
        <f>'[2]2023_АПП_проф_рабочий'!V80</f>
        <v>0</v>
      </c>
      <c r="S79" s="33">
        <f t="shared" si="100"/>
        <v>0</v>
      </c>
      <c r="T79" s="33">
        <f>ROUND('2024_АПП_профил_по ГИС ОМС'!T79*'2024_АПП_профил_ПРОЕКТ ТП (2)'!$T$102,0)</f>
        <v>0</v>
      </c>
      <c r="U79" s="33">
        <f>ROUND('2024_АПП_профил_по ГИС ОМС'!U79*'2024_АПП_профил_ПРОЕКТ ТП (2)'!$U$102,0)</f>
        <v>0</v>
      </c>
      <c r="V79" s="33">
        <f>ROUND('2024_АПП_профил_по ГИС ОМС'!V79*'2024_АПП_профил_ПРОЕКТ ТП (2)'!$V$102,0)</f>
        <v>0</v>
      </c>
      <c r="W79" s="33">
        <f>ROUND('2024_АПП_профил_по ГИС ОМС'!W79*'2024_АПП_профил_ПРОЕКТ ТП (2)'!$W$102,0)</f>
        <v>0</v>
      </c>
      <c r="X79" s="33">
        <f>ROUND('2024_АПП_профил_по ГИС ОМС'!X79*'2024_АПП_профил_ПРОЕКТ ТП (2)'!$X$102,0)</f>
        <v>0</v>
      </c>
      <c r="Y79" s="35">
        <f>'[6]2024_АПП_забол_по ГИС ОМС (3)'!EE80</f>
        <v>0</v>
      </c>
      <c r="Z79" s="35">
        <f>'[2]2023_АПП_проф_рабочий'!AL80</f>
        <v>0</v>
      </c>
      <c r="AA79" s="33">
        <f>ROUND('2024_АПП_профил_по ГИС ОМС'!AA79*'2024_АПП_профил_ПРОЕКТ ТП (2)'!$AA$102,0)</f>
        <v>0</v>
      </c>
      <c r="AB79" s="35">
        <f>'[4]2024_Центры здоровья'!M79</f>
        <v>0</v>
      </c>
      <c r="AC79" s="35">
        <f>'[4]2024_Центры здоровья'!N79</f>
        <v>0</v>
      </c>
      <c r="AD79" s="36">
        <f t="shared" si="101"/>
        <v>0</v>
      </c>
      <c r="AE79" s="33">
        <f>ROUND('2024_АПП_профил_по ГИС ОМС'!AE79*'2024_АПП_профил_ПРОЕКТ ТП (2)'!$AE$102,0)</f>
        <v>0</v>
      </c>
      <c r="AF79" s="37">
        <f t="shared" si="102"/>
        <v>0</v>
      </c>
      <c r="AG79" s="35">
        <f>'[7]Дети проф '!EI76+'[7]Взрослые профосмотры '!CA76</f>
        <v>0</v>
      </c>
      <c r="AH79" s="35">
        <f>'[7]Взрослые диспансериз '!NF76+'[7]Дети проф '!EK76+'[7]Дети проф '!EJ76</f>
        <v>0</v>
      </c>
      <c r="AI79" s="35"/>
      <c r="AJ79" s="35"/>
      <c r="AK79" s="35"/>
      <c r="AL79" s="35"/>
      <c r="AM79" s="35"/>
      <c r="AN79" s="35">
        <f>'[2]2023_АПП_проф_рабочий'!BE80</f>
        <v>0</v>
      </c>
      <c r="AO79" s="36">
        <f t="shared" si="69"/>
        <v>0</v>
      </c>
      <c r="AP79" s="35">
        <f>'[2]2024_АПП_проф (ЦАОП)'!AD79</f>
        <v>0</v>
      </c>
      <c r="AR79" s="38">
        <f>[3]V_МО____нов!D85</f>
        <v>0</v>
      </c>
      <c r="AS79" s="38">
        <f>[3]V_МО____нов!AN85</f>
        <v>0</v>
      </c>
      <c r="AT79" s="39">
        <f t="shared" si="103"/>
        <v>0</v>
      </c>
      <c r="AU79" s="39">
        <f t="shared" si="104"/>
        <v>0</v>
      </c>
      <c r="AV79" s="40"/>
      <c r="AW79" s="38"/>
      <c r="AX79" s="39">
        <f t="shared" si="115"/>
        <v>0</v>
      </c>
      <c r="AY79" s="40"/>
      <c r="AZ79" s="39">
        <f>'[4]Факт за 9 мес. 2023 года'!D78</f>
        <v>11</v>
      </c>
      <c r="BA79" s="39">
        <f>'[4]Факт за 9 мес. 2023 года'!AN78</f>
        <v>0</v>
      </c>
      <c r="BB79" s="41">
        <f t="shared" si="105"/>
        <v>15</v>
      </c>
      <c r="BC79" s="41">
        <f t="shared" si="105"/>
        <v>0</v>
      </c>
      <c r="BD79" s="39">
        <f t="shared" si="106"/>
        <v>-15</v>
      </c>
      <c r="BE79" s="39">
        <f t="shared" si="107"/>
        <v>0</v>
      </c>
      <c r="BF79" s="40"/>
      <c r="BG79" s="39">
        <f t="shared" si="116"/>
        <v>0</v>
      </c>
      <c r="BH79" s="39"/>
      <c r="BJ79" s="51">
        <f t="shared" si="117"/>
        <v>61</v>
      </c>
      <c r="BK79" s="62" t="s">
        <v>123</v>
      </c>
      <c r="BN79" s="35">
        <f>'2024_АПП_профил_по ГИС ОМС'!S79</f>
        <v>0</v>
      </c>
      <c r="BO79" s="35">
        <f>'[7]Взрослые профосмотры '!CA76</f>
        <v>0</v>
      </c>
      <c r="BP79" s="35">
        <f>'[7]Взрослые диспансериз '!NJ76</f>
        <v>0</v>
      </c>
      <c r="BQ79" s="35"/>
      <c r="BR79" s="35"/>
      <c r="BS79" s="35">
        <f t="shared" si="109"/>
        <v>0</v>
      </c>
      <c r="BT79" s="35">
        <f t="shared" si="118"/>
        <v>0</v>
      </c>
      <c r="BU79" s="35">
        <f>'[4]Дисп ВН_2 этап_2023 год'!M74</f>
        <v>0</v>
      </c>
      <c r="BV79" s="35">
        <f t="shared" si="111"/>
        <v>0</v>
      </c>
      <c r="BW79" s="35">
        <f>'2024_АПП_профил_по ГИС ОМС'!Q79</f>
        <v>0</v>
      </c>
      <c r="BX79" s="35">
        <f>'[7]Дети проф '!EI76</f>
        <v>0</v>
      </c>
      <c r="BY79" s="35">
        <f>'[7]Дети проф '!$EK76</f>
        <v>0</v>
      </c>
      <c r="BZ79" s="35">
        <f>'[7]Дети проф '!EJ76</f>
        <v>0</v>
      </c>
      <c r="CA79" s="35">
        <f t="shared" si="112"/>
        <v>0</v>
      </c>
      <c r="CB79" s="35">
        <f t="shared" si="113"/>
        <v>0</v>
      </c>
    </row>
    <row r="80" spans="1:80" ht="18.75" x14ac:dyDescent="0.25">
      <c r="A80" s="51">
        <f t="shared" si="114"/>
        <v>62</v>
      </c>
      <c r="B80" s="62" t="s">
        <v>124</v>
      </c>
      <c r="C80" s="35">
        <f>ROUND('2024_АПП_профил_по ГИС ОМС'!C80*'2024_АПП_профил_ПРОЕКТ ТП (2)'!$C$102,0)</f>
        <v>0</v>
      </c>
      <c r="D80" s="35">
        <f>'[2]2023_АПП_проф_рабочий'!D81</f>
        <v>0</v>
      </c>
      <c r="E80" s="35">
        <f>'[2]2023_АПП_проф_рабочий'!E81</f>
        <v>600</v>
      </c>
      <c r="F80" s="35">
        <f>'[2]2023_АПП_проф_рабочий'!F81</f>
        <v>0</v>
      </c>
      <c r="G80" s="33">
        <f>ROUND('2024_АПП_профил_по ГИС ОМС'!G80*'2024_АПП_профил_ПРОЕКТ ТП (2)'!$G$102,0)</f>
        <v>0</v>
      </c>
      <c r="H80" s="35">
        <f>'[2]2023_АПП_проф_рабочий'!H81</f>
        <v>0</v>
      </c>
      <c r="I80" s="33">
        <f>ROUND('2024_АПП_профил_по ГИС ОМС'!I80*'2024_АПП_профил_ПРОЕКТ ТП (2)'!$I$102,0)</f>
        <v>0</v>
      </c>
      <c r="J80" s="35">
        <f>'[2]2023_АПП_проф_рабочий'!L81</f>
        <v>0</v>
      </c>
      <c r="K80" s="35">
        <f>'[2]2023_АПП_проф_рабочий'!M81</f>
        <v>800</v>
      </c>
      <c r="L80" s="33">
        <f>ROUND('2024_АПП_профил_по ГИС ОМС'!L80*'2024_АПП_профил_ПРОЕКТ ТП (2)'!$L$102,0)</f>
        <v>0</v>
      </c>
      <c r="M80" s="33">
        <f>ROUND('2024_АПП_профил_по ГИС ОМС'!M80*'2024_АПП_профил_ПРОЕКТ ТП (2)'!$M$102,0)</f>
        <v>0</v>
      </c>
      <c r="N80" s="35">
        <f>'[2]2023_АПП_проф_рабочий'!R81</f>
        <v>0</v>
      </c>
      <c r="O80" s="35">
        <f>'[2]2023_АПП_проф_рабочий'!S81</f>
        <v>0</v>
      </c>
      <c r="P80" s="35">
        <f>'[2]2023_АПП_проф_рабочий'!T81</f>
        <v>0</v>
      </c>
      <c r="Q80" s="33">
        <f t="shared" si="99"/>
        <v>0</v>
      </c>
      <c r="R80" s="35">
        <f>'[2]2023_АПП_проф_рабочий'!V81</f>
        <v>0</v>
      </c>
      <c r="S80" s="33">
        <f t="shared" si="100"/>
        <v>0</v>
      </c>
      <c r="T80" s="33">
        <f>ROUND('2024_АПП_профил_по ГИС ОМС'!T80*'2024_АПП_профил_ПРОЕКТ ТП (2)'!$T$102,0)</f>
        <v>0</v>
      </c>
      <c r="U80" s="33">
        <f>ROUND('2024_АПП_профил_по ГИС ОМС'!U80*'2024_АПП_профил_ПРОЕКТ ТП (2)'!$U$102,0)</f>
        <v>0</v>
      </c>
      <c r="V80" s="33">
        <f>ROUND('2024_АПП_профил_по ГИС ОМС'!V80*'2024_АПП_профил_ПРОЕКТ ТП (2)'!$V$102,0)</f>
        <v>0</v>
      </c>
      <c r="W80" s="33">
        <f>ROUND('2024_АПП_профил_по ГИС ОМС'!W80*'2024_АПП_профил_ПРОЕКТ ТП (2)'!$W$102,0)</f>
        <v>0</v>
      </c>
      <c r="X80" s="33">
        <f>ROUND('2024_АПП_профил_по ГИС ОМС'!X80*'2024_АПП_профил_ПРОЕКТ ТП (2)'!$X$102,0)</f>
        <v>0</v>
      </c>
      <c r="Y80" s="35">
        <f>'[6]2024_АПП_забол_по ГИС ОМС (3)'!EE81</f>
        <v>0</v>
      </c>
      <c r="Z80" s="35">
        <f>'[2]2023_АПП_проф_рабочий'!AL81</f>
        <v>0</v>
      </c>
      <c r="AA80" s="33">
        <f>ROUND('2024_АПП_профил_по ГИС ОМС'!AA80*'2024_АПП_профил_ПРОЕКТ ТП (2)'!$AA$102,0)</f>
        <v>0</v>
      </c>
      <c r="AB80" s="35">
        <f>'[4]2024_Центры здоровья'!M80</f>
        <v>0</v>
      </c>
      <c r="AC80" s="35">
        <f>'[4]2024_Центры здоровья'!N80</f>
        <v>0</v>
      </c>
      <c r="AD80" s="36">
        <f t="shared" si="101"/>
        <v>1400</v>
      </c>
      <c r="AE80" s="33">
        <f>ROUND('2024_АПП_профил_по ГИС ОМС'!AE80*'2024_АПП_профил_ПРОЕКТ ТП (2)'!$AE$102,0)</f>
        <v>0</v>
      </c>
      <c r="AF80" s="37">
        <f t="shared" si="102"/>
        <v>1400</v>
      </c>
      <c r="AG80" s="35">
        <f>'[7]Дети проф '!EI77+'[7]Взрослые профосмотры '!CA77</f>
        <v>0</v>
      </c>
      <c r="AH80" s="35">
        <f>'[7]Взрослые диспансериз '!NF77+'[7]Дети проф '!EK77+'[7]Дети проф '!EJ77</f>
        <v>0</v>
      </c>
      <c r="AI80" s="35"/>
      <c r="AJ80" s="35"/>
      <c r="AK80" s="35"/>
      <c r="AL80" s="35"/>
      <c r="AM80" s="35"/>
      <c r="AN80" s="35">
        <f>'[2]2023_АПП_проф_рабочий'!BE81</f>
        <v>0</v>
      </c>
      <c r="AO80" s="36">
        <f t="shared" si="69"/>
        <v>1400</v>
      </c>
      <c r="AP80" s="35">
        <f>'[2]2024_АПП_проф (ЦАОП)'!AD80</f>
        <v>0</v>
      </c>
      <c r="AR80" s="38">
        <f>[3]V_МО____нов!D86</f>
        <v>280</v>
      </c>
      <c r="AS80" s="38">
        <f>[3]V_МО____нов!AN86</f>
        <v>0</v>
      </c>
      <c r="AT80" s="39">
        <f t="shared" si="103"/>
        <v>1120</v>
      </c>
      <c r="AU80" s="39">
        <f t="shared" si="104"/>
        <v>0</v>
      </c>
      <c r="AV80" s="40"/>
      <c r="AW80" s="38" t="e">
        <f>#REF!</f>
        <v>#REF!</v>
      </c>
      <c r="AX80" s="39" t="e">
        <f t="shared" si="115"/>
        <v>#REF!</v>
      </c>
      <c r="AY80" s="40"/>
      <c r="AZ80" s="39">
        <f>'[4]Факт за 9 мес. 2023 года'!D79</f>
        <v>0</v>
      </c>
      <c r="BA80" s="39">
        <f>'[4]Факт за 9 мес. 2023 года'!AN79</f>
        <v>0</v>
      </c>
      <c r="BB80" s="41">
        <f t="shared" si="105"/>
        <v>0</v>
      </c>
      <c r="BC80" s="41">
        <f t="shared" si="105"/>
        <v>0</v>
      </c>
      <c r="BD80" s="39">
        <f t="shared" si="106"/>
        <v>1400</v>
      </c>
      <c r="BE80" s="39">
        <f t="shared" si="107"/>
        <v>0</v>
      </c>
      <c r="BF80" s="40"/>
      <c r="BG80" s="39">
        <f t="shared" si="116"/>
        <v>0</v>
      </c>
      <c r="BH80" s="39"/>
      <c r="BJ80" s="51">
        <f t="shared" si="117"/>
        <v>62</v>
      </c>
      <c r="BK80" s="62" t="s">
        <v>124</v>
      </c>
      <c r="BN80" s="35">
        <f>'2024_АПП_профил_по ГИС ОМС'!S80</f>
        <v>0</v>
      </c>
      <c r="BO80" s="35">
        <f>'[7]Взрослые профосмотры '!CA77</f>
        <v>0</v>
      </c>
      <c r="BP80" s="35">
        <f>'[7]Взрослые диспансериз '!NJ77</f>
        <v>0</v>
      </c>
      <c r="BQ80" s="35"/>
      <c r="BR80" s="35"/>
      <c r="BS80" s="35">
        <f t="shared" si="109"/>
        <v>0</v>
      </c>
      <c r="BT80" s="35">
        <f t="shared" si="118"/>
        <v>0</v>
      </c>
      <c r="BU80" s="35">
        <f>'[4]Дисп ВН_2 этап_2023 год'!M75</f>
        <v>0</v>
      </c>
      <c r="BV80" s="35">
        <f t="shared" si="111"/>
        <v>0</v>
      </c>
      <c r="BW80" s="35">
        <f>'2024_АПП_профил_по ГИС ОМС'!Q80</f>
        <v>0</v>
      </c>
      <c r="BX80" s="35">
        <f>'[7]Дети проф '!EI77</f>
        <v>0</v>
      </c>
      <c r="BY80" s="35">
        <f>'[7]Дети проф '!$EK77</f>
        <v>0</v>
      </c>
      <c r="BZ80" s="35">
        <f>'[7]Дети проф '!EJ77</f>
        <v>0</v>
      </c>
      <c r="CA80" s="35">
        <f t="shared" si="112"/>
        <v>0</v>
      </c>
      <c r="CB80" s="35">
        <f t="shared" si="113"/>
        <v>0</v>
      </c>
    </row>
    <row r="81" spans="1:80" ht="18.75" x14ac:dyDescent="0.25">
      <c r="A81" s="51">
        <f t="shared" si="114"/>
        <v>63</v>
      </c>
      <c r="B81" s="62" t="s">
        <v>125</v>
      </c>
      <c r="C81" s="35">
        <f>ROUND('2024_АПП_профил_по ГИС ОМС'!C81*'2024_АПП_профил_ПРОЕКТ ТП (2)'!$C$102,0)</f>
        <v>0</v>
      </c>
      <c r="D81" s="35">
        <f>'[2]2023_АПП_проф_рабочий'!D82</f>
        <v>0</v>
      </c>
      <c r="E81" s="35">
        <f>'[2]2023_АПП_проф_рабочий'!E82</f>
        <v>0</v>
      </c>
      <c r="F81" s="35">
        <f>'[2]2023_АПП_проф_рабочий'!F82</f>
        <v>0</v>
      </c>
      <c r="G81" s="33">
        <f>ROUND('2024_АПП_профил_по ГИС ОМС'!G81*'2024_АПП_профил_ПРОЕКТ ТП (2)'!$G$102,0)</f>
        <v>0</v>
      </c>
      <c r="H81" s="35">
        <f>'[2]2023_АПП_проф_рабочий'!H82</f>
        <v>0</v>
      </c>
      <c r="I81" s="33">
        <f>ROUND('2024_АПП_профил_по ГИС ОМС'!I81*'2024_АПП_профил_ПРОЕКТ ТП (2)'!$I$102,0)</f>
        <v>0</v>
      </c>
      <c r="J81" s="35">
        <f>'[2]2023_АПП_проф_рабочий'!L82</f>
        <v>0</v>
      </c>
      <c r="K81" s="35">
        <f>'[2]2023_АПП_проф_рабочий'!M82</f>
        <v>0</v>
      </c>
      <c r="L81" s="33">
        <f>ROUND('2024_АПП_профил_по ГИС ОМС'!L81*'2024_АПП_профил_ПРОЕКТ ТП (2)'!$L$102,0)</f>
        <v>0</v>
      </c>
      <c r="M81" s="33">
        <f>ROUND('2024_АПП_профил_по ГИС ОМС'!M81*'2024_АПП_профил_ПРОЕКТ ТП (2)'!$M$102,0)</f>
        <v>0</v>
      </c>
      <c r="N81" s="35">
        <f>'[2]2023_АПП_проф_рабочий'!R82</f>
        <v>0</v>
      </c>
      <c r="O81" s="35">
        <f>'[2]2023_АПП_проф_рабочий'!S82</f>
        <v>0</v>
      </c>
      <c r="P81" s="35">
        <f>'[2]2023_АПП_проф_рабочий'!T82</f>
        <v>0</v>
      </c>
      <c r="Q81" s="33">
        <f t="shared" si="99"/>
        <v>0</v>
      </c>
      <c r="R81" s="35">
        <f>'[2]2023_АПП_проф_рабочий'!V82</f>
        <v>0</v>
      </c>
      <c r="S81" s="33">
        <f t="shared" si="100"/>
        <v>0</v>
      </c>
      <c r="T81" s="33">
        <f>ROUND('2024_АПП_профил_по ГИС ОМС'!T81*'2024_АПП_профил_ПРОЕКТ ТП (2)'!$T$102,0)</f>
        <v>0</v>
      </c>
      <c r="U81" s="33">
        <f>ROUND('2024_АПП_профил_по ГИС ОМС'!U81*'2024_АПП_профил_ПРОЕКТ ТП (2)'!$U$102,0)</f>
        <v>0</v>
      </c>
      <c r="V81" s="33">
        <f>ROUND('2024_АПП_профил_по ГИС ОМС'!V81*'2024_АПП_профил_ПРОЕКТ ТП (2)'!$V$102,0)</f>
        <v>0</v>
      </c>
      <c r="W81" s="33">
        <f>ROUND('2024_АПП_профил_по ГИС ОМС'!W81*'2024_АПП_профил_ПРОЕКТ ТП (2)'!$W$102,0)</f>
        <v>0</v>
      </c>
      <c r="X81" s="33">
        <f>ROUND('2024_АПП_профил_по ГИС ОМС'!X81*'2024_АПП_профил_ПРОЕКТ ТП (2)'!$X$102,0)</f>
        <v>0</v>
      </c>
      <c r="Y81" s="35">
        <f>'[6]2024_АПП_забол_по ГИС ОМС (3)'!EE82</f>
        <v>0</v>
      </c>
      <c r="Z81" s="35">
        <f>'[2]2023_АПП_проф_рабочий'!AL82</f>
        <v>0</v>
      </c>
      <c r="AA81" s="33">
        <f>ROUND('2024_АПП_профил_по ГИС ОМС'!AA81*'2024_АПП_профил_ПРОЕКТ ТП (2)'!$AA$102,0)</f>
        <v>0</v>
      </c>
      <c r="AB81" s="35">
        <f>'[4]2024_Центры здоровья'!M81</f>
        <v>0</v>
      </c>
      <c r="AC81" s="35">
        <f>'[4]2024_Центры здоровья'!N81</f>
        <v>0</v>
      </c>
      <c r="AD81" s="36">
        <f t="shared" si="101"/>
        <v>0</v>
      </c>
      <c r="AE81" s="33">
        <f>ROUND('2024_АПП_профил_по ГИС ОМС'!AE81*'2024_АПП_профил_ПРОЕКТ ТП (2)'!$AE$102,0)</f>
        <v>0</v>
      </c>
      <c r="AF81" s="37">
        <f t="shared" si="102"/>
        <v>0</v>
      </c>
      <c r="AG81" s="35">
        <f>'[7]Дети проф '!EI78+'[7]Взрослые профосмотры '!CA78</f>
        <v>0</v>
      </c>
      <c r="AH81" s="35">
        <f>'[7]Взрослые диспансериз '!NF78+'[7]Дети проф '!EK78+'[7]Дети проф '!EJ78</f>
        <v>0</v>
      </c>
      <c r="AI81" s="35"/>
      <c r="AJ81" s="35"/>
      <c r="AK81" s="35"/>
      <c r="AL81" s="35"/>
      <c r="AM81" s="35"/>
      <c r="AN81" s="35">
        <f>'[2]2023_АПП_проф_рабочий'!BE82</f>
        <v>0</v>
      </c>
      <c r="AO81" s="36">
        <f t="shared" si="69"/>
        <v>0</v>
      </c>
      <c r="AP81" s="35">
        <f>'[2]2024_АПП_проф (ЦАОП)'!AD81</f>
        <v>0</v>
      </c>
      <c r="AR81" s="38">
        <f>[3]V_МО____нов!D87</f>
        <v>0</v>
      </c>
      <c r="AS81" s="38">
        <f>[3]V_МО____нов!AN87</f>
        <v>0</v>
      </c>
      <c r="AT81" s="39">
        <f t="shared" si="103"/>
        <v>0</v>
      </c>
      <c r="AU81" s="39">
        <f t="shared" si="104"/>
        <v>0</v>
      </c>
      <c r="AV81" s="40"/>
      <c r="AW81" s="38" t="e">
        <f>#REF!</f>
        <v>#REF!</v>
      </c>
      <c r="AX81" s="39" t="e">
        <f t="shared" si="115"/>
        <v>#REF!</v>
      </c>
      <c r="AY81" s="40"/>
      <c r="AZ81" s="39">
        <f>'[4]Факт за 9 мес. 2023 года'!D80</f>
        <v>198</v>
      </c>
      <c r="BA81" s="39">
        <f>'[4]Факт за 9 мес. 2023 года'!AN80</f>
        <v>0</v>
      </c>
      <c r="BB81" s="41">
        <f t="shared" si="105"/>
        <v>264</v>
      </c>
      <c r="BC81" s="41">
        <f t="shared" si="105"/>
        <v>0</v>
      </c>
      <c r="BD81" s="39">
        <f t="shared" si="106"/>
        <v>-264</v>
      </c>
      <c r="BE81" s="39">
        <f t="shared" si="107"/>
        <v>0</v>
      </c>
      <c r="BF81" s="40"/>
      <c r="BG81" s="39">
        <f t="shared" si="116"/>
        <v>0</v>
      </c>
      <c r="BH81" s="39"/>
      <c r="BJ81" s="51">
        <f t="shared" si="117"/>
        <v>63</v>
      </c>
      <c r="BK81" s="62" t="s">
        <v>125</v>
      </c>
      <c r="BN81" s="35">
        <f>'2024_АПП_профил_по ГИС ОМС'!S81</f>
        <v>0</v>
      </c>
      <c r="BO81" s="35">
        <f>'[7]Взрослые профосмотры '!CA78</f>
        <v>0</v>
      </c>
      <c r="BP81" s="35">
        <f>'[7]Взрослые диспансериз '!NJ78</f>
        <v>0</v>
      </c>
      <c r="BQ81" s="35"/>
      <c r="BR81" s="35"/>
      <c r="BS81" s="35">
        <f t="shared" si="109"/>
        <v>0</v>
      </c>
      <c r="BT81" s="35">
        <f t="shared" si="118"/>
        <v>0</v>
      </c>
      <c r="BU81" s="35">
        <f>'[4]Дисп ВН_2 этап_2023 год'!M76</f>
        <v>0</v>
      </c>
      <c r="BV81" s="35">
        <f t="shared" si="111"/>
        <v>0</v>
      </c>
      <c r="BW81" s="35">
        <f>'2024_АПП_профил_по ГИС ОМС'!Q81</f>
        <v>0</v>
      </c>
      <c r="BX81" s="35">
        <f>'[7]Дети проф '!EI78</f>
        <v>0</v>
      </c>
      <c r="BY81" s="35">
        <f>'[7]Дети проф '!$EK78</f>
        <v>0</v>
      </c>
      <c r="BZ81" s="35">
        <f>'[7]Дети проф '!EJ78</f>
        <v>0</v>
      </c>
      <c r="CA81" s="35">
        <f t="shared" si="112"/>
        <v>0</v>
      </c>
      <c r="CB81" s="35">
        <f t="shared" si="113"/>
        <v>0</v>
      </c>
    </row>
    <row r="82" spans="1:80" ht="18.75" x14ac:dyDescent="0.25">
      <c r="A82" s="51">
        <f t="shared" si="114"/>
        <v>64</v>
      </c>
      <c r="B82" s="62" t="s">
        <v>126</v>
      </c>
      <c r="C82" s="35">
        <f>ROUND('2024_АПП_профил_по ГИС ОМС'!C82*'2024_АПП_профил_ПРОЕКТ ТП (2)'!$C$102,0)</f>
        <v>0</v>
      </c>
      <c r="D82" s="35">
        <f>'[2]2023_АПП_проф_рабочий'!D83</f>
        <v>0</v>
      </c>
      <c r="E82" s="35">
        <f>'[2]2023_АПП_проф_рабочий'!E83</f>
        <v>0</v>
      </c>
      <c r="F82" s="35">
        <f>'[2]2023_АПП_проф_рабочий'!F83</f>
        <v>0</v>
      </c>
      <c r="G82" s="33">
        <f>ROUND('2024_АПП_профил_по ГИС ОМС'!G82*'2024_АПП_профил_ПРОЕКТ ТП (2)'!$G$102,0)</f>
        <v>0</v>
      </c>
      <c r="H82" s="35">
        <f>'[2]2023_АПП_проф_рабочий'!H83</f>
        <v>0</v>
      </c>
      <c r="I82" s="33">
        <f>ROUND('2024_АПП_профил_по ГИС ОМС'!I82*'2024_АПП_профил_ПРОЕКТ ТП (2)'!$I$102,0)</f>
        <v>0</v>
      </c>
      <c r="J82" s="35">
        <f>'[2]2023_АПП_проф_рабочий'!L83</f>
        <v>0</v>
      </c>
      <c r="K82" s="35">
        <f>'[2]2023_АПП_проф_рабочий'!M83</f>
        <v>0</v>
      </c>
      <c r="L82" s="33">
        <f>ROUND('2024_АПП_профил_по ГИС ОМС'!L82*'2024_АПП_профил_ПРОЕКТ ТП (2)'!$L$102,0)</f>
        <v>0</v>
      </c>
      <c r="M82" s="33">
        <f>ROUND('2024_АПП_профил_по ГИС ОМС'!M82*'2024_АПП_профил_ПРОЕКТ ТП (2)'!$M$102,0)</f>
        <v>0</v>
      </c>
      <c r="N82" s="35">
        <f>'[2]2023_АПП_проф_рабочий'!R83</f>
        <v>0</v>
      </c>
      <c r="O82" s="35">
        <f>'[2]2023_АПП_проф_рабочий'!S83</f>
        <v>0</v>
      </c>
      <c r="P82" s="35">
        <f>'[2]2023_АПП_проф_рабочий'!T83</f>
        <v>0</v>
      </c>
      <c r="Q82" s="33">
        <f t="shared" si="99"/>
        <v>0</v>
      </c>
      <c r="R82" s="35">
        <f>'[2]2023_АПП_проф_рабочий'!V83</f>
        <v>0</v>
      </c>
      <c r="S82" s="33">
        <f t="shared" si="100"/>
        <v>0</v>
      </c>
      <c r="T82" s="33">
        <f>ROUND('2024_АПП_профил_по ГИС ОМС'!T82*'2024_АПП_профил_ПРОЕКТ ТП (2)'!$T$102,0)</f>
        <v>0</v>
      </c>
      <c r="U82" s="33">
        <f>ROUND('2024_АПП_профил_по ГИС ОМС'!U82*'2024_АПП_профил_ПРОЕКТ ТП (2)'!$U$102,0)</f>
        <v>0</v>
      </c>
      <c r="V82" s="33">
        <f>ROUND('2024_АПП_профил_по ГИС ОМС'!V82*'2024_АПП_профил_ПРОЕКТ ТП (2)'!$V$102,0)</f>
        <v>0</v>
      </c>
      <c r="W82" s="33">
        <f>ROUND('2024_АПП_профил_по ГИС ОМС'!W82*'2024_АПП_профил_ПРОЕКТ ТП (2)'!$W$102,0)</f>
        <v>0</v>
      </c>
      <c r="X82" s="33">
        <f>ROUND('2024_АПП_профил_по ГИС ОМС'!X82*'2024_АПП_профил_ПРОЕКТ ТП (2)'!$X$102,0)</f>
        <v>0</v>
      </c>
      <c r="Y82" s="35">
        <f>'[6]2024_АПП_забол_по ГИС ОМС (3)'!EE83</f>
        <v>0</v>
      </c>
      <c r="Z82" s="35">
        <f>'[2]2023_АПП_проф_рабочий'!AL83</f>
        <v>0</v>
      </c>
      <c r="AA82" s="33">
        <f>ROUND('2024_АПП_профил_по ГИС ОМС'!AA82*'2024_АПП_профил_ПРОЕКТ ТП (2)'!$AA$102,0)</f>
        <v>0</v>
      </c>
      <c r="AB82" s="35">
        <f>'[4]2024_Центры здоровья'!M82</f>
        <v>0</v>
      </c>
      <c r="AC82" s="35">
        <f>'[4]2024_Центры здоровья'!N82</f>
        <v>0</v>
      </c>
      <c r="AD82" s="36">
        <f t="shared" si="101"/>
        <v>0</v>
      </c>
      <c r="AE82" s="33">
        <f>ROUND('2024_АПП_профил_по ГИС ОМС'!AE82*'2024_АПП_профил_ПРОЕКТ ТП (2)'!$AE$102,0)</f>
        <v>0</v>
      </c>
      <c r="AF82" s="37">
        <f t="shared" si="102"/>
        <v>0</v>
      </c>
      <c r="AG82" s="35">
        <f>'[7]Дети проф '!EI79+'[7]Взрослые профосмотры '!CA79</f>
        <v>0</v>
      </c>
      <c r="AH82" s="35">
        <f>'[7]Взрослые диспансериз '!NF79+'[7]Дети проф '!EK79+'[7]Дети проф '!EJ79</f>
        <v>0</v>
      </c>
      <c r="AI82" s="35"/>
      <c r="AJ82" s="35"/>
      <c r="AK82" s="35"/>
      <c r="AL82" s="35"/>
      <c r="AM82" s="35"/>
      <c r="AN82" s="35">
        <f>'[2]2023_АПП_проф_рабочий'!BE83</f>
        <v>0</v>
      </c>
      <c r="AO82" s="36">
        <f t="shared" si="69"/>
        <v>0</v>
      </c>
      <c r="AP82" s="35">
        <f>'[2]2024_АПП_проф (ЦАОП)'!AD82</f>
        <v>0</v>
      </c>
      <c r="AR82" s="38">
        <f>[3]V_МО____нов!D88</f>
        <v>0</v>
      </c>
      <c r="AS82" s="38">
        <f>[3]V_МО____нов!AN88</f>
        <v>0</v>
      </c>
      <c r="AT82" s="39">
        <f t="shared" si="103"/>
        <v>0</v>
      </c>
      <c r="AU82" s="39">
        <f t="shared" si="104"/>
        <v>0</v>
      </c>
      <c r="AV82" s="40"/>
      <c r="AW82" s="38" t="e">
        <f>#REF!</f>
        <v>#REF!</v>
      </c>
      <c r="AX82" s="39" t="e">
        <f t="shared" si="115"/>
        <v>#REF!</v>
      </c>
      <c r="AY82" s="40"/>
      <c r="AZ82" s="39">
        <f>'[4]Факт за 9 мес. 2023 года'!D81</f>
        <v>0</v>
      </c>
      <c r="BA82" s="39">
        <f>'[4]Факт за 9 мес. 2023 года'!AN81</f>
        <v>0</v>
      </c>
      <c r="BB82" s="41">
        <f t="shared" si="105"/>
        <v>0</v>
      </c>
      <c r="BC82" s="41">
        <f t="shared" si="105"/>
        <v>0</v>
      </c>
      <c r="BD82" s="39">
        <f t="shared" si="106"/>
        <v>0</v>
      </c>
      <c r="BE82" s="39">
        <f t="shared" si="107"/>
        <v>0</v>
      </c>
      <c r="BF82" s="40"/>
      <c r="BG82" s="39">
        <f t="shared" si="116"/>
        <v>0</v>
      </c>
      <c r="BH82" s="39"/>
      <c r="BJ82" s="51">
        <f t="shared" si="117"/>
        <v>64</v>
      </c>
      <c r="BK82" s="62" t="s">
        <v>126</v>
      </c>
      <c r="BN82" s="35">
        <f>'2024_АПП_профил_по ГИС ОМС'!S82</f>
        <v>0</v>
      </c>
      <c r="BO82" s="35">
        <f>'[7]Взрослые профосмотры '!CA79</f>
        <v>0</v>
      </c>
      <c r="BP82" s="35">
        <f>'[7]Взрослые диспансериз '!NJ79</f>
        <v>0</v>
      </c>
      <c r="BQ82" s="35"/>
      <c r="BR82" s="35"/>
      <c r="BS82" s="35">
        <f t="shared" si="109"/>
        <v>0</v>
      </c>
      <c r="BT82" s="35">
        <f t="shared" si="118"/>
        <v>0</v>
      </c>
      <c r="BU82" s="35">
        <f>'[4]Дисп ВН_2 этап_2023 год'!M77</f>
        <v>0</v>
      </c>
      <c r="BV82" s="35">
        <f t="shared" si="111"/>
        <v>0</v>
      </c>
      <c r="BW82" s="35">
        <f>'2024_АПП_профил_по ГИС ОМС'!Q82</f>
        <v>0</v>
      </c>
      <c r="BX82" s="35">
        <f>'[7]Дети проф '!EI79</f>
        <v>0</v>
      </c>
      <c r="BY82" s="35">
        <f>'[7]Дети проф '!$EK79</f>
        <v>0</v>
      </c>
      <c r="BZ82" s="35">
        <f>'[7]Дети проф '!EJ79</f>
        <v>0</v>
      </c>
      <c r="CA82" s="35">
        <f t="shared" si="112"/>
        <v>0</v>
      </c>
      <c r="CB82" s="35">
        <f t="shared" si="113"/>
        <v>0</v>
      </c>
    </row>
    <row r="83" spans="1:80" ht="18.75" x14ac:dyDescent="0.25">
      <c r="A83" s="51">
        <f t="shared" si="114"/>
        <v>65</v>
      </c>
      <c r="B83" s="62" t="s">
        <v>127</v>
      </c>
      <c r="C83" s="35">
        <f>ROUND('2024_АПП_профил_по ГИС ОМС'!C83*'2024_АПП_профил_ПРОЕКТ ТП (2)'!$C$102,0)</f>
        <v>0</v>
      </c>
      <c r="D83" s="35">
        <f>'[2]2023_АПП_проф_рабочий'!D84</f>
        <v>0</v>
      </c>
      <c r="E83" s="35">
        <f>'[2]2023_АПП_проф_рабочий'!E84</f>
        <v>0</v>
      </c>
      <c r="F83" s="35">
        <f>'[2]2023_АПП_проф_рабочий'!F84</f>
        <v>0</v>
      </c>
      <c r="G83" s="33">
        <f>ROUND('2024_АПП_профил_по ГИС ОМС'!G83*'2024_АПП_профил_ПРОЕКТ ТП (2)'!$G$102,0)</f>
        <v>0</v>
      </c>
      <c r="H83" s="35">
        <f>'[2]2023_АПП_проф_рабочий'!H84</f>
        <v>0</v>
      </c>
      <c r="I83" s="33">
        <f>ROUND('2024_АПП_профил_по ГИС ОМС'!I83*'2024_АПП_профил_ПРОЕКТ ТП (2)'!$I$102,0)</f>
        <v>0</v>
      </c>
      <c r="J83" s="35">
        <f>'[2]2023_АПП_проф_рабочий'!L84</f>
        <v>0</v>
      </c>
      <c r="K83" s="35">
        <f>'[2]2023_АПП_проф_рабочий'!M84</f>
        <v>0</v>
      </c>
      <c r="L83" s="33">
        <f>ROUND('2024_АПП_профил_по ГИС ОМС'!L83*'2024_АПП_профил_ПРОЕКТ ТП (2)'!$L$102,0)</f>
        <v>0</v>
      </c>
      <c r="M83" s="33">
        <f>ROUND('2024_АПП_профил_по ГИС ОМС'!M83*'2024_АПП_профил_ПРОЕКТ ТП (2)'!$M$102,0)</f>
        <v>0</v>
      </c>
      <c r="N83" s="35">
        <f>'[2]2023_АПП_проф_рабочий'!R84</f>
        <v>0</v>
      </c>
      <c r="O83" s="35">
        <f>'[2]2023_АПП_проф_рабочий'!S84</f>
        <v>0</v>
      </c>
      <c r="P83" s="35">
        <f>'[2]2023_АПП_проф_рабочий'!T84</f>
        <v>0</v>
      </c>
      <c r="Q83" s="33">
        <f t="shared" si="99"/>
        <v>0</v>
      </c>
      <c r="R83" s="35">
        <f>'[2]2023_АПП_проф_рабочий'!V84</f>
        <v>0</v>
      </c>
      <c r="S83" s="33">
        <f t="shared" si="100"/>
        <v>0</v>
      </c>
      <c r="T83" s="33">
        <f>ROUND('2024_АПП_профил_по ГИС ОМС'!T83*'2024_АПП_профил_ПРОЕКТ ТП (2)'!$T$102,0)</f>
        <v>0</v>
      </c>
      <c r="U83" s="33">
        <f>ROUND('2024_АПП_профил_по ГИС ОМС'!U83*'2024_АПП_профил_ПРОЕКТ ТП (2)'!$U$102,0)</f>
        <v>0</v>
      </c>
      <c r="V83" s="33">
        <f>ROUND('2024_АПП_профил_по ГИС ОМС'!V83*'2024_АПП_профил_ПРОЕКТ ТП (2)'!$V$102,0)</f>
        <v>0</v>
      </c>
      <c r="W83" s="33">
        <f>ROUND('2024_АПП_профил_по ГИС ОМС'!W83*'2024_АПП_профил_ПРОЕКТ ТП (2)'!$W$102,0)</f>
        <v>0</v>
      </c>
      <c r="X83" s="33">
        <f>ROUND('2024_АПП_профил_по ГИС ОМС'!X83*'2024_АПП_профил_ПРОЕКТ ТП (2)'!$X$102,0)</f>
        <v>0</v>
      </c>
      <c r="Y83" s="35">
        <f>'[6]2024_АПП_забол_по ГИС ОМС (3)'!EE84</f>
        <v>0</v>
      </c>
      <c r="Z83" s="35">
        <f>'[2]2023_АПП_проф_рабочий'!AL84</f>
        <v>0</v>
      </c>
      <c r="AA83" s="33">
        <f>ROUND('2024_АПП_профил_по ГИС ОМС'!AA83*'2024_АПП_профил_ПРОЕКТ ТП (2)'!$AA$102,0)</f>
        <v>0</v>
      </c>
      <c r="AB83" s="35">
        <f>'[4]2024_Центры здоровья'!M83</f>
        <v>0</v>
      </c>
      <c r="AC83" s="35">
        <f>'[4]2024_Центры здоровья'!N83</f>
        <v>0</v>
      </c>
      <c r="AD83" s="36">
        <f t="shared" si="101"/>
        <v>0</v>
      </c>
      <c r="AE83" s="33">
        <f>ROUND('2024_АПП_профил_по ГИС ОМС'!AE83*'2024_АПП_профил_ПРОЕКТ ТП (2)'!$AE$102,0)</f>
        <v>60</v>
      </c>
      <c r="AF83" s="37">
        <f t="shared" si="102"/>
        <v>60</v>
      </c>
      <c r="AG83" s="35">
        <f>'[7]Дети проф '!EI80+'[7]Взрослые профосмотры '!CA80</f>
        <v>0</v>
      </c>
      <c r="AH83" s="35">
        <f>'[7]Взрослые диспансериз '!NF80+'[7]Дети проф '!EK80+'[7]Дети проф '!EJ80</f>
        <v>0</v>
      </c>
      <c r="AI83" s="35"/>
      <c r="AJ83" s="35"/>
      <c r="AK83" s="35"/>
      <c r="AL83" s="35"/>
      <c r="AM83" s="35"/>
      <c r="AN83" s="35">
        <f>'[2]2023_АПП_проф_рабочий'!BE84</f>
        <v>0</v>
      </c>
      <c r="AO83" s="36">
        <f t="shared" si="69"/>
        <v>60</v>
      </c>
      <c r="AP83" s="35">
        <f>'[2]2024_АПП_проф (ЦАОП)'!AD83</f>
        <v>0</v>
      </c>
      <c r="AR83" s="38">
        <f>[3]V_МО____нов!D89</f>
        <v>25</v>
      </c>
      <c r="AS83" s="38">
        <f>[3]V_МО____нов!AN89</f>
        <v>25</v>
      </c>
      <c r="AT83" s="39">
        <f t="shared" si="103"/>
        <v>35</v>
      </c>
      <c r="AU83" s="39">
        <f t="shared" si="104"/>
        <v>35</v>
      </c>
      <c r="AV83" s="40"/>
      <c r="AW83" s="38" t="e">
        <f>#REF!</f>
        <v>#REF!</v>
      </c>
      <c r="AX83" s="39" t="e">
        <f t="shared" si="115"/>
        <v>#REF!</v>
      </c>
      <c r="AY83" s="40"/>
      <c r="AZ83" s="39">
        <f>'[4]Факт за 9 мес. 2023 года'!D82</f>
        <v>0</v>
      </c>
      <c r="BA83" s="39">
        <f>'[4]Факт за 9 мес. 2023 года'!AN82</f>
        <v>0</v>
      </c>
      <c r="BB83" s="41">
        <f t="shared" si="105"/>
        <v>0</v>
      </c>
      <c r="BC83" s="41">
        <f t="shared" si="105"/>
        <v>0</v>
      </c>
      <c r="BD83" s="39">
        <f t="shared" si="106"/>
        <v>60</v>
      </c>
      <c r="BE83" s="39">
        <f t="shared" si="107"/>
        <v>60</v>
      </c>
      <c r="BF83" s="40"/>
      <c r="BG83" s="39">
        <f t="shared" si="116"/>
        <v>60</v>
      </c>
      <c r="BH83" s="39"/>
      <c r="BJ83" s="51">
        <f t="shared" si="117"/>
        <v>65</v>
      </c>
      <c r="BK83" s="62" t="s">
        <v>127</v>
      </c>
      <c r="BN83" s="35">
        <f>'2024_АПП_профил_по ГИС ОМС'!S83</f>
        <v>0</v>
      </c>
      <c r="BO83" s="35">
        <f>'[7]Взрослые профосмотры '!CA80</f>
        <v>0</v>
      </c>
      <c r="BP83" s="35">
        <f>'[7]Взрослые диспансериз '!NJ80</f>
        <v>0</v>
      </c>
      <c r="BQ83" s="35"/>
      <c r="BR83" s="35"/>
      <c r="BS83" s="35">
        <f t="shared" si="109"/>
        <v>0</v>
      </c>
      <c r="BT83" s="35">
        <f t="shared" si="118"/>
        <v>0</v>
      </c>
      <c r="BU83" s="35">
        <f>'[4]Дисп ВН_2 этап_2023 год'!M78</f>
        <v>0</v>
      </c>
      <c r="BV83" s="35">
        <f t="shared" si="111"/>
        <v>0</v>
      </c>
      <c r="BW83" s="35">
        <f>'2024_АПП_профил_по ГИС ОМС'!Q83</f>
        <v>0</v>
      </c>
      <c r="BX83" s="35">
        <f>'[7]Дети проф '!EI80</f>
        <v>0</v>
      </c>
      <c r="BY83" s="35">
        <f>'[7]Дети проф '!$EK80</f>
        <v>0</v>
      </c>
      <c r="BZ83" s="35">
        <f>'[7]Дети проф '!EJ80</f>
        <v>0</v>
      </c>
      <c r="CA83" s="35">
        <f t="shared" si="112"/>
        <v>0</v>
      </c>
      <c r="CB83" s="35">
        <f t="shared" si="113"/>
        <v>0</v>
      </c>
    </row>
    <row r="84" spans="1:80" ht="22.5" customHeight="1" x14ac:dyDescent="0.25">
      <c r="A84" s="51">
        <f t="shared" si="114"/>
        <v>66</v>
      </c>
      <c r="B84" s="62" t="s">
        <v>128</v>
      </c>
      <c r="C84" s="35">
        <f>ROUND('2024_АПП_профил_по ГИС ОМС'!C84*'2024_АПП_профил_ПРОЕКТ ТП (2)'!$C$102,0)</f>
        <v>0</v>
      </c>
      <c r="D84" s="35">
        <f>'[2]2023_АПП_проф_рабочий'!D85</f>
        <v>0</v>
      </c>
      <c r="E84" s="35">
        <f>'[2]2023_АПП_проф_рабочий'!E85</f>
        <v>0</v>
      </c>
      <c r="F84" s="35">
        <f>'[2]2023_АПП_проф_рабочий'!F85</f>
        <v>0</v>
      </c>
      <c r="G84" s="33">
        <f>ROUND('2024_АПП_профил_по ГИС ОМС'!G84*'2024_АПП_профил_ПРОЕКТ ТП (2)'!$G$102,0)</f>
        <v>0</v>
      </c>
      <c r="H84" s="35">
        <f>'[2]2023_АПП_проф_рабочий'!H85</f>
        <v>0</v>
      </c>
      <c r="I84" s="33">
        <f>ROUND('2024_АПП_профил_по ГИС ОМС'!I84*'2024_АПП_профил_ПРОЕКТ ТП (2)'!$I$102,0)</f>
        <v>0</v>
      </c>
      <c r="J84" s="35">
        <f>'[2]2023_АПП_проф_рабочий'!L85</f>
        <v>0</v>
      </c>
      <c r="K84" s="35">
        <f>'[2]2023_АПП_проф_рабочий'!M85</f>
        <v>0</v>
      </c>
      <c r="L84" s="33">
        <f>ROUND('2024_АПП_профил_по ГИС ОМС'!L84*'2024_АПП_профил_ПРОЕКТ ТП (2)'!$L$102,0)</f>
        <v>0</v>
      </c>
      <c r="M84" s="33">
        <f>ROUND('2024_АПП_профил_по ГИС ОМС'!M84*'2024_АПП_профил_ПРОЕКТ ТП (2)'!$M$102,0)</f>
        <v>0</v>
      </c>
      <c r="N84" s="35">
        <f>'[2]2023_АПП_проф_рабочий'!R85</f>
        <v>0</v>
      </c>
      <c r="O84" s="35">
        <f>'[2]2023_АПП_проф_рабочий'!S85</f>
        <v>0</v>
      </c>
      <c r="P84" s="35">
        <f>'[2]2023_АПП_проф_рабочий'!T85</f>
        <v>0</v>
      </c>
      <c r="Q84" s="33">
        <f t="shared" si="99"/>
        <v>0</v>
      </c>
      <c r="R84" s="35">
        <f>'[2]2023_АПП_проф_рабочий'!V85</f>
        <v>0</v>
      </c>
      <c r="S84" s="33">
        <f t="shared" si="100"/>
        <v>0</v>
      </c>
      <c r="T84" s="33">
        <f>ROUND('2024_АПП_профил_по ГИС ОМС'!T84*'2024_АПП_профил_ПРОЕКТ ТП (2)'!$T$102,0)</f>
        <v>0</v>
      </c>
      <c r="U84" s="33">
        <f>ROUND('2024_АПП_профил_по ГИС ОМС'!U84*'2024_АПП_профил_ПРОЕКТ ТП (2)'!$U$102,0)</f>
        <v>0</v>
      </c>
      <c r="V84" s="33">
        <f>ROUND('2024_АПП_профил_по ГИС ОМС'!V84*'2024_АПП_профил_ПРОЕКТ ТП (2)'!$V$102,0)</f>
        <v>0</v>
      </c>
      <c r="W84" s="33">
        <f>ROUND('2024_АПП_профил_по ГИС ОМС'!W84*'2024_АПП_профил_ПРОЕКТ ТП (2)'!$W$102,0)</f>
        <v>0</v>
      </c>
      <c r="X84" s="33">
        <f>ROUND('2024_АПП_профил_по ГИС ОМС'!X84*'2024_АПП_профил_ПРОЕКТ ТП (2)'!$X$102,0)</f>
        <v>0</v>
      </c>
      <c r="Y84" s="35">
        <f>'[6]2024_АПП_забол_по ГИС ОМС (3)'!EE85</f>
        <v>0</v>
      </c>
      <c r="Z84" s="35">
        <f>'[2]2023_АПП_проф_рабочий'!AL85</f>
        <v>0</v>
      </c>
      <c r="AA84" s="33">
        <f>ROUND('2024_АПП_профил_по ГИС ОМС'!AA84*'2024_АПП_профил_ПРОЕКТ ТП (2)'!$AA$102,0)</f>
        <v>0</v>
      </c>
      <c r="AB84" s="35">
        <f>'[4]2024_Центры здоровья'!M84</f>
        <v>0</v>
      </c>
      <c r="AC84" s="35">
        <f>'[4]2024_Центры здоровья'!N84</f>
        <v>0</v>
      </c>
      <c r="AD84" s="36">
        <f t="shared" si="101"/>
        <v>0</v>
      </c>
      <c r="AE84" s="33">
        <f>ROUND('2024_АПП_профил_по ГИС ОМС'!AE84*'2024_АПП_профил_ПРОЕКТ ТП (2)'!$AE$102,0)</f>
        <v>0</v>
      </c>
      <c r="AF84" s="37">
        <f t="shared" si="102"/>
        <v>0</v>
      </c>
      <c r="AG84" s="35">
        <f>'[7]Дети проф '!EI81+'[7]Взрослые профосмотры '!CA81</f>
        <v>0</v>
      </c>
      <c r="AH84" s="35">
        <f>'[7]Взрослые диспансериз '!NF81+'[7]Дети проф '!EK81+'[7]Дети проф '!EJ81</f>
        <v>0</v>
      </c>
      <c r="AI84" s="35"/>
      <c r="AJ84" s="35"/>
      <c r="AK84" s="35"/>
      <c r="AL84" s="35"/>
      <c r="AM84" s="35"/>
      <c r="AN84" s="35">
        <f>'[2]2023_АПП_проф_рабочий'!BE85</f>
        <v>0</v>
      </c>
      <c r="AO84" s="36">
        <f t="shared" si="69"/>
        <v>0</v>
      </c>
      <c r="AP84" s="35">
        <f>'[2]2024_АПП_проф (ЦАОП)'!AD84</f>
        <v>0</v>
      </c>
      <c r="AR84" s="38">
        <f>[3]V_МО____нов!D90</f>
        <v>0</v>
      </c>
      <c r="AS84" s="38">
        <f>[3]V_МО____нов!AN90</f>
        <v>0</v>
      </c>
      <c r="AT84" s="39">
        <f t="shared" si="103"/>
        <v>0</v>
      </c>
      <c r="AU84" s="39">
        <f t="shared" si="104"/>
        <v>0</v>
      </c>
      <c r="AV84" s="40"/>
      <c r="AW84" s="38"/>
      <c r="AX84" s="39">
        <f t="shared" si="115"/>
        <v>0</v>
      </c>
      <c r="AY84" s="40"/>
      <c r="AZ84" s="39">
        <f>'[4]Факт за 9 мес. 2023 года'!D83</f>
        <v>0</v>
      </c>
      <c r="BA84" s="39">
        <f>'[4]Факт за 9 мес. 2023 года'!AN83</f>
        <v>0</v>
      </c>
      <c r="BB84" s="41">
        <f t="shared" si="105"/>
        <v>0</v>
      </c>
      <c r="BC84" s="41">
        <f t="shared" si="105"/>
        <v>0</v>
      </c>
      <c r="BD84" s="39">
        <f t="shared" si="106"/>
        <v>0</v>
      </c>
      <c r="BE84" s="39">
        <f t="shared" si="107"/>
        <v>0</v>
      </c>
      <c r="BF84" s="40"/>
      <c r="BG84" s="39">
        <f t="shared" si="116"/>
        <v>0</v>
      </c>
      <c r="BH84" s="39"/>
      <c r="BJ84" s="51">
        <f t="shared" si="117"/>
        <v>66</v>
      </c>
      <c r="BK84" s="62" t="s">
        <v>128</v>
      </c>
      <c r="BN84" s="35">
        <f>'2024_АПП_профил_по ГИС ОМС'!S84</f>
        <v>0</v>
      </c>
      <c r="BO84" s="35">
        <f>'[7]Взрослые профосмотры '!CA81</f>
        <v>0</v>
      </c>
      <c r="BP84" s="35">
        <f>'[7]Взрослые диспансериз '!NJ81</f>
        <v>0</v>
      </c>
      <c r="BQ84" s="35"/>
      <c r="BR84" s="35"/>
      <c r="BS84" s="35">
        <f t="shared" si="109"/>
        <v>0</v>
      </c>
      <c r="BT84" s="35">
        <f t="shared" si="118"/>
        <v>0</v>
      </c>
      <c r="BU84" s="35">
        <f>'[4]Дисп ВН_2 этап_2023 год'!M79</f>
        <v>0</v>
      </c>
      <c r="BV84" s="35">
        <f t="shared" si="111"/>
        <v>0</v>
      </c>
      <c r="BW84" s="35">
        <f>'2024_АПП_профил_по ГИС ОМС'!Q84</f>
        <v>0</v>
      </c>
      <c r="BX84" s="35">
        <f>'[7]Дети проф '!EI81</f>
        <v>0</v>
      </c>
      <c r="BY84" s="35">
        <f>'[7]Дети проф '!$EK81</f>
        <v>0</v>
      </c>
      <c r="BZ84" s="35">
        <f>'[7]Дети проф '!EJ81</f>
        <v>0</v>
      </c>
      <c r="CA84" s="35">
        <f t="shared" si="112"/>
        <v>0</v>
      </c>
      <c r="CB84" s="35">
        <f t="shared" si="113"/>
        <v>0</v>
      </c>
    </row>
    <row r="85" spans="1:80" ht="18.75" x14ac:dyDescent="0.25">
      <c r="A85" s="51">
        <f t="shared" si="114"/>
        <v>67</v>
      </c>
      <c r="B85" s="62" t="s">
        <v>129</v>
      </c>
      <c r="C85" s="35">
        <f>ROUND('2024_АПП_профил_по ГИС ОМС'!C85*'2024_АПП_профил_ПРОЕКТ ТП (2)'!$C$102,0)</f>
        <v>0</v>
      </c>
      <c r="D85" s="35">
        <f>'[2]2023_АПП_проф_рабочий'!D86</f>
        <v>0</v>
      </c>
      <c r="E85" s="35">
        <f>'[2]2023_АПП_проф_рабочий'!E86</f>
        <v>0</v>
      </c>
      <c r="F85" s="35">
        <f>'[2]2023_АПП_проф_рабочий'!F86</f>
        <v>0</v>
      </c>
      <c r="G85" s="33">
        <f>ROUND('2024_АПП_профил_по ГИС ОМС'!G85*'2024_АПП_профил_ПРОЕКТ ТП (2)'!$G$102,0)</f>
        <v>0</v>
      </c>
      <c r="H85" s="35">
        <f>'[2]2023_АПП_проф_рабочий'!H86</f>
        <v>0</v>
      </c>
      <c r="I85" s="33">
        <f>ROUND('2024_АПП_профил_по ГИС ОМС'!I85*'2024_АПП_профил_ПРОЕКТ ТП (2)'!$I$102,0)</f>
        <v>0</v>
      </c>
      <c r="J85" s="35">
        <f>'[2]2023_АПП_проф_рабочий'!L86</f>
        <v>0</v>
      </c>
      <c r="K85" s="35">
        <f>'[2]2023_АПП_проф_рабочий'!M86</f>
        <v>0</v>
      </c>
      <c r="L85" s="33">
        <f>ROUND('2024_АПП_профил_по ГИС ОМС'!L85*'2024_АПП_профил_ПРОЕКТ ТП (2)'!$L$102,0)</f>
        <v>0</v>
      </c>
      <c r="M85" s="33">
        <f>ROUND('2024_АПП_профил_по ГИС ОМС'!M85*'2024_АПП_профил_ПРОЕКТ ТП (2)'!$M$102,0)</f>
        <v>0</v>
      </c>
      <c r="N85" s="35">
        <f>'[2]2023_АПП_проф_рабочий'!R86</f>
        <v>0</v>
      </c>
      <c r="O85" s="35">
        <f>'[2]2023_АПП_проф_рабочий'!S86</f>
        <v>0</v>
      </c>
      <c r="P85" s="35">
        <f>'[2]2023_АПП_проф_рабочий'!T86</f>
        <v>0</v>
      </c>
      <c r="Q85" s="33">
        <f t="shared" si="99"/>
        <v>0</v>
      </c>
      <c r="R85" s="35">
        <f>'[2]2023_АПП_проф_рабочий'!V86</f>
        <v>0</v>
      </c>
      <c r="S85" s="33">
        <f t="shared" si="100"/>
        <v>0</v>
      </c>
      <c r="T85" s="33">
        <f>ROUND('2024_АПП_профил_по ГИС ОМС'!T85*'2024_АПП_профил_ПРОЕКТ ТП (2)'!$T$102,0)</f>
        <v>0</v>
      </c>
      <c r="U85" s="33">
        <f>ROUND('2024_АПП_профил_по ГИС ОМС'!U85*'2024_АПП_профил_ПРОЕКТ ТП (2)'!$U$102,0)</f>
        <v>0</v>
      </c>
      <c r="V85" s="33">
        <f>ROUND('2024_АПП_профил_по ГИС ОМС'!V85*'2024_АПП_профил_ПРОЕКТ ТП (2)'!$V$102,0)</f>
        <v>0</v>
      </c>
      <c r="W85" s="33">
        <f>ROUND('2024_АПП_профил_по ГИС ОМС'!W85*'2024_АПП_профил_ПРОЕКТ ТП (2)'!$W$102,0)</f>
        <v>0</v>
      </c>
      <c r="X85" s="33">
        <f>ROUND('2024_АПП_профил_по ГИС ОМС'!X85*'2024_АПП_профил_ПРОЕКТ ТП (2)'!$X$102,0)</f>
        <v>0</v>
      </c>
      <c r="Y85" s="35">
        <f>'[6]2024_АПП_забол_по ГИС ОМС (3)'!EE86</f>
        <v>0</v>
      </c>
      <c r="Z85" s="35">
        <f>'[2]2023_АПП_проф_рабочий'!AL86</f>
        <v>0</v>
      </c>
      <c r="AA85" s="33">
        <f>ROUND('2024_АПП_профил_по ГИС ОМС'!AA85*'2024_АПП_профил_ПРОЕКТ ТП (2)'!$AA$102,0)</f>
        <v>0</v>
      </c>
      <c r="AB85" s="35">
        <f>'[4]2024_Центры здоровья'!M85</f>
        <v>0</v>
      </c>
      <c r="AC85" s="35">
        <f>'[4]2024_Центры здоровья'!N85</f>
        <v>0</v>
      </c>
      <c r="AD85" s="36">
        <f t="shared" si="101"/>
        <v>0</v>
      </c>
      <c r="AE85" s="33">
        <f>ROUND('2024_АПП_профил_по ГИС ОМС'!AE85*'2024_АПП_профил_ПРОЕКТ ТП (2)'!$AE$102,0)</f>
        <v>0</v>
      </c>
      <c r="AF85" s="37">
        <f t="shared" si="102"/>
        <v>0</v>
      </c>
      <c r="AG85" s="35">
        <f>'[7]Дети проф '!EI82+'[7]Взрослые профосмотры '!CA82</f>
        <v>0</v>
      </c>
      <c r="AH85" s="35">
        <f>'[7]Взрослые диспансериз '!NF82+'[7]Дети проф '!EK82+'[7]Дети проф '!EJ82</f>
        <v>0</v>
      </c>
      <c r="AI85" s="35"/>
      <c r="AJ85" s="35"/>
      <c r="AK85" s="35"/>
      <c r="AL85" s="35"/>
      <c r="AM85" s="35"/>
      <c r="AN85" s="35">
        <f>'[2]2023_АПП_проф_рабочий'!BE86</f>
        <v>0</v>
      </c>
      <c r="AO85" s="36">
        <f t="shared" si="69"/>
        <v>0</v>
      </c>
      <c r="AP85" s="35">
        <f>'[2]2024_АПП_проф (ЦАОП)'!AD85</f>
        <v>0</v>
      </c>
      <c r="AR85" s="38">
        <f>[3]V_МО____нов!D91</f>
        <v>0</v>
      </c>
      <c r="AS85" s="38">
        <f>[3]V_МО____нов!AN91</f>
        <v>0</v>
      </c>
      <c r="AT85" s="39">
        <f t="shared" si="103"/>
        <v>0</v>
      </c>
      <c r="AU85" s="39">
        <f t="shared" si="104"/>
        <v>0</v>
      </c>
      <c r="AV85" s="40"/>
      <c r="AW85" s="38"/>
      <c r="AX85" s="39">
        <f t="shared" si="115"/>
        <v>0</v>
      </c>
      <c r="AY85" s="40"/>
      <c r="AZ85" s="39">
        <f>'[4]Факт за 9 мес. 2023 года'!D84</f>
        <v>0</v>
      </c>
      <c r="BA85" s="39">
        <f>'[4]Факт за 9 мес. 2023 года'!AN84</f>
        <v>0</v>
      </c>
      <c r="BB85" s="41">
        <f t="shared" si="105"/>
        <v>0</v>
      </c>
      <c r="BC85" s="41">
        <f t="shared" si="105"/>
        <v>0</v>
      </c>
      <c r="BD85" s="39">
        <f t="shared" si="106"/>
        <v>0</v>
      </c>
      <c r="BE85" s="39">
        <f t="shared" si="107"/>
        <v>0</v>
      </c>
      <c r="BF85" s="40"/>
      <c r="BG85" s="39">
        <f t="shared" si="116"/>
        <v>0</v>
      </c>
      <c r="BH85" s="39"/>
      <c r="BJ85" s="51">
        <f t="shared" si="117"/>
        <v>67</v>
      </c>
      <c r="BK85" s="62" t="s">
        <v>129</v>
      </c>
      <c r="BN85" s="35">
        <f>'2024_АПП_профил_по ГИС ОМС'!S85</f>
        <v>0</v>
      </c>
      <c r="BO85" s="35">
        <f>'[7]Взрослые профосмотры '!CA82</f>
        <v>0</v>
      </c>
      <c r="BP85" s="35">
        <f>'[7]Взрослые диспансериз '!NJ82</f>
        <v>0</v>
      </c>
      <c r="BQ85" s="35"/>
      <c r="BR85" s="35"/>
      <c r="BS85" s="35">
        <f t="shared" si="109"/>
        <v>0</v>
      </c>
      <c r="BT85" s="35">
        <f t="shared" si="118"/>
        <v>0</v>
      </c>
      <c r="BU85" s="35">
        <f>'[4]Дисп ВН_2 этап_2023 год'!M80</f>
        <v>0</v>
      </c>
      <c r="BV85" s="35">
        <f t="shared" si="111"/>
        <v>0</v>
      </c>
      <c r="BW85" s="35">
        <f>'2024_АПП_профил_по ГИС ОМС'!Q85</f>
        <v>0</v>
      </c>
      <c r="BX85" s="35">
        <f>'[7]Дети проф '!EI82</f>
        <v>0</v>
      </c>
      <c r="BY85" s="35">
        <f>'[7]Дети проф '!$EK82</f>
        <v>0</v>
      </c>
      <c r="BZ85" s="35">
        <f>'[7]Дети проф '!EJ82</f>
        <v>0</v>
      </c>
      <c r="CA85" s="35">
        <f t="shared" si="112"/>
        <v>0</v>
      </c>
      <c r="CB85" s="35">
        <f t="shared" si="113"/>
        <v>0</v>
      </c>
    </row>
    <row r="86" spans="1:80" ht="18.75" x14ac:dyDescent="0.25">
      <c r="A86" s="51">
        <f t="shared" si="114"/>
        <v>68</v>
      </c>
      <c r="B86" s="62" t="s">
        <v>130</v>
      </c>
      <c r="C86" s="35">
        <f>ROUND('2024_АПП_профил_по ГИС ОМС'!C86*'2024_АПП_профил_ПРОЕКТ ТП (2)'!$C$102,0)</f>
        <v>9</v>
      </c>
      <c r="D86" s="35">
        <f>'[2]2023_АПП_проф_рабочий'!D87</f>
        <v>0</v>
      </c>
      <c r="E86" s="35">
        <f>'[2]2023_АПП_проф_рабочий'!E87</f>
        <v>10</v>
      </c>
      <c r="F86" s="35">
        <f>'[2]2023_АПП_проф_рабочий'!F87</f>
        <v>0</v>
      </c>
      <c r="G86" s="33">
        <f>ROUND('2024_АПП_профил_по ГИС ОМС'!G86*'2024_АПП_профил_ПРОЕКТ ТП (2)'!$G$102,0)</f>
        <v>0</v>
      </c>
      <c r="H86" s="35">
        <f>'[2]2023_АПП_проф_рабочий'!H87</f>
        <v>0</v>
      </c>
      <c r="I86" s="33">
        <f>ROUND('2024_АПП_профил_по ГИС ОМС'!I86*'2024_АПП_профил_ПРОЕКТ ТП (2)'!$I$102,0)</f>
        <v>10</v>
      </c>
      <c r="J86" s="35">
        <f>'[2]2023_АПП_проф_рабочий'!L87</f>
        <v>0</v>
      </c>
      <c r="K86" s="35">
        <f>'[2]2023_АПП_проф_рабочий'!M87</f>
        <v>10</v>
      </c>
      <c r="L86" s="33">
        <f>ROUND('2024_АПП_профил_по ГИС ОМС'!L86*'2024_АПП_профил_ПРОЕКТ ТП (2)'!$L$102,0)</f>
        <v>0</v>
      </c>
      <c r="M86" s="33">
        <f>ROUND('2024_АПП_профил_по ГИС ОМС'!M86*'2024_АПП_профил_ПРОЕКТ ТП (2)'!$M$102,0)</f>
        <v>0</v>
      </c>
      <c r="N86" s="35">
        <f>'[2]2023_АПП_проф_рабочий'!R87</f>
        <v>0</v>
      </c>
      <c r="O86" s="35">
        <f>'[2]2023_АПП_проф_рабочий'!S87</f>
        <v>0</v>
      </c>
      <c r="P86" s="35">
        <f>'[2]2023_АПП_проф_рабочий'!T87</f>
        <v>0</v>
      </c>
      <c r="Q86" s="33">
        <f t="shared" si="99"/>
        <v>0</v>
      </c>
      <c r="R86" s="35">
        <f>'[2]2023_АПП_проф_рабочий'!V87</f>
        <v>10</v>
      </c>
      <c r="S86" s="33">
        <f t="shared" si="100"/>
        <v>0</v>
      </c>
      <c r="T86" s="33">
        <f>ROUND('2024_АПП_профил_по ГИС ОМС'!T86*'2024_АПП_профил_ПРОЕКТ ТП (2)'!$T$102,0)</f>
        <v>0</v>
      </c>
      <c r="U86" s="33">
        <f>ROUND('2024_АПП_профил_по ГИС ОМС'!U86*'2024_АПП_профил_ПРОЕКТ ТП (2)'!$U$102,0)</f>
        <v>0</v>
      </c>
      <c r="V86" s="33">
        <f>ROUND('2024_АПП_профил_по ГИС ОМС'!V86*'2024_АПП_профил_ПРОЕКТ ТП (2)'!$V$102,0)</f>
        <v>0</v>
      </c>
      <c r="W86" s="33">
        <f>ROUND('2024_АПП_профил_по ГИС ОМС'!W86*'2024_АПП_профил_ПРОЕКТ ТП (2)'!$W$102,0)</f>
        <v>0</v>
      </c>
      <c r="X86" s="33">
        <f>ROUND('2024_АПП_профил_по ГИС ОМС'!X86*'2024_АПП_профил_ПРОЕКТ ТП (2)'!$X$102,0)</f>
        <v>0</v>
      </c>
      <c r="Y86" s="35">
        <f>'[6]2024_АПП_забол_по ГИС ОМС (3)'!EE87</f>
        <v>0</v>
      </c>
      <c r="Z86" s="35">
        <f>'[2]2023_АПП_проф_рабочий'!AL87</f>
        <v>0</v>
      </c>
      <c r="AA86" s="33">
        <f>ROUND('2024_АПП_профил_по ГИС ОМС'!AA86*'2024_АПП_профил_ПРОЕКТ ТП (2)'!$AA$102,0)</f>
        <v>0</v>
      </c>
      <c r="AB86" s="35">
        <f>'[4]2024_Центры здоровья'!M86</f>
        <v>0</v>
      </c>
      <c r="AC86" s="35">
        <f>'[4]2024_Центры здоровья'!N86</f>
        <v>0</v>
      </c>
      <c r="AD86" s="36">
        <f t="shared" si="101"/>
        <v>49</v>
      </c>
      <c r="AE86" s="33">
        <f>ROUND('2024_АПП_профил_по ГИС ОМС'!AE86*'2024_АПП_профил_ПРОЕКТ ТП (2)'!$AE$102,0)</f>
        <v>0</v>
      </c>
      <c r="AF86" s="37">
        <f t="shared" si="102"/>
        <v>49</v>
      </c>
      <c r="AG86" s="35">
        <f>'[7]Дети проф '!EI83+'[7]Взрослые профосмотры '!CA83</f>
        <v>0</v>
      </c>
      <c r="AH86" s="35">
        <f>'[7]Взрослые диспансериз '!NF83+'[7]Дети проф '!EK83+'[7]Дети проф '!EJ83</f>
        <v>0</v>
      </c>
      <c r="AI86" s="35"/>
      <c r="AJ86" s="35"/>
      <c r="AK86" s="35"/>
      <c r="AL86" s="35"/>
      <c r="AM86" s="35"/>
      <c r="AN86" s="35">
        <f>'[2]2023_АПП_проф_рабочий'!BE87</f>
        <v>0</v>
      </c>
      <c r="AO86" s="36">
        <f t="shared" si="69"/>
        <v>49</v>
      </c>
      <c r="AP86" s="35">
        <f>'[2]2024_АПП_проф (ЦАОП)'!AD86</f>
        <v>0</v>
      </c>
      <c r="AR86" s="38">
        <f>[3]V_МО____нов!D92</f>
        <v>200</v>
      </c>
      <c r="AS86" s="38">
        <f>[3]V_МО____нов!AN92</f>
        <v>0</v>
      </c>
      <c r="AT86" s="39">
        <f t="shared" si="103"/>
        <v>-151</v>
      </c>
      <c r="AU86" s="39">
        <f t="shared" si="104"/>
        <v>0</v>
      </c>
      <c r="AV86" s="40"/>
      <c r="AW86" s="38"/>
      <c r="AX86" s="39">
        <f t="shared" si="115"/>
        <v>49</v>
      </c>
      <c r="AY86" s="40"/>
      <c r="AZ86" s="39">
        <f>'[4]Факт за 9 мес. 2023 года'!D85</f>
        <v>0</v>
      </c>
      <c r="BA86" s="39">
        <f>'[4]Факт за 9 мес. 2023 года'!AN85</f>
        <v>0</v>
      </c>
      <c r="BB86" s="41">
        <f t="shared" si="105"/>
        <v>0</v>
      </c>
      <c r="BC86" s="41">
        <f t="shared" si="105"/>
        <v>0</v>
      </c>
      <c r="BD86" s="39">
        <f t="shared" si="106"/>
        <v>49</v>
      </c>
      <c r="BE86" s="39">
        <f t="shared" si="107"/>
        <v>0</v>
      </c>
      <c r="BF86" s="40"/>
      <c r="BG86" s="39">
        <f t="shared" si="116"/>
        <v>0</v>
      </c>
      <c r="BH86" s="39"/>
      <c r="BJ86" s="51">
        <f t="shared" si="117"/>
        <v>68</v>
      </c>
      <c r="BK86" s="62" t="s">
        <v>130</v>
      </c>
      <c r="BN86" s="35">
        <f>'2024_АПП_профил_по ГИС ОМС'!S86</f>
        <v>0</v>
      </c>
      <c r="BO86" s="35">
        <f>'[7]Взрослые профосмотры '!CA83</f>
        <v>0</v>
      </c>
      <c r="BP86" s="35">
        <f>'[7]Взрослые диспансериз '!NJ83</f>
        <v>0</v>
      </c>
      <c r="BQ86" s="35"/>
      <c r="BR86" s="35"/>
      <c r="BS86" s="35">
        <f t="shared" si="109"/>
        <v>0</v>
      </c>
      <c r="BT86" s="35">
        <f t="shared" si="118"/>
        <v>0</v>
      </c>
      <c r="BU86" s="35">
        <f>'[4]Дисп ВН_2 этап_2023 год'!M81</f>
        <v>0</v>
      </c>
      <c r="BV86" s="35">
        <f t="shared" si="111"/>
        <v>0</v>
      </c>
      <c r="BW86" s="35">
        <f>'2024_АПП_профил_по ГИС ОМС'!Q86</f>
        <v>0</v>
      </c>
      <c r="BX86" s="35">
        <f>'[7]Дети проф '!EI83</f>
        <v>0</v>
      </c>
      <c r="BY86" s="35">
        <f>'[7]Дети проф '!$EK83</f>
        <v>0</v>
      </c>
      <c r="BZ86" s="35">
        <f>'[7]Дети проф '!EJ83</f>
        <v>0</v>
      </c>
      <c r="CA86" s="35">
        <f t="shared" si="112"/>
        <v>0</v>
      </c>
      <c r="CB86" s="35">
        <f t="shared" si="113"/>
        <v>0</v>
      </c>
    </row>
    <row r="87" spans="1:80" ht="18.75" x14ac:dyDescent="0.25">
      <c r="A87" s="51">
        <f t="shared" si="114"/>
        <v>69</v>
      </c>
      <c r="B87" s="62" t="s">
        <v>131</v>
      </c>
      <c r="C87" s="35">
        <f>ROUND('2024_АПП_профил_по ГИС ОМС'!C87*'2024_АПП_профил_ПРОЕКТ ТП (2)'!$C$102,0)</f>
        <v>0</v>
      </c>
      <c r="D87" s="35">
        <f>'[2]2023_АПП_проф_рабочий'!D88</f>
        <v>0</v>
      </c>
      <c r="E87" s="35">
        <f>'[2]2023_АПП_проф_рабочий'!E88</f>
        <v>0</v>
      </c>
      <c r="F87" s="35">
        <f>'[2]2023_АПП_проф_рабочий'!F88</f>
        <v>0</v>
      </c>
      <c r="G87" s="33">
        <f>ROUND('2024_АПП_профил_по ГИС ОМС'!G87*'2024_АПП_профил_ПРОЕКТ ТП (2)'!$G$102,0)</f>
        <v>0</v>
      </c>
      <c r="H87" s="35">
        <f>'[2]2023_АПП_проф_рабочий'!H88</f>
        <v>0</v>
      </c>
      <c r="I87" s="33">
        <f>ROUND('2024_АПП_профил_по ГИС ОМС'!I87*'2024_АПП_профил_ПРОЕКТ ТП (2)'!$I$102,0)</f>
        <v>0</v>
      </c>
      <c r="J87" s="35">
        <f>'[2]2023_АПП_проф_рабочий'!L88</f>
        <v>0</v>
      </c>
      <c r="K87" s="35">
        <f>'[2]2023_АПП_проф_рабочий'!M88</f>
        <v>0</v>
      </c>
      <c r="L87" s="33">
        <f>ROUND('2024_АПП_профил_по ГИС ОМС'!L87*'2024_АПП_профил_ПРОЕКТ ТП (2)'!$L$102,0)</f>
        <v>0</v>
      </c>
      <c r="M87" s="33">
        <f>ROUND('2024_АПП_профил_по ГИС ОМС'!M87*'2024_АПП_профил_ПРОЕКТ ТП (2)'!$M$102,0)</f>
        <v>0</v>
      </c>
      <c r="N87" s="35">
        <f>'[2]2023_АПП_проф_рабочий'!R88</f>
        <v>0</v>
      </c>
      <c r="O87" s="35">
        <f>'[2]2023_АПП_проф_рабочий'!S88</f>
        <v>0</v>
      </c>
      <c r="P87" s="35">
        <f>'[2]2023_АПП_проф_рабочий'!T88</f>
        <v>0</v>
      </c>
      <c r="Q87" s="33">
        <f t="shared" si="99"/>
        <v>0</v>
      </c>
      <c r="R87" s="35">
        <f>'[2]2023_АПП_проф_рабочий'!V88</f>
        <v>0</v>
      </c>
      <c r="S87" s="33">
        <f t="shared" si="100"/>
        <v>0</v>
      </c>
      <c r="T87" s="33">
        <f>ROUND('2024_АПП_профил_по ГИС ОМС'!T87*'2024_АПП_профил_ПРОЕКТ ТП (2)'!$T$102,0)</f>
        <v>0</v>
      </c>
      <c r="U87" s="33">
        <f>ROUND('2024_АПП_профил_по ГИС ОМС'!U87*'2024_АПП_профил_ПРОЕКТ ТП (2)'!$U$102,0)</f>
        <v>0</v>
      </c>
      <c r="V87" s="33">
        <f>ROUND('2024_АПП_профил_по ГИС ОМС'!V87*'2024_АПП_профил_ПРОЕКТ ТП (2)'!$V$102,0)</f>
        <v>0</v>
      </c>
      <c r="W87" s="33">
        <f>ROUND('2024_АПП_профил_по ГИС ОМС'!W87*'2024_АПП_профил_ПРОЕКТ ТП (2)'!$W$102,0)</f>
        <v>0</v>
      </c>
      <c r="X87" s="33">
        <f>ROUND('2024_АПП_профил_по ГИС ОМС'!X87*'2024_АПП_профил_ПРОЕКТ ТП (2)'!$X$102,0)</f>
        <v>0</v>
      </c>
      <c r="Y87" s="35">
        <f>'[6]2024_АПП_забол_по ГИС ОМС (3)'!EE88</f>
        <v>0</v>
      </c>
      <c r="Z87" s="35">
        <f>'[2]2023_АПП_проф_рабочий'!AL88</f>
        <v>0</v>
      </c>
      <c r="AA87" s="33">
        <f>ROUND('2024_АПП_профил_по ГИС ОМС'!AA87*'2024_АПП_профил_ПРОЕКТ ТП (2)'!$AA$102,0)</f>
        <v>0</v>
      </c>
      <c r="AB87" s="35">
        <f>'[4]2024_Центры здоровья'!M87</f>
        <v>0</v>
      </c>
      <c r="AC87" s="35">
        <f>'[4]2024_Центры здоровья'!N87</f>
        <v>0</v>
      </c>
      <c r="AD87" s="36">
        <f t="shared" si="101"/>
        <v>0</v>
      </c>
      <c r="AE87" s="33">
        <f>ROUND('2024_АПП_профил_по ГИС ОМС'!AE87*'2024_АПП_профил_ПРОЕКТ ТП (2)'!$AE$102,0)</f>
        <v>0</v>
      </c>
      <c r="AF87" s="37">
        <f t="shared" si="102"/>
        <v>0</v>
      </c>
      <c r="AG87" s="35">
        <f>'[7]Дети проф '!EI84+'[7]Взрослые профосмотры '!CA84</f>
        <v>0</v>
      </c>
      <c r="AH87" s="35">
        <f>'[7]Взрослые диспансериз '!NF84+'[7]Дети проф '!EK84+'[7]Дети проф '!EJ84</f>
        <v>0</v>
      </c>
      <c r="AI87" s="35"/>
      <c r="AJ87" s="35"/>
      <c r="AK87" s="35"/>
      <c r="AL87" s="35"/>
      <c r="AM87" s="35"/>
      <c r="AN87" s="35">
        <f>'[2]2023_АПП_проф_рабочий'!BE88</f>
        <v>0</v>
      </c>
      <c r="AO87" s="36">
        <f t="shared" si="69"/>
        <v>0</v>
      </c>
      <c r="AP87" s="35">
        <f>'[2]2024_АПП_проф (ЦАОП)'!AD87</f>
        <v>0</v>
      </c>
      <c r="AR87" s="38">
        <f>[3]V_МО____нов!D93</f>
        <v>0</v>
      </c>
      <c r="AS87" s="38">
        <f>[3]V_МО____нов!AN93</f>
        <v>0</v>
      </c>
      <c r="AT87" s="39">
        <f t="shared" si="103"/>
        <v>0</v>
      </c>
      <c r="AU87" s="39">
        <f t="shared" si="104"/>
        <v>0</v>
      </c>
      <c r="AV87" s="40"/>
      <c r="AW87" s="38" t="e">
        <f>#REF!</f>
        <v>#REF!</v>
      </c>
      <c r="AX87" s="39" t="e">
        <f t="shared" si="115"/>
        <v>#REF!</v>
      </c>
      <c r="AY87" s="40"/>
      <c r="AZ87" s="39">
        <f>'[4]Факт за 9 мес. 2023 года'!D86</f>
        <v>1</v>
      </c>
      <c r="BA87" s="39">
        <f>'[4]Факт за 9 мес. 2023 года'!AN86</f>
        <v>0</v>
      </c>
      <c r="BB87" s="41">
        <f t="shared" si="105"/>
        <v>1</v>
      </c>
      <c r="BC87" s="41">
        <f t="shared" si="105"/>
        <v>0</v>
      </c>
      <c r="BD87" s="39">
        <f t="shared" si="106"/>
        <v>-1</v>
      </c>
      <c r="BE87" s="39">
        <f t="shared" si="107"/>
        <v>0</v>
      </c>
      <c r="BF87" s="40"/>
      <c r="BG87" s="39">
        <f t="shared" si="116"/>
        <v>0</v>
      </c>
      <c r="BH87" s="39"/>
      <c r="BJ87" s="51">
        <f t="shared" si="117"/>
        <v>69</v>
      </c>
      <c r="BK87" s="62" t="s">
        <v>131</v>
      </c>
      <c r="BN87" s="35">
        <f>'2024_АПП_профил_по ГИС ОМС'!S87</f>
        <v>0</v>
      </c>
      <c r="BO87" s="35">
        <f>'[7]Взрослые профосмотры '!CA84</f>
        <v>0</v>
      </c>
      <c r="BP87" s="35">
        <f>'[7]Взрослые диспансериз '!NJ84</f>
        <v>0</v>
      </c>
      <c r="BQ87" s="35"/>
      <c r="BR87" s="35"/>
      <c r="BS87" s="35">
        <f t="shared" si="109"/>
        <v>0</v>
      </c>
      <c r="BT87" s="35">
        <f t="shared" si="118"/>
        <v>0</v>
      </c>
      <c r="BU87" s="35">
        <f>'[4]Дисп ВН_2 этап_2023 год'!M82</f>
        <v>0</v>
      </c>
      <c r="BV87" s="35">
        <f t="shared" si="111"/>
        <v>0</v>
      </c>
      <c r="BW87" s="35">
        <f>'2024_АПП_профил_по ГИС ОМС'!Q87</f>
        <v>0</v>
      </c>
      <c r="BX87" s="35">
        <f>'[7]Дети проф '!EI84</f>
        <v>0</v>
      </c>
      <c r="BY87" s="35">
        <f>'[7]Дети проф '!$EK84</f>
        <v>0</v>
      </c>
      <c r="BZ87" s="35">
        <f>'[7]Дети проф '!EJ84</f>
        <v>0</v>
      </c>
      <c r="CA87" s="35">
        <f t="shared" si="112"/>
        <v>0</v>
      </c>
      <c r="CB87" s="35">
        <f t="shared" si="113"/>
        <v>0</v>
      </c>
    </row>
    <row r="88" spans="1:80" ht="18.75" x14ac:dyDescent="0.25">
      <c r="A88" s="51">
        <f t="shared" si="114"/>
        <v>70</v>
      </c>
      <c r="B88" s="62" t="s">
        <v>132</v>
      </c>
      <c r="C88" s="35">
        <f>ROUND('2024_АПП_профил_по ГИС ОМС'!C88*'2024_АПП_профил_ПРОЕКТ ТП (2)'!$C$102,0)</f>
        <v>0</v>
      </c>
      <c r="D88" s="35">
        <f>'[2]2023_АПП_проф_рабочий'!D89</f>
        <v>0</v>
      </c>
      <c r="E88" s="35">
        <f>'[2]2023_АПП_проф_рабочий'!E89</f>
        <v>0</v>
      </c>
      <c r="F88" s="35">
        <f>'[2]2023_АПП_проф_рабочий'!F89</f>
        <v>0</v>
      </c>
      <c r="G88" s="33">
        <f>ROUND('2024_АПП_профил_по ГИС ОМС'!G88*'2024_АПП_профил_ПРОЕКТ ТП (2)'!$G$102,0)</f>
        <v>0</v>
      </c>
      <c r="H88" s="35">
        <f>'[2]2023_АПП_проф_рабочий'!H89</f>
        <v>0</v>
      </c>
      <c r="I88" s="33">
        <f>ROUND('2024_АПП_профил_по ГИС ОМС'!I88*'2024_АПП_профил_ПРОЕКТ ТП (2)'!$I$102,0)</f>
        <v>0</v>
      </c>
      <c r="J88" s="35">
        <f>'[2]2023_АПП_проф_рабочий'!L89</f>
        <v>0</v>
      </c>
      <c r="K88" s="35">
        <f>'[2]2023_АПП_проф_рабочий'!M89</f>
        <v>0</v>
      </c>
      <c r="L88" s="33">
        <f>ROUND('2024_АПП_профил_по ГИС ОМС'!L88*'2024_АПП_профил_ПРОЕКТ ТП (2)'!$L$102,0)</f>
        <v>0</v>
      </c>
      <c r="M88" s="33">
        <f>ROUND('2024_АПП_профил_по ГИС ОМС'!M88*'2024_АПП_профил_ПРОЕКТ ТП (2)'!$M$102,0)</f>
        <v>0</v>
      </c>
      <c r="N88" s="35">
        <f>'[2]2023_АПП_проф_рабочий'!R89</f>
        <v>0</v>
      </c>
      <c r="O88" s="35">
        <f>'[2]2023_АПП_проф_рабочий'!S89</f>
        <v>0</v>
      </c>
      <c r="P88" s="35">
        <f>'[2]2023_АПП_проф_рабочий'!T89</f>
        <v>0</v>
      </c>
      <c r="Q88" s="33">
        <f t="shared" si="99"/>
        <v>0</v>
      </c>
      <c r="R88" s="35">
        <f>'[2]2023_АПП_проф_рабочий'!V89</f>
        <v>0</v>
      </c>
      <c r="S88" s="33">
        <f t="shared" si="100"/>
        <v>0</v>
      </c>
      <c r="T88" s="33">
        <f>ROUND('2024_АПП_профил_по ГИС ОМС'!T88*'2024_АПП_профил_ПРОЕКТ ТП (2)'!$T$102,0)</f>
        <v>0</v>
      </c>
      <c r="U88" s="33">
        <f>ROUND('2024_АПП_профил_по ГИС ОМС'!U88*'2024_АПП_профил_ПРОЕКТ ТП (2)'!$U$102,0)</f>
        <v>0</v>
      </c>
      <c r="V88" s="33">
        <f>ROUND('2024_АПП_профил_по ГИС ОМС'!V88*'2024_АПП_профил_ПРОЕКТ ТП (2)'!$V$102,0)</f>
        <v>0</v>
      </c>
      <c r="W88" s="33">
        <f>ROUND('2024_АПП_профил_по ГИС ОМС'!W88*'2024_АПП_профил_ПРОЕКТ ТП (2)'!$W$102,0)</f>
        <v>0</v>
      </c>
      <c r="X88" s="33">
        <f>ROUND('2024_АПП_профил_по ГИС ОМС'!X88*'2024_АПП_профил_ПРОЕКТ ТП (2)'!$X$102,0)</f>
        <v>0</v>
      </c>
      <c r="Y88" s="35">
        <f>'[6]2024_АПП_забол_по ГИС ОМС (3)'!EE89</f>
        <v>0</v>
      </c>
      <c r="Z88" s="35">
        <f>'[2]2023_АПП_проф_рабочий'!AL89</f>
        <v>0</v>
      </c>
      <c r="AA88" s="33">
        <f>ROUND('2024_АПП_профил_по ГИС ОМС'!AA88*'2024_АПП_профил_ПРОЕКТ ТП (2)'!$AA$102,0)</f>
        <v>0</v>
      </c>
      <c r="AB88" s="35">
        <f>'[4]2024_Центры здоровья'!M88</f>
        <v>0</v>
      </c>
      <c r="AC88" s="35">
        <f>'[4]2024_Центры здоровья'!N88</f>
        <v>0</v>
      </c>
      <c r="AD88" s="36">
        <f t="shared" si="101"/>
        <v>0</v>
      </c>
      <c r="AE88" s="33">
        <f>ROUND('2024_АПП_профил_по ГИС ОМС'!AE88*'2024_АПП_профил_ПРОЕКТ ТП (2)'!$AE$102,0)</f>
        <v>0</v>
      </c>
      <c r="AF88" s="37">
        <f t="shared" si="102"/>
        <v>0</v>
      </c>
      <c r="AG88" s="35">
        <f>'[7]Дети проф '!EI85+'[7]Взрослые профосмотры '!CA85</f>
        <v>0</v>
      </c>
      <c r="AH88" s="35">
        <f>'[7]Взрослые диспансериз '!NF85+'[7]Дети проф '!EK85+'[7]Дети проф '!EJ85</f>
        <v>0</v>
      </c>
      <c r="AI88" s="35"/>
      <c r="AJ88" s="35"/>
      <c r="AK88" s="35"/>
      <c r="AL88" s="35"/>
      <c r="AM88" s="35"/>
      <c r="AN88" s="35">
        <f>'[2]2023_АПП_проф_рабочий'!BE89</f>
        <v>0</v>
      </c>
      <c r="AO88" s="36">
        <f t="shared" si="69"/>
        <v>0</v>
      </c>
      <c r="AP88" s="35">
        <f>'[2]2024_АПП_проф (ЦАОП)'!AD88</f>
        <v>0</v>
      </c>
      <c r="AR88" s="38">
        <f>[3]V_МО____нов!D94</f>
        <v>0</v>
      </c>
      <c r="AS88" s="38">
        <f>[3]V_МО____нов!AN94</f>
        <v>0</v>
      </c>
      <c r="AT88" s="39">
        <f t="shared" si="103"/>
        <v>0</v>
      </c>
      <c r="AU88" s="39">
        <f t="shared" si="104"/>
        <v>0</v>
      </c>
      <c r="AV88" s="40"/>
      <c r="AW88" s="38"/>
      <c r="AX88" s="39">
        <f t="shared" si="115"/>
        <v>0</v>
      </c>
      <c r="AY88" s="40"/>
      <c r="AZ88" s="39">
        <f>'[4]Факт за 9 мес. 2023 года'!D87</f>
        <v>0</v>
      </c>
      <c r="BA88" s="39">
        <f>'[4]Факт за 9 мес. 2023 года'!AN87</f>
        <v>0</v>
      </c>
      <c r="BB88" s="41">
        <f t="shared" si="105"/>
        <v>0</v>
      </c>
      <c r="BC88" s="41">
        <f t="shared" si="105"/>
        <v>0</v>
      </c>
      <c r="BD88" s="39">
        <f t="shared" si="106"/>
        <v>0</v>
      </c>
      <c r="BE88" s="39">
        <f t="shared" si="107"/>
        <v>0</v>
      </c>
      <c r="BF88" s="40"/>
      <c r="BG88" s="39">
        <f t="shared" si="116"/>
        <v>0</v>
      </c>
      <c r="BH88" s="39"/>
      <c r="BJ88" s="51">
        <f t="shared" si="117"/>
        <v>70</v>
      </c>
      <c r="BK88" s="62" t="s">
        <v>132</v>
      </c>
      <c r="BN88" s="35">
        <f>'2024_АПП_профил_по ГИС ОМС'!S88</f>
        <v>0</v>
      </c>
      <c r="BO88" s="35">
        <f>'[7]Взрослые профосмотры '!CA85</f>
        <v>0</v>
      </c>
      <c r="BP88" s="35">
        <f>'[7]Взрослые диспансериз '!NJ85</f>
        <v>0</v>
      </c>
      <c r="BQ88" s="35"/>
      <c r="BR88" s="35"/>
      <c r="BS88" s="35">
        <f t="shared" si="109"/>
        <v>0</v>
      </c>
      <c r="BT88" s="35">
        <f t="shared" si="118"/>
        <v>0</v>
      </c>
      <c r="BU88" s="35">
        <f>'[4]Дисп ВН_2 этап_2023 год'!M83</f>
        <v>0</v>
      </c>
      <c r="BV88" s="35">
        <f t="shared" si="111"/>
        <v>0</v>
      </c>
      <c r="BW88" s="35">
        <f>'2024_АПП_профил_по ГИС ОМС'!Q88</f>
        <v>0</v>
      </c>
      <c r="BX88" s="35">
        <f>'[7]Дети проф '!EI85</f>
        <v>0</v>
      </c>
      <c r="BY88" s="35">
        <f>'[7]Дети проф '!$EK85</f>
        <v>0</v>
      </c>
      <c r="BZ88" s="35">
        <f>'[7]Дети проф '!EJ85</f>
        <v>0</v>
      </c>
      <c r="CA88" s="35">
        <f t="shared" si="112"/>
        <v>0</v>
      </c>
      <c r="CB88" s="35">
        <f t="shared" si="113"/>
        <v>0</v>
      </c>
    </row>
    <row r="89" spans="1:80" ht="18.75" x14ac:dyDescent="0.25">
      <c r="A89" s="51">
        <f t="shared" si="114"/>
        <v>71</v>
      </c>
      <c r="B89" s="62" t="s">
        <v>133</v>
      </c>
      <c r="C89" s="35">
        <f>ROUND('2024_АПП_профил_по ГИС ОМС'!C89*'2024_АПП_профил_ПРОЕКТ ТП (2)'!$C$102,0)</f>
        <v>0</v>
      </c>
      <c r="D89" s="35">
        <f>'[2]2023_АПП_проф_рабочий'!D90</f>
        <v>0</v>
      </c>
      <c r="E89" s="35">
        <f>'[2]2023_АПП_проф_рабочий'!E90</f>
        <v>0</v>
      </c>
      <c r="F89" s="35">
        <f>'[2]2023_АПП_проф_рабочий'!F90</f>
        <v>0</v>
      </c>
      <c r="G89" s="33">
        <f>ROUND('2024_АПП_профил_по ГИС ОМС'!G89*'2024_АПП_профил_ПРОЕКТ ТП (2)'!$G$102,0)</f>
        <v>0</v>
      </c>
      <c r="H89" s="35">
        <f>'[2]2023_АПП_проф_рабочий'!H90</f>
        <v>0</v>
      </c>
      <c r="I89" s="33">
        <f>ROUND('2024_АПП_профил_по ГИС ОМС'!I89*'2024_АПП_профил_ПРОЕКТ ТП (2)'!$I$102,0)</f>
        <v>0</v>
      </c>
      <c r="J89" s="35">
        <f>'[2]2023_АПП_проф_рабочий'!L90</f>
        <v>0</v>
      </c>
      <c r="K89" s="35">
        <f>'[2]2023_АПП_проф_рабочий'!M90</f>
        <v>0</v>
      </c>
      <c r="L89" s="33">
        <f>ROUND('2024_АПП_профил_по ГИС ОМС'!L89*'2024_АПП_профил_ПРОЕКТ ТП (2)'!$L$102,0)</f>
        <v>0</v>
      </c>
      <c r="M89" s="33">
        <f>ROUND('2024_АПП_профил_по ГИС ОМС'!M89*'2024_АПП_профил_ПРОЕКТ ТП (2)'!$M$102,0)</f>
        <v>0</v>
      </c>
      <c r="N89" s="35">
        <f>'[2]2023_АПП_проф_рабочий'!R90</f>
        <v>0</v>
      </c>
      <c r="O89" s="35">
        <f>'[2]2023_АПП_проф_рабочий'!S90</f>
        <v>0</v>
      </c>
      <c r="P89" s="35">
        <f>'[2]2023_АПП_проф_рабочий'!T90</f>
        <v>0</v>
      </c>
      <c r="Q89" s="33">
        <f t="shared" si="99"/>
        <v>0</v>
      </c>
      <c r="R89" s="35">
        <f>'[2]2023_АПП_проф_рабочий'!V90</f>
        <v>0</v>
      </c>
      <c r="S89" s="33">
        <f t="shared" si="100"/>
        <v>0</v>
      </c>
      <c r="T89" s="33">
        <f>ROUND('2024_АПП_профил_по ГИС ОМС'!T89*'2024_АПП_профил_ПРОЕКТ ТП (2)'!$T$102,0)</f>
        <v>0</v>
      </c>
      <c r="U89" s="33">
        <f>ROUND('2024_АПП_профил_по ГИС ОМС'!U89*'2024_АПП_профил_ПРОЕКТ ТП (2)'!$U$102,0)</f>
        <v>0</v>
      </c>
      <c r="V89" s="33">
        <f>ROUND('2024_АПП_профил_по ГИС ОМС'!V89*'2024_АПП_профил_ПРОЕКТ ТП (2)'!$V$102,0)</f>
        <v>0</v>
      </c>
      <c r="W89" s="33">
        <f>ROUND('2024_АПП_профил_по ГИС ОМС'!W89*'2024_АПП_профил_ПРОЕКТ ТП (2)'!$W$102,0)</f>
        <v>0</v>
      </c>
      <c r="X89" s="33">
        <f>ROUND('2024_АПП_профил_по ГИС ОМС'!X89*'2024_АПП_профил_ПРОЕКТ ТП (2)'!$X$102,0)</f>
        <v>0</v>
      </c>
      <c r="Y89" s="35">
        <f>'[6]2024_АПП_забол_по ГИС ОМС (3)'!EE90</f>
        <v>0</v>
      </c>
      <c r="Z89" s="35">
        <f>'[2]2023_АПП_проф_рабочий'!AL90</f>
        <v>0</v>
      </c>
      <c r="AA89" s="33">
        <f>ROUND('2024_АПП_профил_по ГИС ОМС'!AA89*'2024_АПП_профил_ПРОЕКТ ТП (2)'!$AA$102,0)</f>
        <v>0</v>
      </c>
      <c r="AB89" s="35">
        <f>'[4]2024_Центры здоровья'!M89</f>
        <v>0</v>
      </c>
      <c r="AC89" s="35">
        <f>'[4]2024_Центры здоровья'!N89</f>
        <v>0</v>
      </c>
      <c r="AD89" s="36">
        <f t="shared" si="101"/>
        <v>0</v>
      </c>
      <c r="AE89" s="33">
        <f>ROUND('2024_АПП_профил_по ГИС ОМС'!AE89*'2024_АПП_профил_ПРОЕКТ ТП (2)'!$AE$102,0)</f>
        <v>0</v>
      </c>
      <c r="AF89" s="37">
        <f t="shared" si="102"/>
        <v>0</v>
      </c>
      <c r="AG89" s="35">
        <f>'[7]Дети проф '!EI86+'[7]Взрослые профосмотры '!CA86</f>
        <v>0</v>
      </c>
      <c r="AH89" s="35">
        <f>'[7]Взрослые диспансериз '!NF86+'[7]Дети проф '!EK86+'[7]Дети проф '!EJ86</f>
        <v>0</v>
      </c>
      <c r="AI89" s="35"/>
      <c r="AJ89" s="35"/>
      <c r="AK89" s="35"/>
      <c r="AL89" s="35"/>
      <c r="AM89" s="35"/>
      <c r="AN89" s="35">
        <f>'[2]2023_АПП_проф_рабочий'!BE90</f>
        <v>0</v>
      </c>
      <c r="AO89" s="36">
        <f t="shared" si="69"/>
        <v>0</v>
      </c>
      <c r="AP89" s="35">
        <f>'[2]2024_АПП_проф (ЦАОП)'!AD89</f>
        <v>0</v>
      </c>
      <c r="AR89" s="38">
        <f>[3]V_МО____нов!D95</f>
        <v>0</v>
      </c>
      <c r="AS89" s="38">
        <f>[3]V_МО____нов!AN95</f>
        <v>0</v>
      </c>
      <c r="AT89" s="39">
        <f t="shared" si="103"/>
        <v>0</v>
      </c>
      <c r="AU89" s="39">
        <f t="shared" si="104"/>
        <v>0</v>
      </c>
      <c r="AV89" s="40"/>
      <c r="AW89" s="38"/>
      <c r="AX89" s="39">
        <f t="shared" si="115"/>
        <v>0</v>
      </c>
      <c r="AY89" s="40"/>
      <c r="AZ89" s="39">
        <f>'[4]Факт за 9 мес. 2023 года'!D88</f>
        <v>0</v>
      </c>
      <c r="BA89" s="39">
        <f>'[4]Факт за 9 мес. 2023 года'!AN88</f>
        <v>0</v>
      </c>
      <c r="BB89" s="41">
        <f t="shared" si="105"/>
        <v>0</v>
      </c>
      <c r="BC89" s="41">
        <f t="shared" si="105"/>
        <v>0</v>
      </c>
      <c r="BD89" s="39">
        <f t="shared" si="106"/>
        <v>0</v>
      </c>
      <c r="BE89" s="39">
        <f t="shared" si="107"/>
        <v>0</v>
      </c>
      <c r="BF89" s="40"/>
      <c r="BG89" s="39">
        <f t="shared" si="116"/>
        <v>0</v>
      </c>
      <c r="BH89" s="39"/>
      <c r="BJ89" s="51">
        <f t="shared" si="117"/>
        <v>71</v>
      </c>
      <c r="BK89" s="62" t="s">
        <v>133</v>
      </c>
      <c r="BN89" s="35">
        <f>'2024_АПП_профил_по ГИС ОМС'!S89</f>
        <v>0</v>
      </c>
      <c r="BO89" s="35">
        <f>'[7]Взрослые профосмотры '!CA86</f>
        <v>0</v>
      </c>
      <c r="BP89" s="35">
        <f>'[7]Взрослые диспансериз '!NJ86</f>
        <v>0</v>
      </c>
      <c r="BQ89" s="35"/>
      <c r="BR89" s="35"/>
      <c r="BS89" s="35">
        <f t="shared" si="109"/>
        <v>0</v>
      </c>
      <c r="BT89" s="35">
        <f t="shared" si="118"/>
        <v>0</v>
      </c>
      <c r="BU89" s="35">
        <f>'[4]Дисп ВН_2 этап_2023 год'!M84</f>
        <v>0</v>
      </c>
      <c r="BV89" s="35">
        <f t="shared" si="111"/>
        <v>0</v>
      </c>
      <c r="BW89" s="35">
        <f>'2024_АПП_профил_по ГИС ОМС'!Q89</f>
        <v>0</v>
      </c>
      <c r="BX89" s="35">
        <f>'[7]Дети проф '!EI86</f>
        <v>0</v>
      </c>
      <c r="BY89" s="35">
        <f>'[7]Дети проф '!$EK86</f>
        <v>0</v>
      </c>
      <c r="BZ89" s="35">
        <f>'[7]Дети проф '!EJ86</f>
        <v>0</v>
      </c>
      <c r="CA89" s="35">
        <f t="shared" si="112"/>
        <v>0</v>
      </c>
      <c r="CB89" s="35">
        <f t="shared" si="113"/>
        <v>0</v>
      </c>
    </row>
    <row r="90" spans="1:80" ht="18.75" x14ac:dyDescent="0.25">
      <c r="A90" s="51">
        <f t="shared" si="114"/>
        <v>72</v>
      </c>
      <c r="B90" s="62" t="s">
        <v>134</v>
      </c>
      <c r="C90" s="35">
        <f>ROUND('2024_АПП_профил_по ГИС ОМС'!C90*'2024_АПП_профил_ПРОЕКТ ТП (2)'!$C$102,0)</f>
        <v>0</v>
      </c>
      <c r="D90" s="35">
        <f>'[2]2023_АПП_проф_рабочий'!D91</f>
        <v>0</v>
      </c>
      <c r="E90" s="35">
        <f>'[2]2023_АПП_проф_рабочий'!E91</f>
        <v>0</v>
      </c>
      <c r="F90" s="35">
        <f>'[2]2023_АПП_проф_рабочий'!F91</f>
        <v>0</v>
      </c>
      <c r="G90" s="33">
        <f>ROUND('2024_АПП_профил_по ГИС ОМС'!G90*'2024_АПП_профил_ПРОЕКТ ТП (2)'!$G$102,0)</f>
        <v>0</v>
      </c>
      <c r="H90" s="35">
        <f>'[2]2023_АПП_проф_рабочий'!H91</f>
        <v>0</v>
      </c>
      <c r="I90" s="33">
        <f>ROUND('2024_АПП_профил_по ГИС ОМС'!I90*'2024_АПП_профил_ПРОЕКТ ТП (2)'!$I$102,0)</f>
        <v>0</v>
      </c>
      <c r="J90" s="35">
        <f>'[2]2023_АПП_проф_рабочий'!L91</f>
        <v>0</v>
      </c>
      <c r="K90" s="35">
        <f>'[2]2023_АПП_проф_рабочий'!M91</f>
        <v>0</v>
      </c>
      <c r="L90" s="33">
        <f>ROUND('2024_АПП_профил_по ГИС ОМС'!L90*'2024_АПП_профил_ПРОЕКТ ТП (2)'!$L$102,0)</f>
        <v>0</v>
      </c>
      <c r="M90" s="33">
        <f>ROUND('2024_АПП_профил_по ГИС ОМС'!M90*'2024_АПП_профил_ПРОЕКТ ТП (2)'!$M$102,0)</f>
        <v>0</v>
      </c>
      <c r="N90" s="35">
        <f>'[2]2023_АПП_проф_рабочий'!R91</f>
        <v>0</v>
      </c>
      <c r="O90" s="35">
        <f>'[2]2023_АПП_проф_рабочий'!S91</f>
        <v>0</v>
      </c>
      <c r="P90" s="35">
        <f>'[2]2023_АПП_проф_рабочий'!T91</f>
        <v>0</v>
      </c>
      <c r="Q90" s="33">
        <f t="shared" si="99"/>
        <v>0</v>
      </c>
      <c r="R90" s="35">
        <f>'[2]2023_АПП_проф_рабочий'!V91</f>
        <v>0</v>
      </c>
      <c r="S90" s="33">
        <f t="shared" si="100"/>
        <v>0</v>
      </c>
      <c r="T90" s="33">
        <f>ROUND('2024_АПП_профил_по ГИС ОМС'!T90*'2024_АПП_профил_ПРОЕКТ ТП (2)'!$T$102,0)</f>
        <v>0</v>
      </c>
      <c r="U90" s="33">
        <f>ROUND('2024_АПП_профил_по ГИС ОМС'!U90*'2024_АПП_профил_ПРОЕКТ ТП (2)'!$U$102,0)</f>
        <v>0</v>
      </c>
      <c r="V90" s="33">
        <f>ROUND('2024_АПП_профил_по ГИС ОМС'!V90*'2024_АПП_профил_ПРОЕКТ ТП (2)'!$V$102,0)</f>
        <v>0</v>
      </c>
      <c r="W90" s="33">
        <f>ROUND('2024_АПП_профил_по ГИС ОМС'!W90*'2024_АПП_профил_ПРОЕКТ ТП (2)'!$W$102,0)</f>
        <v>0</v>
      </c>
      <c r="X90" s="33">
        <f>ROUND('2024_АПП_профил_по ГИС ОМС'!X90*'2024_АПП_профил_ПРОЕКТ ТП (2)'!$X$102,0)</f>
        <v>0</v>
      </c>
      <c r="Y90" s="35">
        <f>'[6]2024_АПП_забол_по ГИС ОМС (3)'!EE91</f>
        <v>0</v>
      </c>
      <c r="Z90" s="35">
        <f>'[2]2023_АПП_проф_рабочий'!AL91</f>
        <v>0</v>
      </c>
      <c r="AA90" s="33">
        <f>ROUND('2024_АПП_профил_по ГИС ОМС'!AA90*'2024_АПП_профил_ПРОЕКТ ТП (2)'!$AA$102,0)</f>
        <v>0</v>
      </c>
      <c r="AB90" s="35">
        <f>'[4]2024_Центры здоровья'!M90</f>
        <v>0</v>
      </c>
      <c r="AC90" s="35">
        <f>'[4]2024_Центры здоровья'!N90</f>
        <v>0</v>
      </c>
      <c r="AD90" s="36">
        <f t="shared" si="101"/>
        <v>0</v>
      </c>
      <c r="AE90" s="33">
        <f>ROUND('2024_АПП_профил_по ГИС ОМС'!AE90*'2024_АПП_профил_ПРОЕКТ ТП (2)'!$AE$102,0)</f>
        <v>0</v>
      </c>
      <c r="AF90" s="37">
        <f t="shared" si="102"/>
        <v>0</v>
      </c>
      <c r="AG90" s="35">
        <f>'[7]Дети проф '!EI87+'[7]Взрослые профосмотры '!CA87</f>
        <v>0</v>
      </c>
      <c r="AH90" s="35">
        <f>'[7]Взрослые диспансериз '!NF87+'[7]Дети проф '!EK87+'[7]Дети проф '!EJ87</f>
        <v>0</v>
      </c>
      <c r="AI90" s="35"/>
      <c r="AJ90" s="35"/>
      <c r="AK90" s="35"/>
      <c r="AL90" s="35"/>
      <c r="AM90" s="35"/>
      <c r="AN90" s="35">
        <f>'[2]2023_АПП_проф_рабочий'!BE91</f>
        <v>0</v>
      </c>
      <c r="AO90" s="36">
        <f t="shared" si="69"/>
        <v>0</v>
      </c>
      <c r="AP90" s="35">
        <f>'[2]2024_АПП_проф (ЦАОП)'!AD90</f>
        <v>0</v>
      </c>
      <c r="AR90" s="38">
        <f>[3]V_МО____нов!D96</f>
        <v>0</v>
      </c>
      <c r="AS90" s="38">
        <f>[3]V_МО____нов!AN96</f>
        <v>0</v>
      </c>
      <c r="AT90" s="39">
        <f t="shared" si="103"/>
        <v>0</v>
      </c>
      <c r="AU90" s="39">
        <f t="shared" si="104"/>
        <v>0</v>
      </c>
      <c r="AV90" s="40"/>
      <c r="AW90" s="38" t="e">
        <f>#REF!</f>
        <v>#REF!</v>
      </c>
      <c r="AX90" s="39" t="e">
        <f t="shared" si="115"/>
        <v>#REF!</v>
      </c>
      <c r="AY90" s="40"/>
      <c r="AZ90" s="39">
        <f>'[4]Факт за 9 мес. 2023 года'!D89</f>
        <v>0</v>
      </c>
      <c r="BA90" s="39">
        <f>'[4]Факт за 9 мес. 2023 года'!AN89</f>
        <v>0</v>
      </c>
      <c r="BB90" s="41">
        <f t="shared" si="105"/>
        <v>0</v>
      </c>
      <c r="BC90" s="41">
        <f t="shared" si="105"/>
        <v>0</v>
      </c>
      <c r="BD90" s="39">
        <f t="shared" si="106"/>
        <v>0</v>
      </c>
      <c r="BE90" s="39">
        <f t="shared" si="107"/>
        <v>0</v>
      </c>
      <c r="BF90" s="40"/>
      <c r="BG90" s="39">
        <f t="shared" si="116"/>
        <v>0</v>
      </c>
      <c r="BH90" s="39"/>
      <c r="BJ90" s="51">
        <f t="shared" si="117"/>
        <v>72</v>
      </c>
      <c r="BK90" s="62" t="s">
        <v>134</v>
      </c>
      <c r="BN90" s="35">
        <f>'2024_АПП_профил_по ГИС ОМС'!S90</f>
        <v>0</v>
      </c>
      <c r="BO90" s="35">
        <f>'[7]Взрослые профосмотры '!CA87</f>
        <v>0</v>
      </c>
      <c r="BP90" s="35">
        <f>'[7]Взрослые диспансериз '!NJ87</f>
        <v>0</v>
      </c>
      <c r="BQ90" s="35"/>
      <c r="BR90" s="35"/>
      <c r="BS90" s="35">
        <f t="shared" si="109"/>
        <v>0</v>
      </c>
      <c r="BT90" s="35">
        <f t="shared" si="118"/>
        <v>0</v>
      </c>
      <c r="BU90" s="35">
        <f>'[4]Дисп ВН_2 этап_2023 год'!M85</f>
        <v>0</v>
      </c>
      <c r="BV90" s="35">
        <f t="shared" si="111"/>
        <v>0</v>
      </c>
      <c r="BW90" s="35">
        <f>'2024_АПП_профил_по ГИС ОМС'!Q90</f>
        <v>0</v>
      </c>
      <c r="BX90" s="35">
        <f>'[7]Дети проф '!EI87</f>
        <v>0</v>
      </c>
      <c r="BY90" s="35">
        <f>'[7]Дети проф '!$EK87</f>
        <v>0</v>
      </c>
      <c r="BZ90" s="35">
        <f>'[7]Дети проф '!EJ87</f>
        <v>0</v>
      </c>
      <c r="CA90" s="35">
        <f t="shared" si="112"/>
        <v>0</v>
      </c>
      <c r="CB90" s="35">
        <f t="shared" si="113"/>
        <v>0</v>
      </c>
    </row>
    <row r="91" spans="1:80" ht="18.75" x14ac:dyDescent="0.25">
      <c r="A91" s="51">
        <f t="shared" si="114"/>
        <v>73</v>
      </c>
      <c r="B91" s="62" t="s">
        <v>135</v>
      </c>
      <c r="C91" s="35">
        <f>ROUND('2024_АПП_профил_по ГИС ОМС'!C91*'2024_АПП_профил_ПРОЕКТ ТП (2)'!$C$102,0)</f>
        <v>0</v>
      </c>
      <c r="D91" s="35">
        <f>'[2]2023_АПП_проф_рабочий'!D92</f>
        <v>0</v>
      </c>
      <c r="E91" s="35">
        <f>'[2]2023_АПП_проф_рабочий'!E92</f>
        <v>0</v>
      </c>
      <c r="F91" s="35">
        <f>'[2]2023_АПП_проф_рабочий'!F92</f>
        <v>0</v>
      </c>
      <c r="G91" s="33">
        <f>ROUND('2024_АПП_профил_по ГИС ОМС'!G91*'2024_АПП_профил_ПРОЕКТ ТП (2)'!$G$102,0)</f>
        <v>0</v>
      </c>
      <c r="H91" s="35">
        <f>'[2]2023_АПП_проф_рабочий'!H92</f>
        <v>0</v>
      </c>
      <c r="I91" s="33">
        <f>ROUND('2024_АПП_профил_по ГИС ОМС'!I91*'2024_АПП_профил_ПРОЕКТ ТП (2)'!$I$102,0)</f>
        <v>0</v>
      </c>
      <c r="J91" s="35">
        <f>'[2]2023_АПП_проф_рабочий'!L92</f>
        <v>0</v>
      </c>
      <c r="K91" s="35">
        <f>'[2]2023_АПП_проф_рабочий'!M92</f>
        <v>0</v>
      </c>
      <c r="L91" s="33">
        <f>ROUND('2024_АПП_профил_по ГИС ОМС'!L91*'2024_АПП_профил_ПРОЕКТ ТП (2)'!$L$102,0)</f>
        <v>0</v>
      </c>
      <c r="M91" s="33">
        <f>ROUND('2024_АПП_профил_по ГИС ОМС'!M91*'2024_АПП_профил_ПРОЕКТ ТП (2)'!$M$102,0)</f>
        <v>0</v>
      </c>
      <c r="N91" s="35">
        <f>'[2]2023_АПП_проф_рабочий'!R92</f>
        <v>0</v>
      </c>
      <c r="O91" s="35">
        <f>'[2]2023_АПП_проф_рабочий'!S92</f>
        <v>0</v>
      </c>
      <c r="P91" s="35">
        <f>'[2]2023_АПП_проф_рабочий'!T92</f>
        <v>0</v>
      </c>
      <c r="Q91" s="33">
        <f t="shared" si="99"/>
        <v>0</v>
      </c>
      <c r="R91" s="35">
        <f>'[2]2023_АПП_проф_рабочий'!V92</f>
        <v>0</v>
      </c>
      <c r="S91" s="33">
        <f t="shared" si="100"/>
        <v>0</v>
      </c>
      <c r="T91" s="33">
        <f>ROUND('2024_АПП_профил_по ГИС ОМС'!T91*'2024_АПП_профил_ПРОЕКТ ТП (2)'!$T$102,0)</f>
        <v>0</v>
      </c>
      <c r="U91" s="33">
        <f>ROUND('2024_АПП_профил_по ГИС ОМС'!U91*'2024_АПП_профил_ПРОЕКТ ТП (2)'!$U$102,0)</f>
        <v>0</v>
      </c>
      <c r="V91" s="33">
        <f>ROUND('2024_АПП_профил_по ГИС ОМС'!V91*'2024_АПП_профил_ПРОЕКТ ТП (2)'!$V$102,0)</f>
        <v>0</v>
      </c>
      <c r="W91" s="33">
        <f>ROUND('2024_АПП_профил_по ГИС ОМС'!W91*'2024_АПП_профил_ПРОЕКТ ТП (2)'!$W$102,0)</f>
        <v>0</v>
      </c>
      <c r="X91" s="33">
        <f>ROUND('2024_АПП_профил_по ГИС ОМС'!X91*'2024_АПП_профил_ПРОЕКТ ТП (2)'!$X$102,0)</f>
        <v>0</v>
      </c>
      <c r="Y91" s="35">
        <f>'[6]2024_АПП_забол_по ГИС ОМС (3)'!EE92</f>
        <v>0</v>
      </c>
      <c r="Z91" s="35">
        <f>'[2]2023_АПП_проф_рабочий'!AL92</f>
        <v>0</v>
      </c>
      <c r="AA91" s="33">
        <f>ROUND('2024_АПП_профил_по ГИС ОМС'!AA91*'2024_АПП_профил_ПРОЕКТ ТП (2)'!$AA$102,0)</f>
        <v>0</v>
      </c>
      <c r="AB91" s="35">
        <f>'[4]2024_Центры здоровья'!M91</f>
        <v>0</v>
      </c>
      <c r="AC91" s="35">
        <f>'[4]2024_Центры здоровья'!N91</f>
        <v>0</v>
      </c>
      <c r="AD91" s="36">
        <f t="shared" si="101"/>
        <v>0</v>
      </c>
      <c r="AE91" s="33">
        <f>ROUND('2024_АПП_профил_по ГИС ОМС'!AE91*'2024_АПП_профил_ПРОЕКТ ТП (2)'!$AE$102,0)</f>
        <v>0</v>
      </c>
      <c r="AF91" s="37">
        <f t="shared" si="102"/>
        <v>0</v>
      </c>
      <c r="AG91" s="35">
        <f>'[7]Дети проф '!EI88+'[7]Взрослые профосмотры '!CA88</f>
        <v>0</v>
      </c>
      <c r="AH91" s="35">
        <f>'[7]Взрослые диспансериз '!NF88+'[7]Дети проф '!EK88+'[7]Дети проф '!EJ88</f>
        <v>0</v>
      </c>
      <c r="AI91" s="35"/>
      <c r="AJ91" s="35"/>
      <c r="AK91" s="35"/>
      <c r="AL91" s="35"/>
      <c r="AM91" s="35"/>
      <c r="AN91" s="35">
        <f>'[2]2023_АПП_проф_рабочий'!BE92</f>
        <v>0</v>
      </c>
      <c r="AO91" s="36">
        <f t="shared" si="69"/>
        <v>0</v>
      </c>
      <c r="AP91" s="35">
        <f>'[2]2024_АПП_проф (ЦАОП)'!AD91</f>
        <v>0</v>
      </c>
      <c r="AR91" s="38">
        <f>[3]V_МО____нов!D97</f>
        <v>0</v>
      </c>
      <c r="AS91" s="38">
        <f>[3]V_МО____нов!AN97</f>
        <v>0</v>
      </c>
      <c r="AT91" s="39">
        <f t="shared" si="103"/>
        <v>0</v>
      </c>
      <c r="AU91" s="39">
        <f t="shared" si="104"/>
        <v>0</v>
      </c>
      <c r="AV91" s="40"/>
      <c r="AW91" s="38"/>
      <c r="AX91" s="39">
        <f t="shared" si="115"/>
        <v>0</v>
      </c>
      <c r="AY91" s="40"/>
      <c r="AZ91" s="39">
        <f>'[4]Факт за 9 мес. 2023 года'!D90</f>
        <v>0</v>
      </c>
      <c r="BA91" s="39">
        <f>'[4]Факт за 9 мес. 2023 года'!AN90</f>
        <v>0</v>
      </c>
      <c r="BB91" s="41">
        <f t="shared" si="105"/>
        <v>0</v>
      </c>
      <c r="BC91" s="41">
        <f t="shared" si="105"/>
        <v>0</v>
      </c>
      <c r="BD91" s="39">
        <f t="shared" si="106"/>
        <v>0</v>
      </c>
      <c r="BE91" s="39">
        <f t="shared" si="107"/>
        <v>0</v>
      </c>
      <c r="BF91" s="40"/>
      <c r="BG91" s="39">
        <f t="shared" si="116"/>
        <v>0</v>
      </c>
      <c r="BH91" s="39"/>
      <c r="BJ91" s="51">
        <f t="shared" si="117"/>
        <v>73</v>
      </c>
      <c r="BK91" s="62" t="s">
        <v>135</v>
      </c>
      <c r="BN91" s="35">
        <f>'2024_АПП_профил_по ГИС ОМС'!S91</f>
        <v>0</v>
      </c>
      <c r="BO91" s="35">
        <f>'[7]Взрослые профосмотры '!CA88</f>
        <v>0</v>
      </c>
      <c r="BP91" s="35">
        <f>'[7]Взрослые диспансериз '!NJ88</f>
        <v>0</v>
      </c>
      <c r="BQ91" s="35"/>
      <c r="BR91" s="35"/>
      <c r="BS91" s="35">
        <f t="shared" si="109"/>
        <v>0</v>
      </c>
      <c r="BT91" s="35">
        <f t="shared" si="118"/>
        <v>0</v>
      </c>
      <c r="BU91" s="35">
        <f>'[4]Дисп ВН_2 этап_2023 год'!M86</f>
        <v>0</v>
      </c>
      <c r="BV91" s="35">
        <f t="shared" si="111"/>
        <v>0</v>
      </c>
      <c r="BW91" s="35">
        <f>'2024_АПП_профил_по ГИС ОМС'!Q91</f>
        <v>0</v>
      </c>
      <c r="BX91" s="35">
        <f>'[7]Дети проф '!EI88</f>
        <v>0</v>
      </c>
      <c r="BY91" s="35">
        <f>'[7]Дети проф '!$EK88</f>
        <v>0</v>
      </c>
      <c r="BZ91" s="35">
        <f>'[7]Дети проф '!EJ88</f>
        <v>0</v>
      </c>
      <c r="CA91" s="35">
        <f t="shared" si="112"/>
        <v>0</v>
      </c>
      <c r="CB91" s="35">
        <f t="shared" si="113"/>
        <v>0</v>
      </c>
    </row>
    <row r="92" spans="1:80" ht="18.75" x14ac:dyDescent="0.25">
      <c r="A92" s="51">
        <f t="shared" si="114"/>
        <v>74</v>
      </c>
      <c r="B92" s="62" t="s">
        <v>136</v>
      </c>
      <c r="C92" s="35">
        <f>ROUND('2024_АПП_профил_по ГИС ОМС'!C92*'2024_АПП_профил_ПРОЕКТ ТП (2)'!$C$102,0)</f>
        <v>0</v>
      </c>
      <c r="D92" s="35">
        <f>'[2]2023_АПП_проф_рабочий'!D93</f>
        <v>0</v>
      </c>
      <c r="E92" s="35">
        <f>'[2]2023_АПП_проф_рабочий'!E93</f>
        <v>0</v>
      </c>
      <c r="F92" s="35">
        <f>'[2]2023_АПП_проф_рабочий'!F93</f>
        <v>0</v>
      </c>
      <c r="G92" s="33">
        <f>ROUND('2024_АПП_профил_по ГИС ОМС'!G92*'2024_АПП_профил_ПРОЕКТ ТП (2)'!$G$102,0)</f>
        <v>0</v>
      </c>
      <c r="H92" s="35">
        <f>'[2]2023_АПП_проф_рабочий'!H93</f>
        <v>0</v>
      </c>
      <c r="I92" s="33">
        <f>ROUND('2024_АПП_профил_по ГИС ОМС'!I92*'2024_АПП_профил_ПРОЕКТ ТП (2)'!$I$102,0)</f>
        <v>0</v>
      </c>
      <c r="J92" s="35">
        <f>'[2]2023_АПП_проф_рабочий'!L93</f>
        <v>0</v>
      </c>
      <c r="K92" s="35">
        <f>'[2]2023_АПП_проф_рабочий'!M93</f>
        <v>0</v>
      </c>
      <c r="L92" s="33">
        <f>ROUND('2024_АПП_профил_по ГИС ОМС'!L92*'2024_АПП_профил_ПРОЕКТ ТП (2)'!$L$102,0)</f>
        <v>0</v>
      </c>
      <c r="M92" s="33">
        <f>ROUND('2024_АПП_профил_по ГИС ОМС'!M92*'2024_АПП_профил_ПРОЕКТ ТП (2)'!$M$102,0)</f>
        <v>0</v>
      </c>
      <c r="N92" s="35">
        <f>'[2]2023_АПП_проф_рабочий'!R93</f>
        <v>0</v>
      </c>
      <c r="O92" s="35">
        <f>'[2]2023_АПП_проф_рабочий'!S93</f>
        <v>0</v>
      </c>
      <c r="P92" s="35">
        <f>'[2]2023_АПП_проф_рабочий'!T93</f>
        <v>0</v>
      </c>
      <c r="Q92" s="33">
        <f t="shared" si="99"/>
        <v>0</v>
      </c>
      <c r="R92" s="35">
        <f>'[2]2023_АПП_проф_рабочий'!V93</f>
        <v>0</v>
      </c>
      <c r="S92" s="33">
        <f t="shared" si="100"/>
        <v>0</v>
      </c>
      <c r="T92" s="33">
        <f>ROUND('2024_АПП_профил_по ГИС ОМС'!T92*'2024_АПП_профил_ПРОЕКТ ТП (2)'!$T$102,0)</f>
        <v>0</v>
      </c>
      <c r="U92" s="33">
        <f>ROUND('2024_АПП_профил_по ГИС ОМС'!U92*'2024_АПП_профил_ПРОЕКТ ТП (2)'!$U$102,0)</f>
        <v>0</v>
      </c>
      <c r="V92" s="33">
        <f>ROUND('2024_АПП_профил_по ГИС ОМС'!V92*'2024_АПП_профил_ПРОЕКТ ТП (2)'!$V$102,0)</f>
        <v>0</v>
      </c>
      <c r="W92" s="33">
        <f>ROUND('2024_АПП_профил_по ГИС ОМС'!W92*'2024_АПП_профил_ПРОЕКТ ТП (2)'!$W$102,0)</f>
        <v>0</v>
      </c>
      <c r="X92" s="33">
        <f>ROUND('2024_АПП_профил_по ГИС ОМС'!X92*'2024_АПП_профил_ПРОЕКТ ТП (2)'!$X$102,0)</f>
        <v>0</v>
      </c>
      <c r="Y92" s="35">
        <f>'[6]2024_АПП_забол_по ГИС ОМС (3)'!EE93</f>
        <v>0</v>
      </c>
      <c r="Z92" s="35">
        <f>'[2]2023_АПП_проф_рабочий'!AL93</f>
        <v>0</v>
      </c>
      <c r="AA92" s="33">
        <f>ROUND('2024_АПП_профил_по ГИС ОМС'!AA92*'2024_АПП_профил_ПРОЕКТ ТП (2)'!$AA$102,0)</f>
        <v>0</v>
      </c>
      <c r="AB92" s="35">
        <f>'[4]2024_Центры здоровья'!M92</f>
        <v>0</v>
      </c>
      <c r="AC92" s="35">
        <f>'[4]2024_Центры здоровья'!N92</f>
        <v>0</v>
      </c>
      <c r="AD92" s="36">
        <f t="shared" si="101"/>
        <v>0</v>
      </c>
      <c r="AE92" s="33">
        <f>ROUND('2024_АПП_профил_по ГИС ОМС'!AE92*'2024_АПП_профил_ПРОЕКТ ТП (2)'!$AE$102,0)</f>
        <v>0</v>
      </c>
      <c r="AF92" s="37">
        <f t="shared" si="102"/>
        <v>0</v>
      </c>
      <c r="AG92" s="35">
        <f>'[7]Дети проф '!EI89+'[7]Взрослые профосмотры '!CA89</f>
        <v>0</v>
      </c>
      <c r="AH92" s="35">
        <f>'[7]Взрослые диспансериз '!NF89+'[7]Дети проф '!EK89+'[7]Дети проф '!EJ89</f>
        <v>0</v>
      </c>
      <c r="AI92" s="35"/>
      <c r="AJ92" s="35"/>
      <c r="AK92" s="35"/>
      <c r="AL92" s="35"/>
      <c r="AM92" s="35"/>
      <c r="AN92" s="35">
        <f>'[2]2023_АПП_проф_рабочий'!BE93</f>
        <v>0</v>
      </c>
      <c r="AO92" s="36">
        <f t="shared" si="69"/>
        <v>0</v>
      </c>
      <c r="AP92" s="35">
        <f>'[2]2024_АПП_проф (ЦАОП)'!AD92</f>
        <v>0</v>
      </c>
      <c r="AR92" s="38">
        <f>[3]V_МО____нов!D98</f>
        <v>0</v>
      </c>
      <c r="AS92" s="38">
        <f>[3]V_МО____нов!AN98</f>
        <v>0</v>
      </c>
      <c r="AT92" s="39">
        <f t="shared" si="103"/>
        <v>0</v>
      </c>
      <c r="AU92" s="39">
        <f t="shared" si="104"/>
        <v>0</v>
      </c>
      <c r="AV92" s="40"/>
      <c r="AW92" s="38"/>
      <c r="AX92" s="39">
        <f t="shared" si="115"/>
        <v>0</v>
      </c>
      <c r="AY92" s="40"/>
      <c r="AZ92" s="39">
        <f>'[4]Факт за 9 мес. 2023 года'!D91</f>
        <v>0</v>
      </c>
      <c r="BA92" s="39">
        <f>'[4]Факт за 9 мес. 2023 года'!AN91</f>
        <v>0</v>
      </c>
      <c r="BB92" s="41">
        <f t="shared" si="105"/>
        <v>0</v>
      </c>
      <c r="BC92" s="41">
        <f t="shared" si="105"/>
        <v>0</v>
      </c>
      <c r="BD92" s="39">
        <f t="shared" si="106"/>
        <v>0</v>
      </c>
      <c r="BE92" s="39">
        <f t="shared" si="107"/>
        <v>0</v>
      </c>
      <c r="BF92" s="40"/>
      <c r="BG92" s="39">
        <f t="shared" si="116"/>
        <v>0</v>
      </c>
      <c r="BH92" s="39"/>
      <c r="BJ92" s="51">
        <f t="shared" si="117"/>
        <v>74</v>
      </c>
      <c r="BK92" s="62" t="s">
        <v>136</v>
      </c>
      <c r="BN92" s="35">
        <f>'2024_АПП_профил_по ГИС ОМС'!S92</f>
        <v>0</v>
      </c>
      <c r="BO92" s="35">
        <f>'[7]Взрослые профосмотры '!CA89</f>
        <v>0</v>
      </c>
      <c r="BP92" s="35">
        <f>'[7]Взрослые диспансериз '!NJ89</f>
        <v>0</v>
      </c>
      <c r="BQ92" s="35"/>
      <c r="BR92" s="35"/>
      <c r="BS92" s="35">
        <f t="shared" si="109"/>
        <v>0</v>
      </c>
      <c r="BT92" s="35">
        <f t="shared" si="118"/>
        <v>0</v>
      </c>
      <c r="BU92" s="35">
        <f>'[4]Дисп ВН_2 этап_2023 год'!M87</f>
        <v>0</v>
      </c>
      <c r="BV92" s="35">
        <f t="shared" si="111"/>
        <v>0</v>
      </c>
      <c r="BW92" s="35">
        <f>'2024_АПП_профил_по ГИС ОМС'!Q92</f>
        <v>0</v>
      </c>
      <c r="BX92" s="35">
        <f>'[7]Дети проф '!EI89</f>
        <v>0</v>
      </c>
      <c r="BY92" s="35">
        <f>'[7]Дети проф '!$EK89</f>
        <v>0</v>
      </c>
      <c r="BZ92" s="35">
        <f>'[7]Дети проф '!EJ89</f>
        <v>0</v>
      </c>
      <c r="CA92" s="35">
        <f t="shared" si="112"/>
        <v>0</v>
      </c>
      <c r="CB92" s="35">
        <f t="shared" si="113"/>
        <v>0</v>
      </c>
    </row>
    <row r="93" spans="1:80" ht="18.75" x14ac:dyDescent="0.25">
      <c r="A93" s="51">
        <f t="shared" si="114"/>
        <v>75</v>
      </c>
      <c r="B93" s="62" t="s">
        <v>137</v>
      </c>
      <c r="C93" s="35">
        <f>ROUND('2024_АПП_профил_по ГИС ОМС'!C93*'2024_АПП_профил_ПРОЕКТ ТП (2)'!$C$102,0)</f>
        <v>0</v>
      </c>
      <c r="D93" s="35">
        <f>'[2]2023_АПП_проф_рабочий'!D94</f>
        <v>0</v>
      </c>
      <c r="E93" s="35">
        <f>'[2]2023_АПП_проф_рабочий'!E94</f>
        <v>0</v>
      </c>
      <c r="F93" s="35">
        <f>'[2]2023_АПП_проф_рабочий'!F94</f>
        <v>0</v>
      </c>
      <c r="G93" s="33">
        <f>ROUND('2024_АПП_профил_по ГИС ОМС'!G93*'2024_АПП_профил_ПРОЕКТ ТП (2)'!$G$102,0)</f>
        <v>0</v>
      </c>
      <c r="H93" s="35">
        <f>'[2]2023_АПП_проф_рабочий'!H94</f>
        <v>0</v>
      </c>
      <c r="I93" s="33">
        <f>ROUND('2024_АПП_профил_по ГИС ОМС'!I93*'2024_АПП_профил_ПРОЕКТ ТП (2)'!$I$102,0)</f>
        <v>0</v>
      </c>
      <c r="J93" s="35">
        <f>'[2]2023_АПП_проф_рабочий'!L94</f>
        <v>0</v>
      </c>
      <c r="K93" s="35">
        <f>'[2]2023_АПП_проф_рабочий'!M94</f>
        <v>0</v>
      </c>
      <c r="L93" s="33">
        <f>ROUND('2024_АПП_профил_по ГИС ОМС'!L93*'2024_АПП_профил_ПРОЕКТ ТП (2)'!$L$102,0)</f>
        <v>0</v>
      </c>
      <c r="M93" s="33">
        <f>ROUND('2024_АПП_профил_по ГИС ОМС'!M93*'2024_АПП_профил_ПРОЕКТ ТП (2)'!$M$102,0)</f>
        <v>0</v>
      </c>
      <c r="N93" s="35">
        <f>'[2]2023_АПП_проф_рабочий'!R94</f>
        <v>0</v>
      </c>
      <c r="O93" s="35">
        <f>'[2]2023_АПП_проф_рабочий'!S94</f>
        <v>0</v>
      </c>
      <c r="P93" s="35">
        <f>'[2]2023_АПП_проф_рабочий'!T94</f>
        <v>0</v>
      </c>
      <c r="Q93" s="33">
        <f t="shared" si="99"/>
        <v>0</v>
      </c>
      <c r="R93" s="35">
        <f>'[2]2023_АПП_проф_рабочий'!V94</f>
        <v>0</v>
      </c>
      <c r="S93" s="33">
        <f t="shared" si="100"/>
        <v>0</v>
      </c>
      <c r="T93" s="33">
        <f>ROUND('2024_АПП_профил_по ГИС ОМС'!T93*'2024_АПП_профил_ПРОЕКТ ТП (2)'!$T$102,0)</f>
        <v>0</v>
      </c>
      <c r="U93" s="33">
        <f>ROUND('2024_АПП_профил_по ГИС ОМС'!U93*'2024_АПП_профил_ПРОЕКТ ТП (2)'!$U$102,0)</f>
        <v>0</v>
      </c>
      <c r="V93" s="33">
        <f>ROUND('2024_АПП_профил_по ГИС ОМС'!V93*'2024_АПП_профил_ПРОЕКТ ТП (2)'!$V$102,0)</f>
        <v>0</v>
      </c>
      <c r="W93" s="33">
        <f>ROUND('2024_АПП_профил_по ГИС ОМС'!W93*'2024_АПП_профил_ПРОЕКТ ТП (2)'!$W$102,0)</f>
        <v>0</v>
      </c>
      <c r="X93" s="33">
        <f>ROUND('2024_АПП_профил_по ГИС ОМС'!X93*'2024_АПП_профил_ПРОЕКТ ТП (2)'!$X$102,0)</f>
        <v>0</v>
      </c>
      <c r="Y93" s="35">
        <f>'[6]2024_АПП_забол_по ГИС ОМС (3)'!EE94</f>
        <v>0</v>
      </c>
      <c r="Z93" s="35">
        <f>'[2]2023_АПП_проф_рабочий'!AL94</f>
        <v>0</v>
      </c>
      <c r="AA93" s="33">
        <f>ROUND('2024_АПП_профил_по ГИС ОМС'!AA93*'2024_АПП_профил_ПРОЕКТ ТП (2)'!$AA$102,0)</f>
        <v>0</v>
      </c>
      <c r="AB93" s="35">
        <f>'[4]2024_Центры здоровья'!M93</f>
        <v>0</v>
      </c>
      <c r="AC93" s="35">
        <f>'[4]2024_Центры здоровья'!N93</f>
        <v>0</v>
      </c>
      <c r="AD93" s="36">
        <f t="shared" si="101"/>
        <v>0</v>
      </c>
      <c r="AE93" s="33">
        <f>ROUND('2024_АПП_профил_по ГИС ОМС'!AE93*'2024_АПП_профил_ПРОЕКТ ТП (2)'!$AE$102,0)</f>
        <v>0</v>
      </c>
      <c r="AF93" s="37">
        <f t="shared" si="102"/>
        <v>0</v>
      </c>
      <c r="AG93" s="35">
        <f>'[7]Дети проф '!EI90+'[7]Взрослые профосмотры '!CA90</f>
        <v>0</v>
      </c>
      <c r="AH93" s="35">
        <f>'[7]Взрослые диспансериз '!NF90+'[7]Дети проф '!EK90+'[7]Дети проф '!EJ90</f>
        <v>0</v>
      </c>
      <c r="AI93" s="35"/>
      <c r="AJ93" s="35"/>
      <c r="AK93" s="35"/>
      <c r="AL93" s="35"/>
      <c r="AM93" s="35"/>
      <c r="AN93" s="35">
        <f>'[2]2023_АПП_проф_рабочий'!BE94</f>
        <v>0</v>
      </c>
      <c r="AO93" s="36">
        <f t="shared" si="69"/>
        <v>0</v>
      </c>
      <c r="AP93" s="35">
        <f>'[2]2024_АПП_проф (ЦАОП)'!AD93</f>
        <v>0</v>
      </c>
      <c r="AR93" s="38">
        <f>[3]V_МО____нов!D99</f>
        <v>0</v>
      </c>
      <c r="AS93" s="38">
        <f>[3]V_МО____нов!AN99</f>
        <v>0</v>
      </c>
      <c r="AT93" s="39">
        <f t="shared" si="103"/>
        <v>0</v>
      </c>
      <c r="AU93" s="39">
        <f t="shared" si="104"/>
        <v>0</v>
      </c>
      <c r="AV93" s="40"/>
      <c r="AW93" s="38"/>
      <c r="AX93" s="39">
        <f t="shared" si="115"/>
        <v>0</v>
      </c>
      <c r="AY93" s="40"/>
      <c r="AZ93" s="39">
        <f>'[4]Факт за 9 мес. 2023 года'!D92</f>
        <v>0</v>
      </c>
      <c r="BA93" s="39">
        <f>'[4]Факт за 9 мес. 2023 года'!AN92</f>
        <v>0</v>
      </c>
      <c r="BB93" s="41">
        <f t="shared" si="105"/>
        <v>0</v>
      </c>
      <c r="BC93" s="41">
        <f t="shared" si="105"/>
        <v>0</v>
      </c>
      <c r="BD93" s="39">
        <f t="shared" si="106"/>
        <v>0</v>
      </c>
      <c r="BE93" s="39">
        <f t="shared" si="107"/>
        <v>0</v>
      </c>
      <c r="BF93" s="40"/>
      <c r="BG93" s="39">
        <f t="shared" si="116"/>
        <v>0</v>
      </c>
      <c r="BH93" s="39"/>
      <c r="BJ93" s="51">
        <f t="shared" si="117"/>
        <v>75</v>
      </c>
      <c r="BK93" s="62" t="s">
        <v>137</v>
      </c>
      <c r="BN93" s="35">
        <f>'2024_АПП_профил_по ГИС ОМС'!S93</f>
        <v>0</v>
      </c>
      <c r="BO93" s="35">
        <f>'[7]Взрослые профосмотры '!CA90</f>
        <v>0</v>
      </c>
      <c r="BP93" s="35">
        <f>'[7]Взрослые диспансериз '!NJ90</f>
        <v>0</v>
      </c>
      <c r="BQ93" s="35"/>
      <c r="BR93" s="35"/>
      <c r="BS93" s="35">
        <f t="shared" si="109"/>
        <v>0</v>
      </c>
      <c r="BT93" s="35">
        <f t="shared" si="118"/>
        <v>0</v>
      </c>
      <c r="BU93" s="35">
        <f>'[4]Дисп ВН_2 этап_2023 год'!M88</f>
        <v>0</v>
      </c>
      <c r="BV93" s="35">
        <f t="shared" si="111"/>
        <v>0</v>
      </c>
      <c r="BW93" s="35">
        <f>'2024_АПП_профил_по ГИС ОМС'!Q93</f>
        <v>0</v>
      </c>
      <c r="BX93" s="35">
        <f>'[7]Дети проф '!EI90</f>
        <v>0</v>
      </c>
      <c r="BY93" s="35">
        <f>'[7]Дети проф '!$EK90</f>
        <v>0</v>
      </c>
      <c r="BZ93" s="35">
        <f>'[7]Дети проф '!EJ90</f>
        <v>0</v>
      </c>
      <c r="CA93" s="35">
        <f t="shared" si="112"/>
        <v>0</v>
      </c>
      <c r="CB93" s="35">
        <f t="shared" si="113"/>
        <v>0</v>
      </c>
    </row>
    <row r="94" spans="1:80" ht="18.75" x14ac:dyDescent="0.25">
      <c r="A94" s="51">
        <f t="shared" si="114"/>
        <v>76</v>
      </c>
      <c r="B94" s="62" t="s">
        <v>138</v>
      </c>
      <c r="C94" s="35">
        <f>ROUND('2024_АПП_профил_по ГИС ОМС'!C94*'2024_АПП_профил_ПРОЕКТ ТП (2)'!$C$102,0)</f>
        <v>0</v>
      </c>
      <c r="D94" s="35">
        <f>'[2]2023_АПП_проф_рабочий'!D95</f>
        <v>0</v>
      </c>
      <c r="E94" s="35">
        <f>'[2]2023_АПП_проф_рабочий'!E95</f>
        <v>0</v>
      </c>
      <c r="F94" s="35">
        <f>'[2]2023_АПП_проф_рабочий'!F95</f>
        <v>0</v>
      </c>
      <c r="G94" s="33">
        <f>ROUND('2024_АПП_профил_по ГИС ОМС'!G94*'2024_АПП_профил_ПРОЕКТ ТП (2)'!$G$102,0)</f>
        <v>0</v>
      </c>
      <c r="H94" s="35">
        <f>'[2]2023_АПП_проф_рабочий'!H95</f>
        <v>0</v>
      </c>
      <c r="I94" s="33">
        <f>ROUND('2024_АПП_профил_по ГИС ОМС'!I94*'2024_АПП_профил_ПРОЕКТ ТП (2)'!$I$102,0)</f>
        <v>0</v>
      </c>
      <c r="J94" s="35">
        <f>'[2]2023_АПП_проф_рабочий'!L95</f>
        <v>0</v>
      </c>
      <c r="K94" s="35">
        <f>'[2]2023_АПП_проф_рабочий'!M95</f>
        <v>200</v>
      </c>
      <c r="L94" s="33">
        <f>ROUND('2024_АПП_профил_по ГИС ОМС'!L94*'2024_АПП_профил_ПРОЕКТ ТП (2)'!$L$102,0)</f>
        <v>0</v>
      </c>
      <c r="M94" s="33">
        <f>ROUND('2024_АПП_профил_по ГИС ОМС'!M94*'2024_АПП_профил_ПРОЕКТ ТП (2)'!$M$102,0)</f>
        <v>0</v>
      </c>
      <c r="N94" s="35">
        <f>'[2]2023_АПП_проф_рабочий'!R95</f>
        <v>0</v>
      </c>
      <c r="O94" s="35">
        <f>'[2]2023_АПП_проф_рабочий'!S95</f>
        <v>200</v>
      </c>
      <c r="P94" s="35">
        <f>'[2]2023_АПП_проф_рабочий'!T95</f>
        <v>0</v>
      </c>
      <c r="Q94" s="33">
        <f t="shared" si="99"/>
        <v>0</v>
      </c>
      <c r="R94" s="35">
        <f>'[2]2023_АПП_проф_рабочий'!V95</f>
        <v>0</v>
      </c>
      <c r="S94" s="33">
        <f t="shared" si="100"/>
        <v>281</v>
      </c>
      <c r="T94" s="33">
        <f>ROUND('2024_АПП_профил_по ГИС ОМС'!T94*'2024_АПП_профил_ПРОЕКТ ТП (2)'!$T$102,0)</f>
        <v>0</v>
      </c>
      <c r="U94" s="33">
        <f>ROUND('2024_АПП_профил_по ГИС ОМС'!U94*'2024_АПП_профил_ПРОЕКТ ТП (2)'!$U$102,0)</f>
        <v>0</v>
      </c>
      <c r="V94" s="33">
        <f>ROUND('2024_АПП_профил_по ГИС ОМС'!V94*'2024_АПП_профил_ПРОЕКТ ТП (2)'!$V$102,0)</f>
        <v>0</v>
      </c>
      <c r="W94" s="33">
        <f>ROUND('2024_АПП_профил_по ГИС ОМС'!W94*'2024_АПП_профил_ПРОЕКТ ТП (2)'!$W$102,0)</f>
        <v>0</v>
      </c>
      <c r="X94" s="33">
        <f>ROUND('2024_АПП_профил_по ГИС ОМС'!X94*'2024_АПП_профил_ПРОЕКТ ТП (2)'!$X$102,0)</f>
        <v>0</v>
      </c>
      <c r="Y94" s="35">
        <f>'[6]2024_АПП_забол_по ГИС ОМС (3)'!EE95</f>
        <v>0</v>
      </c>
      <c r="Z94" s="35">
        <f>'[2]2023_АПП_проф_рабочий'!AL95</f>
        <v>0</v>
      </c>
      <c r="AA94" s="33">
        <f>ROUND('2024_АПП_профил_по ГИС ОМС'!AA94*'2024_АПП_профил_ПРОЕКТ ТП (2)'!$AA$102,0)</f>
        <v>0</v>
      </c>
      <c r="AB94" s="35">
        <f>'[4]2024_Центры здоровья'!M94</f>
        <v>0</v>
      </c>
      <c r="AC94" s="35">
        <f>'[4]2024_Центры здоровья'!N94</f>
        <v>0</v>
      </c>
      <c r="AD94" s="36">
        <f t="shared" si="101"/>
        <v>681</v>
      </c>
      <c r="AE94" s="33">
        <f>ROUND('2024_АПП_профил_по ГИС ОМС'!AE94*'2024_АПП_профил_ПРОЕКТ ТП (2)'!$AE$102,0)</f>
        <v>603</v>
      </c>
      <c r="AF94" s="37">
        <f t="shared" si="102"/>
        <v>1284</v>
      </c>
      <c r="AG94" s="35">
        <f>'[7]Дети проф '!EI91+'[7]Взрослые профосмотры '!CA91</f>
        <v>0</v>
      </c>
      <c r="AH94" s="35">
        <f>'[7]Взрослые диспансериз '!NF91+'[7]Дети проф '!EK91+'[7]Дети проф '!EJ91</f>
        <v>0</v>
      </c>
      <c r="AI94" s="35"/>
      <c r="AJ94" s="35"/>
      <c r="AK94" s="35"/>
      <c r="AL94" s="35"/>
      <c r="AM94" s="35"/>
      <c r="AN94" s="35">
        <f>'[2]2023_АПП_проф_рабочий'!BE95</f>
        <v>0</v>
      </c>
      <c r="AO94" s="36">
        <f t="shared" si="69"/>
        <v>1284</v>
      </c>
      <c r="AP94" s="35">
        <f>'[2]2024_АПП_проф (ЦАОП)'!AD94</f>
        <v>0</v>
      </c>
      <c r="AR94" s="38">
        <f>[3]V_МО____нов!D105</f>
        <v>927</v>
      </c>
      <c r="AS94" s="38">
        <f>[3]V_МО____нов!AN105</f>
        <v>327</v>
      </c>
      <c r="AT94" s="39">
        <f t="shared" si="103"/>
        <v>357</v>
      </c>
      <c r="AU94" s="39">
        <f t="shared" si="104"/>
        <v>276</v>
      </c>
      <c r="AV94" s="40"/>
      <c r="AW94" s="38"/>
      <c r="AX94" s="39">
        <f t="shared" si="115"/>
        <v>681</v>
      </c>
      <c r="AY94" s="40"/>
      <c r="AZ94" s="39">
        <f>'[4]Факт за 9 мес. 2023 года'!D93</f>
        <v>0</v>
      </c>
      <c r="BA94" s="39">
        <f>'[4]Факт за 9 мес. 2023 года'!AN93</f>
        <v>0</v>
      </c>
      <c r="BB94" s="41">
        <f t="shared" si="105"/>
        <v>0</v>
      </c>
      <c r="BC94" s="41">
        <f t="shared" si="105"/>
        <v>0</v>
      </c>
      <c r="BD94" s="39">
        <f t="shared" si="106"/>
        <v>1284</v>
      </c>
      <c r="BE94" s="39">
        <f t="shared" si="107"/>
        <v>603</v>
      </c>
      <c r="BF94" s="40"/>
      <c r="BG94" s="39">
        <f t="shared" si="116"/>
        <v>603</v>
      </c>
      <c r="BH94" s="39"/>
      <c r="BJ94" s="51">
        <f t="shared" si="117"/>
        <v>76</v>
      </c>
      <c r="BK94" s="62" t="s">
        <v>138</v>
      </c>
      <c r="BN94" s="35">
        <f>'2024_АПП_профил_по ГИС ОМС'!S94</f>
        <v>400</v>
      </c>
      <c r="BO94" s="35">
        <f>'[7]Взрослые профосмотры '!CA91</f>
        <v>0</v>
      </c>
      <c r="BP94" s="35">
        <f>'[7]Взрослые диспансериз '!NJ91</f>
        <v>0</v>
      </c>
      <c r="BQ94" s="35"/>
      <c r="BR94" s="35"/>
      <c r="BS94" s="35">
        <f t="shared" si="109"/>
        <v>400</v>
      </c>
      <c r="BT94" s="35">
        <f t="shared" si="118"/>
        <v>281</v>
      </c>
      <c r="BU94" s="35">
        <f>'[4]Дисп ВН_2 этап_2023 год'!M89</f>
        <v>0</v>
      </c>
      <c r="BV94" s="35">
        <f t="shared" si="111"/>
        <v>281</v>
      </c>
      <c r="BW94" s="35">
        <f>'2024_АПП_профил_по ГИС ОМС'!Q94</f>
        <v>0</v>
      </c>
      <c r="BX94" s="35">
        <f>'[7]Дети проф '!EI91</f>
        <v>0</v>
      </c>
      <c r="BY94" s="35">
        <f>'[7]Дети проф '!$EK91</f>
        <v>0</v>
      </c>
      <c r="BZ94" s="35">
        <f>'[7]Дети проф '!EJ91</f>
        <v>0</v>
      </c>
      <c r="CA94" s="35">
        <f t="shared" si="112"/>
        <v>0</v>
      </c>
      <c r="CB94" s="35">
        <f t="shared" si="113"/>
        <v>0</v>
      </c>
    </row>
    <row r="95" spans="1:80" ht="18.75" x14ac:dyDescent="0.25">
      <c r="A95" s="51">
        <f t="shared" si="114"/>
        <v>77</v>
      </c>
      <c r="B95" s="62" t="s">
        <v>139</v>
      </c>
      <c r="C95" s="35">
        <f>ROUND('2024_АПП_профил_по ГИС ОМС'!C95*'2024_АПП_профил_ПРОЕКТ ТП (2)'!$C$102,0)</f>
        <v>0</v>
      </c>
      <c r="D95" s="35">
        <f>'[2]2023_АПП_проф_рабочий'!D96</f>
        <v>0</v>
      </c>
      <c r="E95" s="35">
        <f>'[2]2023_АПП_проф_рабочий'!E96</f>
        <v>20</v>
      </c>
      <c r="F95" s="35">
        <f>'[2]2023_АПП_проф_рабочий'!F96</f>
        <v>0</v>
      </c>
      <c r="G95" s="33">
        <f>ROUND('2024_АПП_профил_по ГИС ОМС'!G95*'2024_АПП_профил_ПРОЕКТ ТП (2)'!$G$102,0)</f>
        <v>0</v>
      </c>
      <c r="H95" s="35">
        <f>'[2]2023_АПП_проф_рабочий'!H96</f>
        <v>0</v>
      </c>
      <c r="I95" s="33">
        <f>ROUND('2024_АПП_профил_по ГИС ОМС'!I95*'2024_АПП_профил_ПРОЕКТ ТП (2)'!$I$102,0)</f>
        <v>0</v>
      </c>
      <c r="J95" s="35">
        <f>'[2]2023_АПП_проф_рабочий'!L96</f>
        <v>0</v>
      </c>
      <c r="K95" s="35">
        <f>'[2]2023_АПП_проф_рабочий'!M96</f>
        <v>70</v>
      </c>
      <c r="L95" s="33">
        <f>ROUND('2024_АПП_профил_по ГИС ОМС'!L95*'2024_АПП_профил_ПРОЕКТ ТП (2)'!$L$102,0)</f>
        <v>0</v>
      </c>
      <c r="M95" s="33">
        <f>ROUND('2024_АПП_профил_по ГИС ОМС'!M95*'2024_АПП_профил_ПРОЕКТ ТП (2)'!$M$102,0)</f>
        <v>0</v>
      </c>
      <c r="N95" s="35">
        <f>'[2]2023_АПП_проф_рабочий'!R96</f>
        <v>0</v>
      </c>
      <c r="O95" s="35">
        <f>'[2]2023_АПП_проф_рабочий'!S96</f>
        <v>0</v>
      </c>
      <c r="P95" s="35">
        <f>'[2]2023_АПП_проф_рабочий'!T96</f>
        <v>0</v>
      </c>
      <c r="Q95" s="33">
        <f t="shared" si="99"/>
        <v>0</v>
      </c>
      <c r="R95" s="35">
        <f>'[2]2023_АПП_проф_рабочий'!V96</f>
        <v>0</v>
      </c>
      <c r="S95" s="33">
        <f t="shared" si="100"/>
        <v>70</v>
      </c>
      <c r="T95" s="33">
        <f>ROUND('2024_АПП_профил_по ГИС ОМС'!T95*'2024_АПП_профил_ПРОЕКТ ТП (2)'!$T$102,0)</f>
        <v>17</v>
      </c>
      <c r="U95" s="33">
        <f>ROUND('2024_АПП_профил_по ГИС ОМС'!U95*'2024_АПП_профил_ПРОЕКТ ТП (2)'!$U$102,0)</f>
        <v>0</v>
      </c>
      <c r="V95" s="33">
        <f>ROUND('2024_АПП_профил_по ГИС ОМС'!V95*'2024_АПП_профил_ПРОЕКТ ТП (2)'!$V$102,0)</f>
        <v>0</v>
      </c>
      <c r="W95" s="33">
        <f>ROUND('2024_АПП_профил_по ГИС ОМС'!W95*'2024_АПП_профил_ПРОЕКТ ТП (2)'!$W$102,0)</f>
        <v>0</v>
      </c>
      <c r="X95" s="33">
        <f>ROUND('2024_АПП_профил_по ГИС ОМС'!X95*'2024_АПП_профил_ПРОЕКТ ТП (2)'!$X$102,0)</f>
        <v>0</v>
      </c>
      <c r="Y95" s="35">
        <f>'[6]2024_АПП_забол_по ГИС ОМС (3)'!EE96</f>
        <v>0</v>
      </c>
      <c r="Z95" s="35">
        <f>'[2]2023_АПП_проф_рабочий'!AL96</f>
        <v>0</v>
      </c>
      <c r="AA95" s="33">
        <f>ROUND('2024_АПП_профил_по ГИС ОМС'!AA95*'2024_АПП_профил_ПРОЕКТ ТП (2)'!$AA$102,0)</f>
        <v>0</v>
      </c>
      <c r="AB95" s="35">
        <f>'[4]2024_Центры здоровья'!M95</f>
        <v>0</v>
      </c>
      <c r="AC95" s="35">
        <f>'[4]2024_Центры здоровья'!N95</f>
        <v>0</v>
      </c>
      <c r="AD95" s="36">
        <f t="shared" si="101"/>
        <v>177</v>
      </c>
      <c r="AE95" s="33">
        <f>ROUND('2024_АПП_профил_по ГИС ОМС'!AE95*'2024_АПП_профил_ПРОЕКТ ТП (2)'!$AE$102,0)</f>
        <v>121</v>
      </c>
      <c r="AF95" s="37">
        <f t="shared" si="102"/>
        <v>298</v>
      </c>
      <c r="AG95" s="35">
        <f>'[7]Дети проф '!EI92+'[7]Взрослые профосмотры '!CA92</f>
        <v>0</v>
      </c>
      <c r="AH95" s="35">
        <f>'[7]Взрослые диспансериз '!NF92+'[7]Дети проф '!EK92+'[7]Дети проф '!EJ92</f>
        <v>0</v>
      </c>
      <c r="AI95" s="35"/>
      <c r="AJ95" s="35"/>
      <c r="AK95" s="35"/>
      <c r="AL95" s="35"/>
      <c r="AM95" s="35"/>
      <c r="AN95" s="35">
        <f>'[2]2023_АПП_проф_рабочий'!BE96</f>
        <v>0</v>
      </c>
      <c r="AO95" s="36">
        <f t="shared" si="69"/>
        <v>298</v>
      </c>
      <c r="AP95" s="35">
        <f>'[2]2024_АПП_проф (ЦАОП)'!AD95</f>
        <v>0</v>
      </c>
      <c r="AR95" s="38">
        <f>[3]V_МО____нов!D101</f>
        <v>0</v>
      </c>
      <c r="AS95" s="38">
        <f>[3]V_МО____нов!AN101</f>
        <v>0</v>
      </c>
      <c r="AT95" s="39">
        <f t="shared" si="103"/>
        <v>298</v>
      </c>
      <c r="AU95" s="39">
        <f t="shared" si="104"/>
        <v>121</v>
      </c>
      <c r="AV95" s="40"/>
      <c r="AW95" s="38"/>
      <c r="AX95" s="39">
        <f t="shared" si="115"/>
        <v>177</v>
      </c>
      <c r="AY95" s="40"/>
      <c r="AZ95" s="39">
        <f>'[4]Факт за 9 мес. 2023 года'!D94</f>
        <v>0</v>
      </c>
      <c r="BA95" s="39">
        <f>'[4]Факт за 9 мес. 2023 года'!AN94</f>
        <v>0</v>
      </c>
      <c r="BB95" s="41">
        <f t="shared" si="105"/>
        <v>0</v>
      </c>
      <c r="BC95" s="41">
        <f t="shared" si="105"/>
        <v>0</v>
      </c>
      <c r="BD95" s="39">
        <f t="shared" si="106"/>
        <v>298</v>
      </c>
      <c r="BE95" s="39">
        <f t="shared" si="107"/>
        <v>121</v>
      </c>
      <c r="BF95" s="40"/>
      <c r="BG95" s="39">
        <f t="shared" si="116"/>
        <v>121</v>
      </c>
      <c r="BH95" s="39"/>
      <c r="BJ95" s="51">
        <f t="shared" si="117"/>
        <v>77</v>
      </c>
      <c r="BK95" s="62" t="s">
        <v>139</v>
      </c>
      <c r="BN95" s="35">
        <f>'2024_АПП_профил_по ГИС ОМС'!S95</f>
        <v>100</v>
      </c>
      <c r="BO95" s="35">
        <f>'[7]Взрослые профосмотры '!CA92</f>
        <v>0</v>
      </c>
      <c r="BP95" s="35">
        <f>'[7]Взрослые диспансериз '!NJ92</f>
        <v>0</v>
      </c>
      <c r="BQ95" s="35"/>
      <c r="BR95" s="35"/>
      <c r="BS95" s="35">
        <f t="shared" si="109"/>
        <v>100</v>
      </c>
      <c r="BT95" s="35">
        <f t="shared" si="118"/>
        <v>70</v>
      </c>
      <c r="BU95" s="35">
        <f>'[4]Дисп ВН_2 этап_2023 год'!M90</f>
        <v>0</v>
      </c>
      <c r="BV95" s="35">
        <f t="shared" si="111"/>
        <v>70</v>
      </c>
      <c r="BW95" s="35">
        <f>'2024_АПП_профил_по ГИС ОМС'!Q95</f>
        <v>0</v>
      </c>
      <c r="BX95" s="35">
        <f>'[7]Дети проф '!EI92</f>
        <v>0</v>
      </c>
      <c r="BY95" s="35">
        <f>'[7]Дети проф '!$EK92</f>
        <v>0</v>
      </c>
      <c r="BZ95" s="35">
        <f>'[7]Дети проф '!EJ92</f>
        <v>0</v>
      </c>
      <c r="CA95" s="35">
        <f t="shared" si="112"/>
        <v>0</v>
      </c>
      <c r="CB95" s="35">
        <f t="shared" si="113"/>
        <v>0</v>
      </c>
    </row>
    <row r="96" spans="1:80" ht="18.75" x14ac:dyDescent="0.25">
      <c r="A96" s="51">
        <f t="shared" si="114"/>
        <v>78</v>
      </c>
      <c r="B96" s="62" t="s">
        <v>140</v>
      </c>
      <c r="C96" s="35">
        <f>ROUND('2024_АПП_профил_по ГИС ОМС'!C96*'2024_АПП_профил_ПРОЕКТ ТП (2)'!$C$102,0)</f>
        <v>0</v>
      </c>
      <c r="D96" s="35">
        <f>'[2]2023_АПП_проф_рабочий'!D97</f>
        <v>0</v>
      </c>
      <c r="E96" s="35">
        <f>'[2]2023_АПП_проф_рабочий'!E97</f>
        <v>0</v>
      </c>
      <c r="F96" s="35">
        <f>'[2]2023_АПП_проф_рабочий'!F97</f>
        <v>0</v>
      </c>
      <c r="G96" s="33">
        <f>ROUND('2024_АПП_профил_по ГИС ОМС'!G96*'2024_АПП_профил_ПРОЕКТ ТП (2)'!$G$102,0)</f>
        <v>0</v>
      </c>
      <c r="H96" s="35">
        <f>'[2]2023_АПП_проф_рабочий'!H97</f>
        <v>0</v>
      </c>
      <c r="I96" s="33">
        <f>ROUND('2024_АПП_профил_по ГИС ОМС'!I96*'2024_АПП_профил_ПРОЕКТ ТП (2)'!$I$102,0)</f>
        <v>0</v>
      </c>
      <c r="J96" s="35">
        <f>'[2]2023_АПП_проф_рабочий'!L97</f>
        <v>0</v>
      </c>
      <c r="K96" s="35">
        <f>'[2]2023_АПП_проф_рабочий'!M97</f>
        <v>0</v>
      </c>
      <c r="L96" s="33">
        <f>ROUND('2024_АПП_профил_по ГИС ОМС'!L96*'2024_АПП_профил_ПРОЕКТ ТП (2)'!$L$102,0)</f>
        <v>0</v>
      </c>
      <c r="M96" s="33">
        <f>ROUND('2024_АПП_профил_по ГИС ОМС'!M96*'2024_АПП_профил_ПРОЕКТ ТП (2)'!$M$102,0)</f>
        <v>0</v>
      </c>
      <c r="N96" s="35">
        <f>'[2]2023_АПП_проф_рабочий'!R97</f>
        <v>0</v>
      </c>
      <c r="O96" s="35">
        <f>'[2]2023_АПП_проф_рабочий'!S97</f>
        <v>0</v>
      </c>
      <c r="P96" s="35">
        <f>'[2]2023_АПП_проф_рабочий'!T97</f>
        <v>0</v>
      </c>
      <c r="Q96" s="33">
        <f t="shared" si="99"/>
        <v>0</v>
      </c>
      <c r="R96" s="35">
        <f>'[2]2023_АПП_проф_рабочий'!V97</f>
        <v>0</v>
      </c>
      <c r="S96" s="33">
        <f t="shared" si="100"/>
        <v>0</v>
      </c>
      <c r="T96" s="33">
        <f>ROUND('2024_АПП_профил_по ГИС ОМС'!T96*'2024_АПП_профил_ПРОЕКТ ТП (2)'!$T$102,0)</f>
        <v>0</v>
      </c>
      <c r="U96" s="33">
        <f>ROUND('2024_АПП_профил_по ГИС ОМС'!U96*'2024_АПП_профил_ПРОЕКТ ТП (2)'!$U$102,0)</f>
        <v>0</v>
      </c>
      <c r="V96" s="33">
        <f>ROUND('2024_АПП_профил_по ГИС ОМС'!V96*'2024_АПП_профил_ПРОЕКТ ТП (2)'!$V$102,0)</f>
        <v>0</v>
      </c>
      <c r="W96" s="33">
        <f>ROUND('2024_АПП_профил_по ГИС ОМС'!W96*'2024_АПП_профил_ПРОЕКТ ТП (2)'!$W$102,0)</f>
        <v>0</v>
      </c>
      <c r="X96" s="33">
        <f>ROUND('2024_АПП_профил_по ГИС ОМС'!X96*'2024_АПП_профил_ПРОЕКТ ТП (2)'!$X$102,0)</f>
        <v>0</v>
      </c>
      <c r="Y96" s="35">
        <f>'[6]2024_АПП_забол_по ГИС ОМС (3)'!EE97</f>
        <v>0</v>
      </c>
      <c r="Z96" s="35">
        <f>'[2]2023_АПП_проф_рабочий'!AL97</f>
        <v>0</v>
      </c>
      <c r="AA96" s="33">
        <f>ROUND('2024_АПП_профил_по ГИС ОМС'!AA96*'2024_АПП_профил_ПРОЕКТ ТП (2)'!$AA$102,0)</f>
        <v>0</v>
      </c>
      <c r="AB96" s="35">
        <f>'[4]2024_Центры здоровья'!M96</f>
        <v>0</v>
      </c>
      <c r="AC96" s="35">
        <f>'[4]2024_Центры здоровья'!N96</f>
        <v>0</v>
      </c>
      <c r="AD96" s="36">
        <f t="shared" si="101"/>
        <v>0</v>
      </c>
      <c r="AE96" s="33">
        <f>ROUND('2024_АПП_профил_по ГИС ОМС'!AE96*'2024_АПП_профил_ПРОЕКТ ТП (2)'!$AE$102,0)</f>
        <v>151</v>
      </c>
      <c r="AF96" s="37">
        <f t="shared" si="102"/>
        <v>151</v>
      </c>
      <c r="AG96" s="35">
        <f>'[7]Дети проф '!EI93+'[7]Взрослые профосмотры '!CA93</f>
        <v>0</v>
      </c>
      <c r="AH96" s="35">
        <f>'[7]Взрослые диспансериз '!NF93+'[7]Дети проф '!EK93+'[7]Дети проф '!EJ93</f>
        <v>0</v>
      </c>
      <c r="AI96" s="35"/>
      <c r="AJ96" s="35"/>
      <c r="AK96" s="35"/>
      <c r="AL96" s="35"/>
      <c r="AM96" s="35"/>
      <c r="AN96" s="35">
        <f>'[2]2023_АПП_проф_рабочий'!BE97</f>
        <v>0</v>
      </c>
      <c r="AO96" s="36">
        <f t="shared" si="69"/>
        <v>151</v>
      </c>
      <c r="AP96" s="35">
        <f>'[2]2024_АПП_проф (ЦАОП)'!AD96</f>
        <v>0</v>
      </c>
      <c r="AR96" s="38">
        <f>[3]V_МО____нов!D102</f>
        <v>0</v>
      </c>
      <c r="AS96" s="38">
        <f>[3]V_МО____нов!AN102</f>
        <v>0</v>
      </c>
      <c r="AT96" s="39">
        <f t="shared" si="103"/>
        <v>151</v>
      </c>
      <c r="AU96" s="39">
        <f t="shared" si="104"/>
        <v>151</v>
      </c>
      <c r="AV96" s="40"/>
      <c r="AW96" s="38"/>
      <c r="AX96" s="39">
        <f t="shared" si="115"/>
        <v>0</v>
      </c>
      <c r="AY96" s="40"/>
      <c r="AZ96" s="39">
        <f>'[4]Факт за 9 мес. 2023 года'!D95</f>
        <v>0</v>
      </c>
      <c r="BA96" s="39">
        <f>'[4]Факт за 9 мес. 2023 года'!AN95</f>
        <v>0</v>
      </c>
      <c r="BB96" s="41">
        <f t="shared" si="105"/>
        <v>0</v>
      </c>
      <c r="BC96" s="41">
        <f t="shared" si="105"/>
        <v>0</v>
      </c>
      <c r="BD96" s="39">
        <f t="shared" si="106"/>
        <v>151</v>
      </c>
      <c r="BE96" s="39">
        <f t="shared" si="107"/>
        <v>151</v>
      </c>
      <c r="BF96" s="40"/>
      <c r="BG96" s="39">
        <f t="shared" si="116"/>
        <v>151</v>
      </c>
      <c r="BH96" s="39"/>
      <c r="BJ96" s="51">
        <f t="shared" si="117"/>
        <v>78</v>
      </c>
      <c r="BK96" s="62" t="s">
        <v>140</v>
      </c>
      <c r="BN96" s="35">
        <f>'2024_АПП_профил_по ГИС ОМС'!S96</f>
        <v>0</v>
      </c>
      <c r="BO96" s="35">
        <f>'[7]Взрослые профосмотры '!CA93</f>
        <v>0</v>
      </c>
      <c r="BP96" s="35">
        <f>'[7]Взрослые диспансериз '!NJ93</f>
        <v>0</v>
      </c>
      <c r="BQ96" s="35"/>
      <c r="BR96" s="35"/>
      <c r="BS96" s="35">
        <f t="shared" si="109"/>
        <v>0</v>
      </c>
      <c r="BT96" s="35">
        <f t="shared" si="118"/>
        <v>0</v>
      </c>
      <c r="BU96" s="35">
        <f>'[4]Дисп ВН_2 этап_2023 год'!M91</f>
        <v>0</v>
      </c>
      <c r="BV96" s="35">
        <f t="shared" si="111"/>
        <v>0</v>
      </c>
      <c r="BW96" s="35">
        <f>'2024_АПП_профил_по ГИС ОМС'!Q96</f>
        <v>0</v>
      </c>
      <c r="BX96" s="35">
        <f>'[7]Дети проф '!EI93</f>
        <v>0</v>
      </c>
      <c r="BY96" s="35">
        <f>'[7]Дети проф '!$EK93</f>
        <v>0</v>
      </c>
      <c r="BZ96" s="35">
        <f>'[7]Дети проф '!EJ93</f>
        <v>0</v>
      </c>
      <c r="CA96" s="35">
        <f t="shared" si="112"/>
        <v>0</v>
      </c>
      <c r="CB96" s="35">
        <f t="shared" si="113"/>
        <v>0</v>
      </c>
    </row>
    <row r="97" spans="1:80" ht="18.75" x14ac:dyDescent="0.25">
      <c r="A97" s="51">
        <f t="shared" si="114"/>
        <v>79</v>
      </c>
      <c r="B97" s="63" t="s">
        <v>141</v>
      </c>
      <c r="C97" s="35">
        <f>ROUND('2024_АПП_профил_по ГИС ОМС'!C97*'2024_АПП_профил_ПРОЕКТ ТП (2)'!$C$102,0)</f>
        <v>0</v>
      </c>
      <c r="D97" s="35">
        <f>'[2]2023_АПП_проф_рабочий'!D98</f>
        <v>0</v>
      </c>
      <c r="E97" s="35">
        <f>'[2]2023_АПП_проф_рабочий'!E98</f>
        <v>0</v>
      </c>
      <c r="F97" s="35">
        <f>'[2]2023_АПП_проф_рабочий'!F98</f>
        <v>0</v>
      </c>
      <c r="G97" s="33">
        <f>ROUND('2024_АПП_профил_по ГИС ОМС'!G97*'2024_АПП_профил_ПРОЕКТ ТП (2)'!$G$102,0)</f>
        <v>0</v>
      </c>
      <c r="H97" s="35">
        <f>'[2]2023_АПП_проф_рабочий'!H98</f>
        <v>0</v>
      </c>
      <c r="I97" s="33">
        <f>ROUND('2024_АПП_профил_по ГИС ОМС'!I97*'2024_АПП_профил_ПРОЕКТ ТП (2)'!$I$102,0)</f>
        <v>0</v>
      </c>
      <c r="J97" s="35">
        <f>'[2]2023_АПП_проф_рабочий'!L98</f>
        <v>0</v>
      </c>
      <c r="K97" s="35">
        <f>'[2]2023_АПП_проф_рабочий'!M98</f>
        <v>200</v>
      </c>
      <c r="L97" s="33">
        <f>ROUND('2024_АПП_профил_по ГИС ОМС'!L97*'2024_АПП_профил_ПРОЕКТ ТП (2)'!$L$102,0)</f>
        <v>0</v>
      </c>
      <c r="M97" s="33">
        <f>ROUND('2024_АПП_профил_по ГИС ОМС'!M97*'2024_АПП_профил_ПРОЕКТ ТП (2)'!$M$102,0)</f>
        <v>0</v>
      </c>
      <c r="N97" s="35">
        <f>'[2]2023_АПП_проф_рабочий'!R98</f>
        <v>0</v>
      </c>
      <c r="O97" s="35">
        <f>'[2]2023_АПП_проф_рабочий'!S98</f>
        <v>200</v>
      </c>
      <c r="P97" s="35">
        <f>'[2]2023_АПП_проф_рабочий'!T98</f>
        <v>0</v>
      </c>
      <c r="Q97" s="33">
        <f t="shared" si="99"/>
        <v>0</v>
      </c>
      <c r="R97" s="35">
        <f>'[2]2023_АПП_проф_рабочий'!V98</f>
        <v>0</v>
      </c>
      <c r="S97" s="33">
        <f t="shared" si="100"/>
        <v>281</v>
      </c>
      <c r="T97" s="33">
        <f>ROUND('2024_АПП_профил_по ГИС ОМС'!T97*'2024_АПП_профил_ПРОЕКТ ТП (2)'!$T$102,0)</f>
        <v>0</v>
      </c>
      <c r="U97" s="33">
        <f>ROUND('2024_АПП_профил_по ГИС ОМС'!U97*'2024_АПП_профил_ПРОЕКТ ТП (2)'!$U$102,0)</f>
        <v>0</v>
      </c>
      <c r="V97" s="33">
        <f>ROUND('2024_АПП_профил_по ГИС ОМС'!V97*'2024_АПП_профил_ПРОЕКТ ТП (2)'!$V$102,0)</f>
        <v>0</v>
      </c>
      <c r="W97" s="33">
        <f>ROUND('2024_АПП_профил_по ГИС ОМС'!W97*'2024_АПП_профил_ПРОЕКТ ТП (2)'!$W$102,0)</f>
        <v>0</v>
      </c>
      <c r="X97" s="33">
        <f>ROUND('2024_АПП_профил_по ГИС ОМС'!X97*'2024_АПП_профил_ПРОЕКТ ТП (2)'!$X$102,0)</f>
        <v>0</v>
      </c>
      <c r="Y97" s="35">
        <f>'[6]2024_АПП_забол_по ГИС ОМС (3)'!EE98</f>
        <v>0</v>
      </c>
      <c r="Z97" s="35">
        <f>'[2]2023_АПП_проф_рабочий'!AL98</f>
        <v>0</v>
      </c>
      <c r="AA97" s="33">
        <f>ROUND('2024_АПП_профил_по ГИС ОМС'!AA97*'2024_АПП_профил_ПРОЕКТ ТП (2)'!$AA$102,0)</f>
        <v>0</v>
      </c>
      <c r="AB97" s="35">
        <f>'[4]2024_Центры здоровья'!M97</f>
        <v>0</v>
      </c>
      <c r="AC97" s="35">
        <f>'[4]2024_Центры здоровья'!N97</f>
        <v>0</v>
      </c>
      <c r="AD97" s="36">
        <f t="shared" si="101"/>
        <v>681</v>
      </c>
      <c r="AE97" s="33">
        <f>ROUND('2024_АПП_профил_по ГИС ОМС'!AE97*'2024_АПП_профил_ПРОЕКТ ТП (2)'!$AE$102,0)</f>
        <v>603</v>
      </c>
      <c r="AF97" s="37">
        <f t="shared" si="102"/>
        <v>1284</v>
      </c>
      <c r="AG97" s="35">
        <f>'[7]Дети проф '!EI94+'[7]Взрослые профосмотры '!CA94</f>
        <v>0</v>
      </c>
      <c r="AH97" s="35">
        <f>'[7]Взрослые диспансериз '!NF94+'[7]Дети проф '!EK94+'[7]Дети проф '!EJ94</f>
        <v>0</v>
      </c>
      <c r="AI97" s="35"/>
      <c r="AJ97" s="35"/>
      <c r="AK97" s="35"/>
      <c r="AL97" s="35"/>
      <c r="AM97" s="35"/>
      <c r="AN97" s="35">
        <f>'[2]2023_АПП_проф_рабочий'!BE98</f>
        <v>0</v>
      </c>
      <c r="AO97" s="36">
        <f t="shared" si="69"/>
        <v>1284</v>
      </c>
      <c r="AP97" s="35">
        <f>'[2]2024_АПП_проф (ЦАОП)'!AD97</f>
        <v>0</v>
      </c>
      <c r="AR97" s="38">
        <f>[3]V_МО____нов!D103</f>
        <v>0</v>
      </c>
      <c r="AS97" s="38">
        <f>[3]V_МО____нов!AN103</f>
        <v>0</v>
      </c>
      <c r="AT97" s="39">
        <f t="shared" si="103"/>
        <v>1284</v>
      </c>
      <c r="AU97" s="39">
        <f t="shared" si="104"/>
        <v>603</v>
      </c>
      <c r="AV97" s="40"/>
      <c r="AW97" s="38"/>
      <c r="AX97" s="39">
        <f t="shared" si="115"/>
        <v>681</v>
      </c>
      <c r="AY97" s="40"/>
      <c r="AZ97" s="39">
        <f>'[4]Факт за 9 мес. 2023 года'!D96</f>
        <v>0</v>
      </c>
      <c r="BA97" s="39">
        <f>'[4]Факт за 9 мес. 2023 года'!AN96</f>
        <v>0</v>
      </c>
      <c r="BB97" s="41">
        <f t="shared" si="105"/>
        <v>0</v>
      </c>
      <c r="BC97" s="41">
        <f t="shared" si="105"/>
        <v>0</v>
      </c>
      <c r="BD97" s="39">
        <f t="shared" si="106"/>
        <v>1284</v>
      </c>
      <c r="BE97" s="39">
        <f t="shared" si="107"/>
        <v>603</v>
      </c>
      <c r="BF97" s="40"/>
      <c r="BG97" s="39">
        <f t="shared" si="116"/>
        <v>603</v>
      </c>
      <c r="BH97" s="39"/>
      <c r="BJ97" s="51">
        <f t="shared" si="117"/>
        <v>79</v>
      </c>
      <c r="BK97" s="63" t="s">
        <v>141</v>
      </c>
      <c r="BN97" s="35">
        <f>'2024_АПП_профил_по ГИС ОМС'!S97</f>
        <v>400</v>
      </c>
      <c r="BO97" s="35">
        <f>'[7]Взрослые профосмотры '!CA94</f>
        <v>0</v>
      </c>
      <c r="BP97" s="35">
        <f>'[7]Взрослые диспансериз '!NJ94</f>
        <v>0</v>
      </c>
      <c r="BQ97" s="35"/>
      <c r="BR97" s="35"/>
      <c r="BS97" s="35">
        <f t="shared" si="109"/>
        <v>400</v>
      </c>
      <c r="BT97" s="35">
        <f t="shared" si="118"/>
        <v>281</v>
      </c>
      <c r="BU97" s="35">
        <f>'[4]Дисп ВН_2 этап_2023 год'!M92</f>
        <v>0</v>
      </c>
      <c r="BV97" s="35">
        <f t="shared" si="111"/>
        <v>281</v>
      </c>
      <c r="BW97" s="35">
        <f>'2024_АПП_профил_по ГИС ОМС'!Q97</f>
        <v>0</v>
      </c>
      <c r="BX97" s="35">
        <f>'[7]Дети проф '!EI94</f>
        <v>0</v>
      </c>
      <c r="BY97" s="35">
        <f>'[7]Дети проф '!$EK94</f>
        <v>0</v>
      </c>
      <c r="BZ97" s="35">
        <f>'[7]Дети проф '!EJ94</f>
        <v>0</v>
      </c>
      <c r="CA97" s="35">
        <f t="shared" si="112"/>
        <v>0</v>
      </c>
      <c r="CB97" s="35">
        <f t="shared" si="113"/>
        <v>0</v>
      </c>
    </row>
    <row r="98" spans="1:80" s="71" customFormat="1" ht="18.75" x14ac:dyDescent="0.25">
      <c r="A98" s="64"/>
      <c r="B98" s="65" t="s">
        <v>142</v>
      </c>
      <c r="C98" s="66">
        <f t="shared" ref="C98:AP98" si="119">SUM(C64:C97)</f>
        <v>5374</v>
      </c>
      <c r="D98" s="66">
        <f t="shared" si="119"/>
        <v>0</v>
      </c>
      <c r="E98" s="66">
        <f t="shared" si="119"/>
        <v>2836</v>
      </c>
      <c r="F98" s="66">
        <f t="shared" si="119"/>
        <v>0</v>
      </c>
      <c r="G98" s="66">
        <f t="shared" si="119"/>
        <v>1345</v>
      </c>
      <c r="H98" s="66">
        <f t="shared" si="119"/>
        <v>0</v>
      </c>
      <c r="I98" s="66">
        <f t="shared" si="119"/>
        <v>4065</v>
      </c>
      <c r="J98" s="66">
        <f t="shared" si="119"/>
        <v>100</v>
      </c>
      <c r="K98" s="66">
        <f t="shared" si="119"/>
        <v>15221</v>
      </c>
      <c r="L98" s="66">
        <f t="shared" si="119"/>
        <v>0</v>
      </c>
      <c r="M98" s="66">
        <f t="shared" ref="M98" si="120">SUM(M64:M97)</f>
        <v>0</v>
      </c>
      <c r="N98" s="66">
        <f t="shared" si="119"/>
        <v>2415</v>
      </c>
      <c r="O98" s="66">
        <f t="shared" si="119"/>
        <v>3143</v>
      </c>
      <c r="P98" s="66">
        <f t="shared" si="119"/>
        <v>0</v>
      </c>
      <c r="Q98" s="66">
        <f t="shared" si="119"/>
        <v>8316</v>
      </c>
      <c r="R98" s="66">
        <f t="shared" si="119"/>
        <v>10</v>
      </c>
      <c r="S98" s="66">
        <f t="shared" si="119"/>
        <v>27960</v>
      </c>
      <c r="T98" s="66">
        <f t="shared" si="119"/>
        <v>619</v>
      </c>
      <c r="U98" s="66">
        <f t="shared" si="119"/>
        <v>512</v>
      </c>
      <c r="V98" s="66">
        <f t="shared" si="119"/>
        <v>0</v>
      </c>
      <c r="W98" s="66">
        <f t="shared" si="119"/>
        <v>1910</v>
      </c>
      <c r="X98" s="66">
        <f t="shared" si="119"/>
        <v>2532</v>
      </c>
      <c r="Y98" s="66">
        <f t="shared" si="119"/>
        <v>1855</v>
      </c>
      <c r="Z98" s="66">
        <f t="shared" si="119"/>
        <v>75</v>
      </c>
      <c r="AA98" s="66">
        <f t="shared" si="119"/>
        <v>0</v>
      </c>
      <c r="AB98" s="66">
        <f t="shared" si="119"/>
        <v>0</v>
      </c>
      <c r="AC98" s="66">
        <f t="shared" si="119"/>
        <v>0</v>
      </c>
      <c r="AD98" s="36">
        <f t="shared" si="119"/>
        <v>78288</v>
      </c>
      <c r="AE98" s="66">
        <f t="shared" si="119"/>
        <v>8987</v>
      </c>
      <c r="AF98" s="36">
        <f t="shared" si="119"/>
        <v>87275</v>
      </c>
      <c r="AG98" s="66">
        <f t="shared" si="119"/>
        <v>2436</v>
      </c>
      <c r="AH98" s="66">
        <f t="shared" si="119"/>
        <v>8166</v>
      </c>
      <c r="AI98" s="66">
        <f t="shared" ref="AI98:AM98" si="121">SUM(AI64:AI97)</f>
        <v>5369</v>
      </c>
      <c r="AJ98" s="66">
        <f t="shared" si="121"/>
        <v>3355</v>
      </c>
      <c r="AK98" s="66">
        <f t="shared" si="121"/>
        <v>478</v>
      </c>
      <c r="AL98" s="66">
        <f t="shared" si="121"/>
        <v>838</v>
      </c>
      <c r="AM98" s="66">
        <f t="shared" si="121"/>
        <v>698</v>
      </c>
      <c r="AN98" s="66">
        <f t="shared" si="119"/>
        <v>0</v>
      </c>
      <c r="AO98" s="36">
        <f t="shared" si="119"/>
        <v>103246</v>
      </c>
      <c r="AP98" s="66">
        <f t="shared" si="119"/>
        <v>0</v>
      </c>
      <c r="AQ98" s="67"/>
      <c r="AR98" s="66">
        <f>[3]V_МО____нов!D104</f>
        <v>0</v>
      </c>
      <c r="AS98" s="66">
        <f>[3]V_МО____нов!AN104</f>
        <v>0</v>
      </c>
      <c r="AT98" s="66">
        <f>[3]V_МО____нов!AO104</f>
        <v>0</v>
      </c>
      <c r="AU98" s="66">
        <f>[3]V_МО____нов!AP104</f>
        <v>0</v>
      </c>
      <c r="AV98" s="68"/>
      <c r="AW98" s="69"/>
      <c r="AX98" s="70">
        <f t="shared" si="115"/>
        <v>78288</v>
      </c>
      <c r="AY98" s="68"/>
      <c r="AZ98" s="66">
        <f>[3]V_МО____нов!AU104</f>
        <v>0</v>
      </c>
      <c r="BA98" s="66">
        <f>[3]V_МО____нов!AV104</f>
        <v>0</v>
      </c>
      <c r="BB98" s="66">
        <f>[3]V_МО____нов!AW104</f>
        <v>0</v>
      </c>
      <c r="BC98" s="66">
        <f>[3]V_МО____нов!AX104</f>
        <v>0</v>
      </c>
      <c r="BD98" s="66">
        <f>[3]V_МО____нов!AY104</f>
        <v>0</v>
      </c>
      <c r="BE98" s="66">
        <f>[3]V_МО____нов!AZ104</f>
        <v>0</v>
      </c>
      <c r="BF98" s="68"/>
      <c r="BG98" s="66">
        <f>[3]V_МО____нов!BB104</f>
        <v>0</v>
      </c>
      <c r="BH98" s="66">
        <f>[3]V_МО____нов!BC104</f>
        <v>0</v>
      </c>
      <c r="BI98" s="67"/>
      <c r="BJ98" s="64"/>
      <c r="BK98" s="65" t="s">
        <v>142</v>
      </c>
      <c r="BN98" s="66">
        <f t="shared" ref="BN98:CB98" si="122">SUM(BN64:BN97)</f>
        <v>53328</v>
      </c>
      <c r="BO98" s="66">
        <f t="shared" si="122"/>
        <v>2436</v>
      </c>
      <c r="BP98" s="66">
        <f t="shared" si="122"/>
        <v>8166</v>
      </c>
      <c r="BQ98" s="66">
        <f t="shared" si="122"/>
        <v>0</v>
      </c>
      <c r="BR98" s="66">
        <f t="shared" si="122"/>
        <v>4531</v>
      </c>
      <c r="BS98" s="66">
        <f t="shared" si="122"/>
        <v>38195</v>
      </c>
      <c r="BT98" s="66">
        <f t="shared" si="122"/>
        <v>27960</v>
      </c>
      <c r="BU98" s="66">
        <f t="shared" si="122"/>
        <v>866</v>
      </c>
      <c r="BV98" s="66">
        <f t="shared" si="122"/>
        <v>27094</v>
      </c>
      <c r="BW98" s="66">
        <f t="shared" si="122"/>
        <v>9312</v>
      </c>
      <c r="BX98" s="66">
        <f t="shared" si="122"/>
        <v>0</v>
      </c>
      <c r="BY98" s="66">
        <f t="shared" si="122"/>
        <v>0</v>
      </c>
      <c r="BZ98" s="66">
        <f t="shared" si="122"/>
        <v>0</v>
      </c>
      <c r="CA98" s="66">
        <f t="shared" si="122"/>
        <v>9312</v>
      </c>
      <c r="CB98" s="66">
        <f t="shared" si="122"/>
        <v>8316</v>
      </c>
    </row>
    <row r="99" spans="1:80" s="71" customFormat="1" ht="18.75" x14ac:dyDescent="0.25">
      <c r="A99" s="64"/>
      <c r="B99" s="65" t="s">
        <v>10</v>
      </c>
      <c r="C99" s="66">
        <f t="shared" ref="C99:AU99" si="123">C55+C57+C63+C98</f>
        <v>183294</v>
      </c>
      <c r="D99" s="66">
        <f t="shared" si="123"/>
        <v>8651</v>
      </c>
      <c r="E99" s="66">
        <f t="shared" si="123"/>
        <v>17538</v>
      </c>
      <c r="F99" s="66">
        <f t="shared" si="123"/>
        <v>10337</v>
      </c>
      <c r="G99" s="66">
        <f t="shared" si="123"/>
        <v>47519</v>
      </c>
      <c r="H99" s="66">
        <f t="shared" si="123"/>
        <v>38827</v>
      </c>
      <c r="I99" s="66">
        <f t="shared" si="123"/>
        <v>68174</v>
      </c>
      <c r="J99" s="66">
        <f t="shared" si="123"/>
        <v>3424</v>
      </c>
      <c r="K99" s="66">
        <f t="shared" si="123"/>
        <v>156424</v>
      </c>
      <c r="L99" s="66">
        <f t="shared" si="123"/>
        <v>3437</v>
      </c>
      <c r="M99" s="66">
        <f t="shared" si="123"/>
        <v>6537</v>
      </c>
      <c r="N99" s="66">
        <f t="shared" si="123"/>
        <v>99690</v>
      </c>
      <c r="O99" s="66">
        <f t="shared" si="123"/>
        <v>121960</v>
      </c>
      <c r="P99" s="66">
        <f t="shared" si="123"/>
        <v>6147</v>
      </c>
      <c r="Q99" s="66">
        <f t="shared" si="123"/>
        <v>633999</v>
      </c>
      <c r="R99" s="66">
        <f t="shared" si="123"/>
        <v>18991</v>
      </c>
      <c r="S99" s="66">
        <f t="shared" si="123"/>
        <v>386420</v>
      </c>
      <c r="T99" s="66">
        <f t="shared" si="123"/>
        <v>50778</v>
      </c>
      <c r="U99" s="66">
        <f t="shared" si="123"/>
        <v>23696</v>
      </c>
      <c r="V99" s="66">
        <f t="shared" si="123"/>
        <v>6479</v>
      </c>
      <c r="W99" s="66">
        <f t="shared" si="123"/>
        <v>99995</v>
      </c>
      <c r="X99" s="66">
        <f t="shared" si="123"/>
        <v>64116</v>
      </c>
      <c r="Y99" s="66">
        <f t="shared" si="123"/>
        <v>48957</v>
      </c>
      <c r="Z99" s="66">
        <f t="shared" si="123"/>
        <v>4275</v>
      </c>
      <c r="AA99" s="66">
        <f t="shared" si="123"/>
        <v>32422</v>
      </c>
      <c r="AB99" s="66">
        <f t="shared" si="123"/>
        <v>43403</v>
      </c>
      <c r="AC99" s="66">
        <f t="shared" si="123"/>
        <v>2353</v>
      </c>
      <c r="AD99" s="36">
        <f t="shared" si="123"/>
        <v>2187843</v>
      </c>
      <c r="AE99" s="66">
        <f t="shared" si="123"/>
        <v>100654</v>
      </c>
      <c r="AF99" s="36">
        <f t="shared" si="123"/>
        <v>2288497</v>
      </c>
      <c r="AG99" s="66">
        <f t="shared" si="123"/>
        <v>383266</v>
      </c>
      <c r="AH99" s="66">
        <f t="shared" si="123"/>
        <v>478253</v>
      </c>
      <c r="AI99" s="66">
        <f t="shared" si="123"/>
        <v>322128</v>
      </c>
      <c r="AJ99" s="66">
        <f t="shared" si="123"/>
        <v>201626</v>
      </c>
      <c r="AK99" s="66">
        <f t="shared" si="123"/>
        <v>50733</v>
      </c>
      <c r="AL99" s="66">
        <f t="shared" si="123"/>
        <v>44915</v>
      </c>
      <c r="AM99" s="66">
        <f t="shared" si="123"/>
        <v>24854</v>
      </c>
      <c r="AN99" s="66">
        <f t="shared" si="123"/>
        <v>307583</v>
      </c>
      <c r="AO99" s="36">
        <f t="shared" si="123"/>
        <v>3779727</v>
      </c>
      <c r="AP99" s="66">
        <f t="shared" si="123"/>
        <v>46619</v>
      </c>
      <c r="AQ99" s="67"/>
      <c r="AR99" s="66">
        <f t="shared" si="123"/>
        <v>3579323</v>
      </c>
      <c r="AS99" s="66">
        <f t="shared" si="123"/>
        <v>91294</v>
      </c>
      <c r="AT99" s="66">
        <f t="shared" si="123"/>
        <v>97158</v>
      </c>
      <c r="AU99" s="66">
        <f t="shared" si="123"/>
        <v>373</v>
      </c>
      <c r="AV99" s="68"/>
      <c r="AW99" s="69"/>
      <c r="AX99" s="70">
        <f t="shared" si="115"/>
        <v>2187843</v>
      </c>
      <c r="AY99" s="68"/>
      <c r="AZ99" s="66">
        <f t="shared" ref="AZ99:BE99" si="124">AZ55+AZ57+AZ63+AZ98</f>
        <v>2924237</v>
      </c>
      <c r="BA99" s="66">
        <f t="shared" si="124"/>
        <v>72103</v>
      </c>
      <c r="BB99" s="66">
        <f t="shared" si="124"/>
        <v>3898981</v>
      </c>
      <c r="BC99" s="66">
        <f t="shared" si="124"/>
        <v>96139</v>
      </c>
      <c r="BD99" s="66">
        <f t="shared" si="124"/>
        <v>-222500</v>
      </c>
      <c r="BE99" s="66">
        <f t="shared" si="124"/>
        <v>-4472</v>
      </c>
      <c r="BF99" s="68"/>
      <c r="BG99" s="66">
        <f t="shared" ref="BG99:BH99" si="125">BG55+BG57+BG63+BG98</f>
        <v>451</v>
      </c>
      <c r="BH99" s="66">
        <f t="shared" si="125"/>
        <v>-4923</v>
      </c>
      <c r="BI99" s="67"/>
      <c r="BJ99" s="64"/>
      <c r="BK99" s="65" t="s">
        <v>10</v>
      </c>
      <c r="BN99" s="66">
        <f t="shared" ref="BN99:CB99" si="126">BN55+BN57+BN63+BN98</f>
        <v>1473515</v>
      </c>
      <c r="BO99" s="66">
        <f t="shared" si="126"/>
        <v>168926</v>
      </c>
      <c r="BP99" s="66">
        <f t="shared" si="126"/>
        <v>475466</v>
      </c>
      <c r="BQ99" s="66">
        <f t="shared" si="126"/>
        <v>0</v>
      </c>
      <c r="BR99" s="66">
        <f t="shared" si="126"/>
        <v>277213</v>
      </c>
      <c r="BS99" s="66">
        <f t="shared" si="126"/>
        <v>551910</v>
      </c>
      <c r="BT99" s="66">
        <f t="shared" si="126"/>
        <v>386420</v>
      </c>
      <c r="BU99" s="66">
        <f t="shared" si="126"/>
        <v>93677</v>
      </c>
      <c r="BV99" s="66">
        <f t="shared" si="126"/>
        <v>292743</v>
      </c>
      <c r="BW99" s="66">
        <f t="shared" si="126"/>
        <v>1222342</v>
      </c>
      <c r="BX99" s="66">
        <f t="shared" si="126"/>
        <v>214340</v>
      </c>
      <c r="BY99" s="66">
        <f t="shared" si="126"/>
        <v>1103</v>
      </c>
      <c r="BZ99" s="66">
        <f t="shared" si="126"/>
        <v>1684</v>
      </c>
      <c r="CA99" s="66">
        <f t="shared" si="126"/>
        <v>1005215</v>
      </c>
      <c r="CB99" s="66">
        <f t="shared" si="126"/>
        <v>633999</v>
      </c>
    </row>
    <row r="100" spans="1:80" ht="33" x14ac:dyDescent="0.25">
      <c r="A100" s="51"/>
      <c r="B100" s="63" t="s">
        <v>143</v>
      </c>
      <c r="C100" s="35">
        <f>'2024_АПП_профил_по ГИС ОМС'!C100</f>
        <v>1328</v>
      </c>
      <c r="D100" s="35">
        <f>'2024_АПП_профил_по ГИС ОМС'!D100</f>
        <v>77</v>
      </c>
      <c r="E100" s="35">
        <f>'2024_АПП_профил_по ГИС ОМС'!E100</f>
        <v>173</v>
      </c>
      <c r="F100" s="35">
        <f>'2024_АПП_профил_по ГИС ОМС'!F100</f>
        <v>247</v>
      </c>
      <c r="G100" s="35">
        <f>'2024_АПП_профил_по ГИС ОМС'!G100</f>
        <v>649</v>
      </c>
      <c r="H100" s="35">
        <f>'2024_АПП_профил_по ГИС ОМС'!H100</f>
        <v>169</v>
      </c>
      <c r="I100" s="35">
        <f>'2024_АПП_профил_по ГИС ОМС'!I100</f>
        <v>481</v>
      </c>
      <c r="J100" s="35">
        <f>'2024_АПП_профил_по ГИС ОМС'!J100</f>
        <v>47</v>
      </c>
      <c r="K100" s="35">
        <f>'2024_АПП_профил_по ГИС ОМС'!K100</f>
        <v>931</v>
      </c>
      <c r="L100" s="35">
        <f>'2024_АПП_профил_по ГИС ОМС'!L100</f>
        <v>159</v>
      </c>
      <c r="M100" s="35">
        <f>'2024_АПП_профил_по ГИС ОМС'!M100</f>
        <v>288</v>
      </c>
      <c r="N100" s="35">
        <f>'2024_АПП_профил_по ГИС ОМС'!N100</f>
        <v>745</v>
      </c>
      <c r="O100" s="35">
        <f>'2024_АПП_профил_по ГИС ОМС'!O100</f>
        <v>907</v>
      </c>
      <c r="P100" s="35">
        <f>'2024_АПП_профил_по ГИС ОМС'!P100</f>
        <v>45</v>
      </c>
      <c r="Q100" s="33">
        <f t="shared" ref="Q100" si="127">CB100</f>
        <v>2129</v>
      </c>
      <c r="R100" s="35">
        <f>'2024_АПП_профил_по ГИС ОМС'!R100</f>
        <v>152</v>
      </c>
      <c r="S100" s="35">
        <f t="shared" ref="S100" si="128">BT100</f>
        <v>4567</v>
      </c>
      <c r="T100" s="35">
        <f>'2024_АПП_профил_по ГИС ОМС'!T100</f>
        <v>944</v>
      </c>
      <c r="U100" s="35">
        <f>'2024_АПП_профил_по ГИС ОМС'!U100</f>
        <v>257</v>
      </c>
      <c r="V100" s="35">
        <f>'2024_АПП_профил_по ГИС ОМС'!V100</f>
        <v>0</v>
      </c>
      <c r="W100" s="35">
        <f>'2024_АПП_профил_по ГИС ОМС'!W100</f>
        <v>799</v>
      </c>
      <c r="X100" s="35">
        <f>'2024_АПП_профил_по ГИС ОМС'!X100</f>
        <v>360</v>
      </c>
      <c r="Y100" s="35">
        <f>'2024_АПП_профил_по ГИС ОМС'!Y100</f>
        <v>2296</v>
      </c>
      <c r="Z100" s="35">
        <f>'2024_АПП_профил_по ГИС ОМС'!Z100</f>
        <v>33</v>
      </c>
      <c r="AA100" s="35">
        <f>'2024_АПП_профил_по ГИС ОМС'!AA100</f>
        <v>13</v>
      </c>
      <c r="AB100" s="35">
        <f>'2024_АПП_профил_по ГИС ОМС'!AB100</f>
        <v>0</v>
      </c>
      <c r="AC100" s="35">
        <f>'2024_АПП_профил_по ГИС ОМС'!AC100</f>
        <v>0</v>
      </c>
      <c r="AD100" s="36">
        <f t="shared" ref="AD100" si="129">SUM(C100:AC100)</f>
        <v>17796</v>
      </c>
      <c r="AE100" s="35">
        <f>'2024_АПП_профил_по ГИС ОМС'!AE100</f>
        <v>11612</v>
      </c>
      <c r="AF100" s="37">
        <f t="shared" ref="AF100" si="130">AD100+AE100</f>
        <v>29408</v>
      </c>
      <c r="AG100" s="35">
        <f>'2024_АПП_профил_по ГИС ОМС'!AG100</f>
        <v>0</v>
      </c>
      <c r="AH100" s="35">
        <f>'[7]Взрослые диспансериз '!NF97+'[7]Дети проф '!EK97+'[7]Дети проф '!EJ97</f>
        <v>0</v>
      </c>
      <c r="AI100" s="35"/>
      <c r="AJ100" s="35"/>
      <c r="AK100" s="35"/>
      <c r="AL100" s="35"/>
      <c r="AM100" s="35"/>
      <c r="AN100" s="35">
        <f>'2024_АПП_профил_по ГИС ОМС'!AI100</f>
        <v>0</v>
      </c>
      <c r="AO100" s="36">
        <f>SUM(AF100:AN100)</f>
        <v>29408</v>
      </c>
      <c r="AP100" s="35">
        <f>'[2]2024_АПП_проф (ЦАОП)'!AD100</f>
        <v>0</v>
      </c>
      <c r="AR100" s="38">
        <f>[3]V_МО____нов!$D$108</f>
        <v>37352</v>
      </c>
      <c r="AS100" s="38">
        <f>[3]V_МО____нов!AN108</f>
        <v>17051</v>
      </c>
      <c r="AT100" s="39">
        <f t="shared" si="103"/>
        <v>-7944</v>
      </c>
      <c r="AU100" s="39">
        <f>AE100-AS100</f>
        <v>-5439</v>
      </c>
      <c r="AV100" s="40"/>
      <c r="AW100" s="38"/>
      <c r="AX100" s="39">
        <f t="shared" si="115"/>
        <v>17796</v>
      </c>
      <c r="AY100" s="40"/>
      <c r="AZ100" s="39">
        <f>'[4]Факт за 9 мес. 2023 года'!D99</f>
        <v>795</v>
      </c>
      <c r="BA100" s="39">
        <f>'[4]Факт за 9 мес. 2023 года'!AN99</f>
        <v>248</v>
      </c>
      <c r="BB100" s="41">
        <f t="shared" si="105"/>
        <v>1060</v>
      </c>
      <c r="BC100" s="41">
        <f t="shared" si="105"/>
        <v>331</v>
      </c>
      <c r="BD100" s="39">
        <f t="shared" si="106"/>
        <v>28348</v>
      </c>
      <c r="BE100" s="39">
        <f>AE100-BC100</f>
        <v>11281</v>
      </c>
      <c r="BF100" s="40"/>
      <c r="BG100" s="39"/>
      <c r="BH100" s="39">
        <f>BE100</f>
        <v>11281</v>
      </c>
      <c r="BJ100" s="51"/>
      <c r="BK100" s="63" t="s">
        <v>143</v>
      </c>
      <c r="BN100" s="35">
        <f>'2024_АПП_профил_по ГИС ОМС'!S100</f>
        <v>4567</v>
      </c>
      <c r="BO100" s="35"/>
      <c r="BP100" s="35">
        <f>'[7]Взрослые диспансериз '!NJ97</f>
        <v>0</v>
      </c>
      <c r="BQ100" s="35"/>
      <c r="BR100" s="35"/>
      <c r="BS100" s="35">
        <f t="shared" ref="BS100" si="131">BN100-BO100-BP100-BR100</f>
        <v>4567</v>
      </c>
      <c r="BT100" s="50">
        <f>BS100</f>
        <v>4567</v>
      </c>
      <c r="BU100" s="35">
        <f>'[4]Дисп ВН_2 этап_2023 год'!M95</f>
        <v>0</v>
      </c>
      <c r="BV100" s="35">
        <f t="shared" ref="BV100" si="132">BT100-BU100</f>
        <v>4567</v>
      </c>
      <c r="BW100" s="35">
        <f>'2024_АПП_профил_по ГИС ОМС'!Q100</f>
        <v>2129</v>
      </c>
      <c r="BX100" s="35">
        <f>'[7]Дети проф '!EI97</f>
        <v>0</v>
      </c>
      <c r="BY100" s="35">
        <f>'[7]Дети проф '!$EK97</f>
        <v>0</v>
      </c>
      <c r="BZ100" s="35"/>
      <c r="CA100" s="35">
        <f t="shared" ref="CA100" si="133">BW100-BX100-BY100-BZ100</f>
        <v>2129</v>
      </c>
      <c r="CB100" s="50">
        <f>CA100</f>
        <v>2129</v>
      </c>
    </row>
    <row r="101" spans="1:80" ht="18.75" x14ac:dyDescent="0.25">
      <c r="A101" s="72"/>
      <c r="B101" s="46" t="s">
        <v>10</v>
      </c>
      <c r="C101" s="47">
        <f>C99+C100</f>
        <v>184622</v>
      </c>
      <c r="D101" s="47">
        <f t="shared" ref="D101:AP101" si="134">D99+D100</f>
        <v>8728</v>
      </c>
      <c r="E101" s="47">
        <f t="shared" si="134"/>
        <v>17711</v>
      </c>
      <c r="F101" s="47">
        <f t="shared" si="134"/>
        <v>10584</v>
      </c>
      <c r="G101" s="47">
        <f t="shared" si="134"/>
        <v>48168</v>
      </c>
      <c r="H101" s="47">
        <f t="shared" si="134"/>
        <v>38996</v>
      </c>
      <c r="I101" s="47">
        <f t="shared" si="134"/>
        <v>68655</v>
      </c>
      <c r="J101" s="47">
        <f t="shared" si="134"/>
        <v>3471</v>
      </c>
      <c r="K101" s="47">
        <f t="shared" si="134"/>
        <v>157355</v>
      </c>
      <c r="L101" s="47">
        <f t="shared" si="134"/>
        <v>3596</v>
      </c>
      <c r="M101" s="47">
        <f t="shared" si="134"/>
        <v>6825</v>
      </c>
      <c r="N101" s="47">
        <f t="shared" si="134"/>
        <v>100435</v>
      </c>
      <c r="O101" s="47">
        <f t="shared" si="134"/>
        <v>122867</v>
      </c>
      <c r="P101" s="47">
        <f t="shared" si="134"/>
        <v>6192</v>
      </c>
      <c r="Q101" s="47">
        <f t="shared" si="134"/>
        <v>636128</v>
      </c>
      <c r="R101" s="47">
        <f t="shared" si="134"/>
        <v>19143</v>
      </c>
      <c r="S101" s="47">
        <f t="shared" si="134"/>
        <v>390987</v>
      </c>
      <c r="T101" s="47">
        <f t="shared" si="134"/>
        <v>51722</v>
      </c>
      <c r="U101" s="47">
        <f t="shared" si="134"/>
        <v>23953</v>
      </c>
      <c r="V101" s="47">
        <f t="shared" si="134"/>
        <v>6479</v>
      </c>
      <c r="W101" s="47">
        <f t="shared" si="134"/>
        <v>100794</v>
      </c>
      <c r="X101" s="47">
        <f t="shared" si="134"/>
        <v>64476</v>
      </c>
      <c r="Y101" s="47">
        <f t="shared" si="134"/>
        <v>51253</v>
      </c>
      <c r="Z101" s="47">
        <f t="shared" si="134"/>
        <v>4308</v>
      </c>
      <c r="AA101" s="47">
        <f t="shared" si="134"/>
        <v>32435</v>
      </c>
      <c r="AB101" s="47">
        <f t="shared" si="134"/>
        <v>43403</v>
      </c>
      <c r="AC101" s="47">
        <f t="shared" si="134"/>
        <v>2353</v>
      </c>
      <c r="AD101" s="47">
        <f t="shared" si="134"/>
        <v>2205639</v>
      </c>
      <c r="AE101" s="47">
        <f t="shared" si="134"/>
        <v>112266</v>
      </c>
      <c r="AF101" s="47">
        <f t="shared" si="134"/>
        <v>2317905</v>
      </c>
      <c r="AG101" s="47">
        <f t="shared" si="134"/>
        <v>383266</v>
      </c>
      <c r="AH101" s="47">
        <f t="shared" si="134"/>
        <v>478253</v>
      </c>
      <c r="AI101" s="47">
        <f t="shared" si="134"/>
        <v>322128</v>
      </c>
      <c r="AJ101" s="47">
        <f t="shared" si="134"/>
        <v>201626</v>
      </c>
      <c r="AK101" s="47">
        <f t="shared" si="134"/>
        <v>50733</v>
      </c>
      <c r="AL101" s="47">
        <f t="shared" si="134"/>
        <v>44915</v>
      </c>
      <c r="AM101" s="47">
        <f t="shared" si="134"/>
        <v>24854</v>
      </c>
      <c r="AN101" s="47">
        <f t="shared" si="134"/>
        <v>307583</v>
      </c>
      <c r="AO101" s="47">
        <f t="shared" si="134"/>
        <v>3809135</v>
      </c>
      <c r="AP101" s="47">
        <f t="shared" si="134"/>
        <v>46619</v>
      </c>
      <c r="AR101" s="47">
        <f t="shared" ref="AR101:AU101" si="135">SUM(AR64:AR100)</f>
        <v>3721645</v>
      </c>
      <c r="AS101" s="47">
        <f t="shared" si="135"/>
        <v>120149</v>
      </c>
      <c r="AT101" s="47">
        <f t="shared" si="135"/>
        <v>87490</v>
      </c>
      <c r="AU101" s="47">
        <f t="shared" si="135"/>
        <v>-7883</v>
      </c>
      <c r="AV101" s="47"/>
      <c r="AW101" s="47"/>
      <c r="AX101" s="47">
        <f t="shared" si="115"/>
        <v>2205639</v>
      </c>
      <c r="AY101" s="47"/>
      <c r="AZ101" s="47">
        <f t="shared" ref="AZ101:BE101" si="136">SUM(AZ64:AZ100)</f>
        <v>3011682</v>
      </c>
      <c r="BA101" s="47">
        <f t="shared" si="136"/>
        <v>80369</v>
      </c>
      <c r="BB101" s="47">
        <f t="shared" si="136"/>
        <v>4015575</v>
      </c>
      <c r="BC101" s="47">
        <f t="shared" si="136"/>
        <v>107160</v>
      </c>
      <c r="BD101" s="47">
        <f t="shared" si="136"/>
        <v>-206440</v>
      </c>
      <c r="BE101" s="47">
        <f t="shared" si="136"/>
        <v>5106</v>
      </c>
      <c r="BF101" s="47"/>
      <c r="BG101" s="47">
        <f t="shared" ref="BG101:BH101" si="137">SUM(BG64:BG100)</f>
        <v>8082</v>
      </c>
      <c r="BH101" s="47">
        <f t="shared" si="137"/>
        <v>-2976</v>
      </c>
      <c r="BJ101" s="72"/>
      <c r="BK101" s="46" t="s">
        <v>10</v>
      </c>
      <c r="BN101" s="47">
        <f t="shared" ref="BN101:CB101" si="138">BN99+BN100</f>
        <v>1478082</v>
      </c>
      <c r="BO101" s="47">
        <f t="shared" si="138"/>
        <v>168926</v>
      </c>
      <c r="BP101" s="47">
        <f t="shared" si="138"/>
        <v>475466</v>
      </c>
      <c r="BQ101" s="47">
        <f t="shared" si="138"/>
        <v>0</v>
      </c>
      <c r="BR101" s="47">
        <f t="shared" si="138"/>
        <v>277213</v>
      </c>
      <c r="BS101" s="47">
        <f t="shared" si="138"/>
        <v>556477</v>
      </c>
      <c r="BT101" s="47">
        <f t="shared" si="138"/>
        <v>390987</v>
      </c>
      <c r="BU101" s="47">
        <f t="shared" si="138"/>
        <v>93677</v>
      </c>
      <c r="BV101" s="47">
        <f t="shared" si="138"/>
        <v>297310</v>
      </c>
      <c r="BW101" s="47">
        <f t="shared" si="138"/>
        <v>1224471</v>
      </c>
      <c r="BX101" s="47">
        <f t="shared" si="138"/>
        <v>214340</v>
      </c>
      <c r="BY101" s="47">
        <f t="shared" si="138"/>
        <v>1103</v>
      </c>
      <c r="BZ101" s="47">
        <f t="shared" si="138"/>
        <v>1684</v>
      </c>
      <c r="CA101" s="47">
        <f t="shared" si="138"/>
        <v>1007344</v>
      </c>
      <c r="CB101" s="47">
        <f t="shared" si="138"/>
        <v>636128</v>
      </c>
    </row>
    <row r="102" spans="1:80" s="81" customFormat="1" ht="22.5" customHeight="1" x14ac:dyDescent="0.25">
      <c r="A102" s="73"/>
      <c r="B102" s="74"/>
      <c r="C102" s="186">
        <f>'АПП_профил_анализ_СПЕЦ-ТИ'!R9</f>
        <v>0.91083243333927499</v>
      </c>
      <c r="D102" s="75"/>
      <c r="E102" s="75"/>
      <c r="F102" s="75"/>
      <c r="G102" s="186">
        <f>'АПП_профил_анализ_СПЕЦ-ТИ'!R16</f>
        <v>0.80163524632850747</v>
      </c>
      <c r="H102" s="75"/>
      <c r="I102" s="186">
        <f>'АПП_профил_анализ_СПЕЦ-ТИ'!R18</f>
        <v>0.98794820865877153</v>
      </c>
      <c r="J102" s="186"/>
      <c r="K102" s="186"/>
      <c r="L102" s="186">
        <f>'АПП_профил_анализ_СПЕЦ-ТИ'!R22</f>
        <v>0.83767974652693156</v>
      </c>
      <c r="M102" s="186">
        <f>'АПП_профил_анализ_СПЕЦ-ТИ'!R24</f>
        <v>0.76215459951031828</v>
      </c>
      <c r="N102" s="186"/>
      <c r="O102" s="186"/>
      <c r="P102" s="186"/>
      <c r="Q102" s="186"/>
      <c r="R102" s="186"/>
      <c r="S102" s="186"/>
      <c r="T102" s="186">
        <f>'АПП_профил_анализ_СПЕЦ-ТИ'!R40</f>
        <v>0.85872023650513796</v>
      </c>
      <c r="U102" s="186">
        <f>'АПП_профил_анализ_СПЕЦ-ТИ'!R41</f>
        <v>0.92244436292492049</v>
      </c>
      <c r="V102" s="186">
        <f>U102</f>
        <v>0.92244436292492049</v>
      </c>
      <c r="W102" s="186">
        <f>'АПП_профил_анализ_СПЕЦ-ТИ'!R43</f>
        <v>0.68606521113210062</v>
      </c>
      <c r="X102" s="186">
        <f>'АПП_профил_анализ_СПЕЦ-ТИ'!R46</f>
        <v>0.89314471284309804</v>
      </c>
      <c r="Y102" s="186"/>
      <c r="Z102" s="186"/>
      <c r="AA102" s="186">
        <f>'АПП_профил_анализ_СПЕЦ-ТИ'!R15</f>
        <v>0.79747146792601342</v>
      </c>
      <c r="AB102" s="225">
        <f>AB101+AC101-'АПП_профил_анализ_СПЕЦ-ТИ'!L47</f>
        <v>0</v>
      </c>
      <c r="AC102" s="226"/>
      <c r="AD102" s="75"/>
      <c r="AE102" s="186">
        <f>'АПП_профил_анализ_СПЕЦ-ТИ'!R45</f>
        <v>0.60290305192638416</v>
      </c>
      <c r="AF102" s="75"/>
      <c r="AG102" s="75"/>
      <c r="AH102" s="75"/>
      <c r="AI102" s="75"/>
      <c r="AJ102" s="75"/>
      <c r="AK102" s="75"/>
      <c r="AL102" s="75"/>
      <c r="AM102" s="75"/>
      <c r="AN102" s="75"/>
      <c r="AO102" s="75">
        <f>AO101-'2024_АПП_профил_по ГИС ОМС'!AJ105</f>
        <v>0</v>
      </c>
      <c r="AP102" s="76"/>
      <c r="AQ102" s="77"/>
      <c r="AR102" s="78">
        <f>AR101-[3]V_МО____нов!$D$109</f>
        <v>0</v>
      </c>
      <c r="AS102" s="78">
        <f>AS101-[3]V_МО____нов!$AN$109</f>
        <v>0</v>
      </c>
      <c r="AT102" s="78"/>
      <c r="AU102" s="78"/>
      <c r="AV102" s="78"/>
      <c r="AW102" s="78"/>
      <c r="AX102" s="78"/>
      <c r="AY102" s="78"/>
      <c r="AZ102" s="78">
        <f>AZ101-'[4]Факт за 9 мес. 2023 года'!D101</f>
        <v>0</v>
      </c>
      <c r="BA102" s="78">
        <f>'[4]Факт за 9 мес. 2023 года'!AN101-BA101</f>
        <v>0</v>
      </c>
      <c r="BB102" s="78"/>
      <c r="BC102" s="78"/>
      <c r="BD102" s="78"/>
      <c r="BE102" s="78"/>
      <c r="BF102" s="78"/>
      <c r="BG102" s="78"/>
      <c r="BH102" s="78"/>
      <c r="BI102" s="77"/>
      <c r="BJ102" s="79"/>
      <c r="BK102" s="80"/>
      <c r="BN102" s="187">
        <f>BN101-'2024_АПП_профил_по ГИС ОМС'!S101</f>
        <v>0</v>
      </c>
      <c r="BO102" s="187"/>
      <c r="BP102" s="187"/>
      <c r="BQ102" s="187"/>
      <c r="BR102" s="187"/>
      <c r="BS102" s="188">
        <f>'АПП_профил_анализ_СПЕЦ-ТИ'!R37</f>
        <v>0.69592789251903786</v>
      </c>
      <c r="BT102" s="187">
        <f>BT101-'АПП_профил_анализ_СПЕЦ-ТИ'!L37</f>
        <v>0</v>
      </c>
      <c r="BU102" s="188"/>
      <c r="BV102" s="188"/>
      <c r="BW102" s="187">
        <f>BW101-'2024_АПП_профил_по ГИС ОМС'!Q101</f>
        <v>0</v>
      </c>
      <c r="BX102" s="187"/>
      <c r="BY102" s="187"/>
      <c r="BZ102" s="187"/>
      <c r="CA102" s="188">
        <f>'АПП_профил_анализ_СПЕЦ-ТИ'!R30</f>
        <v>0.61852538464384221</v>
      </c>
      <c r="CB102" s="187">
        <f>CB101-'АПП_профил_анализ_СПЕЦ-ТИ'!L30</f>
        <v>0</v>
      </c>
    </row>
    <row r="103" spans="1:80" s="81" customFormat="1" ht="22.5" hidden="1" customHeight="1" x14ac:dyDescent="0.25">
      <c r="A103" s="73"/>
      <c r="B103" s="74"/>
      <c r="C103" s="75">
        <f>'АПП_профил_анализ_СПЕЦ-ТИ'!L9-'2024_АПП_профил_ПРОЕКТ ТП (2)'!C101</f>
        <v>0</v>
      </c>
      <c r="D103" s="75"/>
      <c r="E103" s="75"/>
      <c r="F103" s="75"/>
      <c r="G103" s="75">
        <f>G101-'АПП_профил_анализ_СПЕЦ-ТИ'!L16</f>
        <v>0</v>
      </c>
      <c r="H103" s="75"/>
      <c r="I103" s="75">
        <f>I101-'АПП_профил_анализ_СПЕЦ-ТИ'!L18</f>
        <v>0</v>
      </c>
      <c r="J103" s="75"/>
      <c r="K103" s="75"/>
      <c r="L103" s="75">
        <f>L101-'АПП_профил_анализ_СПЕЦ-ТИ'!L22</f>
        <v>0</v>
      </c>
      <c r="M103" s="75">
        <f>M101-'АПП_профил_анализ_СПЕЦ-ТИ'!L24</f>
        <v>0</v>
      </c>
      <c r="N103" s="75"/>
      <c r="O103" s="75"/>
      <c r="P103" s="75"/>
      <c r="Q103" s="75">
        <f>Q101-'АПП_профил_анализ_СПЕЦ-ТИ'!L30</f>
        <v>0</v>
      </c>
      <c r="R103" s="75"/>
      <c r="S103" s="75">
        <f>S101-'АПП_профил_анализ_СПЕЦ-ТИ'!L37</f>
        <v>0</v>
      </c>
      <c r="T103" s="75">
        <f>T101-'АПП_профил_анализ_СПЕЦ-ТИ'!L40</f>
        <v>0</v>
      </c>
      <c r="U103" s="75">
        <f>U101+V101-'АПП_профил_анализ_СПЕЦ-ТИ'!L41</f>
        <v>0</v>
      </c>
      <c r="V103" s="75"/>
      <c r="W103" s="75">
        <f>W101-'АПП_профил_анализ_СПЕЦ-ТИ'!L43</f>
        <v>0</v>
      </c>
      <c r="X103" s="75">
        <f>X101-'АПП_профил_анализ_СПЕЦ-ТИ'!L46</f>
        <v>0</v>
      </c>
      <c r="Y103" s="75"/>
      <c r="Z103" s="75"/>
      <c r="AA103" s="75">
        <f>AA101-'АПП_профил_анализ_СПЕЦ-ТИ'!L15</f>
        <v>0</v>
      </c>
      <c r="AB103" s="75"/>
      <c r="AC103" s="75"/>
      <c r="AD103" s="75"/>
      <c r="AE103" s="186">
        <f>AE101-'АПП_профил_анализ_СПЕЦ-ТИ'!L45</f>
        <v>0</v>
      </c>
      <c r="AF103" s="75"/>
      <c r="AG103" s="75"/>
      <c r="AH103" s="75"/>
      <c r="AI103" s="75"/>
      <c r="AJ103" s="75"/>
      <c r="AK103" s="75"/>
      <c r="AL103" s="75"/>
      <c r="AM103" s="75"/>
      <c r="AN103" s="75"/>
      <c r="AO103" s="75"/>
      <c r="AP103" s="76"/>
      <c r="AQ103" s="77"/>
      <c r="AR103" s="78"/>
      <c r="AS103" s="78"/>
      <c r="AT103" s="78"/>
      <c r="AU103" s="78"/>
      <c r="AV103" s="78"/>
      <c r="AW103" s="78"/>
      <c r="AX103" s="78"/>
      <c r="AY103" s="78"/>
      <c r="AZ103" s="78"/>
      <c r="BA103" s="78"/>
      <c r="BB103" s="78"/>
      <c r="BC103" s="78"/>
      <c r="BD103" s="78"/>
      <c r="BE103" s="78"/>
      <c r="BF103" s="78"/>
      <c r="BG103" s="78"/>
      <c r="BH103" s="78"/>
      <c r="BI103" s="77"/>
      <c r="BJ103" s="79"/>
      <c r="BK103" s="80"/>
    </row>
    <row r="104" spans="1:80" ht="24.75" hidden="1" customHeight="1" x14ac:dyDescent="0.3">
      <c r="A104" s="82"/>
      <c r="B104" s="83" t="s">
        <v>144</v>
      </c>
      <c r="C104" s="82"/>
      <c r="D104" s="82"/>
      <c r="E104" s="82"/>
      <c r="F104" s="82"/>
      <c r="G104" s="82"/>
      <c r="H104" s="8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82"/>
      <c r="W104" s="82"/>
      <c r="X104" s="82"/>
      <c r="Y104" s="82"/>
      <c r="Z104" s="82"/>
      <c r="AA104" s="82"/>
      <c r="AB104" s="82"/>
      <c r="AC104" s="82"/>
      <c r="AD104" s="84"/>
      <c r="AE104" s="84"/>
      <c r="AF104" s="84"/>
      <c r="AG104" s="84"/>
      <c r="AH104" s="84"/>
      <c r="AI104" s="84"/>
      <c r="AJ104" s="84"/>
      <c r="AK104" s="84"/>
      <c r="AL104" s="84"/>
      <c r="AM104" s="84"/>
      <c r="AN104" s="84"/>
      <c r="AO104" s="85">
        <v>1230737</v>
      </c>
      <c r="AP104" s="86"/>
      <c r="AQ104" s="87"/>
      <c r="AR104" s="88"/>
      <c r="AS104" s="88"/>
      <c r="AT104" s="88"/>
      <c r="AU104" s="88"/>
      <c r="AV104" s="89"/>
      <c r="AW104" s="88"/>
      <c r="AX104" s="88"/>
      <c r="AY104" s="89"/>
      <c r="AZ104" s="90"/>
      <c r="BA104" s="90"/>
      <c r="BB104" s="88"/>
      <c r="BC104" s="88"/>
      <c r="BD104" s="88"/>
      <c r="BE104" s="88"/>
      <c r="BF104" s="88"/>
      <c r="BG104" s="88"/>
      <c r="BH104" s="91"/>
      <c r="BJ104" s="10"/>
      <c r="BK104" s="92"/>
    </row>
    <row r="105" spans="1:80" ht="33.75" hidden="1" x14ac:dyDescent="0.3">
      <c r="A105" s="82"/>
      <c r="B105" s="93" t="s">
        <v>145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4"/>
      <c r="AE105" s="84"/>
      <c r="AF105" s="84"/>
      <c r="AG105" s="84"/>
      <c r="AH105" s="84"/>
      <c r="AI105" s="84"/>
      <c r="AJ105" s="84"/>
      <c r="AK105" s="84"/>
      <c r="AL105" s="84"/>
      <c r="AM105" s="84"/>
      <c r="AN105" s="84"/>
      <c r="AO105" s="94">
        <f>0.311412+0.388591+2.133264</f>
        <v>2.8332670000000002</v>
      </c>
      <c r="AP105" s="95"/>
      <c r="AR105" s="96"/>
      <c r="AS105" s="96"/>
      <c r="AT105" s="96"/>
      <c r="AU105" s="96"/>
      <c r="AV105" s="97"/>
      <c r="AW105" s="98" t="e">
        <f>#REF!+#REF!+#REF!</f>
        <v>#REF!</v>
      </c>
      <c r="AX105" s="96"/>
      <c r="AY105" s="97"/>
      <c r="AZ105" s="40"/>
      <c r="BA105" s="40"/>
      <c r="BB105" s="98"/>
      <c r="BC105" s="98"/>
      <c r="BD105" s="88"/>
      <c r="BE105" s="88"/>
      <c r="BF105" s="88"/>
      <c r="BG105" s="88"/>
      <c r="BH105" s="99"/>
      <c r="BJ105" s="10"/>
      <c r="BK105" s="100"/>
    </row>
    <row r="106" spans="1:80" ht="19.5" hidden="1" x14ac:dyDescent="0.3">
      <c r="A106" s="82"/>
      <c r="B106" s="101" t="s">
        <v>146</v>
      </c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3"/>
      <c r="AE106" s="103"/>
      <c r="AF106" s="103"/>
      <c r="AG106" s="103"/>
      <c r="AH106" s="103"/>
      <c r="AI106" s="103"/>
      <c r="AJ106" s="103"/>
      <c r="AK106" s="103"/>
      <c r="AL106" s="103"/>
      <c r="AM106" s="103"/>
      <c r="AN106" s="103"/>
      <c r="AO106" s="104">
        <f>ROUND(AO104*AO105,0)</f>
        <v>3487007</v>
      </c>
      <c r="AP106" s="105"/>
      <c r="AR106" s="96"/>
      <c r="AS106" s="96"/>
      <c r="AT106" s="96"/>
      <c r="AU106" s="96"/>
      <c r="AV106" s="97"/>
      <c r="AW106" s="98" t="e">
        <f>#REF!+AW105</f>
        <v>#REF!</v>
      </c>
      <c r="AX106" s="96"/>
      <c r="AY106" s="97"/>
      <c r="AZ106" s="40"/>
      <c r="BA106" s="40"/>
      <c r="BB106" s="91"/>
      <c r="BC106" s="91"/>
      <c r="BD106" s="88"/>
      <c r="BE106" s="88"/>
      <c r="BF106" s="88"/>
      <c r="BG106" s="88"/>
      <c r="BH106" s="88"/>
      <c r="BJ106" s="10"/>
      <c r="BK106" s="106"/>
    </row>
    <row r="107" spans="1:80" ht="28.5" hidden="1" customHeight="1" x14ac:dyDescent="0.3">
      <c r="A107" s="82"/>
      <c r="B107" s="107" t="s">
        <v>147</v>
      </c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108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108">
        <f>AO106-AO101</f>
        <v>-322128</v>
      </c>
      <c r="AP107" s="109"/>
      <c r="AZ107" s="40"/>
      <c r="BA107" s="40"/>
      <c r="BB107" s="110"/>
      <c r="BC107" s="110"/>
      <c r="BD107" s="88"/>
      <c r="BE107" s="88"/>
      <c r="BF107" s="88"/>
      <c r="BG107" s="88"/>
      <c r="BH107" s="88"/>
      <c r="BJ107" s="10"/>
      <c r="BK107" s="111"/>
    </row>
    <row r="108" spans="1:80" ht="20.25" x14ac:dyDescent="0.3">
      <c r="Y108" s="112"/>
      <c r="AZ108" s="10"/>
      <c r="BA108" s="10"/>
      <c r="BB108" s="110"/>
      <c r="BC108" s="110"/>
      <c r="BD108" s="88"/>
      <c r="BE108" s="88"/>
      <c r="BF108" s="88"/>
      <c r="BG108" s="88"/>
      <c r="BH108" s="88"/>
      <c r="BS108" s="189">
        <v>529094</v>
      </c>
    </row>
    <row r="109" spans="1:80" ht="20.25" x14ac:dyDescent="0.3"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  <c r="U109" s="11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BS109" s="189">
        <v>372115</v>
      </c>
    </row>
    <row r="110" spans="1:80" ht="15.75" x14ac:dyDescent="0.25">
      <c r="Z110" s="112">
        <f>Y101-'АПП_профил_анализ_СПЕЦ-ТИ'!L25</f>
        <v>0</v>
      </c>
      <c r="BS110" s="188">
        <f>BS109/BS108</f>
        <v>0.70330602879639537</v>
      </c>
    </row>
  </sheetData>
  <mergeCells count="25">
    <mergeCell ref="AF9:AF10"/>
    <mergeCell ref="AG9:AG10"/>
    <mergeCell ref="AH9:AH10"/>
    <mergeCell ref="AI9:AI10"/>
    <mergeCell ref="A9:A10"/>
    <mergeCell ref="B9:B10"/>
    <mergeCell ref="C9:AC9"/>
    <mergeCell ref="AD9:AD10"/>
    <mergeCell ref="AE9:AE10"/>
    <mergeCell ref="BK9:BK10"/>
    <mergeCell ref="AB102:AC102"/>
    <mergeCell ref="AF1:AP1"/>
    <mergeCell ref="AX9:AX10"/>
    <mergeCell ref="AZ9:AZ10"/>
    <mergeCell ref="BB9:BB10"/>
    <mergeCell ref="BD9:BD10"/>
    <mergeCell ref="BG9:BH9"/>
    <mergeCell ref="BJ9:BJ10"/>
    <mergeCell ref="AJ9:AM9"/>
    <mergeCell ref="AN9:AN10"/>
    <mergeCell ref="AO9:AO10"/>
    <mergeCell ref="AR9:AR10"/>
    <mergeCell ref="AT9:AT10"/>
    <mergeCell ref="AW9:AW10"/>
    <mergeCell ref="B4:AO4"/>
  </mergeCells>
  <conditionalFormatting sqref="AX56 AX29:AX53 AX25:AX27 AX18:AX23 AX13:AX16">
    <cfRule type="cellIs" dxfId="54" priority="54" operator="greaterThan">
      <formula>0</formula>
    </cfRule>
  </conditionalFormatting>
  <conditionalFormatting sqref="AX12">
    <cfRule type="cellIs" dxfId="53" priority="55" operator="greaterThan">
      <formula>0</formula>
    </cfRule>
  </conditionalFormatting>
  <conditionalFormatting sqref="AX60:AX62 AX58 AX64">
    <cfRule type="cellIs" dxfId="52" priority="53" operator="greaterThan">
      <formula>0</formula>
    </cfRule>
  </conditionalFormatting>
  <conditionalFormatting sqref="AX66:AX97 AX102:AX103 AX99:AX100">
    <cfRule type="cellIs" dxfId="51" priority="52" operator="greaterThan">
      <formula>0</formula>
    </cfRule>
  </conditionalFormatting>
  <conditionalFormatting sqref="AT12:AU16">
    <cfRule type="cellIs" dxfId="50" priority="51" operator="lessThan">
      <formula>0</formula>
    </cfRule>
  </conditionalFormatting>
  <conditionalFormatting sqref="BD12">
    <cfRule type="cellIs" dxfId="49" priority="50" operator="lessThan">
      <formula>0</formula>
    </cfRule>
  </conditionalFormatting>
  <conditionalFormatting sqref="BD102:BD103">
    <cfRule type="cellIs" dxfId="48" priority="48" operator="lessThan">
      <formula>0</formula>
    </cfRule>
  </conditionalFormatting>
  <conditionalFormatting sqref="BE12:BH12 BF13:BH16">
    <cfRule type="cellIs" dxfId="47" priority="49" operator="lessThan">
      <formula>0</formula>
    </cfRule>
  </conditionalFormatting>
  <conditionalFormatting sqref="AU102:AU103">
    <cfRule type="cellIs" dxfId="46" priority="42" operator="lessThan">
      <formula>0</formula>
    </cfRule>
  </conditionalFormatting>
  <conditionalFormatting sqref="BE13:BE16">
    <cfRule type="cellIs" dxfId="45" priority="27" operator="lessThan">
      <formula>0</formula>
    </cfRule>
  </conditionalFormatting>
  <conditionalFormatting sqref="AT102:AT103">
    <cfRule type="cellIs" dxfId="44" priority="43" operator="lessThan">
      <formula>0</formula>
    </cfRule>
  </conditionalFormatting>
  <conditionalFormatting sqref="BF18:BF23">
    <cfRule type="cellIs" dxfId="43" priority="47" operator="lessThan">
      <formula>0</formula>
    </cfRule>
  </conditionalFormatting>
  <conditionalFormatting sqref="BF25:BF27">
    <cfRule type="cellIs" dxfId="42" priority="46" operator="lessThan">
      <formula>0</formula>
    </cfRule>
  </conditionalFormatting>
  <conditionalFormatting sqref="BF29:BF71">
    <cfRule type="cellIs" dxfId="41" priority="45" operator="lessThan">
      <formula>0</formula>
    </cfRule>
  </conditionalFormatting>
  <conditionalFormatting sqref="BF72:BF97 BE102:BG103 BF99:BF100">
    <cfRule type="cellIs" dxfId="40" priority="44" operator="lessThan">
      <formula>0</formula>
    </cfRule>
  </conditionalFormatting>
  <conditionalFormatting sqref="AU25:AU27">
    <cfRule type="cellIs" dxfId="39" priority="39" operator="lessThan">
      <formula>0</formula>
    </cfRule>
  </conditionalFormatting>
  <conditionalFormatting sqref="AT18:AT23">
    <cfRule type="cellIs" dxfId="38" priority="34" operator="lessThan">
      <formula>0</formula>
    </cfRule>
  </conditionalFormatting>
  <conditionalFormatting sqref="BE29:BE53">
    <cfRule type="cellIs" dxfId="37" priority="21" operator="lessThan">
      <formula>0</formula>
    </cfRule>
  </conditionalFormatting>
  <conditionalFormatting sqref="AU18:AU23">
    <cfRule type="cellIs" dxfId="36" priority="40" operator="lessThan">
      <formula>0</formula>
    </cfRule>
  </conditionalFormatting>
  <conditionalFormatting sqref="BH102:BH103">
    <cfRule type="cellIs" dxfId="35" priority="41" operator="lessThan">
      <formula>0</formula>
    </cfRule>
  </conditionalFormatting>
  <conditionalFormatting sqref="AU29:AU53">
    <cfRule type="cellIs" dxfId="34" priority="38" operator="lessThan">
      <formula>0</formula>
    </cfRule>
  </conditionalFormatting>
  <conditionalFormatting sqref="AT25:AT27">
    <cfRule type="cellIs" dxfId="33" priority="33" operator="lessThan">
      <formula>0</formula>
    </cfRule>
  </conditionalFormatting>
  <conditionalFormatting sqref="AU56">
    <cfRule type="cellIs" dxfId="32" priority="37" operator="lessThan">
      <formula>0</formula>
    </cfRule>
  </conditionalFormatting>
  <conditionalFormatting sqref="AU58:AU62">
    <cfRule type="cellIs" dxfId="31" priority="36" operator="lessThan">
      <formula>0</formula>
    </cfRule>
  </conditionalFormatting>
  <conditionalFormatting sqref="AU64:AU97 AU100">
    <cfRule type="cellIs" dxfId="30" priority="35" operator="lessThan">
      <formula>0</formula>
    </cfRule>
  </conditionalFormatting>
  <conditionalFormatting sqref="AT29:AT53">
    <cfRule type="cellIs" dxfId="29" priority="32" operator="lessThan">
      <formula>0</formula>
    </cfRule>
  </conditionalFormatting>
  <conditionalFormatting sqref="AT56">
    <cfRule type="cellIs" dxfId="28" priority="31" operator="lessThan">
      <formula>0</formula>
    </cfRule>
  </conditionalFormatting>
  <conditionalFormatting sqref="AT58:AT62">
    <cfRule type="cellIs" dxfId="27" priority="30" operator="lessThan">
      <formula>0</formula>
    </cfRule>
  </conditionalFormatting>
  <conditionalFormatting sqref="AT64:AT97 AT100">
    <cfRule type="cellIs" dxfId="26" priority="29" operator="lessThan">
      <formula>0</formula>
    </cfRule>
  </conditionalFormatting>
  <conditionalFormatting sqref="BD13:BD16">
    <cfRule type="cellIs" dxfId="25" priority="28" operator="lessThan">
      <formula>0</formula>
    </cfRule>
  </conditionalFormatting>
  <conditionalFormatting sqref="BD18:BD23">
    <cfRule type="cellIs" dxfId="24" priority="26" operator="lessThan">
      <formula>0</formula>
    </cfRule>
  </conditionalFormatting>
  <conditionalFormatting sqref="BE18:BE23">
    <cfRule type="cellIs" dxfId="23" priority="25" operator="lessThan">
      <formula>0</formula>
    </cfRule>
  </conditionalFormatting>
  <conditionalFormatting sqref="BD25:BD27">
    <cfRule type="cellIs" dxfId="22" priority="24" operator="lessThan">
      <formula>0</formula>
    </cfRule>
  </conditionalFormatting>
  <conditionalFormatting sqref="BE25:BE27">
    <cfRule type="cellIs" dxfId="21" priority="23" operator="lessThan">
      <formula>0</formula>
    </cfRule>
  </conditionalFormatting>
  <conditionalFormatting sqref="BD29:BD53">
    <cfRule type="cellIs" dxfId="20" priority="22" operator="lessThan">
      <formula>0</formula>
    </cfRule>
  </conditionalFormatting>
  <conditionalFormatting sqref="BD56">
    <cfRule type="cellIs" dxfId="19" priority="20" operator="lessThan">
      <formula>0</formula>
    </cfRule>
  </conditionalFormatting>
  <conditionalFormatting sqref="BE56">
    <cfRule type="cellIs" dxfId="18" priority="19" operator="lessThan">
      <formula>0</formula>
    </cfRule>
  </conditionalFormatting>
  <conditionalFormatting sqref="BD58:BD62">
    <cfRule type="cellIs" dxfId="17" priority="18" operator="lessThan">
      <formula>0</formula>
    </cfRule>
  </conditionalFormatting>
  <conditionalFormatting sqref="BE58:BE62">
    <cfRule type="cellIs" dxfId="16" priority="17" operator="lessThan">
      <formula>0</formula>
    </cfRule>
  </conditionalFormatting>
  <conditionalFormatting sqref="BD64:BD97 BD100">
    <cfRule type="cellIs" dxfId="15" priority="16" operator="lessThan">
      <formula>0</formula>
    </cfRule>
  </conditionalFormatting>
  <conditionalFormatting sqref="BE64:BE97 BE100">
    <cfRule type="cellIs" dxfId="14" priority="15" operator="lessThan">
      <formula>0</formula>
    </cfRule>
  </conditionalFormatting>
  <conditionalFormatting sqref="BG18:BG23">
    <cfRule type="cellIs" dxfId="13" priority="14" operator="lessThan">
      <formula>0</formula>
    </cfRule>
  </conditionalFormatting>
  <conditionalFormatting sqref="BG25:BG27">
    <cfRule type="cellIs" dxfId="12" priority="13" operator="lessThan">
      <formula>0</formula>
    </cfRule>
  </conditionalFormatting>
  <conditionalFormatting sqref="BG29:BG53 BH46">
    <cfRule type="cellIs" dxfId="11" priority="12" operator="lessThan">
      <formula>0</formula>
    </cfRule>
  </conditionalFormatting>
  <conditionalFormatting sqref="BG56">
    <cfRule type="cellIs" dxfId="10" priority="11" operator="lessThan">
      <formula>0</formula>
    </cfRule>
  </conditionalFormatting>
  <conditionalFormatting sqref="BG58:BG62">
    <cfRule type="cellIs" dxfId="9" priority="10" operator="lessThan">
      <formula>0</formula>
    </cfRule>
  </conditionalFormatting>
  <conditionalFormatting sqref="BG64:BG97 BG100">
    <cfRule type="cellIs" dxfId="8" priority="9" operator="lessThan">
      <formula>0</formula>
    </cfRule>
  </conditionalFormatting>
  <conditionalFormatting sqref="BH18:BH23">
    <cfRule type="cellIs" dxfId="7" priority="8" operator="lessThan">
      <formula>0</formula>
    </cfRule>
  </conditionalFormatting>
  <conditionalFormatting sqref="BH25:BH27">
    <cfRule type="cellIs" dxfId="6" priority="7" operator="lessThan">
      <formula>0</formula>
    </cfRule>
  </conditionalFormatting>
  <conditionalFormatting sqref="BH29:BH45 BH47:BH53">
    <cfRule type="cellIs" dxfId="5" priority="6" operator="lessThan">
      <formula>0</formula>
    </cfRule>
  </conditionalFormatting>
  <conditionalFormatting sqref="BH56">
    <cfRule type="cellIs" dxfId="4" priority="5" operator="lessThan">
      <formula>0</formula>
    </cfRule>
  </conditionalFormatting>
  <conditionalFormatting sqref="BH58:BH62">
    <cfRule type="cellIs" dxfId="3" priority="4" operator="lessThan">
      <formula>0</formula>
    </cfRule>
  </conditionalFormatting>
  <conditionalFormatting sqref="BH100 BH64:BH97">
    <cfRule type="cellIs" dxfId="2" priority="3" operator="lessThan">
      <formula>0</formula>
    </cfRule>
  </conditionalFormatting>
  <conditionalFormatting sqref="AX98">
    <cfRule type="cellIs" dxfId="1" priority="2" operator="greaterThan">
      <formula>0</formula>
    </cfRule>
  </conditionalFormatting>
  <conditionalFormatting sqref="BF98">
    <cfRule type="cellIs" dxfId="0" priority="1" operator="lessThan">
      <formula>0</formula>
    </cfRule>
  </conditionalFormatting>
  <printOptions verticalCentered="1"/>
  <pageMargins left="0.39370078740157483" right="0" top="0" bottom="0" header="0.31496062992125984" footer="0.31496062992125984"/>
  <pageSetup paperSize="8" scale="37" fitToWidth="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2024_АПП_профил_по ГИС ОМС</vt:lpstr>
      <vt:lpstr>АПП_профил_анализ_СПЕЦ-ТИ</vt:lpstr>
      <vt:lpstr>2024_АПП_профил_ПРОЕКТ ТП (2)</vt:lpstr>
      <vt:lpstr>'2024_АПП_профил_по ГИС ОМС'!Заголовки_для_печати</vt:lpstr>
      <vt:lpstr>'2024_АПП_профил_ПРОЕКТ ТП (2)'!Заголовки_для_печати</vt:lpstr>
      <vt:lpstr>'2024_АПП_профил_по ГИС ОМС'!Область_печати</vt:lpstr>
      <vt:lpstr>'2024_АПП_профил_ПРОЕКТ ТП (2)'!Область_печати</vt:lpstr>
      <vt:lpstr>'АПП_профил_анализ_СПЕЦ-ТИ'!Область_печати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2023-10-26T14:54:01Z</cp:lastPrinted>
  <dcterms:created xsi:type="dcterms:W3CDTF">2023-10-26T14:50:28Z</dcterms:created>
  <dcterms:modified xsi:type="dcterms:W3CDTF">2023-10-27T06:01:55Z</dcterms:modified>
</cp:coreProperties>
</file>