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0 ДС8\Приложения к Протоколу 20\"/>
    </mc:Choice>
  </mc:AlternateContent>
  <bookViews>
    <workbookView xWindow="480" yWindow="45" windowWidth="27795" windowHeight="11820" firstSheet="1" activeTab="1"/>
  </bookViews>
  <sheets>
    <sheet name="Справочно" sheetId="6" state="hidden" r:id="rId1"/>
    <sheet name="Калькуляция" sheetId="1" r:id="rId2"/>
    <sheet name="Калькуляция (2)" sheetId="7" state="hidden" r:id="rId3"/>
    <sheet name="Услуга_зарплата" sheetId="5" state="hidden" r:id="rId4"/>
    <sheet name="Услуга_зарплата (врач)" sheetId="9" state="hidden" r:id="rId5"/>
    <sheet name="Услуга_зарплата (сред мед пер)" sheetId="10" state="hidden" r:id="rId6"/>
    <sheet name="Услуга" sheetId="2" state="hidden" r:id="rId7"/>
    <sheet name="лекарственные преп" sheetId="3" state="hidden" r:id="rId8"/>
    <sheet name="расходные материалы." sheetId="4" state="hidden" r:id="rId9"/>
    <sheet name="расходные материалы (2)" sheetId="8" state="hidden" r:id="rId10"/>
    <sheet name="расходные материалы(3)" sheetId="11" state="hidden" r:id="rId11"/>
  </sheets>
  <definedNames>
    <definedName name="_xlnm.Database" localSheetId="2">#REF!</definedName>
    <definedName name="_xlnm.Database" localSheetId="9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Area" localSheetId="1">Калькуляция!$A$1:$C$28</definedName>
    <definedName name="_xlnm.Print_Area" localSheetId="2">'Калькуляция (2)'!$A$1:$C$28</definedName>
    <definedName name="_xlnm.Print_Area" localSheetId="0">Справочно!$A$1:$D$6</definedName>
    <definedName name="_xlnm.Print_Area" localSheetId="3">Услуга_зарплата!$A$1:$E$32</definedName>
    <definedName name="_xlnm.Print_Area" localSheetId="4">'Услуга_зарплата (врач)'!$A$1:$E$32</definedName>
    <definedName name="_xlnm.Print_Area" localSheetId="5">'Услуга_зарплата (сред мед пер)'!$A$1:$E$32</definedName>
  </definedNames>
  <calcPr calcId="152511"/>
</workbook>
</file>

<file path=xl/calcChain.xml><?xml version="1.0" encoding="utf-8"?>
<calcChain xmlns="http://schemas.openxmlformats.org/spreadsheetml/2006/main">
  <c r="A3" i="11" l="1"/>
  <c r="A6" i="11" l="1"/>
  <c r="A3" i="8" l="1"/>
  <c r="F17" i="11" l="1"/>
  <c r="C7" i="1" s="1"/>
  <c r="E15" i="8"/>
  <c r="F19" i="8" l="1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21" i="8" l="1"/>
  <c r="E16" i="10" l="1"/>
  <c r="E17" i="10" s="1"/>
  <c r="E18" i="10" s="1"/>
  <c r="E20" i="10" s="1"/>
  <c r="E13" i="10"/>
  <c r="E12" i="10"/>
  <c r="E11" i="10"/>
  <c r="A3" i="10"/>
  <c r="E16" i="9"/>
  <c r="E17" i="9" s="1"/>
  <c r="E18" i="9" s="1"/>
  <c r="E20" i="9" s="1"/>
  <c r="E13" i="9"/>
  <c r="E12" i="9"/>
  <c r="E11" i="9"/>
  <c r="A3" i="9"/>
  <c r="E27" i="10" l="1"/>
  <c r="E26" i="10"/>
  <c r="E28" i="10"/>
  <c r="E28" i="9"/>
  <c r="E27" i="9"/>
  <c r="E26" i="9"/>
  <c r="F23" i="8"/>
  <c r="E30" i="10" l="1"/>
  <c r="E32" i="10" s="1"/>
  <c r="E30" i="9"/>
  <c r="E32" i="9" s="1"/>
  <c r="F8" i="4"/>
  <c r="F12" i="4"/>
  <c r="C16" i="1" l="1"/>
  <c r="C6" i="1"/>
  <c r="F7" i="4" l="1"/>
  <c r="F18" i="4"/>
  <c r="F17" i="4"/>
  <c r="F16" i="4"/>
  <c r="F15" i="4"/>
  <c r="F14" i="4"/>
  <c r="F13" i="4"/>
  <c r="F11" i="4"/>
  <c r="F10" i="4"/>
  <c r="F9" i="4"/>
  <c r="F6" i="4"/>
  <c r="A18" i="4"/>
  <c r="F22" i="8" l="1"/>
  <c r="F24" i="8" s="1"/>
  <c r="A3" i="5"/>
  <c r="A9" i="4"/>
  <c r="A10" i="4" s="1"/>
  <c r="A11" i="4" s="1"/>
  <c r="A12" i="4" s="1"/>
  <c r="C24" i="7" l="1"/>
  <c r="A2" i="2" l="1"/>
  <c r="A3" i="4"/>
  <c r="D8" i="2" l="1"/>
  <c r="D5" i="6" l="1"/>
  <c r="D6" i="6"/>
  <c r="D4" i="6"/>
  <c r="E16" i="5" l="1"/>
  <c r="E17" i="5" s="1"/>
  <c r="E13" i="5"/>
  <c r="E12" i="5"/>
  <c r="E11" i="5"/>
  <c r="E18" i="5" l="1"/>
  <c r="E20" i="5" l="1"/>
  <c r="E28" i="5" s="1"/>
  <c r="E26" i="5" l="1"/>
  <c r="E27" i="5"/>
  <c r="F21" i="4"/>
  <c r="F22" i="4" s="1"/>
  <c r="C7" i="7" l="1"/>
  <c r="E30" i="5"/>
  <c r="C6" i="7" l="1"/>
  <c r="C10" i="7" s="1"/>
  <c r="E32" i="5"/>
  <c r="C16" i="7" s="1"/>
  <c r="C19" i="7" s="1"/>
  <c r="C20" i="7" l="1"/>
  <c r="C23" i="7" s="1"/>
  <c r="C25" i="7" s="1"/>
  <c r="C26" i="7" s="1"/>
  <c r="C10" i="1"/>
  <c r="C19" i="1" l="1"/>
  <c r="C20" i="1" s="1"/>
</calcChain>
</file>

<file path=xl/sharedStrings.xml><?xml version="1.0" encoding="utf-8"?>
<sst xmlns="http://schemas.openxmlformats.org/spreadsheetml/2006/main" count="396" uniqueCount="160">
  <si>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</si>
  <si>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</si>
  <si>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</si>
  <si>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</si>
  <si>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</si>
  <si>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</si>
  <si>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</si>
  <si>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</si>
  <si>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</si>
  <si>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</si>
  <si>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</si>
  <si>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</si>
  <si>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</si>
  <si>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</si>
  <si>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</si>
  <si>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</si>
  <si>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</si>
  <si>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</si>
  <si>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</si>
  <si>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</si>
  <si>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</si>
  <si>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</si>
  <si>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</si>
  <si>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</si>
  <si>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</si>
  <si>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</si>
  <si>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</si>
  <si>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</si>
  <si>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</si>
  <si>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 xml:space="preserve">                             подпись                                   Ф.И.О.</t>
  </si>
  <si>
    <t>М.П.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</si>
  <si>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</si>
  <si>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</si>
  <si>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</si>
  <si>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</si>
  <si>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 xml:space="preserve"> младший медицинский персонал</t>
  </si>
  <si>
    <t>единица измерения</t>
  </si>
  <si>
    <t>Итого</t>
  </si>
  <si>
    <t xml:space="preserve">Расчет расходов на приобретение  расходных материалов, включенных в стоимость медицинской услуги   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</si>
  <si>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</si>
  <si>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</si>
  <si>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</si>
  <si>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</si>
  <si>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</si>
  <si>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</si>
  <si>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</si>
  <si>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</si>
  <si>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</si>
  <si>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</si>
  <si>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</si>
  <si>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</si>
  <si>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</si>
  <si>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</si>
  <si>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</si>
  <si>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</si>
  <si>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</si>
  <si>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</si>
  <si>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</si>
  <si>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</si>
  <si>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</si>
  <si>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</si>
  <si>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</si>
  <si>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</si>
  <si>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</si>
  <si>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</si>
  <si>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</si>
  <si>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</si>
  <si>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</si>
  <si>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</si>
  <si>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</si>
  <si>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</si>
  <si>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</si>
  <si>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</si>
  <si>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Коэффициент использования рабочего времени</t>
  </si>
  <si>
    <t>Месячный фонд рабочего времени с учетом коэффициента рабочего времени</t>
  </si>
  <si>
    <t>стр14*стр15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</si>
  <si>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</si>
  <si>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</si>
  <si>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</si>
  <si>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</si>
  <si>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</si>
  <si>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стр7/стр16</t>
  </si>
  <si>
    <t>стр8/стр16</t>
  </si>
  <si>
    <t>стр9/стр16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</si>
  <si>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</si>
  <si>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</si>
  <si>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</si>
  <si>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</si>
  <si>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t>стр26*стр27</t>
  </si>
  <si>
    <t>(стр22*стр18+стр23*стр19 )           *1,302</t>
  </si>
  <si>
    <t>Исполнитель: _____________</t>
  </si>
  <si>
    <t>Телефон___________________</t>
  </si>
  <si>
    <r>
      <t>Главный врач</t>
    </r>
    <r>
      <rPr>
        <b/>
        <sz val="12"/>
        <rFont val="Times New Roman"/>
        <family val="1"/>
        <charset val="204"/>
      </rPr>
      <t xml:space="preserve"> _________________________/__________</t>
    </r>
  </si>
  <si>
    <t>Прогнозируемый размер среднемесячного дохода от трудовой деятельности по Пензенской области на 2021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</si>
  <si>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2021 год составляют:</t>
  </si>
  <si>
    <t>Расчет стоимости медицинской помощи (медицинской услуги) по услугам, на которые не установлены тарифы в Тарифном соглашении на 2021 год</t>
  </si>
  <si>
    <t xml:space="preserve">Наименование  новых услуг </t>
  </si>
  <si>
    <t>Коэффициент дифференциации</t>
  </si>
  <si>
    <t>исследования гликированного гемоглобина, проводимых в амбулаторных условиях,</t>
  </si>
  <si>
    <t xml:space="preserve"> </t>
  </si>
  <si>
    <t xml:space="preserve"> тестирование на выявление новой короновирусной инфекции (COVID-19), проводимое в амбулаторных условиях  </t>
  </si>
  <si>
    <t xml:space="preserve"> тестирование на выявление новой короновирусной инфекции (COVID-19), проводимое в условиях круглосуточного стационара  </t>
  </si>
  <si>
    <t>Тариф, в руб.
(гр. 2*гр.3)</t>
  </si>
  <si>
    <t>Стоимость услуг в соответствии с проектом «О Программе государственных гарантий бесплатного оказания гражданам медицинской помощи на 2021 год и на плановый период 2022 и 2023 годов» от 02.09.2020 года, в руб.</t>
  </si>
  <si>
    <r>
      <t xml:space="preserve">Стоимость услуг  в соответствии с проектом </t>
    </r>
    <r>
      <rPr>
        <b/>
        <i/>
        <sz val="11"/>
        <color theme="1"/>
        <rFont val="Times New Roman"/>
        <family val="1"/>
        <charset val="204"/>
      </rPr>
      <t>«О Программе государственных гарантий бесплатного оказания гражданам медицинской помощи на 2021 год и на плановый период 2022 и 2023 годов»</t>
    </r>
    <r>
      <rPr>
        <b/>
        <sz val="11"/>
        <color theme="1"/>
        <rFont val="Times New Roman"/>
        <family val="1"/>
        <charset val="204"/>
      </rPr>
      <t xml:space="preserve"> от 10.09.2020 года </t>
    </r>
  </si>
  <si>
    <t>"Гериатрия"</t>
  </si>
  <si>
    <t>шт.</t>
  </si>
  <si>
    <t>Пробирка для ПЦР, объем 0,1 мл.</t>
  </si>
  <si>
    <t>Пробирка для ПЦР, объем 0,6 мл.</t>
  </si>
  <si>
    <t>Пробирка для ПЦР, объем 1,5 мл.</t>
  </si>
  <si>
    <t>Наконечник без фильтра 0,5-250 мкл.</t>
  </si>
  <si>
    <t>Наконечник с фильтром 0,1-10 мкл.</t>
  </si>
  <si>
    <t>Наконечник с фильтром 1000 мкл.</t>
  </si>
  <si>
    <t>Тест система SARS Коронавирус нуклеиновая кислота ИВД, набор, анализ нуклеиновых кислот</t>
  </si>
  <si>
    <t>Костюм изолирующий одноразового использования по ТУ 32.50.50-004-29502188-2021 варианты исполнения: 1. Комплект №1, в составе: 1.1. Комбинезон одноразовый (584,83*10/500)</t>
  </si>
  <si>
    <t>Маска-респиратор медицинская с клапаном KN95 ЭирСейф 305 NR FFP3 (3 степень защиты) (150*10/500)</t>
  </si>
  <si>
    <t>Очки защитные "Исток" NEW закрытого типа с непрямой вентиляцией (200*10/500)</t>
  </si>
  <si>
    <t xml:space="preserve">Одноразовые  латексные перчатки </t>
  </si>
  <si>
    <t>Транспортный раствор 200 пробирок по 1000 мкл(С-8885)(2200/200=11,00)</t>
  </si>
  <si>
    <t>Набор для выделения ДНК/РНК "РеалБест Сорбитус, вариант 1х96 (С-8848) (5105,10/94=54,31)</t>
  </si>
  <si>
    <t>РАСЧЕТ НА ВРАЧА</t>
  </si>
  <si>
    <t>РАСЧЕТ НА СР мед персонал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</si>
  <si>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2022 год,
 в руб.</t>
  </si>
  <si>
    <t>Транспортная среда</t>
  </si>
  <si>
    <t>мл</t>
  </si>
  <si>
    <t>Зонд-тампон</t>
  </si>
  <si>
    <t>Тест система</t>
  </si>
  <si>
    <t>Одноразовые латексные (резиновые) перчатки</t>
  </si>
  <si>
    <t>Очки защитные "Исток" NEW закрытого типа с непрямой вентиляцией</t>
  </si>
  <si>
    <t>Костюм изолирующий одноразового использования нестерильный</t>
  </si>
  <si>
    <t>Маска-респиратор медицинская с клапаном KN95 ЭирСейф 305 NR FFP3</t>
  </si>
  <si>
    <t>Наименование расходных материалов</t>
  </si>
  <si>
    <t>частота использования</t>
  </si>
  <si>
    <t>цена за единицу,руб.</t>
  </si>
  <si>
    <t>сумма,     руб</t>
  </si>
  <si>
    <t>Прогнозируемый размер среднемесячного дохода от трудовой деятельности по Пензенской области на 2023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</si>
  <si>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2023 год составляют:</t>
  </si>
  <si>
    <t>Расчет стоимости медицинской помощи (медицинской услуги) по услугам, на которые не установлены тарифы в Тарифном соглашении на 2023 год</t>
  </si>
  <si>
    <t>средний медицинский персонал</t>
  </si>
  <si>
    <r>
      <t>Главный врач</t>
    </r>
    <r>
      <rPr>
        <b/>
        <sz val="12"/>
        <rFont val="Times New Roman"/>
        <family val="1"/>
        <charset val="204"/>
      </rPr>
      <t xml:space="preserve"> _________________________/ </t>
    </r>
  </si>
  <si>
    <t xml:space="preserve">Исполнитель: </t>
  </si>
  <si>
    <t xml:space="preserve">Телефон: </t>
  </si>
  <si>
    <t xml:space="preserve">A26.20.009.004 Определение ДНК и типа вируса папилломы человека (Papilloma virus) высокого канцерогенного риска в отделяемом (соскобе) из цервикального канала методом ПЦР
</t>
  </si>
  <si>
    <t>АмплиСенс ВПЧ ВКР скрин-титр-14-FL" Набор реагентов для амплификации и количественного определения ДНК вируса папиломы человека (ВПЧ) высокого канцерогенного риска (ВКР) 16, 19, 31, 33, 35, 39, 45, 51, 52, 56, 58, 59 типов методом ПЦР с детекцией в режиме "реальго времени" Н-2311-1-13, набор на 110 исследований</t>
  </si>
  <si>
    <t>ДНК-Сорб-АМ К1-11-100  1 набор на 100 иссл</t>
  </si>
  <si>
    <t>Среда транспортная с муколитиком "ТСМ" 1 набор на 100 иссл</t>
  </si>
  <si>
    <t>Наконечник с фильтром универсальный ТF-100 мкл  (1000 шт./уп.)</t>
  </si>
  <si>
    <t>Наконечники полимерные одноразовые к дозаторам пипеточным НП- Термо Фишер Сайентифик" Наконечник 0,5-250 мкл,52 мм, без фильтра, нестерильный  (2000 шт/упак))</t>
  </si>
  <si>
    <t>Наконечник 100-1000 мкл 1000 шт/уп</t>
  </si>
  <si>
    <t>Наконечники с фильтром универсальный, 10 мкл (1000 шт.в уп.)</t>
  </si>
  <si>
    <t xml:space="preserve">Пробирки микроцентрифужная градуированная 1,5 мл №500  </t>
  </si>
  <si>
    <t>Пробирки объёмом 0,1 мл в стрипах по 4 шт. (к Rotor-Gene, с крышками, Axygen, США, 250стрип/уп.</t>
  </si>
  <si>
    <t>Перчатки смотровые нитриловые (нестерильные) ( 3 пары на 30 исследований)</t>
  </si>
  <si>
    <t>Спирт этиловый  95% 10л №1/ Этанол (8,110 кг.)</t>
  </si>
  <si>
    <t>Салфетка разовая 10*10 100 шт.</t>
  </si>
  <si>
    <t>набор</t>
  </si>
  <si>
    <t>шт</t>
  </si>
  <si>
    <t>пара</t>
  </si>
  <si>
    <t>гр</t>
  </si>
  <si>
    <t>Приложение №9.5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</si>
</sst>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(* #,##0.00_);_(* \(#,##0.00\);_(* &quot;-&quot;??_);_(@_)"/>
    <numFmt numFmtId="169" formatCode="0.0%"/>
    <numFmt numFmtId="170" formatCode="#,##0.00000"/>
    <numFmt numFmtId="171" formatCode="#,##0.000000"/>
    <numFmt numFmtId="172" formatCode="[$-419]0.00"/>
    <numFmt numFmtId="173" formatCode="_-* #,##0_р_._-;\-* #,##0_р_._-;_-* &quot;-&quot;_р_._-;_-@_-"/>
    <numFmt numFmtId="174" formatCode="_-* #,##0.00&quot;р.&quot;_-;\-* #,##0.00&quot;р.&quot;_-;_-* &quot;-&quot;??&quot;р.&quot;_-;_-@_-"/>
    <numFmt numFmtId="175" formatCode="0.00000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7" fontId="15" fillId="0" borderId="0" applyBorder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6" fillId="8" borderId="4" applyNumberFormat="0" applyAlignment="0" applyProtection="0"/>
    <xf numFmtId="0" fontId="17" fillId="21" borderId="5" applyNumberFormat="0" applyAlignment="0" applyProtection="0"/>
    <xf numFmtId="0" fontId="18" fillId="21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2" borderId="10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4" borderId="11" applyNumberFormat="0" applyFont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2" fillId="5" borderId="0" applyNumberFormat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40" fillId="27" borderId="15" applyNumberFormat="0" applyAlignment="0" applyProtection="0"/>
    <xf numFmtId="174" fontId="12" fillId="0" borderId="0" applyFont="0" applyFill="0" applyBorder="0" applyAlignment="0" applyProtection="0"/>
    <xf numFmtId="0" fontId="26" fillId="0" borderId="0"/>
    <xf numFmtId="0" fontId="44" fillId="0" borderId="0"/>
    <xf numFmtId="0" fontId="1" fillId="0" borderId="0"/>
    <xf numFmtId="0" fontId="26" fillId="0" borderId="0"/>
    <xf numFmtId="0" fontId="1" fillId="0" borderId="0"/>
    <xf numFmtId="0" fontId="46" fillId="0" borderId="0"/>
    <xf numFmtId="0" fontId="45" fillId="0" borderId="0"/>
    <xf numFmtId="0" fontId="12" fillId="0" borderId="0"/>
    <xf numFmtId="17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2" fillId="0" borderId="0"/>
    <xf numFmtId="0" fontId="46" fillId="0" borderId="0"/>
    <xf numFmtId="0" fontId="2" fillId="0" borderId="0"/>
    <xf numFmtId="164" fontId="12" fillId="0" borderId="0" applyFont="0" applyFill="0" applyBorder="0" applyAlignment="0" applyProtection="0"/>
    <xf numFmtId="0" fontId="41" fillId="0" borderId="0"/>
  </cellStyleXfs>
  <cellXfs count="147">
    <xf numFmtId="0" fontId="0" fillId="0" borderId="0" xfId="0"/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4" fontId="3" fillId="0" borderId="0" xfId="2" applyNumberFormat="1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14" fontId="3" fillId="0" borderId="2" xfId="2" applyNumberFormat="1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4" fontId="4" fillId="2" borderId="2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2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65" fontId="7" fillId="0" borderId="2" xfId="1" applyNumberFormat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164" fontId="11" fillId="0" borderId="2" xfId="1" applyFont="1" applyBorder="1" applyAlignment="1">
      <alignment horizontal="center" vertical="center"/>
    </xf>
    <xf numFmtId="4" fontId="3" fillId="25" borderId="2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2" xfId="2" applyFont="1" applyFill="1" applyBorder="1" applyAlignment="1">
      <alignment horizontal="left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 indent="4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left" vertical="center" indent="3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" fontId="3" fillId="0" borderId="2" xfId="0" applyNumberFormat="1" applyFont="1" applyBorder="1" applyAlignment="1">
      <alignment horizontal="left" vertical="center" indent="3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4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2" xfId="0" applyFont="1" applyBorder="1" applyAlignment="1">
      <alignment horizontal="left" vertical="center" indent="3"/>
    </xf>
    <xf numFmtId="0" fontId="3" fillId="0" borderId="2" xfId="2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 indent="3"/>
    </xf>
    <xf numFmtId="0" fontId="5" fillId="0" borderId="2" xfId="0" applyFont="1" applyBorder="1" applyAlignment="1">
      <alignment horizontal="center" vertical="center" wrapText="1"/>
    </xf>
    <xf numFmtId="169" fontId="5" fillId="0" borderId="2" xfId="59" applyNumberFormat="1" applyFont="1" applyBorder="1" applyAlignment="1">
      <alignment horizontal="left" vertical="center" indent="3"/>
    </xf>
    <xf numFmtId="0" fontId="35" fillId="0" borderId="0" xfId="0" applyFont="1"/>
    <xf numFmtId="0" fontId="3" fillId="26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2" borderId="2" xfId="0" applyNumberFormat="1" applyFont="1" applyFill="1" applyBorder="1" applyAlignment="1">
      <alignment horizontal="left" vertical="center" indent="3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horizontal="center" vertical="center"/>
    </xf>
    <xf numFmtId="4" fontId="7" fillId="0" borderId="2" xfId="2" applyNumberFormat="1" applyFont="1" applyFill="1" applyBorder="1" applyAlignment="1">
      <alignment horizontal="center" vertical="center" wrapText="1"/>
    </xf>
    <xf numFmtId="9" fontId="7" fillId="0" borderId="2" xfId="59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left" vertical="center" indent="3"/>
    </xf>
    <xf numFmtId="0" fontId="7" fillId="2" borderId="2" xfId="0" applyFont="1" applyFill="1" applyBorder="1" applyAlignment="1">
      <alignment horizontal="center" vertical="center"/>
    </xf>
    <xf numFmtId="4" fontId="6" fillId="25" borderId="2" xfId="2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 applyProtection="1">
      <alignment horizontal="center"/>
      <protection locked="0"/>
    </xf>
    <xf numFmtId="170" fontId="3" fillId="0" borderId="0" xfId="0" applyNumberFormat="1" applyFont="1" applyAlignment="1" applyProtection="1">
      <alignment horizontal="center" vertical="center"/>
      <protection locked="0"/>
    </xf>
    <xf numFmtId="171" fontId="3" fillId="0" borderId="0" xfId="0" applyNumberFormat="1" applyFont="1" applyAlignment="1" applyProtection="1">
      <alignment horizontal="right"/>
      <protection locked="0"/>
    </xf>
    <xf numFmtId="4" fontId="7" fillId="25" borderId="2" xfId="2" applyNumberFormat="1" applyFont="1" applyFill="1" applyBorder="1" applyAlignment="1">
      <alignment horizontal="center" vertical="center" wrapText="1"/>
    </xf>
    <xf numFmtId="4" fontId="37" fillId="2" borderId="2" xfId="2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8" fillId="0" borderId="13" xfId="0" applyFont="1" applyFill="1" applyBorder="1" applyAlignment="1">
      <alignment horizontal="left" vertical="center" wrapText="1"/>
    </xf>
    <xf numFmtId="0" fontId="8" fillId="25" borderId="2" xfId="0" applyFont="1" applyFill="1" applyBorder="1" applyAlignment="1">
      <alignment horizontal="center" vertical="center"/>
    </xf>
    <xf numFmtId="0" fontId="8" fillId="25" borderId="2" xfId="0" applyFont="1" applyFill="1" applyBorder="1" applyAlignment="1">
      <alignment horizontal="center"/>
    </xf>
    <xf numFmtId="2" fontId="8" fillId="25" borderId="2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38" fillId="0" borderId="0" xfId="0" applyNumberFormat="1" applyFont="1"/>
    <xf numFmtId="0" fontId="33" fillId="0" borderId="0" xfId="2" applyFont="1" applyFill="1" applyAlignment="1">
      <alignment horizontal="center" vertical="center" wrapText="1"/>
    </xf>
    <xf numFmtId="4" fontId="38" fillId="0" borderId="0" xfId="0" applyNumberFormat="1" applyFont="1"/>
    <xf numFmtId="4" fontId="7" fillId="0" borderId="0" xfId="2" applyNumberFormat="1" applyFont="1" applyAlignment="1">
      <alignment horizontal="center" vertical="center" wrapText="1"/>
    </xf>
    <xf numFmtId="0" fontId="39" fillId="0" borderId="14" xfId="0" applyFont="1" applyBorder="1" applyAlignment="1">
      <alignment horizontal="center" vertical="center"/>
    </xf>
    <xf numFmtId="172" fontId="39" fillId="0" borderId="14" xfId="0" applyNumberFormat="1" applyFont="1" applyBorder="1" applyAlignment="1">
      <alignment horizontal="center" vertical="center"/>
    </xf>
    <xf numFmtId="0" fontId="8" fillId="25" borderId="2" xfId="0" applyFont="1" applyFill="1" applyBorder="1" applyAlignment="1">
      <alignment horizontal="center" vertical="center" wrapText="1"/>
    </xf>
    <xf numFmtId="2" fontId="3" fillId="0" borderId="0" xfId="0" applyNumberFormat="1" applyFont="1" applyProtection="1">
      <protection locked="0"/>
    </xf>
    <xf numFmtId="0" fontId="0" fillId="0" borderId="2" xfId="0" applyBorder="1" applyAlignment="1">
      <alignment horizontal="center"/>
    </xf>
    <xf numFmtId="2" fontId="7" fillId="2" borderId="2" xfId="0" applyNumberFormat="1" applyFont="1" applyFill="1" applyBorder="1" applyAlignment="1">
      <alignment horizontal="center" vertical="center"/>
    </xf>
    <xf numFmtId="0" fontId="43" fillId="0" borderId="16" xfId="70" applyFont="1" applyFill="1" applyBorder="1" applyAlignment="1">
      <alignment horizontal="left" wrapText="1"/>
    </xf>
    <xf numFmtId="2" fontId="43" fillId="0" borderId="2" xfId="70" applyNumberFormat="1" applyFont="1" applyFill="1" applyBorder="1" applyAlignment="1">
      <alignment horizontal="left" wrapText="1"/>
    </xf>
    <xf numFmtId="0" fontId="43" fillId="0" borderId="2" xfId="70" applyFont="1" applyFill="1" applyBorder="1" applyAlignment="1">
      <alignment horizontal="left" wrapText="1"/>
    </xf>
    <xf numFmtId="4" fontId="43" fillId="0" borderId="2" xfId="70" applyNumberFormat="1" applyFont="1" applyFill="1" applyBorder="1" applyAlignment="1">
      <alignment horizontal="center" vertical="center" wrapText="1"/>
    </xf>
    <xf numFmtId="0" fontId="43" fillId="0" borderId="2" xfId="70" applyFont="1" applyFill="1" applyBorder="1" applyAlignment="1">
      <alignment horizontal="center" vertical="center" wrapText="1"/>
    </xf>
    <xf numFmtId="2" fontId="42" fillId="0" borderId="2" xfId="70" applyNumberFormat="1" applyFont="1" applyFill="1" applyBorder="1" applyAlignment="1">
      <alignment horizontal="center" vertical="center" wrapText="1"/>
    </xf>
    <xf numFmtId="4" fontId="43" fillId="0" borderId="16" xfId="70" applyNumberFormat="1" applyFont="1" applyFill="1" applyBorder="1" applyAlignment="1">
      <alignment horizontal="center" vertical="center" wrapText="1"/>
    </xf>
    <xf numFmtId="175" fontId="43" fillId="0" borderId="2" xfId="70" applyNumberFormat="1" applyFont="1" applyFill="1" applyBorder="1" applyAlignment="1">
      <alignment horizontal="center" vertical="center" wrapText="1"/>
    </xf>
    <xf numFmtId="0" fontId="42" fillId="0" borderId="2" xfId="7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2" applyFont="1" applyAlignment="1">
      <alignment horizontal="right" vertical="center" wrapText="1"/>
    </xf>
    <xf numFmtId="0" fontId="4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justify" wrapText="1"/>
    </xf>
    <xf numFmtId="0" fontId="5" fillId="0" borderId="3" xfId="2" applyFont="1" applyBorder="1" applyAlignment="1">
      <alignment horizontal="left" vertical="center" wrapText="1"/>
    </xf>
    <xf numFmtId="0" fontId="33" fillId="0" borderId="0" xfId="2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вод 2 2" xfId="61"/>
    <cellStyle name="Вычисление 2" xfId="34"/>
    <cellStyle name="Денежный 2" xfId="62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78"/>
    <cellStyle name="Обычный 2" xfId="2"/>
    <cellStyle name="Обычный 2 2" xfId="43"/>
    <cellStyle name="Обычный 2 3" xfId="64"/>
    <cellStyle name="Обычный 2 4" xfId="63"/>
    <cellStyle name="Обычный 3" xfId="44"/>
    <cellStyle name="Обычный 3 2" xfId="66"/>
    <cellStyle name="Обычный 3 3" xfId="65"/>
    <cellStyle name="Обычный 3_Цены с июля 17 вакцинация для МЗ дог" xfId="74"/>
    <cellStyle name="Обычный 4" xfId="45"/>
    <cellStyle name="Обычный 4 2" xfId="67"/>
    <cellStyle name="Обычный 5" xfId="46"/>
    <cellStyle name="Обычный 5 2" xfId="47"/>
    <cellStyle name="Обычный 5 2 2" xfId="75"/>
    <cellStyle name="Обычный 5 3" xfId="68"/>
    <cellStyle name="Обычный 6" xfId="48"/>
    <cellStyle name="Обычный 6 2" xfId="69"/>
    <cellStyle name="Обычный 7" xfId="73"/>
    <cellStyle name="Обычный 8" xfId="76"/>
    <cellStyle name="Обычный 9" xfId="60"/>
    <cellStyle name="Обычный_Рабадановой Услуги 2013 Новая методика" xfId="70"/>
    <cellStyle name="Плохой 2" xfId="49"/>
    <cellStyle name="Пояснение 2" xfId="50"/>
    <cellStyle name="Примечание 2" xfId="51"/>
    <cellStyle name="Процентный" xfId="59" builtinId="5"/>
    <cellStyle name="Связанная ячейка 2" xfId="52"/>
    <cellStyle name="Текст предупреждения 2" xfId="53"/>
    <cellStyle name="Тысячи [0]_Лист1" xfId="71"/>
    <cellStyle name="Тысячи_Лист1" xfId="72"/>
    <cellStyle name="Финансовый" xfId="1" builtinId="3"/>
    <cellStyle name="Финансовый 2" xfId="54"/>
    <cellStyle name="Финансовый 2 2" xfId="77"/>
    <cellStyle name="Финансовый 3" xfId="55"/>
    <cellStyle name="Финансовый 4" xfId="56"/>
    <cellStyle name="Финансовый 5" xfId="57"/>
    <cellStyle name="Хороший 2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workbookViewId="0">
      <selection activeCell="B53" sqref="B53"/>
    </sheetView>
  </sheetViews>
  <sheetFormatPr defaultRowHeight="15" x14ac:dyDescent="0.25"/>
  <cols>
    <col min="1" max="1" width="32.85546875" style="30" customWidth="1"/>
    <col min="2" max="2" width="30" style="30" customWidth="1"/>
    <col min="3" max="3" width="12.85546875" style="30" customWidth="1"/>
    <col min="4" max="4" width="23.7109375" style="30" customWidth="1"/>
    <col min="5" max="16384" width="9.140625" style="30"/>
  </cols>
  <sheetData>
    <row r="1" spans="1:8" ht="45.75" customHeight="1" x14ac:dyDescent="0.25">
      <c r="A1" s="128" t="s">
        <v>104</v>
      </c>
      <c r="B1" s="128"/>
      <c r="C1" s="128"/>
      <c r="D1" s="128"/>
      <c r="E1" s="77"/>
      <c r="F1" s="77"/>
      <c r="G1" s="77"/>
      <c r="H1" s="77"/>
    </row>
    <row r="2" spans="1:8" ht="135" x14ac:dyDescent="0.25">
      <c r="A2" s="31" t="s">
        <v>96</v>
      </c>
      <c r="B2" s="31" t="s">
        <v>103</v>
      </c>
      <c r="C2" s="31" t="s">
        <v>97</v>
      </c>
      <c r="D2" s="31" t="s">
        <v>102</v>
      </c>
    </row>
    <row r="3" spans="1:8" x14ac:dyDescent="0.25">
      <c r="A3" s="31">
        <v>1</v>
      </c>
      <c r="B3" s="31">
        <v>2</v>
      </c>
      <c r="C3" s="31">
        <v>3</v>
      </c>
      <c r="D3" s="31">
        <v>4</v>
      </c>
    </row>
    <row r="4" spans="1:8" ht="45" hidden="1" x14ac:dyDescent="0.25">
      <c r="A4" s="78" t="s">
        <v>98</v>
      </c>
      <c r="B4" s="79">
        <v>336.4</v>
      </c>
      <c r="C4" s="31">
        <v>1.0069999999999999</v>
      </c>
      <c r="D4" s="79">
        <f>ROUND(B4*C4,2)</f>
        <v>338.75</v>
      </c>
    </row>
    <row r="5" spans="1:8" ht="88.5" customHeight="1" x14ac:dyDescent="0.25">
      <c r="A5" s="78" t="s">
        <v>100</v>
      </c>
      <c r="B5" s="79">
        <v>584</v>
      </c>
      <c r="C5" s="31">
        <v>1.0069999999999999</v>
      </c>
      <c r="D5" s="79">
        <f t="shared" ref="D5:D6" si="0">ROUND(B5*C5,2)</f>
        <v>588.09</v>
      </c>
    </row>
    <row r="6" spans="1:8" ht="62.25" hidden="1" customHeight="1" x14ac:dyDescent="0.25">
      <c r="A6" s="78" t="s">
        <v>101</v>
      </c>
      <c r="B6" s="79">
        <v>584</v>
      </c>
      <c r="C6" s="31">
        <v>1.0069999999999999</v>
      </c>
      <c r="D6" s="79">
        <f t="shared" si="0"/>
        <v>588.09</v>
      </c>
    </row>
    <row r="14" spans="1:8" x14ac:dyDescent="0.25">
      <c r="A14" s="30" t="s">
        <v>99</v>
      </c>
    </row>
  </sheetData>
  <mergeCells count="1"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90" zoomScaleNormal="80" zoomScaleSheetLayoutView="90" workbookViewId="0">
      <selection activeCell="A2" sqref="A2:C2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5" width="9.140625" style="1" customWidth="1"/>
    <col min="6" max="16384" width="9.140625" style="1"/>
  </cols>
  <sheetData>
    <row r="1" spans="1:5" ht="15.75" x14ac:dyDescent="0.25">
      <c r="B1" s="129" t="s">
        <v>159</v>
      </c>
      <c r="C1" s="129"/>
    </row>
    <row r="2" spans="1:5" ht="42.75" customHeight="1" x14ac:dyDescent="0.25">
      <c r="A2" s="130" t="s">
        <v>137</v>
      </c>
      <c r="B2" s="130"/>
      <c r="C2" s="130"/>
      <c r="D2" s="2"/>
      <c r="E2" s="2"/>
    </row>
    <row r="3" spans="1:5" ht="56.25" customHeight="1" x14ac:dyDescent="0.25">
      <c r="A3" s="130" t="s">
        <v>142</v>
      </c>
      <c r="B3" s="130"/>
      <c r="C3" s="130"/>
      <c r="D3" s="2"/>
      <c r="E3" s="2"/>
    </row>
    <row r="4" spans="1:5" ht="15.75" x14ac:dyDescent="0.25">
      <c r="A4" s="131" t="s">
        <v>0</v>
      </c>
      <c r="B4" s="131"/>
      <c r="C4" s="131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88">
        <f>'Услуга_зарплата (врач)'!E30+'Услуга_зарплата (сред мед пер)'!E30</f>
        <v>695.66</v>
      </c>
      <c r="D6" s="5"/>
    </row>
    <row r="7" spans="1:5" s="6" customFormat="1" ht="31.5" x14ac:dyDescent="0.25">
      <c r="A7" s="3" t="s">
        <v>6</v>
      </c>
      <c r="B7" s="4" t="s">
        <v>7</v>
      </c>
      <c r="C7" s="88">
        <f>'расходные материалы(3)'!F17</f>
        <v>639.8900000000001</v>
      </c>
      <c r="D7" s="5"/>
    </row>
    <row r="8" spans="1:5" s="6" customFormat="1" ht="51" customHeight="1" x14ac:dyDescent="0.25">
      <c r="A8" s="7" t="s">
        <v>44</v>
      </c>
      <c r="B8" s="4" t="s">
        <v>8</v>
      </c>
      <c r="C8" s="88"/>
      <c r="D8" s="1"/>
    </row>
    <row r="9" spans="1:5" s="6" customFormat="1" ht="31.5" x14ac:dyDescent="0.25">
      <c r="A9" s="3" t="s">
        <v>9</v>
      </c>
      <c r="B9" s="4" t="s">
        <v>10</v>
      </c>
      <c r="C9" s="88"/>
      <c r="D9" s="1"/>
    </row>
    <row r="10" spans="1:5" s="6" customFormat="1" ht="42.75" customHeight="1" x14ac:dyDescent="0.25">
      <c r="A10" s="8"/>
      <c r="B10" s="9" t="s">
        <v>11</v>
      </c>
      <c r="C10" s="89">
        <f>SUM(C6:C9)</f>
        <v>1335.5500000000002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88">
        <v>12.87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88">
        <v>10.31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88"/>
      <c r="D13" s="1"/>
    </row>
    <row r="14" spans="1:5" s="6" customFormat="1" ht="21" customHeight="1" x14ac:dyDescent="0.25">
      <c r="A14" s="3" t="s">
        <v>18</v>
      </c>
      <c r="B14" s="4" t="s">
        <v>19</v>
      </c>
      <c r="C14" s="88">
        <v>0.17</v>
      </c>
      <c r="D14" s="1"/>
    </row>
    <row r="15" spans="1:5" s="6" customFormat="1" ht="21" customHeight="1" x14ac:dyDescent="0.25">
      <c r="A15" s="3" t="s">
        <v>20</v>
      </c>
      <c r="B15" s="4" t="s">
        <v>21</v>
      </c>
      <c r="C15" s="88">
        <v>15.12</v>
      </c>
      <c r="D15" s="1"/>
    </row>
    <row r="16" spans="1:5" s="6" customFormat="1" ht="47.25" x14ac:dyDescent="0.25">
      <c r="A16" s="3" t="s">
        <v>22</v>
      </c>
      <c r="B16" s="4" t="s">
        <v>23</v>
      </c>
      <c r="C16" s="88">
        <f>'Услуга_зарплата (врач)'!E32+'Услуга_зарплата (сред мед пер)'!E32</f>
        <v>148.16999999999999</v>
      </c>
      <c r="D16" s="5"/>
    </row>
    <row r="17" spans="1:17" s="6" customFormat="1" ht="47.25" x14ac:dyDescent="0.25">
      <c r="A17" s="3" t="s">
        <v>45</v>
      </c>
      <c r="B17" s="4" t="s">
        <v>24</v>
      </c>
      <c r="C17" s="88"/>
      <c r="D17" s="1"/>
    </row>
    <row r="18" spans="1:17" s="6" customFormat="1" ht="15.75" x14ac:dyDescent="0.25">
      <c r="A18" s="3" t="s">
        <v>25</v>
      </c>
      <c r="B18" s="4" t="s">
        <v>26</v>
      </c>
      <c r="C18" s="88">
        <v>17.07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203.70999999999998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1539.2600000000002</v>
      </c>
      <c r="D20" s="5"/>
    </row>
    <row r="21" spans="1:17" s="6" customFormat="1" ht="22.5" customHeight="1" x14ac:dyDescent="0.25">
      <c r="A21" s="132"/>
      <c r="B21" s="132"/>
      <c r="C21" s="132"/>
      <c r="D21" s="1"/>
    </row>
    <row r="22" spans="1:17" s="6" customFormat="1" ht="15.75" x14ac:dyDescent="0.25">
      <c r="A22" s="1"/>
      <c r="B22" s="11"/>
      <c r="C22" s="5"/>
      <c r="D22" s="5"/>
    </row>
    <row r="23" spans="1:17" s="6" customFormat="1" ht="15.75" x14ac:dyDescent="0.25">
      <c r="A23" s="1"/>
      <c r="B23" s="11"/>
      <c r="C23" s="112"/>
      <c r="D23" s="5"/>
    </row>
    <row r="24" spans="1:17" s="13" customFormat="1" ht="15.75" x14ac:dyDescent="0.25">
      <c r="A24" s="12"/>
      <c r="B24" s="12" t="s">
        <v>139</v>
      </c>
      <c r="C24" s="116"/>
      <c r="D24" s="12"/>
    </row>
    <row r="25" spans="1:17" s="13" customFormat="1" ht="15.75" x14ac:dyDescent="0.25">
      <c r="A25" s="12"/>
      <c r="B25" s="12" t="s">
        <v>29</v>
      </c>
      <c r="C25" s="14"/>
      <c r="D25" s="12"/>
    </row>
    <row r="26" spans="1:17" s="13" customFormat="1" ht="15.75" x14ac:dyDescent="0.25">
      <c r="A26" s="12"/>
      <c r="B26" s="15" t="s">
        <v>30</v>
      </c>
      <c r="C26" s="16"/>
      <c r="D26" s="12"/>
      <c r="G26" s="17"/>
      <c r="L26" s="17"/>
      <c r="Q26" s="17"/>
    </row>
    <row r="27" spans="1:17" s="6" customFormat="1" ht="25.5" customHeight="1" x14ac:dyDescent="0.25">
      <c r="A27" s="1"/>
      <c r="B27" s="11" t="s">
        <v>140</v>
      </c>
      <c r="C27" s="1"/>
      <c r="D27" s="1"/>
    </row>
    <row r="28" spans="1:17" ht="21" customHeight="1" x14ac:dyDescent="0.25">
      <c r="B28" s="18" t="s">
        <v>141</v>
      </c>
    </row>
  </sheetData>
  <mergeCells count="5">
    <mergeCell ref="B1:C1"/>
    <mergeCell ref="A2:C2"/>
    <mergeCell ref="A3:C3"/>
    <mergeCell ref="A4:C4"/>
    <mergeCell ref="A21:C21"/>
  </mergeCells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topLeftCell="A7" zoomScale="90" zoomScaleNormal="80" zoomScaleSheetLayoutView="90" workbookViewId="0">
      <selection activeCell="C24" sqref="C24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5" width="9.140625" style="1" customWidth="1"/>
    <col min="6" max="16384" width="9.140625" style="1"/>
  </cols>
  <sheetData>
    <row r="1" spans="1:5" ht="15.75" x14ac:dyDescent="0.25">
      <c r="B1" s="129"/>
      <c r="C1" s="129"/>
    </row>
    <row r="2" spans="1:5" ht="42.75" customHeight="1" x14ac:dyDescent="0.25">
      <c r="A2" s="130" t="s">
        <v>95</v>
      </c>
      <c r="B2" s="130"/>
      <c r="C2" s="130"/>
      <c r="D2" s="2"/>
      <c r="E2" s="2"/>
    </row>
    <row r="3" spans="1:5" ht="27" customHeight="1" x14ac:dyDescent="0.25">
      <c r="A3" s="130" t="s">
        <v>105</v>
      </c>
      <c r="B3" s="130"/>
      <c r="C3" s="130"/>
      <c r="D3" s="2"/>
      <c r="E3" s="2"/>
    </row>
    <row r="4" spans="1:5" ht="15.75" x14ac:dyDescent="0.25">
      <c r="A4" s="131" t="s">
        <v>0</v>
      </c>
      <c r="B4" s="131"/>
      <c r="C4" s="131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84">
        <f>Услуга_зарплата!E30</f>
        <v>122.62</v>
      </c>
      <c r="D6" s="5"/>
    </row>
    <row r="7" spans="1:5" s="6" customFormat="1" ht="31.5" x14ac:dyDescent="0.25">
      <c r="A7" s="3" t="s">
        <v>6</v>
      </c>
      <c r="B7" s="4" t="s">
        <v>7</v>
      </c>
      <c r="C7" s="40">
        <f>'лекарственные преп'!I8+'расходные материалы.'!F21</f>
        <v>531.20000000000005</v>
      </c>
      <c r="D7" s="5"/>
    </row>
    <row r="8" spans="1:5" s="6" customFormat="1" ht="51" customHeight="1" x14ac:dyDescent="0.25">
      <c r="A8" s="7" t="s">
        <v>44</v>
      </c>
      <c r="B8" s="4" t="s">
        <v>8</v>
      </c>
      <c r="C8" s="40">
        <v>0.9</v>
      </c>
      <c r="D8" s="1"/>
    </row>
    <row r="9" spans="1:5" s="6" customFormat="1" ht="31.5" x14ac:dyDescent="0.25">
      <c r="A9" s="3" t="s">
        <v>9</v>
      </c>
      <c r="B9" s="4" t="s">
        <v>10</v>
      </c>
      <c r="C9" s="40"/>
      <c r="D9" s="1"/>
    </row>
    <row r="10" spans="1:5" s="6" customFormat="1" ht="42.75" customHeight="1" x14ac:dyDescent="0.25">
      <c r="A10" s="8"/>
      <c r="B10" s="9" t="s">
        <v>11</v>
      </c>
      <c r="C10" s="10">
        <f>SUM(C6:C9)</f>
        <v>654.72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40">
        <v>27.52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40">
        <v>7.7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40">
        <v>8.48</v>
      </c>
      <c r="D13" s="1"/>
    </row>
    <row r="14" spans="1:5" s="6" customFormat="1" ht="21" customHeight="1" x14ac:dyDescent="0.25">
      <c r="A14" s="3" t="s">
        <v>18</v>
      </c>
      <c r="B14" s="4" t="s">
        <v>19</v>
      </c>
      <c r="C14" s="40">
        <v>0.28000000000000003</v>
      </c>
      <c r="D14" s="1"/>
    </row>
    <row r="15" spans="1:5" s="6" customFormat="1" ht="21" customHeight="1" x14ac:dyDescent="0.25">
      <c r="A15" s="3" t="s">
        <v>20</v>
      </c>
      <c r="B15" s="4" t="s">
        <v>21</v>
      </c>
      <c r="C15" s="40">
        <v>4.9800000000000004</v>
      </c>
      <c r="D15" s="1"/>
    </row>
    <row r="16" spans="1:5" s="6" customFormat="1" ht="47.25" x14ac:dyDescent="0.25">
      <c r="A16" s="3" t="s">
        <v>22</v>
      </c>
      <c r="B16" s="4" t="s">
        <v>23</v>
      </c>
      <c r="C16" s="84">
        <f>Услуга_зарплата!E32</f>
        <v>26.24</v>
      </c>
      <c r="D16" s="5"/>
    </row>
    <row r="17" spans="1:17" s="6" customFormat="1" ht="47.25" x14ac:dyDescent="0.25">
      <c r="A17" s="3" t="s">
        <v>45</v>
      </c>
      <c r="B17" s="4" t="s">
        <v>24</v>
      </c>
      <c r="C17" s="40"/>
      <c r="D17" s="1"/>
    </row>
    <row r="18" spans="1:17" s="6" customFormat="1" ht="15.75" x14ac:dyDescent="0.25">
      <c r="A18" s="3" t="s">
        <v>25</v>
      </c>
      <c r="B18" s="4" t="s">
        <v>26</v>
      </c>
      <c r="C18" s="40">
        <v>21.7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96.9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751.62</v>
      </c>
      <c r="D20" s="5"/>
    </row>
    <row r="21" spans="1:17" s="6" customFormat="1" ht="22.5" customHeight="1" x14ac:dyDescent="0.25">
      <c r="A21" s="132"/>
      <c r="B21" s="132"/>
      <c r="C21" s="132"/>
      <c r="D21" s="1"/>
    </row>
    <row r="22" spans="1:17" s="6" customFormat="1" ht="15.75" x14ac:dyDescent="0.25">
      <c r="A22" s="1"/>
      <c r="B22" s="11"/>
      <c r="C22" s="5">
        <v>971.73</v>
      </c>
      <c r="D22" s="5"/>
    </row>
    <row r="23" spans="1:17" s="6" customFormat="1" ht="15.75" x14ac:dyDescent="0.25">
      <c r="A23" s="1"/>
      <c r="B23" s="11"/>
      <c r="C23" s="5">
        <f>C20-C22</f>
        <v>-220.11</v>
      </c>
      <c r="D23" s="5"/>
    </row>
    <row r="24" spans="1:17" s="13" customFormat="1" ht="15.75" x14ac:dyDescent="0.25">
      <c r="A24" s="12"/>
      <c r="B24" s="12" t="s">
        <v>92</v>
      </c>
      <c r="C24" s="85">
        <f>C8+C11+C12+C13+C14+C15+C17+C18</f>
        <v>71.56</v>
      </c>
      <c r="D24" s="12"/>
    </row>
    <row r="25" spans="1:17" s="13" customFormat="1" ht="15.75" x14ac:dyDescent="0.25">
      <c r="A25" s="12"/>
      <c r="B25" s="12" t="s">
        <v>29</v>
      </c>
      <c r="C25" s="86">
        <f>C24-C23</f>
        <v>291.67</v>
      </c>
      <c r="D25" s="12"/>
    </row>
    <row r="26" spans="1:17" s="13" customFormat="1" ht="15.75" x14ac:dyDescent="0.25">
      <c r="A26" s="12"/>
      <c r="B26" s="15" t="s">
        <v>30</v>
      </c>
      <c r="C26" s="87">
        <f>C25/C24</f>
        <v>4.0758803801006147</v>
      </c>
      <c r="D26" s="12"/>
      <c r="G26" s="17"/>
      <c r="L26" s="17"/>
      <c r="Q26" s="17"/>
    </row>
    <row r="27" spans="1:17" s="6" customFormat="1" ht="42.75" customHeight="1" x14ac:dyDescent="0.25">
      <c r="A27" s="1"/>
      <c r="B27" s="11" t="s">
        <v>90</v>
      </c>
      <c r="C27" s="1"/>
      <c r="D27" s="1"/>
    </row>
    <row r="28" spans="1:17" ht="42.75" customHeight="1" x14ac:dyDescent="0.25">
      <c r="B28" s="18" t="s">
        <v>91</v>
      </c>
    </row>
  </sheetData>
  <mergeCells count="5">
    <mergeCell ref="B1:C1"/>
    <mergeCell ref="A2:C2"/>
    <mergeCell ref="A3:C3"/>
    <mergeCell ref="A4:C4"/>
    <mergeCell ref="A21:C21"/>
  </mergeCells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topLeftCell="A19" zoomScaleSheetLayoutView="100" workbookViewId="0">
      <selection activeCell="E22" sqref="E22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134"/>
      <c r="E1" s="134"/>
    </row>
    <row r="2" spans="1:15" ht="28.5" customHeight="1" x14ac:dyDescent="0.25">
      <c r="A2" s="133" t="s">
        <v>46</v>
      </c>
      <c r="B2" s="133"/>
      <c r="C2" s="133"/>
      <c r="D2" s="133"/>
      <c r="E2" s="133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58.5" customHeight="1" x14ac:dyDescent="0.25">
      <c r="A3" s="135" t="str">
        <f>Калькуляция!A3</f>
        <v xml:space="preserve">A26.20.009.004 Определение ДНК и типа вируса папилломы человека (Papilloma virus) высокого канцерогенного риска в отделяемом (соскобе) из цервикального канала методом ПЦР
</v>
      </c>
      <c r="B3" s="135"/>
      <c r="C3" s="135"/>
      <c r="D3" s="135"/>
      <c r="E3" s="135"/>
      <c r="F3" s="135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93</v>
      </c>
      <c r="C5" s="43" t="s">
        <v>51</v>
      </c>
      <c r="D5" s="46"/>
      <c r="E5" s="80">
        <v>28945.3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94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57891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28945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28945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36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7.2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1771.2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8856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83">
        <v>0.75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6642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>
        <v>7.2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>
        <v>7.2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8.7200000000000006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4.3600000000000003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4.3600000000000003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122.62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0.214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ROUND(E30*21.4%,2)</f>
        <v>26.24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D1:E1"/>
    <mergeCell ref="A3:F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topLeftCell="A4" zoomScaleSheetLayoutView="100" workbookViewId="0">
      <selection activeCell="E23" sqref="E23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C1" s="136" t="s">
        <v>120</v>
      </c>
      <c r="D1" s="136"/>
      <c r="E1" s="136"/>
    </row>
    <row r="2" spans="1:15" ht="28.5" customHeight="1" x14ac:dyDescent="0.25">
      <c r="A2" s="133" t="s">
        <v>46</v>
      </c>
      <c r="B2" s="133"/>
      <c r="C2" s="133"/>
      <c r="D2" s="133"/>
      <c r="E2" s="133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43.5" customHeight="1" x14ac:dyDescent="0.25">
      <c r="A3" s="137" t="str">
        <f>Калькуляция!A3</f>
        <v xml:space="preserve">A26.20.009.004 Определение ДНК и типа вируса папилломы человека (Papilloma virus) высокого канцерогенного риска в отделяемом (соскобе) из цервикального канала методом ПЦР
</v>
      </c>
      <c r="B3" s="137"/>
      <c r="C3" s="137"/>
      <c r="D3" s="137"/>
      <c r="E3" s="137"/>
      <c r="F3" s="77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135</v>
      </c>
      <c r="C5" s="43" t="s">
        <v>51</v>
      </c>
      <c r="D5" s="46"/>
      <c r="E5" s="80">
        <v>33599.199999999997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136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67198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33599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33599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39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7.8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1918.8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9594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83">
        <v>0.75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7196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>
        <v>15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/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9.34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4.67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4.67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182.41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0.21299999999999999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ROUND(E30*21.3%,2)</f>
        <v>38.85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C1:E1"/>
    <mergeCell ref="A3:E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5"/>
  <sheetViews>
    <sheetView view="pageBreakPreview" topLeftCell="A10" zoomScaleSheetLayoutView="100" workbookViewId="0">
      <selection activeCell="E24" sqref="E24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5" customWidth="1"/>
    <col min="4" max="4" width="22.85546875" style="45" customWidth="1"/>
    <col min="5" max="5" width="15.28515625" style="45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C1" s="138" t="s">
        <v>121</v>
      </c>
      <c r="D1" s="138"/>
      <c r="E1" s="138"/>
    </row>
    <row r="2" spans="1:15" ht="28.5" customHeight="1" x14ac:dyDescent="0.25">
      <c r="A2" s="133" t="s">
        <v>46</v>
      </c>
      <c r="B2" s="133"/>
      <c r="C2" s="133"/>
      <c r="D2" s="133"/>
      <c r="E2" s="133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42.75" customHeight="1" x14ac:dyDescent="0.25">
      <c r="A3" s="137" t="str">
        <f>Калькуляция!A3</f>
        <v xml:space="preserve">A26.20.009.004 Определение ДНК и типа вируса папилломы человека (Papilloma virus) высокого канцерогенного риска в отделяемом (соскобе) из цервикального канала методом ПЦР
</v>
      </c>
      <c r="B3" s="137"/>
      <c r="C3" s="137"/>
      <c r="D3" s="137"/>
      <c r="E3" s="137"/>
      <c r="F3" s="77"/>
      <c r="G3" s="42"/>
      <c r="H3" s="42"/>
      <c r="I3" s="42"/>
      <c r="J3" s="42"/>
      <c r="K3" s="42"/>
      <c r="L3" s="42"/>
      <c r="M3" s="42"/>
      <c r="N3" s="42"/>
      <c r="O3" s="42"/>
    </row>
    <row r="4" spans="1:15" s="45" customFormat="1" ht="24.75" customHeight="1" x14ac:dyDescent="0.25">
      <c r="A4" s="43" t="s">
        <v>47</v>
      </c>
      <c r="B4" s="43" t="s">
        <v>48</v>
      </c>
      <c r="C4" s="43" t="s">
        <v>49</v>
      </c>
      <c r="D4" s="43"/>
      <c r="E4" s="43" t="s">
        <v>50</v>
      </c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31.5" x14ac:dyDescent="0.25">
      <c r="A5" s="43">
        <v>1</v>
      </c>
      <c r="B5" s="46" t="s">
        <v>135</v>
      </c>
      <c r="C5" s="43" t="s">
        <v>51</v>
      </c>
      <c r="D5" s="46"/>
      <c r="E5" s="80">
        <v>33599.199999999997</v>
      </c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31.5" x14ac:dyDescent="0.25">
      <c r="A6" s="43">
        <v>2</v>
      </c>
      <c r="B6" s="46" t="s">
        <v>52</v>
      </c>
      <c r="C6" s="43"/>
      <c r="D6" s="46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5.75" x14ac:dyDescent="0.25">
      <c r="A7" s="43">
        <v>3</v>
      </c>
      <c r="B7" s="48" t="s">
        <v>53</v>
      </c>
      <c r="C7" s="43" t="s">
        <v>54</v>
      </c>
      <c r="D7" s="48"/>
      <c r="E7" s="81">
        <v>2</v>
      </c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 x14ac:dyDescent="0.25">
      <c r="A8" s="43">
        <v>4</v>
      </c>
      <c r="B8" s="48" t="s">
        <v>55</v>
      </c>
      <c r="C8" s="43" t="s">
        <v>54</v>
      </c>
      <c r="D8" s="48"/>
      <c r="E8" s="81">
        <v>1</v>
      </c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 x14ac:dyDescent="0.25">
      <c r="A9" s="43">
        <v>5</v>
      </c>
      <c r="B9" s="48" t="s">
        <v>56</v>
      </c>
      <c r="C9" s="43" t="s">
        <v>54</v>
      </c>
      <c r="D9" s="48"/>
      <c r="E9" s="81">
        <v>1</v>
      </c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48" customHeight="1" x14ac:dyDescent="0.25">
      <c r="A10" s="43">
        <v>6</v>
      </c>
      <c r="B10" s="49" t="s">
        <v>136</v>
      </c>
      <c r="C10" s="50"/>
      <c r="D10" s="49"/>
      <c r="E10" s="49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5.75" x14ac:dyDescent="0.25">
      <c r="A11" s="43">
        <v>7</v>
      </c>
      <c r="B11" s="52" t="s">
        <v>57</v>
      </c>
      <c r="C11" s="43" t="s">
        <v>51</v>
      </c>
      <c r="D11" s="53" t="s">
        <v>58</v>
      </c>
      <c r="E11" s="54">
        <f>ROUND(E5*E7,0)</f>
        <v>67198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15.75" x14ac:dyDescent="0.25">
      <c r="A12" s="43">
        <v>8</v>
      </c>
      <c r="B12" s="52" t="s">
        <v>59</v>
      </c>
      <c r="C12" s="43" t="s">
        <v>51</v>
      </c>
      <c r="D12" s="53" t="s">
        <v>60</v>
      </c>
      <c r="E12" s="54">
        <f>ROUND(E5*E8,0)</f>
        <v>33599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15.75" x14ac:dyDescent="0.25">
      <c r="A13" s="43">
        <v>9</v>
      </c>
      <c r="B13" s="52" t="s">
        <v>61</v>
      </c>
      <c r="C13" s="43" t="s">
        <v>51</v>
      </c>
      <c r="D13" s="53" t="s">
        <v>62</v>
      </c>
      <c r="E13" s="54">
        <f>ROUND(E5*E9,0)</f>
        <v>33599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15.75" x14ac:dyDescent="0.25">
      <c r="A14" s="43">
        <v>10</v>
      </c>
      <c r="B14" s="53" t="s">
        <v>63</v>
      </c>
      <c r="C14" s="50"/>
      <c r="D14" s="53"/>
      <c r="E14" s="82">
        <v>246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15.75" x14ac:dyDescent="0.25">
      <c r="A15" s="43">
        <v>11</v>
      </c>
      <c r="B15" s="53" t="s">
        <v>64</v>
      </c>
      <c r="C15" s="50" t="s">
        <v>65</v>
      </c>
      <c r="D15" s="53"/>
      <c r="E15" s="76">
        <v>39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ht="15.75" x14ac:dyDescent="0.25">
      <c r="A16" s="43">
        <v>12</v>
      </c>
      <c r="B16" s="53" t="s">
        <v>66</v>
      </c>
      <c r="C16" s="50" t="s">
        <v>65</v>
      </c>
      <c r="D16" s="53" t="s">
        <v>67</v>
      </c>
      <c r="E16" s="56">
        <f>E15/5</f>
        <v>7.8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15.75" x14ac:dyDescent="0.25">
      <c r="A17" s="43">
        <v>13</v>
      </c>
      <c r="B17" s="53" t="s">
        <v>68</v>
      </c>
      <c r="C17" s="50" t="s">
        <v>65</v>
      </c>
      <c r="D17" s="53" t="s">
        <v>69</v>
      </c>
      <c r="E17" s="56">
        <f>ROUND(E14*E16,2)</f>
        <v>1918.8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15.75" x14ac:dyDescent="0.25">
      <c r="A18" s="43">
        <v>14</v>
      </c>
      <c r="B18" s="53" t="s">
        <v>70</v>
      </c>
      <c r="C18" s="50" t="s">
        <v>71</v>
      </c>
      <c r="D18" s="53" t="s">
        <v>72</v>
      </c>
      <c r="E18" s="56">
        <f>E17/12*60</f>
        <v>9594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ht="15.75" x14ac:dyDescent="0.25">
      <c r="A19" s="43">
        <v>15</v>
      </c>
      <c r="B19" s="49" t="s">
        <v>73</v>
      </c>
      <c r="C19" s="50"/>
      <c r="D19" s="49"/>
      <c r="E19" s="118">
        <v>0.8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15" ht="15.75" x14ac:dyDescent="0.25">
      <c r="A20" s="43">
        <v>16</v>
      </c>
      <c r="B20" s="49" t="s">
        <v>74</v>
      </c>
      <c r="C20" s="50" t="s">
        <v>71</v>
      </c>
      <c r="D20" s="49" t="s">
        <v>75</v>
      </c>
      <c r="E20" s="54">
        <f>ROUND(E18*E19,0)</f>
        <v>7675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ht="15.75" x14ac:dyDescent="0.25">
      <c r="A21" s="43">
        <v>17</v>
      </c>
      <c r="B21" s="49" t="s">
        <v>76</v>
      </c>
      <c r="C21" s="50"/>
      <c r="D21" s="49"/>
      <c r="E21" s="50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.75" x14ac:dyDescent="0.25">
      <c r="A22" s="43">
        <v>18</v>
      </c>
      <c r="B22" s="52" t="s">
        <v>77</v>
      </c>
      <c r="C22" s="50" t="s">
        <v>71</v>
      </c>
      <c r="D22" s="49"/>
      <c r="E22" s="57"/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ht="15.75" x14ac:dyDescent="0.25">
      <c r="A23" s="43">
        <v>19</v>
      </c>
      <c r="B23" s="52" t="s">
        <v>78</v>
      </c>
      <c r="C23" s="50" t="s">
        <v>71</v>
      </c>
      <c r="D23" s="49"/>
      <c r="E23" s="57">
        <v>90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5.75" x14ac:dyDescent="0.25">
      <c r="A24" s="43">
        <v>20</v>
      </c>
      <c r="B24" s="52" t="s">
        <v>79</v>
      </c>
      <c r="C24" s="50" t="s">
        <v>71</v>
      </c>
      <c r="D24" s="49"/>
      <c r="E24" s="57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15.75" x14ac:dyDescent="0.25">
      <c r="A25" s="43">
        <v>21</v>
      </c>
      <c r="B25" s="49" t="s">
        <v>80</v>
      </c>
      <c r="C25" s="43"/>
      <c r="D25" s="60"/>
      <c r="E25" s="60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ht="15.75" x14ac:dyDescent="0.25">
      <c r="A26" s="43">
        <v>22</v>
      </c>
      <c r="B26" s="52" t="s">
        <v>77</v>
      </c>
      <c r="C26" s="43" t="s">
        <v>51</v>
      </c>
      <c r="D26" s="49" t="s">
        <v>81</v>
      </c>
      <c r="E26" s="50">
        <f>ROUND(E11/E20,2)</f>
        <v>8.76</v>
      </c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5" ht="15.75" x14ac:dyDescent="0.25">
      <c r="A27" s="43">
        <v>23</v>
      </c>
      <c r="B27" s="52" t="s">
        <v>78</v>
      </c>
      <c r="C27" s="43" t="s">
        <v>51</v>
      </c>
      <c r="D27" s="49" t="s">
        <v>82</v>
      </c>
      <c r="E27" s="50">
        <f>ROUND(E12/E20,2)</f>
        <v>4.38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5.75" x14ac:dyDescent="0.25">
      <c r="A28" s="43">
        <v>24</v>
      </c>
      <c r="B28" s="52" t="s">
        <v>79</v>
      </c>
      <c r="C28" s="43" t="s">
        <v>51</v>
      </c>
      <c r="D28" s="49" t="s">
        <v>83</v>
      </c>
      <c r="E28" s="50">
        <f>ROUND(E13/E20,2)</f>
        <v>4.38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5.75" x14ac:dyDescent="0.25">
      <c r="A29" s="43">
        <v>25</v>
      </c>
      <c r="B29" s="53" t="s">
        <v>84</v>
      </c>
      <c r="C29" s="50"/>
      <c r="D29" s="62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31.5" x14ac:dyDescent="0.25">
      <c r="A30" s="63">
        <v>26</v>
      </c>
      <c r="B30" s="64" t="s">
        <v>85</v>
      </c>
      <c r="C30" s="43" t="s">
        <v>51</v>
      </c>
      <c r="D30" s="24" t="s">
        <v>89</v>
      </c>
      <c r="E30" s="50">
        <f>ROUND((E22*E26+E27*E23+E28*E24)*1.302,2)</f>
        <v>513.25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s="68" customFormat="1" ht="94.5" x14ac:dyDescent="0.25">
      <c r="A31" s="43">
        <v>27</v>
      </c>
      <c r="B31" s="65" t="s">
        <v>86</v>
      </c>
      <c r="C31" s="66" t="s">
        <v>54</v>
      </c>
      <c r="D31" s="52"/>
      <c r="E31" s="67">
        <v>0.21299999999999999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ht="71.25" customHeight="1" x14ac:dyDescent="0.25">
      <c r="A32" s="43">
        <v>28</v>
      </c>
      <c r="B32" s="49" t="s">
        <v>87</v>
      </c>
      <c r="C32" s="43" t="s">
        <v>51</v>
      </c>
      <c r="D32" s="49" t="s">
        <v>88</v>
      </c>
      <c r="E32" s="69">
        <f>ROUND(E30*21.3%,2)</f>
        <v>109.32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2:18" ht="15.75" x14ac:dyDescent="0.25"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2"/>
      <c r="Q33" s="72"/>
      <c r="R33" s="72"/>
    </row>
    <row r="34" spans="2:18" ht="94.5" customHeight="1" x14ac:dyDescent="0.25">
      <c r="B34" s="73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2:18" ht="15.75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</sheetData>
  <mergeCells count="3">
    <mergeCell ref="A2:E2"/>
    <mergeCell ref="C1:E1"/>
    <mergeCell ref="A3:E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activeCell="G12" sqref="G12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1.5703125" style="19" customWidth="1"/>
    <col min="4" max="4" width="20.7109375" style="19" customWidth="1"/>
    <col min="5" max="5" width="17.14062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41"/>
      <c r="E1" s="141"/>
    </row>
    <row r="2" spans="1:7" ht="91.5" customHeight="1" x14ac:dyDescent="0.25">
      <c r="A2" s="139" t="str">
        <f>Калькуляция!A3</f>
        <v xml:space="preserve">A26.20.009.004 Определение ДНК и типа вируса папилломы человека (Papilloma virus) высокого канцерогенного риска в отделяемом (соскобе) из цервикального канала методом ПЦР
</v>
      </c>
      <c r="B2" s="139"/>
      <c r="C2" s="139"/>
      <c r="D2" s="139"/>
      <c r="E2" s="139"/>
    </row>
    <row r="3" spans="1:7" ht="7.5" customHeight="1" x14ac:dyDescent="0.25">
      <c r="A3" s="140"/>
      <c r="B3" s="140"/>
      <c r="C3" s="140"/>
      <c r="D3" s="140"/>
      <c r="E3" s="140"/>
    </row>
    <row r="4" spans="1:7" ht="267.75" customHeight="1" x14ac:dyDescent="0.25">
      <c r="A4" s="21" t="s">
        <v>31</v>
      </c>
      <c r="B4" s="22" t="s">
        <v>32</v>
      </c>
      <c r="C4" s="22" t="s">
        <v>122</v>
      </c>
      <c r="D4" s="22" t="s">
        <v>33</v>
      </c>
      <c r="E4" s="22" t="s">
        <v>34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43</v>
      </c>
      <c r="C6" s="25">
        <v>67198</v>
      </c>
      <c r="D6" s="21">
        <v>15</v>
      </c>
      <c r="E6" s="26">
        <v>1771.2</v>
      </c>
    </row>
    <row r="7" spans="1:7" ht="60.75" customHeight="1" x14ac:dyDescent="0.25">
      <c r="A7" s="21">
        <v>2</v>
      </c>
      <c r="B7" s="24" t="s">
        <v>138</v>
      </c>
      <c r="C7" s="25">
        <v>33599</v>
      </c>
      <c r="D7" s="21">
        <v>90</v>
      </c>
      <c r="E7" s="26">
        <v>1771.2</v>
      </c>
    </row>
    <row r="8" spans="1:7" ht="60.75" customHeight="1" x14ac:dyDescent="0.25">
      <c r="A8" s="21">
        <v>3</v>
      </c>
      <c r="B8" s="24" t="s">
        <v>35</v>
      </c>
      <c r="C8" s="25">
        <v>33599</v>
      </c>
      <c r="D8" s="21">
        <f>Услуга_зарплата!E24</f>
        <v>0</v>
      </c>
      <c r="E8" s="26">
        <v>1771.2</v>
      </c>
    </row>
    <row r="10" spans="1:7" x14ac:dyDescent="0.25">
      <c r="E10" s="27"/>
      <c r="F10" s="27"/>
      <c r="G10" s="27"/>
    </row>
    <row r="12" spans="1:7" ht="48" customHeight="1" x14ac:dyDescent="0.25"/>
  </sheetData>
  <mergeCells count="3">
    <mergeCell ref="A2:E2"/>
    <mergeCell ref="A3:E3"/>
    <mergeCell ref="D1:E1"/>
  </mergeCells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workbookViewId="0">
      <selection activeCell="L16" sqref="L16"/>
    </sheetView>
  </sheetViews>
  <sheetFormatPr defaultRowHeight="15" x14ac:dyDescent="0.25"/>
  <cols>
    <col min="1" max="1" width="6.85546875" style="28" customWidth="1"/>
    <col min="2" max="2" width="23.85546875" style="28" customWidth="1"/>
    <col min="3" max="3" width="11.85546875" style="28" customWidth="1"/>
    <col min="4" max="4" width="12.28515625" style="28" customWidth="1"/>
    <col min="5" max="5" width="11.5703125" style="28" customWidth="1"/>
    <col min="6" max="6" width="11.7109375" style="28" customWidth="1"/>
    <col min="7" max="7" width="23.42578125" style="28" customWidth="1"/>
    <col min="8" max="8" width="14" style="28" customWidth="1"/>
    <col min="9" max="9" width="11.5703125" style="28" customWidth="1"/>
    <col min="10" max="16384" width="9.140625" style="30"/>
  </cols>
  <sheetData>
    <row r="1" spans="1:9" x14ac:dyDescent="0.25">
      <c r="B1" s="29"/>
      <c r="H1" s="134"/>
      <c r="I1" s="134"/>
    </row>
    <row r="2" spans="1:9" x14ac:dyDescent="0.25">
      <c r="A2" s="135"/>
      <c r="B2" s="135"/>
      <c r="C2" s="135"/>
      <c r="D2" s="135"/>
      <c r="E2" s="135"/>
      <c r="F2" s="135"/>
      <c r="G2" s="135"/>
      <c r="H2" s="135"/>
      <c r="I2" s="135"/>
    </row>
    <row r="3" spans="1:9" x14ac:dyDescent="0.25">
      <c r="A3" s="135"/>
      <c r="B3" s="135"/>
      <c r="C3" s="135"/>
      <c r="D3" s="135"/>
      <c r="E3" s="135"/>
      <c r="F3" s="135"/>
      <c r="G3" s="135"/>
      <c r="H3" s="135"/>
      <c r="I3" s="135"/>
    </row>
    <row r="4" spans="1:9" ht="24" customHeight="1" x14ac:dyDescent="0.25">
      <c r="A4" s="142"/>
      <c r="B4" s="142"/>
      <c r="C4" s="142"/>
      <c r="D4" s="142"/>
      <c r="E4" s="142"/>
      <c r="F4" s="142"/>
      <c r="G4" s="142"/>
      <c r="H4" s="142"/>
      <c r="I4" s="142"/>
    </row>
    <row r="5" spans="1:9" s="32" customFormat="1" x14ac:dyDescent="0.25">
      <c r="A5" s="90"/>
      <c r="B5" s="90"/>
      <c r="C5" s="90"/>
      <c r="D5" s="91"/>
      <c r="E5" s="91"/>
      <c r="F5" s="91"/>
      <c r="G5" s="91"/>
      <c r="H5" s="92"/>
      <c r="I5" s="92"/>
    </row>
    <row r="6" spans="1:9" x14ac:dyDescent="0.25">
      <c r="A6" s="93"/>
      <c r="B6" s="91"/>
      <c r="C6" s="93"/>
      <c r="D6" s="93"/>
      <c r="E6" s="93"/>
      <c r="F6" s="94"/>
      <c r="G6" s="93"/>
      <c r="H6" s="95"/>
      <c r="I6" s="95"/>
    </row>
    <row r="7" spans="1:9" x14ac:dyDescent="0.25">
      <c r="A7" s="93"/>
      <c r="B7" s="91"/>
      <c r="C7" s="93"/>
      <c r="D7" s="93"/>
      <c r="E7" s="95"/>
      <c r="F7" s="94"/>
      <c r="G7" s="93"/>
      <c r="H7" s="95"/>
      <c r="I7" s="95"/>
    </row>
    <row r="8" spans="1:9" ht="21.75" customHeight="1" x14ac:dyDescent="0.25">
      <c r="A8" s="96"/>
      <c r="B8" s="96"/>
      <c r="C8" s="96"/>
      <c r="D8" s="96"/>
      <c r="E8" s="96"/>
      <c r="F8" s="96"/>
      <c r="G8" s="96"/>
      <c r="H8" s="96"/>
      <c r="I8" s="97"/>
    </row>
    <row r="9" spans="1:9" x14ac:dyDescent="0.25">
      <c r="A9" s="93"/>
      <c r="B9" s="93"/>
      <c r="C9" s="93"/>
      <c r="D9" s="93"/>
      <c r="E9" s="93"/>
      <c r="F9" s="93"/>
      <c r="G9" s="93"/>
      <c r="H9" s="93"/>
      <c r="I9" s="93"/>
    </row>
  </sheetData>
  <mergeCells count="4">
    <mergeCell ref="A2:I2"/>
    <mergeCell ref="A3:I3"/>
    <mergeCell ref="A4:I4"/>
    <mergeCell ref="H1:I1"/>
  </mergeCells>
  <pageMargins left="0" right="0" top="0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workbookViewId="0">
      <selection activeCell="K36" sqref="K36"/>
    </sheetView>
  </sheetViews>
  <sheetFormatPr defaultRowHeight="15" x14ac:dyDescent="0.25"/>
  <cols>
    <col min="1" max="1" width="4.7109375" style="30" customWidth="1"/>
    <col min="2" max="2" width="38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7" x14ac:dyDescent="0.25">
      <c r="B1" s="37"/>
      <c r="E1" s="38"/>
      <c r="F1" s="38"/>
    </row>
    <row r="2" spans="1:7" x14ac:dyDescent="0.25">
      <c r="A2" s="143" t="s">
        <v>38</v>
      </c>
      <c r="B2" s="143"/>
      <c r="C2" s="143"/>
      <c r="D2" s="143"/>
      <c r="E2" s="143"/>
      <c r="F2" s="144"/>
    </row>
    <row r="3" spans="1:7" ht="51" customHeight="1" x14ac:dyDescent="0.25">
      <c r="A3" s="143" t="str">
        <f>Калькуляция!A3</f>
        <v xml:space="preserve">A26.20.009.004 Определение ДНК и типа вируса папилломы человека (Papilloma virus) высокого канцерогенного риска в отделяемом (соскобе) из цервикального канала методом ПЦР
</v>
      </c>
      <c r="B3" s="143"/>
      <c r="C3" s="143"/>
      <c r="D3" s="143"/>
      <c r="E3" s="143"/>
      <c r="F3" s="143"/>
    </row>
    <row r="4" spans="1:7" ht="23.25" customHeight="1" x14ac:dyDescent="0.25">
      <c r="A4" s="145"/>
      <c r="B4" s="145"/>
      <c r="C4" s="145"/>
      <c r="D4" s="145"/>
      <c r="E4" s="145"/>
      <c r="F4" s="146"/>
    </row>
    <row r="5" spans="1:7" s="32" customFormat="1" ht="42.75" customHeight="1" x14ac:dyDescent="0.25">
      <c r="A5" s="31" t="s">
        <v>31</v>
      </c>
      <c r="B5" s="31" t="s">
        <v>39</v>
      </c>
      <c r="C5" s="31" t="s">
        <v>36</v>
      </c>
      <c r="D5" s="31" t="s">
        <v>40</v>
      </c>
      <c r="E5" s="31" t="s">
        <v>41</v>
      </c>
      <c r="F5" s="31" t="s">
        <v>42</v>
      </c>
    </row>
    <row r="6" spans="1:7" ht="38.25" customHeight="1" x14ac:dyDescent="0.25">
      <c r="A6" s="33">
        <v>1</v>
      </c>
      <c r="B6" s="102" t="s">
        <v>118</v>
      </c>
      <c r="C6" s="33" t="s">
        <v>106</v>
      </c>
      <c r="D6" s="33">
        <v>1</v>
      </c>
      <c r="E6" s="34">
        <v>11</v>
      </c>
      <c r="F6" s="34">
        <f t="shared" ref="F6:F18" si="0">ROUND(D6*E6,2)</f>
        <v>11</v>
      </c>
      <c r="G6" s="108"/>
    </row>
    <row r="7" spans="1:7" ht="49.5" customHeight="1" x14ac:dyDescent="0.25">
      <c r="A7" s="33">
        <v>2</v>
      </c>
      <c r="B7" s="31" t="s">
        <v>119</v>
      </c>
      <c r="C7" s="33" t="s">
        <v>106</v>
      </c>
      <c r="D7" s="33">
        <v>1</v>
      </c>
      <c r="E7" s="33">
        <v>54.31</v>
      </c>
      <c r="F7" s="34">
        <f t="shared" si="0"/>
        <v>54.31</v>
      </c>
      <c r="G7" s="108"/>
    </row>
    <row r="8" spans="1:7" x14ac:dyDescent="0.25">
      <c r="A8" s="33">
        <v>3</v>
      </c>
      <c r="B8" s="99" t="s">
        <v>107</v>
      </c>
      <c r="C8" s="33" t="s">
        <v>106</v>
      </c>
      <c r="D8" s="100">
        <v>1</v>
      </c>
      <c r="E8" s="101">
        <v>14.5</v>
      </c>
      <c r="F8" s="34">
        <f t="shared" si="0"/>
        <v>14.5</v>
      </c>
      <c r="G8" s="108"/>
    </row>
    <row r="9" spans="1:7" x14ac:dyDescent="0.25">
      <c r="A9" s="33">
        <f t="shared" ref="A9:A18" si="1">A8+1</f>
        <v>4</v>
      </c>
      <c r="B9" s="99" t="s">
        <v>108</v>
      </c>
      <c r="C9" s="33" t="s">
        <v>106</v>
      </c>
      <c r="D9" s="100">
        <v>1</v>
      </c>
      <c r="E9" s="100">
        <v>2.11</v>
      </c>
      <c r="F9" s="34">
        <f t="shared" si="0"/>
        <v>2.11</v>
      </c>
      <c r="G9" s="108"/>
    </row>
    <row r="10" spans="1:7" x14ac:dyDescent="0.25">
      <c r="A10" s="33">
        <f t="shared" si="1"/>
        <v>5</v>
      </c>
      <c r="B10" s="99" t="s">
        <v>109</v>
      </c>
      <c r="C10" s="33" t="s">
        <v>106</v>
      </c>
      <c r="D10" s="100">
        <v>2</v>
      </c>
      <c r="E10" s="100">
        <v>2.0099999999999998</v>
      </c>
      <c r="F10" s="34">
        <f t="shared" si="0"/>
        <v>4.0199999999999996</v>
      </c>
      <c r="G10" s="108"/>
    </row>
    <row r="11" spans="1:7" x14ac:dyDescent="0.25">
      <c r="A11" s="33">
        <f t="shared" si="1"/>
        <v>6</v>
      </c>
      <c r="B11" s="99" t="s">
        <v>110</v>
      </c>
      <c r="C11" s="33" t="s">
        <v>106</v>
      </c>
      <c r="D11" s="100">
        <v>5</v>
      </c>
      <c r="E11" s="100">
        <v>0.74</v>
      </c>
      <c r="F11" s="34">
        <f t="shared" si="0"/>
        <v>3.7</v>
      </c>
      <c r="G11" s="108"/>
    </row>
    <row r="12" spans="1:7" x14ac:dyDescent="0.25">
      <c r="A12" s="33">
        <f t="shared" si="1"/>
        <v>7</v>
      </c>
      <c r="B12" s="99" t="s">
        <v>111</v>
      </c>
      <c r="C12" s="33" t="s">
        <v>106</v>
      </c>
      <c r="D12" s="100">
        <v>5</v>
      </c>
      <c r="E12" s="101">
        <v>4.9000000000000004</v>
      </c>
      <c r="F12" s="34">
        <f t="shared" si="0"/>
        <v>24.5</v>
      </c>
      <c r="G12" s="108"/>
    </row>
    <row r="13" spans="1:7" x14ac:dyDescent="0.25">
      <c r="A13" s="33">
        <v>8</v>
      </c>
      <c r="B13" s="99" t="s">
        <v>112</v>
      </c>
      <c r="C13" s="33" t="s">
        <v>106</v>
      </c>
      <c r="D13" s="100">
        <v>3</v>
      </c>
      <c r="E13" s="101">
        <v>5.0999999999999996</v>
      </c>
      <c r="F13" s="34">
        <f t="shared" si="0"/>
        <v>15.3</v>
      </c>
      <c r="G13" s="108"/>
    </row>
    <row r="14" spans="1:7" ht="45" x14ac:dyDescent="0.25">
      <c r="A14" s="33">
        <v>9</v>
      </c>
      <c r="B14" s="102" t="s">
        <v>113</v>
      </c>
      <c r="C14" s="33" t="s">
        <v>106</v>
      </c>
      <c r="D14" s="33">
        <v>1</v>
      </c>
      <c r="E14" s="34">
        <v>360.41</v>
      </c>
      <c r="F14" s="34">
        <f t="shared" si="0"/>
        <v>360.41</v>
      </c>
      <c r="G14" s="108"/>
    </row>
    <row r="15" spans="1:7" ht="90" x14ac:dyDescent="0.25">
      <c r="A15" s="33">
        <v>10</v>
      </c>
      <c r="B15" s="103" t="s">
        <v>114</v>
      </c>
      <c r="C15" s="33" t="s">
        <v>106</v>
      </c>
      <c r="D15" s="33">
        <v>0.02</v>
      </c>
      <c r="E15" s="33">
        <v>584.83000000000004</v>
      </c>
      <c r="F15" s="34">
        <f t="shared" si="0"/>
        <v>11.7</v>
      </c>
      <c r="G15" s="108"/>
    </row>
    <row r="16" spans="1:7" ht="51" customHeight="1" x14ac:dyDescent="0.25">
      <c r="A16" s="33">
        <v>11</v>
      </c>
      <c r="B16" s="104" t="s">
        <v>115</v>
      </c>
      <c r="C16" s="33" t="s">
        <v>106</v>
      </c>
      <c r="D16" s="33">
        <v>0.02</v>
      </c>
      <c r="E16" s="33">
        <v>150</v>
      </c>
      <c r="F16" s="34">
        <f t="shared" si="0"/>
        <v>3</v>
      </c>
      <c r="G16" s="108"/>
    </row>
    <row r="17" spans="1:7" ht="45" x14ac:dyDescent="0.25">
      <c r="A17" s="33">
        <v>12</v>
      </c>
      <c r="B17" s="102" t="s">
        <v>116</v>
      </c>
      <c r="C17" s="33" t="s">
        <v>106</v>
      </c>
      <c r="D17" s="33">
        <v>0.02</v>
      </c>
      <c r="E17" s="33">
        <v>200</v>
      </c>
      <c r="F17" s="34">
        <f t="shared" si="0"/>
        <v>4</v>
      </c>
      <c r="G17" s="108"/>
    </row>
    <row r="18" spans="1:7" x14ac:dyDescent="0.25">
      <c r="A18" s="33">
        <f t="shared" si="1"/>
        <v>13</v>
      </c>
      <c r="B18" s="102" t="s">
        <v>117</v>
      </c>
      <c r="C18" s="105" t="s">
        <v>106</v>
      </c>
      <c r="D18" s="106">
        <v>1</v>
      </c>
      <c r="E18" s="106">
        <v>22.65</v>
      </c>
      <c r="F18" s="107">
        <f t="shared" si="0"/>
        <v>22.65</v>
      </c>
      <c r="G18" s="108"/>
    </row>
    <row r="19" spans="1:7" x14ac:dyDescent="0.25">
      <c r="A19" s="33"/>
      <c r="B19" s="78"/>
      <c r="C19" s="99"/>
      <c r="D19" s="100"/>
      <c r="E19" s="100"/>
      <c r="F19" s="100"/>
    </row>
    <row r="20" spans="1:7" x14ac:dyDescent="0.25">
      <c r="A20" s="33"/>
      <c r="B20" s="78"/>
      <c r="C20" s="99"/>
      <c r="D20" s="99"/>
      <c r="E20" s="99"/>
      <c r="F20" s="99"/>
    </row>
    <row r="21" spans="1:7" ht="23.25" customHeight="1" x14ac:dyDescent="0.25">
      <c r="A21" s="35"/>
      <c r="B21" s="35" t="s">
        <v>37</v>
      </c>
      <c r="C21" s="35"/>
      <c r="D21" s="35"/>
      <c r="E21" s="39"/>
      <c r="F21" s="36">
        <f>SUM(F6:F18)</f>
        <v>531.20000000000005</v>
      </c>
    </row>
    <row r="22" spans="1:7" x14ac:dyDescent="0.25">
      <c r="F22" s="109">
        <f>F21-547.24+15.23</f>
        <v>-0.80999999999996319</v>
      </c>
    </row>
  </sheetData>
  <mergeCells count="3">
    <mergeCell ref="A2:F2"/>
    <mergeCell ref="A3:F3"/>
    <mergeCell ref="A4:F4"/>
  </mergeCells>
  <pageMargins left="0" right="0" top="0" bottom="0" header="0" footer="0"/>
  <pageSetup paperSize="9"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10" workbookViewId="0">
      <selection activeCell="J13" sqref="J13"/>
    </sheetView>
  </sheetViews>
  <sheetFormatPr defaultRowHeight="15" x14ac:dyDescent="0.25"/>
  <cols>
    <col min="1" max="1" width="4.7109375" style="30" customWidth="1"/>
    <col min="2" max="2" width="34.140625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6" x14ac:dyDescent="0.25">
      <c r="B1" s="37"/>
      <c r="E1" s="38"/>
      <c r="F1" s="38"/>
    </row>
    <row r="2" spans="1:6" ht="22.5" customHeight="1" x14ac:dyDescent="0.25">
      <c r="A2" s="143" t="s">
        <v>38</v>
      </c>
      <c r="B2" s="143"/>
      <c r="C2" s="143"/>
      <c r="D2" s="143"/>
      <c r="E2" s="143"/>
      <c r="F2" s="144"/>
    </row>
    <row r="3" spans="1:6" ht="33" customHeight="1" x14ac:dyDescent="0.25">
      <c r="A3" s="135" t="str">
        <f>Калькуляция!A3</f>
        <v xml:space="preserve">A26.20.009.004 Определение ДНК и типа вируса папилломы человека (Papilloma virus) высокого канцерогенного риска в отделяемом (соскобе) из цервикального канала методом ПЦР
</v>
      </c>
      <c r="B3" s="135"/>
      <c r="C3" s="135"/>
      <c r="D3" s="135"/>
      <c r="E3" s="135"/>
      <c r="F3" s="135"/>
    </row>
    <row r="4" spans="1:6" ht="23.25" customHeight="1" x14ac:dyDescent="0.25">
      <c r="A4" s="145"/>
      <c r="B4" s="145"/>
      <c r="C4" s="145"/>
      <c r="D4" s="145"/>
      <c r="E4" s="145"/>
      <c r="F4" s="146"/>
    </row>
    <row r="5" spans="1:6" s="98" customFormat="1" ht="42.75" customHeight="1" x14ac:dyDescent="0.25">
      <c r="A5" s="31" t="s">
        <v>31</v>
      </c>
      <c r="B5" s="31" t="s">
        <v>39</v>
      </c>
      <c r="C5" s="31" t="s">
        <v>36</v>
      </c>
      <c r="D5" s="31" t="s">
        <v>40</v>
      </c>
      <c r="E5" s="31" t="s">
        <v>41</v>
      </c>
      <c r="F5" s="31" t="s">
        <v>42</v>
      </c>
    </row>
    <row r="6" spans="1:6" ht="47.25" customHeight="1" x14ac:dyDescent="0.25">
      <c r="A6" s="33">
        <v>1</v>
      </c>
      <c r="B6" s="33" t="s">
        <v>123</v>
      </c>
      <c r="C6" s="33" t="s">
        <v>124</v>
      </c>
      <c r="D6" s="33">
        <v>1</v>
      </c>
      <c r="E6" s="34">
        <v>2.0499999999999998</v>
      </c>
      <c r="F6" s="34">
        <f>ROUND(D6*E6,2)</f>
        <v>2.0499999999999998</v>
      </c>
    </row>
    <row r="7" spans="1:6" ht="49.5" customHeight="1" x14ac:dyDescent="0.25">
      <c r="A7" s="33">
        <v>2</v>
      </c>
      <c r="B7" s="33" t="s">
        <v>125</v>
      </c>
      <c r="C7" s="33" t="s">
        <v>106</v>
      </c>
      <c r="D7" s="33">
        <v>2</v>
      </c>
      <c r="E7" s="34">
        <v>5.8</v>
      </c>
      <c r="F7" s="34">
        <f t="shared" ref="F7:F15" si="0">ROUND(D7*E7,2)</f>
        <v>11.6</v>
      </c>
    </row>
    <row r="8" spans="1:6" x14ac:dyDescent="0.25">
      <c r="A8" s="33">
        <v>3</v>
      </c>
      <c r="B8" s="33" t="s">
        <v>107</v>
      </c>
      <c r="C8" s="33" t="s">
        <v>106</v>
      </c>
      <c r="D8" s="33">
        <v>1E-3</v>
      </c>
      <c r="E8" s="33">
        <v>14.5</v>
      </c>
      <c r="F8" s="34">
        <f t="shared" si="0"/>
        <v>0.01</v>
      </c>
    </row>
    <row r="9" spans="1:6" x14ac:dyDescent="0.25">
      <c r="A9" s="33">
        <v>4</v>
      </c>
      <c r="B9" s="33" t="s">
        <v>108</v>
      </c>
      <c r="C9" s="33" t="s">
        <v>106</v>
      </c>
      <c r="D9" s="33">
        <v>1</v>
      </c>
      <c r="E9" s="33">
        <v>2.11</v>
      </c>
      <c r="F9" s="34">
        <f t="shared" si="0"/>
        <v>2.11</v>
      </c>
    </row>
    <row r="10" spans="1:6" x14ac:dyDescent="0.25">
      <c r="A10" s="33">
        <v>5</v>
      </c>
      <c r="B10" s="33" t="s">
        <v>109</v>
      </c>
      <c r="C10" s="33" t="s">
        <v>106</v>
      </c>
      <c r="D10" s="113">
        <v>2</v>
      </c>
      <c r="E10" s="114">
        <v>2.0099999999999998</v>
      </c>
      <c r="F10" s="34">
        <f t="shared" si="0"/>
        <v>4.0199999999999996</v>
      </c>
    </row>
    <row r="11" spans="1:6" x14ac:dyDescent="0.25">
      <c r="A11" s="33">
        <v>6</v>
      </c>
      <c r="B11" s="33" t="s">
        <v>110</v>
      </c>
      <c r="C11" s="33" t="s">
        <v>106</v>
      </c>
      <c r="D11" s="113">
        <v>5</v>
      </c>
      <c r="E11" s="33">
        <v>0.74</v>
      </c>
      <c r="F11" s="34">
        <f t="shared" si="0"/>
        <v>3.7</v>
      </c>
    </row>
    <row r="12" spans="1:6" x14ac:dyDescent="0.25">
      <c r="A12" s="33">
        <v>7</v>
      </c>
      <c r="B12" s="33" t="s">
        <v>111</v>
      </c>
      <c r="C12" s="33" t="s">
        <v>106</v>
      </c>
      <c r="D12" s="33">
        <v>3</v>
      </c>
      <c r="E12" s="34">
        <v>4.9000000000000004</v>
      </c>
      <c r="F12" s="34">
        <f t="shared" si="0"/>
        <v>14.7</v>
      </c>
    </row>
    <row r="13" spans="1:6" ht="106.5" customHeight="1" x14ac:dyDescent="0.25">
      <c r="A13" s="33">
        <v>8</v>
      </c>
      <c r="B13" s="33" t="s">
        <v>111</v>
      </c>
      <c r="C13" s="33" t="s">
        <v>106</v>
      </c>
      <c r="D13" s="33">
        <v>5</v>
      </c>
      <c r="E13" s="34">
        <v>4.9000000000000004</v>
      </c>
      <c r="F13" s="34">
        <f t="shared" si="0"/>
        <v>24.5</v>
      </c>
    </row>
    <row r="14" spans="1:6" ht="63" customHeight="1" x14ac:dyDescent="0.25">
      <c r="A14" s="33">
        <v>9</v>
      </c>
      <c r="B14" s="33" t="s">
        <v>112</v>
      </c>
      <c r="C14" s="33" t="s">
        <v>106</v>
      </c>
      <c r="D14" s="33">
        <v>3</v>
      </c>
      <c r="E14" s="34">
        <v>5.0999999999999996</v>
      </c>
      <c r="F14" s="34">
        <f t="shared" si="0"/>
        <v>15.3</v>
      </c>
    </row>
    <row r="15" spans="1:6" x14ac:dyDescent="0.25">
      <c r="A15" s="33">
        <v>10</v>
      </c>
      <c r="B15" s="33" t="s">
        <v>126</v>
      </c>
      <c r="C15" s="33" t="s">
        <v>106</v>
      </c>
      <c r="D15" s="33">
        <v>1</v>
      </c>
      <c r="E15" s="34">
        <f>ROUND(13329.8/100,2)</f>
        <v>133.30000000000001</v>
      </c>
      <c r="F15" s="34">
        <f t="shared" si="0"/>
        <v>133.30000000000001</v>
      </c>
    </row>
    <row r="16" spans="1:6" ht="30" x14ac:dyDescent="0.25">
      <c r="A16" s="33">
        <v>11</v>
      </c>
      <c r="B16" s="115" t="s">
        <v>127</v>
      </c>
      <c r="C16" s="105" t="s">
        <v>106</v>
      </c>
      <c r="D16" s="105">
        <v>1E-3</v>
      </c>
      <c r="E16" s="105">
        <v>22.65</v>
      </c>
      <c r="F16" s="107">
        <f>ROUND(D16*E16,2)</f>
        <v>0.02</v>
      </c>
    </row>
    <row r="17" spans="1:6" ht="45" x14ac:dyDescent="0.25">
      <c r="A17" s="33">
        <v>12</v>
      </c>
      <c r="B17" s="115" t="s">
        <v>128</v>
      </c>
      <c r="C17" s="105" t="s">
        <v>106</v>
      </c>
      <c r="D17" s="105">
        <v>1E-3</v>
      </c>
      <c r="E17" s="107">
        <v>200</v>
      </c>
      <c r="F17" s="107">
        <f>ROUND(D17*E17,2)</f>
        <v>0.2</v>
      </c>
    </row>
    <row r="18" spans="1:6" ht="45" x14ac:dyDescent="0.25">
      <c r="A18" s="33">
        <v>13</v>
      </c>
      <c r="B18" s="31" t="s">
        <v>129</v>
      </c>
      <c r="C18" s="33" t="s">
        <v>106</v>
      </c>
      <c r="D18" s="105">
        <v>1E-3</v>
      </c>
      <c r="E18" s="34">
        <v>584</v>
      </c>
      <c r="F18" s="34">
        <f>ROUND(D18*E18,2)</f>
        <v>0.57999999999999996</v>
      </c>
    </row>
    <row r="19" spans="1:6" ht="52.5" customHeight="1" x14ac:dyDescent="0.25">
      <c r="A19" s="33">
        <v>14</v>
      </c>
      <c r="B19" s="31" t="s">
        <v>130</v>
      </c>
      <c r="C19" s="33" t="s">
        <v>106</v>
      </c>
      <c r="D19" s="105">
        <v>1E-3</v>
      </c>
      <c r="E19" s="34">
        <v>30</v>
      </c>
      <c r="F19" s="34">
        <f>ROUND(D19*E19,2)</f>
        <v>0.03</v>
      </c>
    </row>
    <row r="20" spans="1:6" ht="78.75" hidden="1" customHeight="1" x14ac:dyDescent="0.25">
      <c r="A20" s="33">
        <v>15</v>
      </c>
      <c r="B20" s="31"/>
      <c r="C20" s="33"/>
      <c r="D20" s="105"/>
      <c r="E20" s="34"/>
      <c r="F20" s="34"/>
    </row>
    <row r="21" spans="1:6" x14ac:dyDescent="0.25">
      <c r="A21" s="35"/>
      <c r="B21" s="35" t="s">
        <v>37</v>
      </c>
      <c r="C21" s="35"/>
      <c r="D21" s="35"/>
      <c r="E21" s="39"/>
      <c r="F21" s="36">
        <f>SUM(F6:F20)</f>
        <v>212.12000000000003</v>
      </c>
    </row>
    <row r="22" spans="1:6" x14ac:dyDescent="0.25">
      <c r="F22" s="109">
        <f>F19-547.23</f>
        <v>-547.20000000000005</v>
      </c>
    </row>
    <row r="23" spans="1:6" x14ac:dyDescent="0.25">
      <c r="F23" s="111">
        <f>Калькуляция!C11+Калькуляция!C12+Калькуляция!C14+Калькуляция!C18</f>
        <v>40.42</v>
      </c>
    </row>
    <row r="24" spans="1:6" x14ac:dyDescent="0.25">
      <c r="F24" s="109">
        <f>F22+F23</f>
        <v>-506.78000000000003</v>
      </c>
    </row>
  </sheetData>
  <mergeCells count="3">
    <mergeCell ref="A2:F2"/>
    <mergeCell ref="A3:F3"/>
    <mergeCell ref="A4:F4"/>
  </mergeCells>
  <pageMargins left="0" right="0" top="0" bottom="0" header="0" footer="0"/>
  <pageSetup paperSize="9" scale="8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4" workbookViewId="0">
      <selection activeCell="F8" sqref="F8"/>
    </sheetView>
  </sheetViews>
  <sheetFormatPr defaultRowHeight="15" x14ac:dyDescent="0.25"/>
  <cols>
    <col min="2" max="2" width="45.42578125" style="30" customWidth="1"/>
    <col min="3" max="3" width="11.42578125" customWidth="1"/>
  </cols>
  <sheetData>
    <row r="1" spans="1:6" ht="15" customHeight="1" x14ac:dyDescent="0.25">
      <c r="A1" s="143"/>
      <c r="B1" s="143"/>
      <c r="C1" s="143"/>
      <c r="D1" s="143"/>
      <c r="E1" s="143"/>
      <c r="F1" s="143"/>
    </row>
    <row r="2" spans="1:6" ht="42.75" customHeight="1" x14ac:dyDescent="0.25">
      <c r="A2" s="135" t="s">
        <v>38</v>
      </c>
      <c r="B2" s="135"/>
      <c r="C2" s="135"/>
      <c r="D2" s="135"/>
      <c r="E2" s="135"/>
      <c r="F2" s="135"/>
    </row>
    <row r="3" spans="1:6" ht="75.75" customHeight="1" x14ac:dyDescent="0.25">
      <c r="A3" s="135" t="str">
        <f>Калькуляция!A3</f>
        <v xml:space="preserve">A26.20.009.004 Определение ДНК и типа вируса папилломы человека (Papilloma virus) высокого канцерогенного риска в отделяемом (соскобе) из цервикального канала методом ПЦР
</v>
      </c>
      <c r="B3" s="135"/>
      <c r="C3" s="135"/>
      <c r="D3" s="135"/>
      <c r="E3" s="135"/>
      <c r="F3" s="135"/>
    </row>
    <row r="4" spans="1:6" ht="46.5" customHeight="1" x14ac:dyDescent="0.25">
      <c r="A4" s="31" t="s">
        <v>31</v>
      </c>
      <c r="B4" s="31" t="s">
        <v>131</v>
      </c>
      <c r="C4" s="31" t="s">
        <v>36</v>
      </c>
      <c r="D4" s="31" t="s">
        <v>132</v>
      </c>
      <c r="E4" s="31" t="s">
        <v>133</v>
      </c>
      <c r="F4" s="31" t="s">
        <v>134</v>
      </c>
    </row>
    <row r="5" spans="1:6" ht="113.25" customHeight="1" x14ac:dyDescent="0.25">
      <c r="A5" s="117">
        <v>1</v>
      </c>
      <c r="B5" s="121" t="s">
        <v>143</v>
      </c>
      <c r="C5" s="127" t="s">
        <v>155</v>
      </c>
      <c r="D5" s="126">
        <v>9.0900000000000009E-3</v>
      </c>
      <c r="E5" s="125">
        <v>53100</v>
      </c>
      <c r="F5" s="34">
        <v>482.68</v>
      </c>
    </row>
    <row r="6" spans="1:6" x14ac:dyDescent="0.25">
      <c r="A6" s="33">
        <f>A5+1</f>
        <v>2</v>
      </c>
      <c r="B6" s="120" t="s">
        <v>144</v>
      </c>
      <c r="C6" s="124" t="s">
        <v>155</v>
      </c>
      <c r="D6" s="123">
        <v>0.01</v>
      </c>
      <c r="E6" s="125">
        <v>4000</v>
      </c>
      <c r="F6" s="34">
        <v>40</v>
      </c>
    </row>
    <row r="7" spans="1:6" ht="30" x14ac:dyDescent="0.25">
      <c r="A7" s="33">
        <v>3</v>
      </c>
      <c r="B7" s="121" t="s">
        <v>145</v>
      </c>
      <c r="C7" s="124" t="s">
        <v>155</v>
      </c>
      <c r="D7" s="123">
        <v>0.01</v>
      </c>
      <c r="E7" s="125">
        <v>3896</v>
      </c>
      <c r="F7" s="34">
        <v>38.96</v>
      </c>
    </row>
    <row r="8" spans="1:6" ht="30" x14ac:dyDescent="0.25">
      <c r="A8" s="33">
        <v>4</v>
      </c>
      <c r="B8" s="120" t="s">
        <v>146</v>
      </c>
      <c r="C8" s="124" t="s">
        <v>156</v>
      </c>
      <c r="D8" s="123">
        <v>4</v>
      </c>
      <c r="E8" s="122">
        <v>7400</v>
      </c>
      <c r="F8" s="34">
        <v>29.6</v>
      </c>
    </row>
    <row r="9" spans="1:6" ht="57.75" customHeight="1" x14ac:dyDescent="0.25">
      <c r="A9" s="33">
        <v>5</v>
      </c>
      <c r="B9" s="120" t="s">
        <v>147</v>
      </c>
      <c r="C9" s="124" t="s">
        <v>156</v>
      </c>
      <c r="D9" s="123">
        <v>2</v>
      </c>
      <c r="E9" s="125">
        <v>15000</v>
      </c>
      <c r="F9" s="34">
        <v>15</v>
      </c>
    </row>
    <row r="10" spans="1:6" x14ac:dyDescent="0.25">
      <c r="A10" s="33">
        <v>6</v>
      </c>
      <c r="B10" s="120" t="s">
        <v>148</v>
      </c>
      <c r="C10" s="124" t="s">
        <v>156</v>
      </c>
      <c r="D10" s="123">
        <v>1.3</v>
      </c>
      <c r="E10" s="125">
        <v>1100</v>
      </c>
      <c r="F10" s="34">
        <v>1.43</v>
      </c>
    </row>
    <row r="11" spans="1:6" ht="30" x14ac:dyDescent="0.25">
      <c r="A11" s="33">
        <v>7</v>
      </c>
      <c r="B11" s="120" t="s">
        <v>149</v>
      </c>
      <c r="C11" s="124" t="s">
        <v>156</v>
      </c>
      <c r="D11" s="123">
        <v>1.1000000000000001</v>
      </c>
      <c r="E11" s="122">
        <v>5000</v>
      </c>
      <c r="F11" s="34">
        <v>5.5</v>
      </c>
    </row>
    <row r="12" spans="1:6" ht="30" x14ac:dyDescent="0.25">
      <c r="A12" s="33">
        <v>8</v>
      </c>
      <c r="B12" s="120" t="s">
        <v>150</v>
      </c>
      <c r="C12" s="124" t="s">
        <v>156</v>
      </c>
      <c r="D12" s="123">
        <v>2</v>
      </c>
      <c r="E12" s="125">
        <v>1000</v>
      </c>
      <c r="F12" s="34">
        <v>4</v>
      </c>
    </row>
    <row r="13" spans="1:6" ht="45" x14ac:dyDescent="0.25">
      <c r="A13" s="33">
        <v>9</v>
      </c>
      <c r="B13" s="121" t="s">
        <v>151</v>
      </c>
      <c r="C13" s="124" t="s">
        <v>156</v>
      </c>
      <c r="D13" s="123">
        <v>1</v>
      </c>
      <c r="E13" s="122">
        <v>20600</v>
      </c>
      <c r="F13" s="34">
        <v>20.6</v>
      </c>
    </row>
    <row r="14" spans="1:6" ht="30" x14ac:dyDescent="0.25">
      <c r="A14" s="33">
        <v>10</v>
      </c>
      <c r="B14" s="119" t="s">
        <v>152</v>
      </c>
      <c r="C14" s="124" t="s">
        <v>157</v>
      </c>
      <c r="D14" s="123">
        <v>0.1</v>
      </c>
      <c r="E14" s="125">
        <v>10</v>
      </c>
      <c r="F14" s="34">
        <v>1</v>
      </c>
    </row>
    <row r="15" spans="1:6" ht="30" x14ac:dyDescent="0.25">
      <c r="A15" s="33">
        <v>11</v>
      </c>
      <c r="B15" s="121" t="s">
        <v>153</v>
      </c>
      <c r="C15" s="124" t="s">
        <v>158</v>
      </c>
      <c r="D15" s="123">
        <v>1.8</v>
      </c>
      <c r="E15" s="125">
        <v>968.79</v>
      </c>
      <c r="F15" s="34">
        <v>0.22</v>
      </c>
    </row>
    <row r="16" spans="1:6" x14ac:dyDescent="0.25">
      <c r="A16" s="33">
        <v>12</v>
      </c>
      <c r="B16" s="121" t="s">
        <v>154</v>
      </c>
      <c r="C16" s="124" t="s">
        <v>156</v>
      </c>
      <c r="D16" s="123">
        <v>1</v>
      </c>
      <c r="E16" s="125">
        <v>90</v>
      </c>
      <c r="F16" s="34">
        <v>0.9</v>
      </c>
    </row>
    <row r="17" spans="1:6" x14ac:dyDescent="0.25">
      <c r="A17" s="35"/>
      <c r="B17" s="35" t="s">
        <v>37</v>
      </c>
      <c r="C17" s="35"/>
      <c r="D17" s="35"/>
      <c r="E17" s="39"/>
      <c r="F17" s="36">
        <f>SUM(F5:F16)</f>
        <v>639.8900000000001</v>
      </c>
    </row>
  </sheetData>
  <mergeCells count="3">
    <mergeCell ref="A1:F1"/>
    <mergeCell ref="A3:F3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Справочно</vt:lpstr>
      <vt:lpstr>Калькуляция</vt:lpstr>
      <vt:lpstr>Калькуляция (2)</vt:lpstr>
      <vt:lpstr>Услуга_зарплата</vt:lpstr>
      <vt:lpstr>Услуга_зарплата (врач)</vt:lpstr>
      <vt:lpstr>Услуга_зарплата (сред мед пер)</vt:lpstr>
      <vt:lpstr>Услуга</vt:lpstr>
      <vt:lpstr>лекарственные преп</vt:lpstr>
      <vt:lpstr>расходные материалы.</vt:lpstr>
      <vt:lpstr>расходные материалы (2)</vt:lpstr>
      <vt:lpstr>расходные материалы(3)</vt:lpstr>
      <vt:lpstr>Калькуляция!Область_печати</vt:lpstr>
      <vt:lpstr>'Калькуляция (2)'!Область_печати</vt:lpstr>
      <vt:lpstr>Справочно!Область_печати</vt:lpstr>
      <vt:lpstr>Услуга_зарплата!Область_печати</vt:lpstr>
      <vt:lpstr>'Услуга_зарплата (врач)'!Область_печати</vt:lpstr>
      <vt:lpstr>'Услуга_зарплата (сред мед пер)'!Область_печати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2023-11-24T12:19:34Z</cp:lastPrinted>
  <dcterms:created xsi:type="dcterms:W3CDTF">2019-05-28T14:54:42Z</dcterms:created>
  <dcterms:modified xsi:type="dcterms:W3CDTF">2023-11-24T12:20:34Z</dcterms:modified>
</cp:coreProperties>
</file>