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СВОД_2024_с_факт_Д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СВОД_2024_с_факт_ДС!$A$1:$O$24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AA21" i="1"/>
  <c r="Z21" i="1"/>
  <c r="AE20" i="1"/>
  <c r="AD20" i="1"/>
  <c r="AA20" i="1"/>
  <c r="AB20" i="1" s="1"/>
  <c r="Z20" i="1"/>
  <c r="AC20" i="1" s="1"/>
  <c r="AF20" i="1" s="1"/>
  <c r="U20" i="1"/>
  <c r="V20" i="1" s="1"/>
  <c r="S20" i="1"/>
  <c r="R20" i="1"/>
  <c r="Q20" i="1"/>
  <c r="T20" i="1" s="1"/>
  <c r="O20" i="1"/>
  <c r="N20" i="1"/>
  <c r="K20" i="1"/>
  <c r="I20" i="1"/>
  <c r="H20" i="1"/>
  <c r="G20" i="1"/>
  <c r="F20" i="1"/>
  <c r="D20" i="1"/>
  <c r="AJ19" i="1"/>
  <c r="L19" i="1"/>
  <c r="J19" i="1"/>
  <c r="O19" i="1" s="1"/>
  <c r="O21" i="1" s="1"/>
  <c r="E19" i="1"/>
  <c r="G19" i="1" s="1"/>
  <c r="C19" i="1"/>
  <c r="C21" i="1" s="1"/>
  <c r="O18" i="1"/>
  <c r="N18" i="1"/>
  <c r="M18" i="1"/>
  <c r="K18" i="1"/>
  <c r="I18" i="1"/>
  <c r="H18" i="1"/>
  <c r="G18" i="1"/>
  <c r="D18" i="1"/>
  <c r="F18" i="1" s="1"/>
  <c r="O17" i="1"/>
  <c r="N17" i="1"/>
  <c r="K17" i="1"/>
  <c r="M17" i="1" s="1"/>
  <c r="I17" i="1"/>
  <c r="H17" i="1"/>
  <c r="G17" i="1"/>
  <c r="F17" i="1"/>
  <c r="D17" i="1"/>
  <c r="O16" i="1"/>
  <c r="N16" i="1"/>
  <c r="M16" i="1"/>
  <c r="K16" i="1"/>
  <c r="I16" i="1"/>
  <c r="H16" i="1"/>
  <c r="G16" i="1"/>
  <c r="D16" i="1"/>
  <c r="F16" i="1" s="1"/>
  <c r="O15" i="1"/>
  <c r="N15" i="1"/>
  <c r="K15" i="1"/>
  <c r="M15" i="1" s="1"/>
  <c r="I15" i="1"/>
  <c r="H15" i="1"/>
  <c r="G15" i="1"/>
  <c r="F15" i="1"/>
  <c r="D15" i="1"/>
  <c r="O14" i="1"/>
  <c r="N14" i="1"/>
  <c r="M14" i="1"/>
  <c r="K14" i="1"/>
  <c r="I14" i="1"/>
  <c r="H14" i="1"/>
  <c r="G14" i="1"/>
  <c r="D14" i="1"/>
  <c r="F14" i="1" s="1"/>
  <c r="O13" i="1"/>
  <c r="N13" i="1"/>
  <c r="K13" i="1"/>
  <c r="M13" i="1" s="1"/>
  <c r="I13" i="1"/>
  <c r="H13" i="1"/>
  <c r="G13" i="1"/>
  <c r="F13" i="1"/>
  <c r="D13" i="1"/>
  <c r="AJ12" i="1"/>
  <c r="AE12" i="1"/>
  <c r="AD12" i="1"/>
  <c r="AC12" i="1"/>
  <c r="AF12" i="1" s="1"/>
  <c r="AH12" i="1" s="1"/>
  <c r="AA12" i="1"/>
  <c r="Z12" i="1"/>
  <c r="V12" i="1"/>
  <c r="U12" i="1"/>
  <c r="T12" i="1"/>
  <c r="W12" i="1" s="1"/>
  <c r="R12" i="1"/>
  <c r="S12" i="1" s="1"/>
  <c r="Q12" i="1"/>
  <c r="O12" i="1"/>
  <c r="N12" i="1"/>
  <c r="M12" i="1"/>
  <c r="K12" i="1"/>
  <c r="I12" i="1"/>
  <c r="H12" i="1"/>
  <c r="G12" i="1"/>
  <c r="D12" i="1"/>
  <c r="F12" i="1" s="1"/>
  <c r="O11" i="1"/>
  <c r="N11" i="1"/>
  <c r="K11" i="1"/>
  <c r="M11" i="1" s="1"/>
  <c r="I11" i="1"/>
  <c r="H11" i="1"/>
  <c r="G11" i="1"/>
  <c r="F11" i="1"/>
  <c r="D11" i="1"/>
  <c r="O10" i="1"/>
  <c r="N10" i="1"/>
  <c r="M10" i="1"/>
  <c r="K10" i="1"/>
  <c r="I10" i="1"/>
  <c r="H10" i="1"/>
  <c r="G10" i="1"/>
  <c r="D10" i="1"/>
  <c r="F10" i="1" s="1"/>
  <c r="O9" i="1"/>
  <c r="N9" i="1"/>
  <c r="K9" i="1"/>
  <c r="M9" i="1" s="1"/>
  <c r="I9" i="1"/>
  <c r="H9" i="1"/>
  <c r="G9" i="1"/>
  <c r="F9" i="1"/>
  <c r="D9" i="1"/>
  <c r="O8" i="1"/>
  <c r="N8" i="1"/>
  <c r="M8" i="1"/>
  <c r="K8" i="1"/>
  <c r="I8" i="1"/>
  <c r="H8" i="1"/>
  <c r="G8" i="1"/>
  <c r="D8" i="1"/>
  <c r="F8" i="1" s="1"/>
  <c r="AD7" i="1"/>
  <c r="AE7" i="1" s="1"/>
  <c r="AA7" i="1"/>
  <c r="AJ7" i="1" s="1"/>
  <c r="Z7" i="1"/>
  <c r="AC7" i="1" s="1"/>
  <c r="U7" i="1"/>
  <c r="V7" i="1" s="1"/>
  <c r="S7" i="1"/>
  <c r="R7" i="1"/>
  <c r="Q7" i="1"/>
  <c r="T7" i="1" s="1"/>
  <c r="O7" i="1"/>
  <c r="N7" i="1"/>
  <c r="K7" i="1"/>
  <c r="K19" i="1" s="1"/>
  <c r="K21" i="1" s="1"/>
  <c r="I7" i="1"/>
  <c r="H7" i="1"/>
  <c r="H19" i="1" s="1"/>
  <c r="H21" i="1" s="1"/>
  <c r="G7" i="1"/>
  <c r="F7" i="1"/>
  <c r="D7" i="1"/>
  <c r="W20" i="1" l="1"/>
  <c r="Y20" i="1" s="1"/>
  <c r="AH20" i="1"/>
  <c r="AG20" i="1"/>
  <c r="AF7" i="1"/>
  <c r="AH7" i="1" s="1"/>
  <c r="X20" i="1"/>
  <c r="W7" i="1"/>
  <c r="Y7" i="1" s="1"/>
  <c r="Y12" i="1"/>
  <c r="X12" i="1"/>
  <c r="M19" i="1"/>
  <c r="D19" i="1"/>
  <c r="Y19" i="1"/>
  <c r="L21" i="1"/>
  <c r="AG12" i="1"/>
  <c r="M7" i="1"/>
  <c r="I19" i="1"/>
  <c r="AH19" i="1"/>
  <c r="M20" i="1"/>
  <c r="E21" i="1"/>
  <c r="N19" i="1"/>
  <c r="AJ20" i="1"/>
  <c r="J21" i="1"/>
  <c r="I21" i="1" s="1"/>
  <c r="X7" i="1"/>
  <c r="E24" i="1" l="1"/>
  <c r="G21" i="1"/>
  <c r="F21" i="1"/>
  <c r="F19" i="1"/>
  <c r="D21" i="1"/>
  <c r="N21" i="1"/>
  <c r="M21" i="1"/>
  <c r="AG7" i="1"/>
</calcChain>
</file>

<file path=xl/sharedStrings.xml><?xml version="1.0" encoding="utf-8"?>
<sst xmlns="http://schemas.openxmlformats.org/spreadsheetml/2006/main" count="51" uniqueCount="45">
  <si>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17.05.2024 года (Протокол № 9) на 2024 год по ДНЕВНОМУ СТАЦИОНАРУ, за январь - май 2024 года, по состоянию на 01.06.2024.</t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</si>
  <si>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</si>
  <si>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</si>
  <si>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</si>
  <si>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17.05.2024 (Протокол № 9), в руб.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</si>
  <si>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май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</si>
  <si>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</si>
  <si>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май </t>
    </r>
    <r>
      <rPr>
        <sz val="17"/>
        <rFont val="Times New Roman"/>
        <family val="1"/>
        <charset val="204"/>
      </rPr>
      <t>2024 года,              гр. 5/ гр. 4
в %</t>
    </r>
  </si>
  <si>
    <t>Уровень исполнения 
расходов, распределнных на 2024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</si>
  <si>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</si>
  <si>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</si>
  <si>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17.05.2024 (Протокол № 9),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</si>
  <si>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2024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/12*5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</si>
  <si>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май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01.06.2024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</si>
  <si>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май 2024 года</t>
    </r>
    <r>
      <rPr>
        <sz val="17"/>
        <rFont val="Times New Roman"/>
        <family val="1"/>
        <charset val="204"/>
      </rPr>
      <t>, 
в %,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</si>
  <si>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</si>
  <si>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</si>
  <si>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</si>
  <si>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</si>
  <si>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</si>
  <si>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</si>
  <si>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</si>
  <si>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</si>
  <si>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</si>
  <si>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</si>
  <si>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</si>
  <si>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</si>
  <si>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</si>
  <si>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</si>
  <si>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</si>
  <si>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</si>
  <si>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</si>
  <si>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</si>
  <si>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ЦРБ"</t>
  </si>
  <si>
    <t>ГБУЗ "Н-Ломовская ЦРБ"</t>
  </si>
  <si>
    <t>ГБУЗ «Сердобская ЦРБ им. А. И. Настина»</t>
  </si>
  <si>
    <t>ГБУЗ "Пензенская РБ"</t>
  </si>
  <si>
    <t>ООО «Клиника диагностики и лечения на Измайлова»</t>
  </si>
  <si>
    <t>ООО «ЗДОРОВЬЕ ПРОФ»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</si>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</sst>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7" fillId="0" borderId="0"/>
  </cellStyleXfs>
  <cellXfs count="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0" xfId="2" applyFont="1" applyBorder="1" applyAlignment="1">
      <alignment horizontal="center" vertical="top" wrapText="1"/>
    </xf>
    <xf numFmtId="0" fontId="19" fillId="4" borderId="7" xfId="2" applyFont="1" applyFill="1" applyBorder="1" applyAlignment="1">
      <alignment horizontal="center" vertical="center"/>
    </xf>
    <xf numFmtId="0" fontId="19" fillId="0" borderId="7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1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4" fontId="23" fillId="0" borderId="7" xfId="1" applyFont="1" applyFill="1" applyBorder="1" applyAlignment="1">
      <alignment wrapText="1"/>
    </xf>
    <xf numFmtId="4" fontId="23" fillId="3" borderId="7" xfId="1" applyNumberFormat="1" applyFont="1" applyFill="1" applyBorder="1" applyAlignment="1">
      <alignment horizontal="center" wrapText="1"/>
    </xf>
    <xf numFmtId="165" fontId="23" fillId="0" borderId="7" xfId="1" applyNumberFormat="1" applyFont="1" applyFill="1" applyBorder="1" applyAlignment="1">
      <alignment wrapText="1"/>
    </xf>
    <xf numFmtId="3" fontId="23" fillId="0" borderId="7" xfId="1" applyNumberFormat="1" applyFont="1" applyFill="1" applyBorder="1" applyAlignment="1">
      <alignment horizontal="center" wrapText="1"/>
    </xf>
    <xf numFmtId="3" fontId="23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4" fillId="4" borderId="7" xfId="2" applyNumberFormat="1" applyFont="1" applyFill="1" applyBorder="1"/>
    <xf numFmtId="164" fontId="24" fillId="0" borderId="7" xfId="2" applyNumberFormat="1" applyFont="1" applyBorder="1"/>
    <xf numFmtId="164" fontId="24" fillId="5" borderId="7" xfId="2" applyNumberFormat="1" applyFont="1" applyFill="1" applyBorder="1"/>
    <xf numFmtId="164" fontId="4" fillId="0" borderId="0" xfId="2" applyNumberFormat="1" applyFont="1"/>
    <xf numFmtId="0" fontId="25" fillId="0" borderId="7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center"/>
    </xf>
    <xf numFmtId="0" fontId="5" fillId="0" borderId="0" xfId="2" applyFont="1" applyFill="1"/>
    <xf numFmtId="0" fontId="10" fillId="6" borderId="7" xfId="0" applyFont="1" applyFill="1" applyBorder="1"/>
    <xf numFmtId="0" fontId="26" fillId="6" borderId="7" xfId="0" applyFont="1" applyFill="1" applyBorder="1" applyAlignment="1">
      <alignment horizontal="left" wrapText="1"/>
    </xf>
    <xf numFmtId="164" fontId="14" fillId="6" borderId="7" xfId="1" applyFont="1" applyFill="1" applyBorder="1" applyAlignment="1">
      <alignment horizontal="left" wrapText="1"/>
    </xf>
    <xf numFmtId="4" fontId="14" fillId="6" borderId="7" xfId="1" applyNumberFormat="1" applyFont="1" applyFill="1" applyBorder="1" applyAlignment="1">
      <alignment horizontal="center" wrapText="1"/>
    </xf>
    <xf numFmtId="165" fontId="14" fillId="6" borderId="7" xfId="1" applyNumberFormat="1" applyFont="1" applyFill="1" applyBorder="1" applyAlignment="1">
      <alignment horizontal="left" wrapText="1"/>
    </xf>
    <xf numFmtId="3" fontId="14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/>
    <xf numFmtId="0" fontId="20" fillId="0" borderId="7" xfId="5" applyFont="1" applyBorder="1" applyAlignment="1">
      <alignment horizontal="left" vertical="center" wrapText="1" indent="1"/>
    </xf>
    <xf numFmtId="0" fontId="10" fillId="6" borderId="7" xfId="5" applyFont="1" applyFill="1" applyBorder="1"/>
    <xf numFmtId="0" fontId="26" fillId="6" borderId="7" xfId="5" applyFont="1" applyFill="1" applyBorder="1" applyAlignment="1">
      <alignment horizontal="left" vertical="center" wrapText="1"/>
    </xf>
    <xf numFmtId="164" fontId="14" fillId="6" borderId="7" xfId="1" applyFont="1" applyFill="1" applyBorder="1" applyAlignment="1">
      <alignment vertical="center"/>
    </xf>
    <xf numFmtId="4" fontId="14" fillId="6" borderId="7" xfId="1" applyNumberFormat="1" applyFont="1" applyFill="1" applyBorder="1" applyAlignment="1">
      <alignment horizontal="center" vertical="center"/>
    </xf>
    <xf numFmtId="165" fontId="14" fillId="6" borderId="7" xfId="1" applyNumberFormat="1" applyFont="1" applyFill="1" applyBorder="1" applyAlignment="1">
      <alignment vertical="center"/>
    </xf>
    <xf numFmtId="3" fontId="14" fillId="6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4" fontId="29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0" fontId="13" fillId="3" borderId="7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4"/>
  <sheetViews>
    <sheetView tabSelected="1" zoomScale="62" zoomScaleNormal="62" workbookViewId="0">
      <pane xSplit="3" ySplit="7" topLeftCell="D1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G24" sqref="G24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.7109375" style="2" customWidth="1"/>
    <col min="11" max="11" width="31.42578125" style="2" customWidth="1"/>
    <col min="12" max="12" width="25.140625" style="2" customWidth="1"/>
    <col min="13" max="13" width="21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4" t="s">
        <v>44</v>
      </c>
      <c r="M1" s="3"/>
      <c r="N1" s="3"/>
      <c r="O1" s="3"/>
    </row>
    <row r="2" spans="1:36" ht="131.2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"/>
      <c r="S2" s="63"/>
      <c r="T2" s="63"/>
      <c r="U2" s="63"/>
      <c r="V2" s="63"/>
      <c r="W2" s="63"/>
      <c r="X2" s="63"/>
      <c r="Y2" s="63"/>
      <c r="Z2" s="63"/>
      <c r="AA2" s="63"/>
    </row>
    <row r="3" spans="1:36" ht="39.75" customHeight="1" x14ac:dyDescent="0.3">
      <c r="A3" s="64" t="s">
        <v>1</v>
      </c>
      <c r="B3" s="67" t="s">
        <v>2</v>
      </c>
      <c r="C3" s="70" t="s">
        <v>3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1:36" ht="18.75" customHeight="1" x14ac:dyDescent="0.3">
      <c r="A4" s="65"/>
      <c r="B4" s="68"/>
      <c r="C4" s="61" t="s">
        <v>4</v>
      </c>
      <c r="D4" s="73" t="s">
        <v>5</v>
      </c>
      <c r="E4" s="61" t="s">
        <v>6</v>
      </c>
      <c r="F4" s="55" t="s">
        <v>7</v>
      </c>
      <c r="G4" s="55" t="s">
        <v>8</v>
      </c>
      <c r="H4" s="56" t="s">
        <v>9</v>
      </c>
      <c r="I4" s="61" t="s">
        <v>10</v>
      </c>
      <c r="J4" s="61" t="s">
        <v>11</v>
      </c>
      <c r="K4" s="61" t="s">
        <v>12</v>
      </c>
      <c r="L4" s="61" t="s">
        <v>13</v>
      </c>
      <c r="M4" s="55" t="s">
        <v>14</v>
      </c>
      <c r="N4" s="55" t="s">
        <v>15</v>
      </c>
      <c r="O4" s="56" t="s">
        <v>16</v>
      </c>
    </row>
    <row r="5" spans="1:36" ht="273" customHeight="1" x14ac:dyDescent="0.2">
      <c r="A5" s="66"/>
      <c r="B5" s="69"/>
      <c r="C5" s="61"/>
      <c r="D5" s="61"/>
      <c r="E5" s="61"/>
      <c r="F5" s="55"/>
      <c r="G5" s="55"/>
      <c r="H5" s="57"/>
      <c r="I5" s="61"/>
      <c r="J5" s="61"/>
      <c r="K5" s="61"/>
      <c r="L5" s="61"/>
      <c r="M5" s="55"/>
      <c r="N5" s="55"/>
      <c r="O5" s="57"/>
      <c r="Q5" s="7" t="s">
        <v>17</v>
      </c>
      <c r="R5" s="8" t="s">
        <v>18</v>
      </c>
      <c r="S5" s="9" t="s">
        <v>19</v>
      </c>
      <c r="T5" s="10" t="s">
        <v>20</v>
      </c>
      <c r="U5" s="8" t="s">
        <v>21</v>
      </c>
      <c r="V5" s="9" t="s">
        <v>22</v>
      </c>
      <c r="W5" s="11" t="s">
        <v>23</v>
      </c>
      <c r="X5" s="8" t="s">
        <v>24</v>
      </c>
      <c r="Y5" s="12"/>
      <c r="Z5" s="7" t="s">
        <v>17</v>
      </c>
      <c r="AA5" s="8" t="s">
        <v>18</v>
      </c>
      <c r="AB5" s="9" t="s">
        <v>19</v>
      </c>
      <c r="AC5" s="10" t="s">
        <v>20</v>
      </c>
      <c r="AD5" s="8" t="s">
        <v>21</v>
      </c>
      <c r="AE5" s="9" t="s">
        <v>25</v>
      </c>
      <c r="AF5" s="11" t="s">
        <v>26</v>
      </c>
      <c r="AG5" s="8" t="s">
        <v>24</v>
      </c>
    </row>
    <row r="6" spans="1:36" ht="21" x14ac:dyDescent="0.3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Q6" s="14"/>
      <c r="R6" s="14"/>
      <c r="S6" s="15"/>
      <c r="T6" s="14"/>
      <c r="U6" s="14"/>
      <c r="V6" s="14"/>
      <c r="W6" s="14"/>
      <c r="X6" s="14"/>
      <c r="Z6" s="14"/>
      <c r="AA6" s="14"/>
      <c r="AB6" s="14"/>
      <c r="AC6" s="14"/>
      <c r="AD6" s="14"/>
      <c r="AE6" s="14"/>
      <c r="AF6" s="16"/>
      <c r="AG6" s="14"/>
    </row>
    <row r="7" spans="1:36" ht="44.25" customHeight="1" x14ac:dyDescent="0.35">
      <c r="A7" s="17">
        <v>1</v>
      </c>
      <c r="B7" s="18" t="s">
        <v>27</v>
      </c>
      <c r="C7" s="19">
        <v>9831773.9299999997</v>
      </c>
      <c r="D7" s="19">
        <f>ROUND(C7/12*5,2)</f>
        <v>4096572.47</v>
      </c>
      <c r="E7" s="19">
        <v>4863339.28</v>
      </c>
      <c r="F7" s="20">
        <f>IFERROR(ROUND(E7/D7*100,2),0)</f>
        <v>118.72</v>
      </c>
      <c r="G7" s="20">
        <f t="shared" ref="G7:G21" si="0">IFERROR(ROUND(E7/C7*100,2),0)</f>
        <v>49.47</v>
      </c>
      <c r="H7" s="20">
        <f t="shared" ref="H7" si="1">C7-E7</f>
        <v>4968434.6499999994</v>
      </c>
      <c r="I7" s="19">
        <f t="shared" ref="I7:I18" si="2">IFERROR(ROUND(C7/J7,2),0)</f>
        <v>15730.84</v>
      </c>
      <c r="J7" s="21">
        <v>625</v>
      </c>
      <c r="K7" s="22">
        <f>ROUND(J7/12*5,2)</f>
        <v>260.42</v>
      </c>
      <c r="L7" s="22">
        <v>297</v>
      </c>
      <c r="M7" s="20">
        <f>IFERROR(ROUND(L7/K7*100,2),0)</f>
        <v>114.05</v>
      </c>
      <c r="N7" s="20">
        <f>IFERROR(ROUND(L7/J7*100,2),0)</f>
        <v>47.52</v>
      </c>
      <c r="O7" s="23">
        <f t="shared" ref="O7" si="3">J7-L7</f>
        <v>328</v>
      </c>
      <c r="Q7" s="24">
        <f>'[2]1_кв_2019'!CF19+'[2]1_кв_2019'!CL19</f>
        <v>2827</v>
      </c>
      <c r="R7" s="25">
        <f>'[3]2_кв_2019_нов'!$CF$19+'[3]2_кв_2019_нов'!$CL$19</f>
        <v>3985</v>
      </c>
      <c r="S7" s="25">
        <f>ROUND(R7/3*2,0)</f>
        <v>2657</v>
      </c>
      <c r="T7" s="24">
        <f>Q7+R7</f>
        <v>6812</v>
      </c>
      <c r="U7" s="25">
        <f>'[3]3_кв_2019_нов'!$CF19+'[3]3_кв_2019_нов'!$CL19</f>
        <v>1805</v>
      </c>
      <c r="V7" s="25">
        <f>ROUND(U7/3,0)</f>
        <v>602</v>
      </c>
      <c r="W7" s="26">
        <f>T7+V7</f>
        <v>7414</v>
      </c>
      <c r="X7" s="25">
        <f>K7-W7</f>
        <v>-7153.58</v>
      </c>
      <c r="Y7" s="27">
        <f>ROUND(L7/W7*100,2)</f>
        <v>4.01</v>
      </c>
      <c r="Z7" s="28">
        <f>'[4]СВОД_МО _8'!$AA$17</f>
        <v>178721843.18000001</v>
      </c>
      <c r="AA7" s="29">
        <f>'[5]СВОД_МО _10'!$AP17</f>
        <v>219720503.44999999</v>
      </c>
      <c r="AB7" s="29"/>
      <c r="AC7" s="28">
        <f>Z7+AA7</f>
        <v>398442346.63</v>
      </c>
      <c r="AD7" s="29">
        <f>'[5]СВОД_МО _10'!$BE17</f>
        <v>223496186.90000001</v>
      </c>
      <c r="AE7" s="29">
        <f>ROUND(AD7/3,2)</f>
        <v>74498728.969999999</v>
      </c>
      <c r="AF7" s="30">
        <f>AC7+AE7</f>
        <v>472941075.60000002</v>
      </c>
      <c r="AG7" s="29">
        <f>D7-AF7</f>
        <v>-468844503.13</v>
      </c>
      <c r="AH7" s="27">
        <f>ROUND(E7/AF7*100,2)</f>
        <v>1.03</v>
      </c>
      <c r="AJ7" s="31">
        <f>AA7-'[6]СВОД_МО _8'!AP17</f>
        <v>40998660.280000001</v>
      </c>
    </row>
    <row r="8" spans="1:36" ht="44.25" customHeight="1" x14ac:dyDescent="0.35">
      <c r="A8" s="17">
        <v>2</v>
      </c>
      <c r="B8" s="32" t="s">
        <v>28</v>
      </c>
      <c r="C8" s="19">
        <v>807905893.04999995</v>
      </c>
      <c r="D8" s="19">
        <f t="shared" ref="D8:D18" si="4">ROUND(C8/12*5,2)</f>
        <v>336627455.44</v>
      </c>
      <c r="E8" s="19">
        <v>272734258.37</v>
      </c>
      <c r="F8" s="20">
        <f>IFERROR(ROUND(E8/D8*100,2),0)</f>
        <v>81.02</v>
      </c>
      <c r="G8" s="20">
        <f t="shared" si="0"/>
        <v>33.76</v>
      </c>
      <c r="H8" s="20">
        <f>C8-E8</f>
        <v>535171634.67999995</v>
      </c>
      <c r="I8" s="19">
        <f t="shared" si="2"/>
        <v>107334.38</v>
      </c>
      <c r="J8" s="21">
        <v>7527</v>
      </c>
      <c r="K8" s="22">
        <f t="shared" ref="K8:K18" si="5">ROUND(J8/12*5,2)</f>
        <v>3136.25</v>
      </c>
      <c r="L8" s="22">
        <v>2645</v>
      </c>
      <c r="M8" s="20">
        <f>IFERROR(ROUND(L8/K8*100,2),0)</f>
        <v>84.34</v>
      </c>
      <c r="N8" s="20">
        <f>IFERROR(ROUND(L8/J8*100,2),0)</f>
        <v>35.14</v>
      </c>
      <c r="O8" s="23">
        <f>J8-L8</f>
        <v>4882</v>
      </c>
      <c r="Q8" s="24"/>
      <c r="R8" s="25"/>
      <c r="S8" s="25"/>
      <c r="T8" s="24"/>
      <c r="U8" s="25"/>
      <c r="V8" s="25"/>
      <c r="W8" s="26"/>
      <c r="X8" s="25"/>
      <c r="Y8" s="27"/>
      <c r="Z8" s="28"/>
      <c r="AA8" s="29"/>
      <c r="AB8" s="29"/>
      <c r="AC8" s="28"/>
      <c r="AD8" s="29"/>
      <c r="AE8" s="29"/>
      <c r="AF8" s="30"/>
      <c r="AG8" s="29"/>
      <c r="AH8" s="27"/>
      <c r="AJ8" s="31"/>
    </row>
    <row r="9" spans="1:36" ht="44.25" customHeight="1" x14ac:dyDescent="0.35">
      <c r="A9" s="17">
        <v>3</v>
      </c>
      <c r="B9" s="32" t="s">
        <v>29</v>
      </c>
      <c r="C9" s="19">
        <v>19389039.050000001</v>
      </c>
      <c r="D9" s="19">
        <f t="shared" si="4"/>
        <v>8078766.2699999996</v>
      </c>
      <c r="E9" s="19">
        <v>9754034.5999999996</v>
      </c>
      <c r="F9" s="20">
        <f>IFERROR(ROUND(E9/D9*100,2),0)</f>
        <v>120.74</v>
      </c>
      <c r="G9" s="20">
        <f t="shared" si="0"/>
        <v>50.31</v>
      </c>
      <c r="H9" s="20">
        <f t="shared" ref="H9:H18" si="6">C9-E9</f>
        <v>9635004.4500000011</v>
      </c>
      <c r="I9" s="19">
        <f t="shared" si="2"/>
        <v>12027.94</v>
      </c>
      <c r="J9" s="21">
        <v>1612</v>
      </c>
      <c r="K9" s="22">
        <f t="shared" si="5"/>
        <v>671.67</v>
      </c>
      <c r="L9" s="22">
        <v>665</v>
      </c>
      <c r="M9" s="20">
        <f t="shared" ref="M9:M21" si="7">IFERROR(ROUND(L9/K9*100,2),0)</f>
        <v>99.01</v>
      </c>
      <c r="N9" s="20">
        <f t="shared" ref="N9:N19" si="8">IFERROR(ROUND(L9/J9*100,2),0)</f>
        <v>41.25</v>
      </c>
      <c r="O9" s="23">
        <f t="shared" ref="O9:O20" si="9">J9-L9</f>
        <v>947</v>
      </c>
      <c r="Q9" s="24"/>
      <c r="R9" s="25"/>
      <c r="S9" s="25"/>
      <c r="T9" s="24"/>
      <c r="U9" s="25"/>
      <c r="V9" s="25"/>
      <c r="W9" s="26"/>
      <c r="X9" s="25"/>
      <c r="Y9" s="27"/>
      <c r="Z9" s="28"/>
      <c r="AA9" s="29"/>
      <c r="AB9" s="29"/>
      <c r="AC9" s="28"/>
      <c r="AD9" s="29"/>
      <c r="AE9" s="29"/>
      <c r="AF9" s="30"/>
      <c r="AG9" s="29"/>
      <c r="AH9" s="27"/>
      <c r="AJ9" s="31"/>
    </row>
    <row r="10" spans="1:36" ht="44.25" customHeight="1" x14ac:dyDescent="0.35">
      <c r="A10" s="17">
        <v>4</v>
      </c>
      <c r="B10" s="18" t="s">
        <v>30</v>
      </c>
      <c r="C10" s="19">
        <v>17612658.77</v>
      </c>
      <c r="D10" s="19">
        <f t="shared" si="4"/>
        <v>7338607.8200000003</v>
      </c>
      <c r="E10" s="19">
        <v>4485103.03</v>
      </c>
      <c r="F10" s="20">
        <f t="shared" ref="F10" si="10">IFERROR(ROUND(E10/D10*100,2),0)</f>
        <v>61.12</v>
      </c>
      <c r="G10" s="20">
        <f t="shared" si="0"/>
        <v>25.47</v>
      </c>
      <c r="H10" s="20">
        <f t="shared" si="6"/>
        <v>13127555.739999998</v>
      </c>
      <c r="I10" s="19">
        <f t="shared" si="2"/>
        <v>19834.080000000002</v>
      </c>
      <c r="J10" s="21">
        <v>888</v>
      </c>
      <c r="K10" s="22">
        <f t="shared" si="5"/>
        <v>370</v>
      </c>
      <c r="L10" s="22">
        <v>304</v>
      </c>
      <c r="M10" s="20">
        <f t="shared" si="7"/>
        <v>82.16</v>
      </c>
      <c r="N10" s="20">
        <f t="shared" si="8"/>
        <v>34.229999999999997</v>
      </c>
      <c r="O10" s="23">
        <f t="shared" si="9"/>
        <v>584</v>
      </c>
      <c r="Q10" s="24"/>
      <c r="R10" s="25"/>
      <c r="S10" s="25"/>
      <c r="T10" s="24"/>
      <c r="U10" s="25"/>
      <c r="V10" s="25"/>
      <c r="W10" s="26"/>
      <c r="X10" s="25"/>
      <c r="Y10" s="27"/>
      <c r="Z10" s="28"/>
      <c r="AA10" s="29"/>
      <c r="AB10" s="29"/>
      <c r="AC10" s="28"/>
      <c r="AD10" s="29"/>
      <c r="AE10" s="29"/>
      <c r="AF10" s="30"/>
      <c r="AG10" s="29"/>
      <c r="AH10" s="27"/>
      <c r="AJ10" s="31"/>
    </row>
    <row r="11" spans="1:36" ht="44.25" customHeight="1" x14ac:dyDescent="0.35">
      <c r="A11" s="17">
        <v>5</v>
      </c>
      <c r="B11" s="18" t="s">
        <v>31</v>
      </c>
      <c r="C11" s="19">
        <v>2312298.81</v>
      </c>
      <c r="D11" s="19">
        <f t="shared" si="4"/>
        <v>963457.84</v>
      </c>
      <c r="E11" s="19">
        <v>511453.58</v>
      </c>
      <c r="F11" s="20">
        <f>IFERROR(ROUND(E11/D11*100,2),0)</f>
        <v>53.09</v>
      </c>
      <c r="G11" s="20">
        <f t="shared" si="0"/>
        <v>22.12</v>
      </c>
      <c r="H11" s="20">
        <f t="shared" si="6"/>
        <v>1800845.23</v>
      </c>
      <c r="I11" s="19">
        <f t="shared" si="2"/>
        <v>27527.37</v>
      </c>
      <c r="J11" s="21">
        <v>84</v>
      </c>
      <c r="K11" s="22">
        <f t="shared" si="5"/>
        <v>35</v>
      </c>
      <c r="L11" s="22">
        <v>30</v>
      </c>
      <c r="M11" s="20">
        <f t="shared" si="7"/>
        <v>85.71</v>
      </c>
      <c r="N11" s="20">
        <f t="shared" si="8"/>
        <v>35.71</v>
      </c>
      <c r="O11" s="23">
        <f t="shared" si="9"/>
        <v>54</v>
      </c>
      <c r="Q11" s="24"/>
      <c r="R11" s="25"/>
      <c r="S11" s="25"/>
      <c r="T11" s="24"/>
      <c r="U11" s="25"/>
      <c r="V11" s="25"/>
      <c r="W11" s="26"/>
      <c r="X11" s="25"/>
      <c r="Y11" s="27"/>
      <c r="Z11" s="28"/>
      <c r="AA11" s="29"/>
      <c r="AB11" s="29"/>
      <c r="AC11" s="28"/>
      <c r="AD11" s="29"/>
      <c r="AE11" s="29"/>
      <c r="AF11" s="30"/>
      <c r="AG11" s="29"/>
      <c r="AH11" s="27"/>
      <c r="AJ11" s="31"/>
    </row>
    <row r="12" spans="1:36" s="34" customFormat="1" ht="57.75" customHeight="1" x14ac:dyDescent="0.35">
      <c r="A12" s="33">
        <v>6</v>
      </c>
      <c r="B12" s="18" t="s">
        <v>32</v>
      </c>
      <c r="C12" s="19">
        <v>784856.59</v>
      </c>
      <c r="D12" s="19">
        <f t="shared" si="4"/>
        <v>327023.58</v>
      </c>
      <c r="E12" s="19">
        <v>436159.99</v>
      </c>
      <c r="F12" s="20">
        <f>IFERROR(ROUND(E12/D12*100,2),0)</f>
        <v>133.37</v>
      </c>
      <c r="G12" s="20">
        <f t="shared" si="0"/>
        <v>55.57</v>
      </c>
      <c r="H12" s="20">
        <f t="shared" si="6"/>
        <v>348696.6</v>
      </c>
      <c r="I12" s="19">
        <f t="shared" si="2"/>
        <v>17441.259999999998</v>
      </c>
      <c r="J12" s="21">
        <v>45</v>
      </c>
      <c r="K12" s="22">
        <f t="shared" si="5"/>
        <v>18.75</v>
      </c>
      <c r="L12" s="22">
        <v>27</v>
      </c>
      <c r="M12" s="20">
        <f t="shared" si="7"/>
        <v>144</v>
      </c>
      <c r="N12" s="20">
        <f t="shared" si="8"/>
        <v>60</v>
      </c>
      <c r="O12" s="23">
        <f t="shared" si="9"/>
        <v>18</v>
      </c>
      <c r="Q12" s="24">
        <f>'[2]1_кв_2019'!CF92+'[2]1_кв_2019'!CL92</f>
        <v>11</v>
      </c>
      <c r="R12" s="25">
        <f>'[3]2_кв_2019_нов'!$CF92</f>
        <v>11</v>
      </c>
      <c r="S12" s="25">
        <f>ROUND(R12/3*2,0)</f>
        <v>7</v>
      </c>
      <c r="T12" s="24">
        <f t="shared" ref="T12" si="11">Q12+R12</f>
        <v>22</v>
      </c>
      <c r="U12" s="25">
        <f>'[3]3_кв_2019_нов'!$CF92+'[3]3_кв_2019_нов'!$CL92</f>
        <v>11</v>
      </c>
      <c r="V12" s="25">
        <f>ROUND(U12/3,0)</f>
        <v>4</v>
      </c>
      <c r="W12" s="26">
        <f>T12+V12</f>
        <v>26</v>
      </c>
      <c r="X12" s="25">
        <f t="shared" ref="X12" si="12">K12-W12</f>
        <v>-7.25</v>
      </c>
      <c r="Y12" s="27">
        <f t="shared" ref="Y12:Y20" si="13">ROUND(L12/W12*100,2)</f>
        <v>103.85</v>
      </c>
      <c r="Z12" s="28">
        <f>'[4]СВОД_МО _8'!$AA$90</f>
        <v>1102596.57</v>
      </c>
      <c r="AA12" s="29">
        <f>'[5]СВОД_МО _10'!$AP90</f>
        <v>1102596.57</v>
      </c>
      <c r="AB12" s="29"/>
      <c r="AC12" s="28">
        <f>Z12+AA12</f>
        <v>2205193.14</v>
      </c>
      <c r="AD12" s="29">
        <f>'[5]СВОД_МО _10'!$BE90</f>
        <v>1102596.57</v>
      </c>
      <c r="AE12" s="29">
        <f t="shared" ref="AE12" si="14">ROUND(AD12/3,2)</f>
        <v>367532.19</v>
      </c>
      <c r="AF12" s="30">
        <f>AC12+AE12</f>
        <v>2572725.33</v>
      </c>
      <c r="AG12" s="29">
        <f t="shared" ref="AG12" si="15">D12-AF12</f>
        <v>-2245701.75</v>
      </c>
      <c r="AH12" s="27">
        <f t="shared" ref="AH12:AH20" si="16">ROUND(E12/AF12*100,2)</f>
        <v>16.95</v>
      </c>
      <c r="AJ12" s="31">
        <f>AA12-'[6]СВОД_МО _8'!AP90</f>
        <v>0</v>
      </c>
    </row>
    <row r="13" spans="1:36" s="34" customFormat="1" ht="57.75" customHeight="1" x14ac:dyDescent="0.35">
      <c r="A13" s="33">
        <v>7</v>
      </c>
      <c r="B13" s="18" t="s">
        <v>33</v>
      </c>
      <c r="C13" s="19">
        <v>8725424.3800000008</v>
      </c>
      <c r="D13" s="19">
        <f t="shared" si="4"/>
        <v>3635593.49</v>
      </c>
      <c r="E13" s="19">
        <v>0</v>
      </c>
      <c r="F13" s="20">
        <f t="shared" ref="F13:F21" si="17">IFERROR(ROUND(E13/D13*100,2),0)</f>
        <v>0</v>
      </c>
      <c r="G13" s="20">
        <f t="shared" si="0"/>
        <v>0</v>
      </c>
      <c r="H13" s="20">
        <f t="shared" si="6"/>
        <v>8725424.3800000008</v>
      </c>
      <c r="I13" s="19">
        <f t="shared" si="2"/>
        <v>30402.18</v>
      </c>
      <c r="J13" s="21">
        <v>287</v>
      </c>
      <c r="K13" s="22">
        <f t="shared" si="5"/>
        <v>119.58</v>
      </c>
      <c r="L13" s="22">
        <v>0</v>
      </c>
      <c r="M13" s="20">
        <f t="shared" si="7"/>
        <v>0</v>
      </c>
      <c r="N13" s="20">
        <f t="shared" si="8"/>
        <v>0</v>
      </c>
      <c r="O13" s="23">
        <f t="shared" si="9"/>
        <v>287</v>
      </c>
      <c r="Q13" s="24"/>
      <c r="R13" s="25"/>
      <c r="S13" s="25"/>
      <c r="T13" s="24"/>
      <c r="U13" s="25"/>
      <c r="V13" s="25"/>
      <c r="W13" s="26"/>
      <c r="X13" s="25"/>
      <c r="Y13" s="27"/>
      <c r="Z13" s="28"/>
      <c r="AA13" s="29"/>
      <c r="AB13" s="29"/>
      <c r="AC13" s="28"/>
      <c r="AD13" s="29"/>
      <c r="AE13" s="29"/>
      <c r="AF13" s="30"/>
      <c r="AG13" s="29"/>
      <c r="AH13" s="27"/>
      <c r="AJ13" s="31"/>
    </row>
    <row r="14" spans="1:36" s="34" customFormat="1" ht="36" customHeight="1" x14ac:dyDescent="0.35">
      <c r="A14" s="33">
        <v>8</v>
      </c>
      <c r="B14" s="18" t="s">
        <v>34</v>
      </c>
      <c r="C14" s="19">
        <v>276500.82</v>
      </c>
      <c r="D14" s="19">
        <f t="shared" si="4"/>
        <v>115208.68</v>
      </c>
      <c r="E14" s="19">
        <v>0</v>
      </c>
      <c r="F14" s="20">
        <f t="shared" si="17"/>
        <v>0</v>
      </c>
      <c r="G14" s="20">
        <f t="shared" si="0"/>
        <v>0</v>
      </c>
      <c r="H14" s="20">
        <f t="shared" si="6"/>
        <v>276500.82</v>
      </c>
      <c r="I14" s="19">
        <f t="shared" si="2"/>
        <v>23041.74</v>
      </c>
      <c r="J14" s="21">
        <v>12</v>
      </c>
      <c r="K14" s="22">
        <f t="shared" si="5"/>
        <v>5</v>
      </c>
      <c r="L14" s="22">
        <v>0</v>
      </c>
      <c r="M14" s="20">
        <f t="shared" si="7"/>
        <v>0</v>
      </c>
      <c r="N14" s="20">
        <f t="shared" si="8"/>
        <v>0</v>
      </c>
      <c r="O14" s="23">
        <f t="shared" si="9"/>
        <v>12</v>
      </c>
      <c r="Q14" s="24"/>
      <c r="R14" s="25"/>
      <c r="S14" s="25"/>
      <c r="T14" s="24"/>
      <c r="U14" s="25"/>
      <c r="V14" s="25"/>
      <c r="W14" s="26"/>
      <c r="X14" s="25"/>
      <c r="Y14" s="27"/>
      <c r="Z14" s="28"/>
      <c r="AA14" s="29"/>
      <c r="AB14" s="29"/>
      <c r="AC14" s="28"/>
      <c r="AD14" s="29"/>
      <c r="AE14" s="29"/>
      <c r="AF14" s="30"/>
      <c r="AG14" s="29"/>
      <c r="AH14" s="27"/>
      <c r="AJ14" s="31"/>
    </row>
    <row r="15" spans="1:36" s="34" customFormat="1" ht="42" customHeight="1" x14ac:dyDescent="0.35">
      <c r="A15" s="33">
        <v>9</v>
      </c>
      <c r="B15" s="18" t="s">
        <v>35</v>
      </c>
      <c r="C15" s="19">
        <v>9656990.1099999994</v>
      </c>
      <c r="D15" s="19">
        <f t="shared" si="4"/>
        <v>4023745.88</v>
      </c>
      <c r="E15" s="19">
        <v>3199651.59</v>
      </c>
      <c r="F15" s="20">
        <f t="shared" si="17"/>
        <v>79.52</v>
      </c>
      <c r="G15" s="20">
        <f t="shared" si="0"/>
        <v>33.130000000000003</v>
      </c>
      <c r="H15" s="20">
        <f t="shared" si="6"/>
        <v>6457338.5199999996</v>
      </c>
      <c r="I15" s="19">
        <f t="shared" si="2"/>
        <v>12875.99</v>
      </c>
      <c r="J15" s="21">
        <v>750</v>
      </c>
      <c r="K15" s="22">
        <f t="shared" si="5"/>
        <v>312.5</v>
      </c>
      <c r="L15" s="22">
        <v>286</v>
      </c>
      <c r="M15" s="20">
        <f t="shared" si="7"/>
        <v>91.52</v>
      </c>
      <c r="N15" s="20">
        <f t="shared" si="8"/>
        <v>38.130000000000003</v>
      </c>
      <c r="O15" s="23">
        <f t="shared" si="9"/>
        <v>464</v>
      </c>
      <c r="Q15" s="24"/>
      <c r="R15" s="25"/>
      <c r="S15" s="25"/>
      <c r="T15" s="24"/>
      <c r="U15" s="25"/>
      <c r="V15" s="25"/>
      <c r="W15" s="26"/>
      <c r="X15" s="25"/>
      <c r="Y15" s="27"/>
      <c r="Z15" s="28"/>
      <c r="AA15" s="29"/>
      <c r="AB15" s="29"/>
      <c r="AC15" s="28"/>
      <c r="AD15" s="29"/>
      <c r="AE15" s="29"/>
      <c r="AF15" s="30"/>
      <c r="AG15" s="29"/>
      <c r="AH15" s="27"/>
      <c r="AJ15" s="31"/>
    </row>
    <row r="16" spans="1:36" s="34" customFormat="1" ht="42" customHeight="1" x14ac:dyDescent="0.35">
      <c r="A16" s="33">
        <v>10</v>
      </c>
      <c r="B16" s="18" t="s">
        <v>36</v>
      </c>
      <c r="C16" s="19">
        <v>5101940.84</v>
      </c>
      <c r="D16" s="19">
        <f t="shared" si="4"/>
        <v>2125808.6800000002</v>
      </c>
      <c r="E16" s="19">
        <v>1614226.89</v>
      </c>
      <c r="F16" s="20">
        <f t="shared" si="17"/>
        <v>75.930000000000007</v>
      </c>
      <c r="G16" s="20">
        <f t="shared" si="0"/>
        <v>31.64</v>
      </c>
      <c r="H16" s="20">
        <f t="shared" si="6"/>
        <v>3487713.95</v>
      </c>
      <c r="I16" s="19">
        <f t="shared" si="2"/>
        <v>9717.98</v>
      </c>
      <c r="J16" s="21">
        <v>525</v>
      </c>
      <c r="K16" s="22">
        <f t="shared" si="5"/>
        <v>218.75</v>
      </c>
      <c r="L16" s="22">
        <v>163</v>
      </c>
      <c r="M16" s="20">
        <f t="shared" si="7"/>
        <v>74.510000000000005</v>
      </c>
      <c r="N16" s="20">
        <f t="shared" si="8"/>
        <v>31.05</v>
      </c>
      <c r="O16" s="23">
        <f t="shared" si="9"/>
        <v>362</v>
      </c>
      <c r="Q16" s="24"/>
      <c r="R16" s="25"/>
      <c r="S16" s="25"/>
      <c r="T16" s="24"/>
      <c r="U16" s="25"/>
      <c r="V16" s="25"/>
      <c r="W16" s="26"/>
      <c r="X16" s="25"/>
      <c r="Y16" s="27"/>
      <c r="Z16" s="28"/>
      <c r="AA16" s="29"/>
      <c r="AB16" s="29"/>
      <c r="AC16" s="28"/>
      <c r="AD16" s="29"/>
      <c r="AE16" s="29"/>
      <c r="AF16" s="30"/>
      <c r="AG16" s="29"/>
      <c r="AH16" s="27"/>
      <c r="AJ16" s="31"/>
    </row>
    <row r="17" spans="1:130" s="34" customFormat="1" ht="42" customHeight="1" x14ac:dyDescent="0.35">
      <c r="A17" s="33">
        <v>11</v>
      </c>
      <c r="B17" s="18" t="s">
        <v>37</v>
      </c>
      <c r="C17" s="19">
        <v>44350283.240000002</v>
      </c>
      <c r="D17" s="19">
        <f t="shared" si="4"/>
        <v>18479284.68</v>
      </c>
      <c r="E17" s="19">
        <v>21612479.890000001</v>
      </c>
      <c r="F17" s="20">
        <f t="shared" si="17"/>
        <v>116.96</v>
      </c>
      <c r="G17" s="20">
        <f t="shared" si="0"/>
        <v>48.73</v>
      </c>
      <c r="H17" s="20">
        <f t="shared" si="6"/>
        <v>22737803.350000001</v>
      </c>
      <c r="I17" s="19">
        <f t="shared" si="2"/>
        <v>73427.62</v>
      </c>
      <c r="J17" s="21">
        <v>604</v>
      </c>
      <c r="K17" s="22">
        <f t="shared" si="5"/>
        <v>251.67</v>
      </c>
      <c r="L17" s="22">
        <v>279</v>
      </c>
      <c r="M17" s="20">
        <f t="shared" si="7"/>
        <v>110.86</v>
      </c>
      <c r="N17" s="20">
        <f>IFERROR(ROUND(L17/J17*100,2),0)</f>
        <v>46.19</v>
      </c>
      <c r="O17" s="23">
        <f t="shared" si="9"/>
        <v>325</v>
      </c>
      <c r="Q17" s="24"/>
      <c r="R17" s="25"/>
      <c r="S17" s="25"/>
      <c r="T17" s="24"/>
      <c r="U17" s="25"/>
      <c r="V17" s="25"/>
      <c r="W17" s="26"/>
      <c r="X17" s="25"/>
      <c r="Y17" s="27"/>
      <c r="Z17" s="28"/>
      <c r="AA17" s="29"/>
      <c r="AB17" s="29"/>
      <c r="AC17" s="28"/>
      <c r="AD17" s="29"/>
      <c r="AE17" s="29"/>
      <c r="AF17" s="30"/>
      <c r="AG17" s="29"/>
      <c r="AH17" s="27"/>
      <c r="AJ17" s="31"/>
    </row>
    <row r="18" spans="1:130" s="34" customFormat="1" ht="49.5" customHeight="1" x14ac:dyDescent="0.35">
      <c r="A18" s="33">
        <v>12</v>
      </c>
      <c r="B18" s="18" t="s">
        <v>38</v>
      </c>
      <c r="C18" s="19">
        <v>2727121.75</v>
      </c>
      <c r="D18" s="19">
        <f t="shared" si="4"/>
        <v>1136300.73</v>
      </c>
      <c r="E18" s="19">
        <v>0</v>
      </c>
      <c r="F18" s="20">
        <f t="shared" si="17"/>
        <v>0</v>
      </c>
      <c r="G18" s="20">
        <f t="shared" si="0"/>
        <v>0</v>
      </c>
      <c r="H18" s="20">
        <f t="shared" si="6"/>
        <v>2727121.75</v>
      </c>
      <c r="I18" s="19">
        <f t="shared" si="2"/>
        <v>87971.67</v>
      </c>
      <c r="J18" s="21">
        <v>31</v>
      </c>
      <c r="K18" s="22">
        <f t="shared" si="5"/>
        <v>12.92</v>
      </c>
      <c r="L18" s="22">
        <v>0</v>
      </c>
      <c r="M18" s="20">
        <f t="shared" si="7"/>
        <v>0</v>
      </c>
      <c r="N18" s="20">
        <f>IFERROR(ROUND(L18/J18*100,2),0)</f>
        <v>0</v>
      </c>
      <c r="O18" s="23">
        <f t="shared" si="9"/>
        <v>31</v>
      </c>
      <c r="Q18" s="24"/>
      <c r="R18" s="25"/>
      <c r="S18" s="25"/>
      <c r="T18" s="24"/>
      <c r="U18" s="25"/>
      <c r="V18" s="25"/>
      <c r="W18" s="26"/>
      <c r="X18" s="25"/>
      <c r="Y18" s="27"/>
      <c r="Z18" s="28"/>
      <c r="AA18" s="29"/>
      <c r="AB18" s="29"/>
      <c r="AC18" s="28"/>
      <c r="AD18" s="29"/>
      <c r="AE18" s="29"/>
      <c r="AF18" s="30"/>
      <c r="AG18" s="29"/>
      <c r="AH18" s="27"/>
      <c r="AJ18" s="31"/>
    </row>
    <row r="19" spans="1:130" s="5" customFormat="1" ht="21.75" x14ac:dyDescent="0.3">
      <c r="A19" s="35"/>
      <c r="B19" s="36" t="s">
        <v>39</v>
      </c>
      <c r="C19" s="37">
        <f>SUM(C7:C18)</f>
        <v>928674781.33999991</v>
      </c>
      <c r="D19" s="37">
        <f>SUM(D7:D18)</f>
        <v>386947825.56</v>
      </c>
      <c r="E19" s="37">
        <f>SUM(E7:E18)</f>
        <v>319210707.21999991</v>
      </c>
      <c r="F19" s="38">
        <f t="shared" si="17"/>
        <v>82.49</v>
      </c>
      <c r="G19" s="38">
        <f t="shared" si="0"/>
        <v>34.369999999999997</v>
      </c>
      <c r="H19" s="38">
        <f>SUM(H7:H18)</f>
        <v>609464074.12000012</v>
      </c>
      <c r="I19" s="37">
        <f>IFERROR(ROUND(C19/J19,2),0)</f>
        <v>71491.520000000004</v>
      </c>
      <c r="J19" s="39">
        <f>SUM(J7:J18)</f>
        <v>12990</v>
      </c>
      <c r="K19" s="40">
        <f>SUM(K7:K18)</f>
        <v>5412.51</v>
      </c>
      <c r="L19" s="40">
        <f>SUM(L7:L18)</f>
        <v>4696</v>
      </c>
      <c r="M19" s="38">
        <f t="shared" si="7"/>
        <v>86.76</v>
      </c>
      <c r="N19" s="38">
        <f t="shared" si="8"/>
        <v>36.15</v>
      </c>
      <c r="O19" s="40">
        <f t="shared" si="9"/>
        <v>8294</v>
      </c>
      <c r="P19" s="2"/>
      <c r="Q19" s="14"/>
      <c r="R19" s="14"/>
      <c r="S19" s="14"/>
      <c r="T19" s="14"/>
      <c r="U19" s="14"/>
      <c r="V19" s="14"/>
      <c r="W19" s="16"/>
      <c r="X19" s="14"/>
      <c r="Y19" s="27" t="e">
        <f t="shared" si="13"/>
        <v>#DIV/0!</v>
      </c>
      <c r="Z19" s="14"/>
      <c r="AA19" s="14"/>
      <c r="AB19" s="41"/>
      <c r="AC19" s="41"/>
      <c r="AD19" s="14"/>
      <c r="AE19" s="14"/>
      <c r="AF19" s="16"/>
      <c r="AG19" s="41"/>
      <c r="AH19" s="27" t="e">
        <f t="shared" si="16"/>
        <v>#DIV/0!</v>
      </c>
      <c r="AI19" s="2"/>
      <c r="AJ19" s="31">
        <f>AA19-'[6]СВОД_МО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5" customFormat="1" ht="96.75" customHeight="1" x14ac:dyDescent="0.35">
      <c r="A20" s="42">
        <v>13</v>
      </c>
      <c r="B20" s="43" t="s">
        <v>40</v>
      </c>
      <c r="C20" s="19">
        <v>121555412.14</v>
      </c>
      <c r="D20" s="19">
        <f>ROUND(C20/12*5,2)</f>
        <v>50648088.390000001</v>
      </c>
      <c r="E20" s="19">
        <v>99739861.150000006</v>
      </c>
      <c r="F20" s="20">
        <f>IFERROR(ROUND(E20/D20*100,2),0)</f>
        <v>196.93</v>
      </c>
      <c r="G20" s="20">
        <f t="shared" si="0"/>
        <v>82.05</v>
      </c>
      <c r="H20" s="20">
        <f>C20-E20</f>
        <v>21815550.989999995</v>
      </c>
      <c r="I20" s="19">
        <f t="shared" ref="I20" si="18">IFERROR(ROUND(C20/J20,2),0)</f>
        <v>241181.37</v>
      </c>
      <c r="J20" s="21">
        <v>504</v>
      </c>
      <c r="K20" s="22">
        <f>ROUND(J20/12*5,2)</f>
        <v>210</v>
      </c>
      <c r="L20" s="22">
        <v>344</v>
      </c>
      <c r="M20" s="20">
        <f t="shared" si="7"/>
        <v>163.81</v>
      </c>
      <c r="N20" s="20">
        <f>IFERROR(ROUND(L20/J20*100,2),0)</f>
        <v>68.25</v>
      </c>
      <c r="O20" s="23">
        <f t="shared" si="9"/>
        <v>160</v>
      </c>
      <c r="P20" s="2"/>
      <c r="Q20" s="24">
        <f>'[2]1_кв_2019'!CF118+'[2]1_кв_2019'!CL118</f>
        <v>110</v>
      </c>
      <c r="R20" s="25">
        <f>'[3]2_кв_2019_нов'!$CF$119</f>
        <v>110</v>
      </c>
      <c r="S20" s="14">
        <f>ROUND(R20/3*2,0)</f>
        <v>73</v>
      </c>
      <c r="T20" s="24">
        <f>Q20+R20</f>
        <v>220</v>
      </c>
      <c r="U20" s="25">
        <f>'[3]3_кв_2019_нов'!$CF$119</f>
        <v>110</v>
      </c>
      <c r="V20" s="25">
        <f>ROUND(U20/3,0)</f>
        <v>37</v>
      </c>
      <c r="W20" s="26">
        <f>T20+V20</f>
        <v>257</v>
      </c>
      <c r="X20" s="25">
        <f t="shared" ref="X20" si="19">K20-W20</f>
        <v>-47</v>
      </c>
      <c r="Y20" s="27">
        <f t="shared" si="13"/>
        <v>133.85</v>
      </c>
      <c r="Z20" s="28">
        <f>'[4]СВОД_МО _8'!$AA$116</f>
        <v>13004734.880000001</v>
      </c>
      <c r="AA20" s="29">
        <f>'[5]СВОД_МО _10'!$AP117</f>
        <v>13004734.869999999</v>
      </c>
      <c r="AB20" s="29">
        <f>ROUND(AA20/3*2,2)</f>
        <v>8669823.25</v>
      </c>
      <c r="AC20" s="28">
        <f>Z20+AA20</f>
        <v>26009469.75</v>
      </c>
      <c r="AD20" s="29">
        <f>'[5]СВОД_МО _10'!$BE117</f>
        <v>13004734.880000001</v>
      </c>
      <c r="AE20" s="29">
        <f>ROUND(AD20/3,2)</f>
        <v>4334911.63</v>
      </c>
      <c r="AF20" s="30">
        <f>AC20+AE20</f>
        <v>30344381.379999999</v>
      </c>
      <c r="AG20" s="29">
        <f>D20-AF20</f>
        <v>20303707.010000002</v>
      </c>
      <c r="AH20" s="27">
        <f t="shared" si="16"/>
        <v>328.69</v>
      </c>
      <c r="AI20" s="2"/>
      <c r="AJ20" s="31">
        <f>AA20-'[6]СВОД_МО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5" customFormat="1" ht="39.75" customHeight="1" x14ac:dyDescent="0.3">
      <c r="A21" s="44"/>
      <c r="B21" s="45" t="s">
        <v>41</v>
      </c>
      <c r="C21" s="46">
        <f>C19+C20</f>
        <v>1050230193.4799999</v>
      </c>
      <c r="D21" s="46">
        <f t="shared" ref="D21:E21" si="20">D19+D20</f>
        <v>437595913.94999999</v>
      </c>
      <c r="E21" s="46">
        <f t="shared" si="20"/>
        <v>418950568.36999989</v>
      </c>
      <c r="F21" s="47">
        <f t="shared" si="17"/>
        <v>95.74</v>
      </c>
      <c r="G21" s="47">
        <f t="shared" si="0"/>
        <v>39.89</v>
      </c>
      <c r="H21" s="47">
        <f>H19+H20</f>
        <v>631279625.11000013</v>
      </c>
      <c r="I21" s="46">
        <f>IFERROR(ROUND(C21/J21,2),0)</f>
        <v>77829.42</v>
      </c>
      <c r="J21" s="48">
        <f t="shared" ref="J21:O21" si="21">J19+J20</f>
        <v>13494</v>
      </c>
      <c r="K21" s="49">
        <f t="shared" si="21"/>
        <v>5622.51</v>
      </c>
      <c r="L21" s="49">
        <f t="shared" si="21"/>
        <v>5040</v>
      </c>
      <c r="M21" s="47">
        <f t="shared" si="7"/>
        <v>89.64</v>
      </c>
      <c r="N21" s="47">
        <f>IFERROR(ROUND(L21/J21*100,2),0)</f>
        <v>37.35</v>
      </c>
      <c r="O21" s="49">
        <f t="shared" si="21"/>
        <v>8454</v>
      </c>
      <c r="P21" s="2"/>
      <c r="Z21" s="50" t="e">
        <f>#REF!-'[7]СВОД_МО _7'!$AA$115</f>
        <v>#REF!</v>
      </c>
      <c r="AA21" s="50" t="e">
        <f>#REF!-'[7]СВОД_МО _7'!$AP$115</f>
        <v>#REF!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5" customFormat="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5" customFormat="1" ht="95.25" customHeight="1" x14ac:dyDescent="0.3">
      <c r="A23" s="58" t="s">
        <v>42</v>
      </c>
      <c r="B23" s="59"/>
      <c r="C23" s="59"/>
      <c r="D23" s="60"/>
      <c r="E23" s="51">
        <f>ROUND(E19/L19,2)</f>
        <v>67975.02</v>
      </c>
      <c r="F23" s="52"/>
      <c r="G23" s="53"/>
      <c r="H23" s="53"/>
      <c r="I23" s="52"/>
      <c r="J23" s="52"/>
      <c r="K23" s="52"/>
      <c r="L23" s="54"/>
      <c r="M23" s="52"/>
      <c r="N23" s="52"/>
      <c r="O23" s="5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ht="91.5" customHeight="1" x14ac:dyDescent="0.3">
      <c r="A24" s="58" t="s">
        <v>43</v>
      </c>
      <c r="B24" s="59"/>
      <c r="C24" s="59"/>
      <c r="D24" s="60"/>
      <c r="E24" s="51">
        <f>ROUND(E21/L21,2)</f>
        <v>83125.11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23:D23"/>
    <mergeCell ref="A24:D24"/>
    <mergeCell ref="H4:H5"/>
    <mergeCell ref="I4:I5"/>
    <mergeCell ref="J4:J5"/>
    <mergeCell ref="K4:K5"/>
    <mergeCell ref="L4:L5"/>
    <mergeCell ref="M4:M5"/>
  </mergeCells>
  <conditionalFormatting sqref="C9:O9 K18:O20 M21:O21 C18:J21">
    <cfRule type="cellIs" dxfId="11" priority="12" operator="lessThan">
      <formula>0</formula>
    </cfRule>
  </conditionalFormatting>
  <conditionalFormatting sqref="K21:L21">
    <cfRule type="cellIs" dxfId="10" priority="11" operator="lessThan">
      <formula>0</formula>
    </cfRule>
  </conditionalFormatting>
  <conditionalFormatting sqref="C8:O8">
    <cfRule type="cellIs" dxfId="9" priority="10" operator="lessThan">
      <formula>0</formula>
    </cfRule>
  </conditionalFormatting>
  <conditionalFormatting sqref="C7:O7">
    <cfRule type="cellIs" dxfId="8" priority="9" operator="lessThan">
      <formula>0</formula>
    </cfRule>
  </conditionalFormatting>
  <conditionalFormatting sqref="C10:O10">
    <cfRule type="cellIs" dxfId="7" priority="8" operator="lessThan">
      <formula>0</formula>
    </cfRule>
  </conditionalFormatting>
  <conditionalFormatting sqref="C11:O11">
    <cfRule type="cellIs" dxfId="6" priority="7" operator="lessThan">
      <formula>0</formula>
    </cfRule>
  </conditionalFormatting>
  <conditionalFormatting sqref="C15:O15">
    <cfRule type="cellIs" dxfId="5" priority="6" operator="lessThan">
      <formula>0</formula>
    </cfRule>
  </conditionalFormatting>
  <conditionalFormatting sqref="C12:O12">
    <cfRule type="cellIs" dxfId="4" priority="5" operator="lessThan">
      <formula>0</formula>
    </cfRule>
  </conditionalFormatting>
  <conditionalFormatting sqref="C13:O13">
    <cfRule type="cellIs" dxfId="3" priority="4" operator="lessThan">
      <formula>0</formula>
    </cfRule>
  </conditionalFormatting>
  <conditionalFormatting sqref="C14:O14">
    <cfRule type="cellIs" dxfId="2" priority="3" operator="lessThan">
      <formula>0</formula>
    </cfRule>
  </conditionalFormatting>
  <conditionalFormatting sqref="C16:O16">
    <cfRule type="cellIs" dxfId="1" priority="2" operator="lessThan">
      <formula>0</formula>
    </cfRule>
  </conditionalFormatting>
  <conditionalFormatting sqref="C17:O1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СВОД_2024_с_факт_ДС</vt:lpstr>
      <vt:lpstr>СВОД_2024_с_факт_ДС!Область_печати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2024-06-14T08:02:46Z</cp:lastPrinted>
  <dcterms:created xsi:type="dcterms:W3CDTF">2024-06-14T06:09:12Z</dcterms:created>
  <dcterms:modified xsi:type="dcterms:W3CDTF">2024-06-14T08:02:48Z</dcterms:modified>
</cp:coreProperties>
</file>