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Лист1!$A$1:$T$66</definedName>
  </definedNames>
  <calcPr calcId="152511" calcOnSave="0"/>
</workbook>
</file>

<file path=xl/sharedStrings.xml><?xml version="1.0" encoding="utf-8"?>
<sst xmlns="http://schemas.openxmlformats.org/spreadsheetml/2006/main" count="146" uniqueCount="116">
  <si>
    <t>Инфекционные болезни</t>
  </si>
  <si>
    <t>ds12</t>
  </si>
  <si>
    <t>Другие вирусные гепатиты</t>
  </si>
  <si>
    <t>ds12.005</t>
  </si>
  <si>
    <t>Инфекционные и паразитарные болезни, взрослые</t>
  </si>
  <si>
    <t>ds12.006</t>
  </si>
  <si>
    <t>Инфекционные и паразитарные болезни, дети</t>
  </si>
  <si>
    <t>ds12.007</t>
  </si>
  <si>
    <t>Респираторные инфекции верхних дыхательных путей, взрослые</t>
  </si>
  <si>
    <t>ds12.008</t>
  </si>
  <si>
    <t>Респираторные инфекции верхних дыхательных путей, дети</t>
  </si>
  <si>
    <t>ds12.009</t>
  </si>
  <si>
    <t>Лечение хронического вирусного гепатита C (уровень 1)</t>
  </si>
  <si>
    <t>ds12.016</t>
  </si>
  <si>
    <t>Лечение хронического вирусного гепатита C (уровень 2)</t>
  </si>
  <si>
    <t>ds12.017</t>
  </si>
  <si>
    <t>Лечение хронического вирусного гепатита C (уровень 3)</t>
  </si>
  <si>
    <t>ds12.018</t>
  </si>
  <si>
    <t>Лечение хронического вирусного гепатита C (уровень 4)</t>
  </si>
  <si>
    <t>ds12.019</t>
  </si>
  <si>
    <t>Вирусный гепатит B хронический без дельта агента, лекарственная терапия</t>
  </si>
  <si>
    <t>ds12.020</t>
  </si>
  <si>
    <t>Вирусный гепатит B хронический с дельта агентом, лекарственная терапия</t>
  </si>
  <si>
    <t>ds12.021</t>
  </si>
  <si>
    <t>Прочее</t>
  </si>
  <si>
    <t>ds36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</si>
  <si>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</si>
  <si>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</si>
  <si>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</si>
  <si>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</si>
  <si>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Оказание услуг диализа (только для федеральных медицинских организаций)</t>
  </si>
  <si>
    <t>ds36.011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</si>
  <si>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</si>
  <si>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</si>
  <si>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</si>
  <si>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</si>
  <si>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</si>
  <si>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</si>
  <si>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</si>
  <si>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</si>
  <si>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</si>
  <si>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</si>
  <si>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</si>
  <si>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</si>
  <si>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</si>
  <si>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</si>
  <si>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</si>
  <si>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</si>
  <si>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</si>
  <si>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</si>
  <si>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</si>
  <si>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</si>
  <si>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</si>
  <si>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</si>
  <si>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</si>
  <si>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</si>
  <si>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</si>
  <si>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</si>
  <si>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</si>
  <si>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</si>
  <si>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</si>
  <si>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</si>
  <si>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</si>
  <si>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</si>
  <si>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</si>
  <si>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</si>
  <si>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</si>
  <si>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</si>
  <si>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</si>
  <si>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</si>
  <si>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</si>
  <si>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</si>
  <si>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</si>
  <si>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</si>
  <si>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</si>
  <si>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</si>
  <si>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</si>
  <si>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</si>
  <si>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</si>
  <si>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</si>
  <si>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</si>
  <si>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</si>
  <si>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</si>
  <si>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</si>
  <si>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</si>
  <si>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</si>
  <si>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Наименование</t>
  </si>
  <si>
    <t>№ КСГ</t>
  </si>
  <si>
    <t>Объемы</t>
  </si>
  <si>
    <t>ИТОГО</t>
  </si>
  <si>
    <t>Расходы, в руб.</t>
  </si>
  <si>
    <t>Средняя стоимость, в руб.</t>
  </si>
  <si>
    <t>Тарифы, в руб.</t>
  </si>
  <si>
    <t>ГБУЗ «Пензенский областной клинический центр специализированных видов медицинской помощи»</t>
  </si>
  <si>
    <t>Распределено на 2024г. 
(Протокол №15 от 13.09.2024)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</si>
  <si>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</si>
  <si>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</si>
  <si>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</si>
  <si>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</si>
  <si>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</si>
  <si>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ds06.002</t>
  </si>
  <si>
    <t>ds06.003</t>
  </si>
  <si>
    <t>ds06.004</t>
  </si>
  <si>
    <t>ds06.005</t>
  </si>
  <si>
    <t>Распределено 
на январь - август 2024г. 
(Протокол №15 от 13.09.2024)</t>
  </si>
  <si>
    <t>ФАКТ 
за январь - август  2024 года</t>
  </si>
  <si>
    <t>Средняя стоимость, исходя из факта за 8 мес. 2024 года</t>
  </si>
  <si>
    <t>Среднемесячный объем, исходя из факта</t>
  </si>
  <si>
    <t>Необходимый объем на 4 месяца, исходя из среднемесячного объема</t>
  </si>
  <si>
    <r>
      <t>Остаток до конца года
(</t>
    </r>
    <r>
      <rPr>
        <b/>
        <sz val="10"/>
        <color theme="1"/>
        <rFont val="Times New Roman"/>
        <family val="1"/>
        <charset val="204"/>
      </rPr>
      <t>план 2024г.</t>
    </r>
    <r>
      <rPr>
        <sz val="10"/>
        <color theme="1"/>
        <rFont val="Times New Roman"/>
        <family val="1"/>
        <charset val="204"/>
      </rPr>
      <t xml:space="preserve"> - факт за январь-август)
"+" - неисполнено, "-" - перерасход</t>
    </r>
  </si>
  <si>
    <t>Объемы, гр. 14-гр.12</t>
  </si>
  <si>
    <t>Расходы, в руб., гр.15-гр.13</t>
  </si>
  <si>
    <t xml:space="preserve">Предложениячленов Комиссии по разработке ТП ОМС
</t>
  </si>
  <si>
    <t>Объемы, гр.7+гр.14</t>
  </si>
  <si>
    <t>Прогнозное исполнение объемов за год</t>
  </si>
  <si>
    <t>Приложение №1.1.3.1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</si>
</sst>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[$-10409]0"/>
    <numFmt numFmtId="167" formatCode="[$-10409]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471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9" fillId="0" borderId="0"/>
  </cellStyleXfs>
  <cellXfs count="6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164" fontId="5" fillId="2" borderId="1" xfId="3" applyFont="1" applyFill="1" applyBorder="1" applyAlignment="1">
      <alignment horizontal="center" vertical="center"/>
    </xf>
    <xf numFmtId="164" fontId="5" fillId="0" borderId="1" xfId="3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165" fontId="4" fillId="4" borderId="1" xfId="0" applyNumberFormat="1" applyFont="1" applyFill="1" applyBorder="1"/>
    <xf numFmtId="164" fontId="8" fillId="4" borderId="1" xfId="3" applyFont="1" applyFill="1" applyBorder="1" applyAlignment="1">
      <alignment horizontal="center" vertical="center"/>
    </xf>
    <xf numFmtId="165" fontId="7" fillId="0" borderId="0" xfId="0" applyNumberFormat="1" applyFont="1"/>
    <xf numFmtId="43" fontId="7" fillId="0" borderId="0" xfId="0" applyNumberFormat="1" applyFont="1"/>
    <xf numFmtId="164" fontId="7" fillId="0" borderId="0" xfId="0" applyNumberFormat="1" applyFont="1"/>
    <xf numFmtId="165" fontId="7" fillId="0" borderId="1" xfId="0" applyNumberFormat="1" applyFont="1" applyBorder="1"/>
    <xf numFmtId="0" fontId="7" fillId="6" borderId="1" xfId="0" applyFont="1" applyFill="1" applyBorder="1" applyAlignment="1">
      <alignment horizontal="right"/>
    </xf>
    <xf numFmtId="43" fontId="7" fillId="6" borderId="1" xfId="1" applyFont="1" applyFill="1" applyBorder="1"/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/>
    </xf>
    <xf numFmtId="0" fontId="3" fillId="0" borderId="0" xfId="0" applyFont="1"/>
    <xf numFmtId="4" fontId="10" fillId="0" borderId="1" xfId="0" applyNumberFormat="1" applyFont="1" applyFill="1" applyBorder="1" applyAlignment="1">
      <alignment horizontal="center" vertical="center" wrapText="1"/>
    </xf>
    <xf numFmtId="4" fontId="10" fillId="7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5" fillId="2" borderId="1" xfId="3" applyNumberFormat="1" applyFont="1" applyFill="1" applyBorder="1" applyAlignment="1">
      <alignment horizontal="center" vertical="center"/>
    </xf>
    <xf numFmtId="43" fontId="7" fillId="6" borderId="0" xfId="1" applyFont="1" applyFill="1" applyBorder="1"/>
    <xf numFmtId="43" fontId="6" fillId="0" borderId="1" xfId="4" applyNumberFormat="1" applyFont="1" applyFill="1" applyBorder="1" applyAlignment="1">
      <alignment horizontal="center" vertical="center" wrapText="1" readingOrder="1"/>
    </xf>
    <xf numFmtId="167" fontId="6" fillId="0" borderId="1" xfId="4" applyNumberFormat="1" applyFont="1" applyFill="1" applyBorder="1" applyAlignment="1">
      <alignment horizontal="center" vertical="center" wrapText="1" readingOrder="1"/>
    </xf>
    <xf numFmtId="166" fontId="6" fillId="0" borderId="1" xfId="4" applyNumberFormat="1" applyFont="1" applyFill="1" applyBorder="1" applyAlignment="1">
      <alignment horizontal="center" vertical="center" wrapText="1" readingOrder="1"/>
    </xf>
    <xf numFmtId="41" fontId="6" fillId="0" borderId="1" xfId="4" applyNumberFormat="1" applyFont="1" applyFill="1" applyBorder="1" applyAlignment="1">
      <alignment horizontal="center" vertical="center" wrapText="1" readingOrder="1"/>
    </xf>
    <xf numFmtId="165" fontId="6" fillId="0" borderId="1" xfId="4" applyNumberFormat="1" applyFont="1" applyFill="1" applyBorder="1" applyAlignment="1">
      <alignment horizontal="center" vertical="center" wrapText="1" readingOrder="1"/>
    </xf>
    <xf numFmtId="165" fontId="8" fillId="4" borderId="1" xfId="3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/>
    <xf numFmtId="44" fontId="7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5" fontId="12" fillId="0" borderId="1" xfId="3" applyNumberFormat="1" applyFont="1" applyFill="1" applyBorder="1" applyAlignment="1">
      <alignment horizontal="center" vertical="center"/>
    </xf>
    <xf numFmtId="164" fontId="12" fillId="0" borderId="1" xfId="3" applyFont="1" applyFill="1" applyBorder="1" applyAlignment="1">
      <alignment horizontal="center" vertical="center"/>
    </xf>
    <xf numFmtId="166" fontId="13" fillId="0" borderId="1" xfId="4" applyNumberFormat="1" applyFont="1" applyFill="1" applyBorder="1" applyAlignment="1">
      <alignment horizontal="center" vertical="center" wrapText="1" readingOrder="1"/>
    </xf>
    <xf numFmtId="167" fontId="13" fillId="0" borderId="1" xfId="4" applyNumberFormat="1" applyFont="1" applyFill="1" applyBorder="1" applyAlignment="1">
      <alignment horizontal="center" vertical="center" wrapText="1" readingOrder="1"/>
    </xf>
    <xf numFmtId="165" fontId="13" fillId="0" borderId="1" xfId="4" applyNumberFormat="1" applyFont="1" applyFill="1" applyBorder="1" applyAlignment="1">
      <alignment horizontal="center" vertical="center" wrapText="1" readingOrder="1"/>
    </xf>
    <xf numFmtId="43" fontId="13" fillId="0" borderId="1" xfId="4" applyNumberFormat="1" applyFont="1" applyFill="1" applyBorder="1" applyAlignment="1">
      <alignment horizontal="center" vertical="center" wrapText="1" readingOrder="1"/>
    </xf>
    <xf numFmtId="165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5">
    <cellStyle name="Normal" xfId="4"/>
    <cellStyle name="Обычный" xfId="0" builtinId="0"/>
    <cellStyle name="Обычный 2" xfId="2"/>
    <cellStyle name="Финансовый" xfId="1" builtinId="3"/>
    <cellStyle name="Финансовый 2 3" xfId="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D6EDF2"/>
      <color rgb="FFE8F5F8"/>
      <color rgb="FFFFE471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0"/>
  <sheetViews>
    <sheetView tabSelected="1" zoomScaleNormal="100" workbookViewId="0">
      <pane xSplit="2" ySplit="13" topLeftCell="H58" activePane="bottomRight" state="frozen"/>
      <selection pane="topRight" activeCell="D1" sqref="D1"/>
      <selection pane="bottomLeft" activeCell="A8" sqref="A8"/>
      <selection pane="bottomRight" activeCell="R2" sqref="R2"/>
    </sheetView>
  </sheetViews>
  <sheetFormatPr defaultRowHeight="12.75" x14ac:dyDescent="0.2"/>
  <cols>
    <col min="1" max="1" width="51.28515625" style="9" customWidth="1"/>
    <col min="2" max="2" width="9.140625" style="9"/>
    <col min="3" max="3" width="10.85546875" style="9" customWidth="1"/>
    <col min="4" max="4" width="7.85546875" style="9" bestFit="1" customWidth="1"/>
    <col min="5" max="5" width="15.28515625" style="9" customWidth="1"/>
    <col min="6" max="6" width="7.7109375" style="9" bestFit="1" customWidth="1"/>
    <col min="7" max="7" width="14.85546875" style="9" customWidth="1"/>
    <col min="8" max="8" width="7.7109375" style="9" bestFit="1" customWidth="1"/>
    <col min="9" max="10" width="15.85546875" style="9" customWidth="1"/>
    <col min="11" max="11" width="11.140625" style="9" customWidth="1"/>
    <col min="12" max="12" width="15.85546875" style="9" customWidth="1"/>
    <col min="13" max="13" width="12.42578125" style="9" customWidth="1"/>
    <col min="14" max="14" width="18.7109375" style="9" customWidth="1"/>
    <col min="15" max="15" width="12.42578125" style="9" customWidth="1"/>
    <col min="16" max="16" width="16.140625" style="9" customWidth="1"/>
    <col min="17" max="17" width="10.7109375" style="9" customWidth="1"/>
    <col min="18" max="18" width="16.7109375" style="9" customWidth="1"/>
    <col min="19" max="19" width="11.7109375" style="9" customWidth="1"/>
    <col min="20" max="20" width="15.42578125" style="9" customWidth="1"/>
    <col min="21" max="16384" width="9.140625" style="9"/>
  </cols>
  <sheetData>
    <row r="1" spans="1:20" x14ac:dyDescent="0.2">
      <c r="R1" s="60" t="s">
        <v>115</v>
      </c>
      <c r="S1" s="60"/>
      <c r="T1" s="60"/>
    </row>
    <row r="2" spans="1:20" ht="15.75" x14ac:dyDescent="0.25">
      <c r="A2" s="27" t="s">
        <v>93</v>
      </c>
    </row>
    <row r="4" spans="1:20" ht="55.5" customHeight="1" x14ac:dyDescent="0.2">
      <c r="A4" s="61" t="s">
        <v>86</v>
      </c>
      <c r="B4" s="61" t="s">
        <v>87</v>
      </c>
      <c r="C4" s="67" t="s">
        <v>92</v>
      </c>
      <c r="D4" s="62" t="s">
        <v>94</v>
      </c>
      <c r="E4" s="63"/>
      <c r="F4" s="64" t="s">
        <v>104</v>
      </c>
      <c r="G4" s="61"/>
      <c r="H4" s="64" t="s">
        <v>105</v>
      </c>
      <c r="I4" s="61"/>
      <c r="J4" s="32" t="s">
        <v>106</v>
      </c>
      <c r="K4" s="64" t="s">
        <v>107</v>
      </c>
      <c r="L4" s="61"/>
      <c r="M4" s="64" t="s">
        <v>109</v>
      </c>
      <c r="N4" s="61"/>
      <c r="O4" s="64" t="s">
        <v>108</v>
      </c>
      <c r="P4" s="61"/>
      <c r="Q4" s="64" t="s">
        <v>112</v>
      </c>
      <c r="R4" s="61"/>
      <c r="S4" s="65" t="s">
        <v>114</v>
      </c>
      <c r="T4" s="66"/>
    </row>
    <row r="5" spans="1:20" ht="31.5" customHeight="1" x14ac:dyDescent="0.2">
      <c r="A5" s="61"/>
      <c r="B5" s="61"/>
      <c r="C5" s="68"/>
      <c r="D5" s="10" t="s">
        <v>88</v>
      </c>
      <c r="E5" s="10" t="s">
        <v>90</v>
      </c>
      <c r="F5" s="10" t="s">
        <v>88</v>
      </c>
      <c r="G5" s="10" t="s">
        <v>90</v>
      </c>
      <c r="H5" s="31" t="s">
        <v>88</v>
      </c>
      <c r="I5" s="31" t="s">
        <v>90</v>
      </c>
      <c r="J5" s="31" t="s">
        <v>90</v>
      </c>
      <c r="K5" s="31" t="s">
        <v>88</v>
      </c>
      <c r="L5" s="31" t="s">
        <v>90</v>
      </c>
      <c r="M5" s="10" t="s">
        <v>88</v>
      </c>
      <c r="N5" s="10" t="s">
        <v>90</v>
      </c>
      <c r="O5" s="31" t="s">
        <v>88</v>
      </c>
      <c r="P5" s="31" t="s">
        <v>90</v>
      </c>
      <c r="Q5" s="48" t="s">
        <v>110</v>
      </c>
      <c r="R5" s="48" t="s">
        <v>111</v>
      </c>
      <c r="S5" s="48" t="s">
        <v>113</v>
      </c>
      <c r="T5" s="12" t="s">
        <v>90</v>
      </c>
    </row>
    <row r="6" spans="1:20" ht="15.75" customHeight="1" x14ac:dyDescent="0.2">
      <c r="A6" s="10">
        <v>1</v>
      </c>
      <c r="B6" s="10">
        <v>2</v>
      </c>
      <c r="C6" s="10"/>
      <c r="D6" s="10">
        <v>3</v>
      </c>
      <c r="E6" s="10">
        <v>4</v>
      </c>
      <c r="F6" s="10">
        <v>5</v>
      </c>
      <c r="G6" s="10">
        <v>6</v>
      </c>
      <c r="H6" s="31">
        <v>7</v>
      </c>
      <c r="I6" s="31">
        <v>8</v>
      </c>
      <c r="J6" s="31">
        <v>9</v>
      </c>
      <c r="K6" s="31">
        <v>10</v>
      </c>
      <c r="L6" s="31">
        <v>11</v>
      </c>
      <c r="M6" s="10">
        <v>12</v>
      </c>
      <c r="N6" s="10">
        <v>13</v>
      </c>
      <c r="O6" s="31">
        <v>14</v>
      </c>
      <c r="P6" s="31">
        <v>15</v>
      </c>
      <c r="Q6" s="12">
        <v>16</v>
      </c>
      <c r="R6" s="12">
        <v>17</v>
      </c>
      <c r="S6" s="12">
        <v>18</v>
      </c>
      <c r="T6" s="12">
        <v>19</v>
      </c>
    </row>
    <row r="7" spans="1:20" x14ac:dyDescent="0.2">
      <c r="A7" s="1" t="s">
        <v>95</v>
      </c>
      <c r="B7" s="1"/>
      <c r="C7" s="1"/>
      <c r="D7" s="2">
        <v>283</v>
      </c>
      <c r="E7" s="36">
        <v>1571284.94</v>
      </c>
      <c r="F7" s="2">
        <v>189</v>
      </c>
      <c r="G7" s="36">
        <v>1047523.29</v>
      </c>
      <c r="H7" s="2">
        <v>26</v>
      </c>
      <c r="I7" s="36">
        <v>283183.86</v>
      </c>
      <c r="J7" s="36">
        <v>10891.69</v>
      </c>
      <c r="K7" s="2">
        <v>3</v>
      </c>
      <c r="L7" s="36">
        <v>35397.980000000003</v>
      </c>
      <c r="M7" s="2">
        <v>257</v>
      </c>
      <c r="N7" s="36">
        <v>1288101.0799999998</v>
      </c>
      <c r="O7" s="2">
        <v>12</v>
      </c>
      <c r="P7" s="36">
        <v>141591.92000000001</v>
      </c>
      <c r="Q7" s="2">
        <v>-245</v>
      </c>
      <c r="R7" s="36">
        <v>-1146509.1599999997</v>
      </c>
      <c r="S7" s="2">
        <v>102</v>
      </c>
      <c r="T7" s="36">
        <v>701119.06</v>
      </c>
    </row>
    <row r="8" spans="1:20" ht="13.5" x14ac:dyDescent="0.2">
      <c r="A8" s="25" t="s">
        <v>96</v>
      </c>
      <c r="B8" s="7" t="s">
        <v>100</v>
      </c>
      <c r="C8" s="35">
        <v>4590.42</v>
      </c>
      <c r="D8" s="5">
        <v>270</v>
      </c>
      <c r="E8" s="14">
        <v>1239413.3999999999</v>
      </c>
      <c r="F8" s="5">
        <v>180</v>
      </c>
      <c r="G8" s="14">
        <v>826275.6</v>
      </c>
      <c r="H8" s="40">
        <v>18</v>
      </c>
      <c r="I8" s="38">
        <v>78955.22</v>
      </c>
      <c r="J8" s="38">
        <v>4386.3999999999996</v>
      </c>
      <c r="K8" s="42">
        <v>2</v>
      </c>
      <c r="L8" s="38">
        <v>9869.4</v>
      </c>
      <c r="M8" s="44">
        <v>252</v>
      </c>
      <c r="N8" s="45">
        <v>1160458.18</v>
      </c>
      <c r="O8" s="44">
        <v>8</v>
      </c>
      <c r="P8" s="45">
        <v>39477.599999999999</v>
      </c>
      <c r="Q8" s="44">
        <v>-244</v>
      </c>
      <c r="R8" s="45">
        <v>-1120980.5799999998</v>
      </c>
      <c r="S8" s="58">
        <v>90</v>
      </c>
      <c r="T8" s="59">
        <v>394776.1</v>
      </c>
    </row>
    <row r="9" spans="1:20" ht="25.5" x14ac:dyDescent="0.2">
      <c r="A9" s="25" t="s">
        <v>97</v>
      </c>
      <c r="B9" s="7" t="s">
        <v>101</v>
      </c>
      <c r="C9" s="35">
        <v>12756.8</v>
      </c>
      <c r="D9" s="5">
        <v>0</v>
      </c>
      <c r="E9" s="14">
        <v>0</v>
      </c>
      <c r="F9" s="5">
        <v>0</v>
      </c>
      <c r="G9" s="14">
        <v>0</v>
      </c>
      <c r="H9" s="41">
        <v>0</v>
      </c>
      <c r="I9" s="38">
        <v>0</v>
      </c>
      <c r="J9" s="38">
        <v>0</v>
      </c>
      <c r="K9" s="42">
        <v>0</v>
      </c>
      <c r="L9" s="38">
        <v>0</v>
      </c>
      <c r="M9" s="44">
        <v>0</v>
      </c>
      <c r="N9" s="45">
        <v>0</v>
      </c>
      <c r="O9" s="44">
        <v>0</v>
      </c>
      <c r="P9" s="45">
        <v>0</v>
      </c>
      <c r="Q9" s="44">
        <v>0</v>
      </c>
      <c r="R9" s="45">
        <v>0</v>
      </c>
      <c r="S9" s="44">
        <v>0</v>
      </c>
      <c r="T9" s="45">
        <v>0</v>
      </c>
    </row>
    <row r="10" spans="1:20" ht="25.5" x14ac:dyDescent="0.2">
      <c r="A10" s="25" t="s">
        <v>98</v>
      </c>
      <c r="B10" s="7" t="s">
        <v>102</v>
      </c>
      <c r="C10" s="35">
        <v>12696.7</v>
      </c>
      <c r="D10" s="5">
        <v>0</v>
      </c>
      <c r="E10" s="14">
        <v>0</v>
      </c>
      <c r="F10" s="5">
        <v>0</v>
      </c>
      <c r="G10" s="14">
        <v>0</v>
      </c>
      <c r="H10" s="41">
        <v>0</v>
      </c>
      <c r="I10" s="38">
        <v>0</v>
      </c>
      <c r="J10" s="38">
        <v>0</v>
      </c>
      <c r="K10" s="42">
        <v>0</v>
      </c>
      <c r="L10" s="38">
        <v>0</v>
      </c>
      <c r="M10" s="44">
        <v>0</v>
      </c>
      <c r="N10" s="45">
        <v>0</v>
      </c>
      <c r="O10" s="44">
        <v>0</v>
      </c>
      <c r="P10" s="45">
        <v>0</v>
      </c>
      <c r="Q10" s="44">
        <v>0</v>
      </c>
      <c r="R10" s="45">
        <v>0</v>
      </c>
      <c r="S10" s="44">
        <v>0</v>
      </c>
      <c r="T10" s="45">
        <v>0</v>
      </c>
    </row>
    <row r="11" spans="1:20" ht="25.5" x14ac:dyDescent="0.2">
      <c r="A11" s="25" t="s">
        <v>99</v>
      </c>
      <c r="B11" s="7" t="s">
        <v>103</v>
      </c>
      <c r="C11" s="35">
        <v>25528.58</v>
      </c>
      <c r="D11" s="5">
        <v>13</v>
      </c>
      <c r="E11" s="14">
        <v>331871.53999999998</v>
      </c>
      <c r="F11" s="5">
        <v>9</v>
      </c>
      <c r="G11" s="14">
        <v>221247.69</v>
      </c>
      <c r="H11" s="40">
        <v>8</v>
      </c>
      <c r="I11" s="38">
        <v>204228.64</v>
      </c>
      <c r="J11" s="38">
        <v>25528.58</v>
      </c>
      <c r="K11" s="42">
        <v>1</v>
      </c>
      <c r="L11" s="38">
        <v>25528.58</v>
      </c>
      <c r="M11" s="44">
        <v>5</v>
      </c>
      <c r="N11" s="45">
        <v>127642.89999999997</v>
      </c>
      <c r="O11" s="44">
        <v>4</v>
      </c>
      <c r="P11" s="45">
        <v>102114.32</v>
      </c>
      <c r="Q11" s="44">
        <v>-1</v>
      </c>
      <c r="R11" s="45">
        <v>-25528.579999999958</v>
      </c>
      <c r="S11" s="44">
        <v>12</v>
      </c>
      <c r="T11" s="45">
        <v>306342.96000000002</v>
      </c>
    </row>
    <row r="12" spans="1:20" x14ac:dyDescent="0.2">
      <c r="A12" s="1" t="s">
        <v>0</v>
      </c>
      <c r="B12" s="1" t="s">
        <v>1</v>
      </c>
      <c r="C12" s="1"/>
      <c r="D12" s="2">
        <v>867</v>
      </c>
      <c r="E12" s="13">
        <v>55203756.809999995</v>
      </c>
      <c r="F12" s="2">
        <v>579</v>
      </c>
      <c r="G12" s="13">
        <v>36802504.530000001</v>
      </c>
      <c r="H12" s="2">
        <v>516</v>
      </c>
      <c r="I12" s="13">
        <v>20871635.760000002</v>
      </c>
      <c r="J12" s="13">
        <v>40448.910000000003</v>
      </c>
      <c r="K12" s="2">
        <v>64</v>
      </c>
      <c r="L12" s="13">
        <v>2608954.4700000002</v>
      </c>
      <c r="M12" s="2">
        <v>351</v>
      </c>
      <c r="N12" s="36">
        <v>34332121.050000004</v>
      </c>
      <c r="O12" s="2">
        <v>256</v>
      </c>
      <c r="P12" s="36">
        <v>10435817.880000001</v>
      </c>
      <c r="Q12" s="2">
        <v>-95</v>
      </c>
      <c r="R12" s="36">
        <v>-23896303.170000002</v>
      </c>
      <c r="S12" s="2">
        <v>937</v>
      </c>
      <c r="T12" s="36">
        <v>56682206.210000001</v>
      </c>
    </row>
    <row r="13" spans="1:20" x14ac:dyDescent="0.2">
      <c r="A13" s="3" t="s">
        <v>2</v>
      </c>
      <c r="B13" s="4" t="s">
        <v>3</v>
      </c>
      <c r="C13" s="28">
        <v>12643.91</v>
      </c>
      <c r="D13" s="5">
        <v>280</v>
      </c>
      <c r="E13" s="14">
        <v>3557337.74</v>
      </c>
      <c r="F13" s="5">
        <v>187</v>
      </c>
      <c r="G13" s="14">
        <v>2371558.4900000002</v>
      </c>
      <c r="H13" s="40">
        <v>250</v>
      </c>
      <c r="I13" s="39">
        <v>3415159.22</v>
      </c>
      <c r="J13" s="39">
        <v>13660.64</v>
      </c>
      <c r="K13" s="42">
        <v>31</v>
      </c>
      <c r="L13" s="38">
        <v>426894.9</v>
      </c>
      <c r="M13" s="44">
        <v>30</v>
      </c>
      <c r="N13" s="45">
        <v>142178.52000000002</v>
      </c>
      <c r="O13" s="44">
        <v>124</v>
      </c>
      <c r="P13" s="45">
        <v>1707579.6</v>
      </c>
      <c r="Q13" s="44">
        <v>94</v>
      </c>
      <c r="R13" s="45">
        <v>1565401.08</v>
      </c>
      <c r="S13" s="44">
        <v>374</v>
      </c>
      <c r="T13" s="45">
        <v>5122738.82</v>
      </c>
    </row>
    <row r="14" spans="1:20" x14ac:dyDescent="0.2">
      <c r="A14" s="3" t="s">
        <v>4</v>
      </c>
      <c r="B14" s="4" t="s">
        <v>5</v>
      </c>
      <c r="C14" s="28">
        <v>15120.56</v>
      </c>
      <c r="D14" s="5">
        <v>60</v>
      </c>
      <c r="E14" s="14">
        <v>921971.86</v>
      </c>
      <c r="F14" s="5">
        <v>40</v>
      </c>
      <c r="G14" s="14">
        <v>614647.91</v>
      </c>
      <c r="H14" s="40">
        <v>40</v>
      </c>
      <c r="I14" s="39">
        <v>643927.28</v>
      </c>
      <c r="J14" s="39">
        <v>16098.18</v>
      </c>
      <c r="K14" s="42">
        <v>5</v>
      </c>
      <c r="L14" s="38">
        <v>80490.91</v>
      </c>
      <c r="M14" s="44">
        <v>20</v>
      </c>
      <c r="N14" s="45">
        <v>278044.57999999996</v>
      </c>
      <c r="O14" s="44">
        <v>20</v>
      </c>
      <c r="P14" s="45">
        <v>321963.64</v>
      </c>
      <c r="Q14" s="44">
        <v>0</v>
      </c>
      <c r="R14" s="45">
        <v>43919.060000000056</v>
      </c>
      <c r="S14" s="44">
        <v>60</v>
      </c>
      <c r="T14" s="45">
        <v>965890.92</v>
      </c>
    </row>
    <row r="15" spans="1:20" x14ac:dyDescent="0.2">
      <c r="A15" s="4" t="s">
        <v>6</v>
      </c>
      <c r="B15" s="4" t="s">
        <v>7</v>
      </c>
      <c r="C15" s="28">
        <v>12643.91</v>
      </c>
      <c r="D15" s="5">
        <v>40</v>
      </c>
      <c r="E15" s="14">
        <v>508837.46</v>
      </c>
      <c r="F15" s="5">
        <v>27</v>
      </c>
      <c r="G15" s="14">
        <v>339224.97</v>
      </c>
      <c r="H15" s="40">
        <v>31</v>
      </c>
      <c r="I15" s="39">
        <v>391961.21</v>
      </c>
      <c r="J15" s="39">
        <v>12643.91</v>
      </c>
      <c r="K15" s="42">
        <v>4</v>
      </c>
      <c r="L15" s="38">
        <v>48995.15</v>
      </c>
      <c r="M15" s="44">
        <v>9</v>
      </c>
      <c r="N15" s="45">
        <v>116876.25</v>
      </c>
      <c r="O15" s="44">
        <v>16</v>
      </c>
      <c r="P15" s="45">
        <v>195980.6</v>
      </c>
      <c r="Q15" s="44">
        <v>7</v>
      </c>
      <c r="R15" s="45">
        <v>79104.350000000006</v>
      </c>
      <c r="S15" s="44">
        <v>47</v>
      </c>
      <c r="T15" s="45">
        <v>587941.81000000006</v>
      </c>
    </row>
    <row r="16" spans="1:20" ht="25.5" x14ac:dyDescent="0.2">
      <c r="A16" s="4" t="s">
        <v>8</v>
      </c>
      <c r="B16" s="4" t="s">
        <v>9</v>
      </c>
      <c r="C16" s="28">
        <v>6778.18</v>
      </c>
      <c r="D16" s="5">
        <v>50</v>
      </c>
      <c r="E16" s="14">
        <v>340891.04</v>
      </c>
      <c r="F16" s="5">
        <v>33</v>
      </c>
      <c r="G16" s="14">
        <v>227260.69</v>
      </c>
      <c r="H16" s="40">
        <v>40</v>
      </c>
      <c r="I16" s="39">
        <v>271127.2</v>
      </c>
      <c r="J16" s="39">
        <v>6778.18</v>
      </c>
      <c r="K16" s="42">
        <v>5</v>
      </c>
      <c r="L16" s="38">
        <v>33890.9</v>
      </c>
      <c r="M16" s="44">
        <v>10</v>
      </c>
      <c r="N16" s="45">
        <v>69763.839999999967</v>
      </c>
      <c r="O16" s="44">
        <v>20</v>
      </c>
      <c r="P16" s="45">
        <v>135563.6</v>
      </c>
      <c r="Q16" s="44">
        <v>10</v>
      </c>
      <c r="R16" s="45">
        <v>65799.760000000038</v>
      </c>
      <c r="S16" s="44">
        <v>60</v>
      </c>
      <c r="T16" s="45">
        <v>406690.80000000005</v>
      </c>
    </row>
    <row r="17" spans="1:20" ht="16.5" customHeight="1" x14ac:dyDescent="0.2">
      <c r="A17" s="3" t="s">
        <v>10</v>
      </c>
      <c r="B17" s="3" t="s">
        <v>11</v>
      </c>
      <c r="C17" s="28">
        <v>8472.73</v>
      </c>
      <c r="D17" s="5">
        <v>10</v>
      </c>
      <c r="E17" s="14">
        <v>85553.15</v>
      </c>
      <c r="F17" s="5">
        <v>7</v>
      </c>
      <c r="G17" s="14">
        <v>57035.43</v>
      </c>
      <c r="H17" s="40">
        <v>10</v>
      </c>
      <c r="I17" s="39">
        <v>84727.3</v>
      </c>
      <c r="J17" s="39">
        <v>8472.73</v>
      </c>
      <c r="K17" s="42">
        <v>1</v>
      </c>
      <c r="L17" s="38">
        <v>10590.91</v>
      </c>
      <c r="M17" s="44">
        <v>0</v>
      </c>
      <c r="N17" s="45">
        <v>825.84999999999127</v>
      </c>
      <c r="O17" s="44">
        <v>4</v>
      </c>
      <c r="P17" s="45">
        <v>42363.64</v>
      </c>
      <c r="Q17" s="44">
        <v>4</v>
      </c>
      <c r="R17" s="45">
        <v>41537.790000000008</v>
      </c>
      <c r="S17" s="44">
        <v>14</v>
      </c>
      <c r="T17" s="45">
        <v>127090.94</v>
      </c>
    </row>
    <row r="18" spans="1:20" ht="13.5" x14ac:dyDescent="0.25">
      <c r="A18" s="50" t="s">
        <v>12</v>
      </c>
      <c r="B18" s="51" t="s">
        <v>13</v>
      </c>
      <c r="C18" s="49">
        <v>90842.73</v>
      </c>
      <c r="D18" s="52">
        <v>92</v>
      </c>
      <c r="E18" s="53">
        <v>8357531.1600000001</v>
      </c>
      <c r="F18" s="52">
        <v>61</v>
      </c>
      <c r="G18" s="53">
        <v>5571687.4400000004</v>
      </c>
      <c r="H18" s="54">
        <v>36</v>
      </c>
      <c r="I18" s="55">
        <v>3289890.72</v>
      </c>
      <c r="J18" s="55">
        <v>91385.85</v>
      </c>
      <c r="K18" s="56">
        <v>5</v>
      </c>
      <c r="L18" s="57">
        <v>411236.34</v>
      </c>
      <c r="M18" s="58">
        <v>56</v>
      </c>
      <c r="N18" s="59">
        <v>5067640.4399999995</v>
      </c>
      <c r="O18" s="58">
        <v>20</v>
      </c>
      <c r="P18" s="59">
        <v>1644945.36</v>
      </c>
      <c r="Q18" s="58">
        <v>-36</v>
      </c>
      <c r="R18" s="59">
        <v>-3422695.0799999991</v>
      </c>
      <c r="S18" s="58">
        <v>92</v>
      </c>
      <c r="T18" s="58">
        <v>8357531.1600000001</v>
      </c>
    </row>
    <row r="19" spans="1:20" ht="13.5" x14ac:dyDescent="0.25">
      <c r="A19" s="50" t="s">
        <v>14</v>
      </c>
      <c r="B19" s="51" t="s">
        <v>15</v>
      </c>
      <c r="C19" s="49">
        <v>133846.85</v>
      </c>
      <c r="D19" s="52">
        <v>139</v>
      </c>
      <c r="E19" s="53">
        <v>18604712.149999999</v>
      </c>
      <c r="F19" s="52">
        <v>93</v>
      </c>
      <c r="G19" s="53">
        <v>12403141.43</v>
      </c>
      <c r="H19" s="54">
        <v>59</v>
      </c>
      <c r="I19" s="55">
        <v>7955621.4699999997</v>
      </c>
      <c r="J19" s="55">
        <v>134841.04</v>
      </c>
      <c r="K19" s="56">
        <v>7</v>
      </c>
      <c r="L19" s="57">
        <v>994452.68</v>
      </c>
      <c r="M19" s="58">
        <v>80</v>
      </c>
      <c r="N19" s="59">
        <v>10649090.68</v>
      </c>
      <c r="O19" s="58">
        <v>28</v>
      </c>
      <c r="P19" s="59">
        <v>3977810.72</v>
      </c>
      <c r="Q19" s="58">
        <v>-52</v>
      </c>
      <c r="R19" s="59">
        <v>-6671279.959999999</v>
      </c>
      <c r="S19" s="58">
        <v>139</v>
      </c>
      <c r="T19" s="58">
        <v>18604712.149999999</v>
      </c>
    </row>
    <row r="20" spans="1:20" ht="13.5" x14ac:dyDescent="0.25">
      <c r="A20" s="50" t="s">
        <v>16</v>
      </c>
      <c r="B20" s="51" t="s">
        <v>17</v>
      </c>
      <c r="C20" s="49">
        <v>194566.82</v>
      </c>
      <c r="D20" s="52">
        <v>93</v>
      </c>
      <c r="E20" s="53">
        <v>18094714.260000002</v>
      </c>
      <c r="F20" s="52">
        <v>62</v>
      </c>
      <c r="G20" s="53">
        <v>12063142.84</v>
      </c>
      <c r="H20" s="54">
        <v>19</v>
      </c>
      <c r="I20" s="55">
        <v>3716322.02</v>
      </c>
      <c r="J20" s="55">
        <v>195595.9</v>
      </c>
      <c r="K20" s="56">
        <v>2</v>
      </c>
      <c r="L20" s="57">
        <v>464540.25</v>
      </c>
      <c r="M20" s="58">
        <v>74</v>
      </c>
      <c r="N20" s="59">
        <v>14378392.240000002</v>
      </c>
      <c r="O20" s="58">
        <v>8</v>
      </c>
      <c r="P20" s="59">
        <v>1858161</v>
      </c>
      <c r="Q20" s="58">
        <v>-66</v>
      </c>
      <c r="R20" s="59">
        <v>-12520231.240000002</v>
      </c>
      <c r="S20" s="58">
        <v>93</v>
      </c>
      <c r="T20" s="58">
        <v>18094714.260000002</v>
      </c>
    </row>
    <row r="21" spans="1:20" ht="13.5" x14ac:dyDescent="0.25">
      <c r="A21" s="50" t="s">
        <v>18</v>
      </c>
      <c r="B21" s="51" t="s">
        <v>19</v>
      </c>
      <c r="C21" s="49">
        <v>276054.63</v>
      </c>
      <c r="D21" s="52">
        <v>13</v>
      </c>
      <c r="E21" s="53">
        <v>3588710.19</v>
      </c>
      <c r="F21" s="52">
        <v>9</v>
      </c>
      <c r="G21" s="53">
        <v>2392473.46</v>
      </c>
      <c r="H21" s="54">
        <v>2</v>
      </c>
      <c r="I21" s="55">
        <v>552109.26</v>
      </c>
      <c r="J21" s="55">
        <v>276054.63</v>
      </c>
      <c r="K21" s="56">
        <v>0</v>
      </c>
      <c r="L21" s="57">
        <v>69013.66</v>
      </c>
      <c r="M21" s="58">
        <v>11</v>
      </c>
      <c r="N21" s="59">
        <v>3036600.9299999997</v>
      </c>
      <c r="O21" s="58">
        <v>0</v>
      </c>
      <c r="P21" s="59">
        <v>276054.64</v>
      </c>
      <c r="Q21" s="58">
        <v>-11</v>
      </c>
      <c r="R21" s="59">
        <v>-2760546.2899999996</v>
      </c>
      <c r="S21" s="58">
        <v>13</v>
      </c>
      <c r="T21" s="58">
        <v>3588710.19</v>
      </c>
    </row>
    <row r="22" spans="1:20" ht="25.5" x14ac:dyDescent="0.2">
      <c r="A22" s="25" t="s">
        <v>20</v>
      </c>
      <c r="B22" s="26" t="s">
        <v>21</v>
      </c>
      <c r="C22" s="28">
        <v>13512.57</v>
      </c>
      <c r="D22" s="5">
        <v>90</v>
      </c>
      <c r="E22" s="14">
        <v>1143497.8</v>
      </c>
      <c r="F22" s="5">
        <v>60</v>
      </c>
      <c r="G22" s="14">
        <v>762331.87</v>
      </c>
      <c r="H22" s="40">
        <v>28</v>
      </c>
      <c r="I22" s="39">
        <v>378351.96</v>
      </c>
      <c r="J22" s="39">
        <v>13512.57</v>
      </c>
      <c r="K22" s="42">
        <v>4</v>
      </c>
      <c r="L22" s="38">
        <v>47294</v>
      </c>
      <c r="M22" s="44">
        <v>62</v>
      </c>
      <c r="N22" s="45">
        <v>765145.84000000008</v>
      </c>
      <c r="O22" s="44">
        <v>16</v>
      </c>
      <c r="P22" s="45">
        <v>189176</v>
      </c>
      <c r="Q22" s="44">
        <v>-46</v>
      </c>
      <c r="R22" s="45">
        <v>-575969.84000000008</v>
      </c>
      <c r="S22" s="44">
        <v>44</v>
      </c>
      <c r="T22" s="45">
        <v>567527.96</v>
      </c>
    </row>
    <row r="23" spans="1:20" ht="25.5" x14ac:dyDescent="0.2">
      <c r="A23" s="25" t="s">
        <v>22</v>
      </c>
      <c r="B23" s="26" t="s">
        <v>23</v>
      </c>
      <c r="C23" s="28">
        <v>172438.12</v>
      </c>
      <c r="D23" s="5">
        <v>0</v>
      </c>
      <c r="E23" s="14">
        <v>0</v>
      </c>
      <c r="F23" s="5">
        <v>0</v>
      </c>
      <c r="G23" s="14">
        <v>0</v>
      </c>
      <c r="H23" s="40">
        <v>1</v>
      </c>
      <c r="I23" s="39">
        <v>172438.12</v>
      </c>
      <c r="J23" s="39">
        <v>172438.12</v>
      </c>
      <c r="K23" s="42">
        <v>0</v>
      </c>
      <c r="L23" s="38">
        <v>21554.77</v>
      </c>
      <c r="M23" s="44">
        <v>-1</v>
      </c>
      <c r="N23" s="45">
        <v>-172438.12</v>
      </c>
      <c r="O23" s="44">
        <v>0</v>
      </c>
      <c r="P23" s="45">
        <v>86219.08</v>
      </c>
      <c r="Q23" s="44">
        <v>1</v>
      </c>
      <c r="R23" s="45">
        <v>258657.2</v>
      </c>
      <c r="S23" s="44">
        <v>1</v>
      </c>
      <c r="T23" s="45">
        <v>258657.2</v>
      </c>
    </row>
    <row r="24" spans="1:20" x14ac:dyDescent="0.2">
      <c r="A24" s="1" t="s">
        <v>24</v>
      </c>
      <c r="B24" s="1" t="s">
        <v>25</v>
      </c>
      <c r="C24" s="1"/>
      <c r="D24" s="2">
        <v>480</v>
      </c>
      <c r="E24" s="13">
        <v>13987169.230000002</v>
      </c>
      <c r="F24" s="2">
        <v>319</v>
      </c>
      <c r="G24" s="13">
        <v>9324779.4899999984</v>
      </c>
      <c r="H24" s="2">
        <v>327</v>
      </c>
      <c r="I24" s="13">
        <v>16113640.699999999</v>
      </c>
      <c r="J24" s="13">
        <v>49277.19</v>
      </c>
      <c r="K24" s="2">
        <v>41</v>
      </c>
      <c r="L24" s="13">
        <v>2014205.09</v>
      </c>
      <c r="M24" s="2">
        <v>153</v>
      </c>
      <c r="N24" s="36">
        <v>-2126471.4699999997</v>
      </c>
      <c r="O24" s="2">
        <v>164</v>
      </c>
      <c r="P24" s="36">
        <v>8056820.3600000003</v>
      </c>
      <c r="Q24" s="2">
        <v>11</v>
      </c>
      <c r="R24" s="36">
        <v>10183291.830000002</v>
      </c>
      <c r="S24" s="2">
        <v>491</v>
      </c>
      <c r="T24" s="36">
        <v>24170461.060000002</v>
      </c>
    </row>
    <row r="25" spans="1:20" ht="25.5" hidden="1" x14ac:dyDescent="0.2">
      <c r="A25" s="7" t="s">
        <v>26</v>
      </c>
      <c r="B25" s="7" t="s">
        <v>27</v>
      </c>
      <c r="C25" s="29">
        <v>102454.8</v>
      </c>
      <c r="D25" s="5">
        <v>0</v>
      </c>
      <c r="E25" s="14">
        <v>0</v>
      </c>
      <c r="F25" s="5">
        <v>0</v>
      </c>
      <c r="G25" s="14">
        <v>0</v>
      </c>
      <c r="H25" s="5">
        <v>0</v>
      </c>
      <c r="I25" s="14">
        <v>0</v>
      </c>
      <c r="J25" s="14">
        <v>0</v>
      </c>
      <c r="K25" s="5">
        <v>0</v>
      </c>
      <c r="L25" s="14">
        <v>0</v>
      </c>
      <c r="M25" s="5">
        <v>0</v>
      </c>
      <c r="N25" s="46">
        <v>0</v>
      </c>
      <c r="O25" s="5">
        <v>0</v>
      </c>
      <c r="P25" s="46">
        <v>0</v>
      </c>
      <c r="Q25" s="5">
        <v>0</v>
      </c>
      <c r="R25" s="14">
        <v>0</v>
      </c>
      <c r="S25" s="5">
        <v>0</v>
      </c>
      <c r="T25" s="46">
        <v>0</v>
      </c>
    </row>
    <row r="26" spans="1:20" ht="25.5" hidden="1" x14ac:dyDescent="0.2">
      <c r="A26" s="8" t="s">
        <v>28</v>
      </c>
      <c r="B26" s="8" t="s">
        <v>29</v>
      </c>
      <c r="C26" s="29">
        <v>7299.58</v>
      </c>
      <c r="D26" s="5">
        <v>0</v>
      </c>
      <c r="E26" s="14">
        <v>0</v>
      </c>
      <c r="F26" s="5">
        <v>0</v>
      </c>
      <c r="G26" s="14">
        <v>0</v>
      </c>
      <c r="H26" s="5">
        <v>0</v>
      </c>
      <c r="I26" s="14">
        <v>0</v>
      </c>
      <c r="J26" s="14">
        <v>0</v>
      </c>
      <c r="K26" s="5">
        <v>0</v>
      </c>
      <c r="L26" s="14">
        <v>0</v>
      </c>
      <c r="M26" s="5">
        <v>0</v>
      </c>
      <c r="N26" s="46">
        <v>0</v>
      </c>
      <c r="O26" s="5">
        <v>0</v>
      </c>
      <c r="P26" s="46">
        <v>0</v>
      </c>
      <c r="Q26" s="5">
        <v>0</v>
      </c>
      <c r="R26" s="14">
        <v>0</v>
      </c>
      <c r="S26" s="5">
        <v>0</v>
      </c>
      <c r="T26" s="46">
        <v>0</v>
      </c>
    </row>
    <row r="27" spans="1:20" ht="25.5" hidden="1" x14ac:dyDescent="0.2">
      <c r="A27" s="8" t="s">
        <v>30</v>
      </c>
      <c r="B27" s="8" t="s">
        <v>31</v>
      </c>
      <c r="C27" s="29">
        <v>0</v>
      </c>
      <c r="D27" s="5">
        <v>0</v>
      </c>
      <c r="E27" s="14">
        <v>0</v>
      </c>
      <c r="F27" s="5">
        <v>0</v>
      </c>
      <c r="G27" s="14">
        <v>0</v>
      </c>
      <c r="H27" s="5">
        <v>0</v>
      </c>
      <c r="I27" s="14">
        <v>0</v>
      </c>
      <c r="J27" s="14">
        <v>0</v>
      </c>
      <c r="K27" s="5">
        <v>0</v>
      </c>
      <c r="L27" s="14">
        <v>0</v>
      </c>
      <c r="M27" s="5">
        <v>0</v>
      </c>
      <c r="N27" s="46">
        <v>0</v>
      </c>
      <c r="O27" s="5">
        <v>0</v>
      </c>
      <c r="P27" s="46">
        <v>0</v>
      </c>
      <c r="Q27" s="5">
        <v>0</v>
      </c>
      <c r="R27" s="14">
        <v>0</v>
      </c>
      <c r="S27" s="5">
        <v>0</v>
      </c>
      <c r="T27" s="46">
        <v>0</v>
      </c>
    </row>
    <row r="28" spans="1:20" ht="38.25" hidden="1" x14ac:dyDescent="0.2">
      <c r="A28" s="8" t="s">
        <v>32</v>
      </c>
      <c r="B28" s="8" t="s">
        <v>33</v>
      </c>
      <c r="C28" s="29">
        <v>5996.08</v>
      </c>
      <c r="D28" s="5">
        <v>0</v>
      </c>
      <c r="E28" s="14">
        <v>0</v>
      </c>
      <c r="F28" s="5">
        <v>0</v>
      </c>
      <c r="G28" s="14">
        <v>0</v>
      </c>
      <c r="H28" s="5">
        <v>0</v>
      </c>
      <c r="I28" s="14">
        <v>0</v>
      </c>
      <c r="J28" s="14">
        <v>0</v>
      </c>
      <c r="K28" s="5">
        <v>0</v>
      </c>
      <c r="L28" s="14">
        <v>0</v>
      </c>
      <c r="M28" s="5">
        <v>0</v>
      </c>
      <c r="N28" s="46">
        <v>0</v>
      </c>
      <c r="O28" s="5">
        <v>0</v>
      </c>
      <c r="P28" s="46">
        <v>0</v>
      </c>
      <c r="Q28" s="5">
        <v>0</v>
      </c>
      <c r="R28" s="14">
        <v>0</v>
      </c>
      <c r="S28" s="5">
        <v>0</v>
      </c>
      <c r="T28" s="46">
        <v>0</v>
      </c>
    </row>
    <row r="29" spans="1:20" ht="17.25" hidden="1" customHeight="1" x14ac:dyDescent="0.2">
      <c r="A29" s="8" t="s">
        <v>34</v>
      </c>
      <c r="B29" s="8" t="s">
        <v>35</v>
      </c>
      <c r="C29" s="29">
        <v>96458.72</v>
      </c>
      <c r="D29" s="5">
        <v>0</v>
      </c>
      <c r="E29" s="14">
        <v>0</v>
      </c>
      <c r="F29" s="5">
        <v>0</v>
      </c>
      <c r="G29" s="14">
        <v>0</v>
      </c>
      <c r="H29" s="5">
        <v>0</v>
      </c>
      <c r="I29" s="14">
        <v>0</v>
      </c>
      <c r="J29" s="14">
        <v>0</v>
      </c>
      <c r="K29" s="5">
        <v>0</v>
      </c>
      <c r="L29" s="14">
        <v>0</v>
      </c>
      <c r="M29" s="5">
        <v>0</v>
      </c>
      <c r="N29" s="46">
        <v>0</v>
      </c>
      <c r="O29" s="5">
        <v>0</v>
      </c>
      <c r="P29" s="46">
        <v>0</v>
      </c>
      <c r="Q29" s="5">
        <v>0</v>
      </c>
      <c r="R29" s="14">
        <v>0</v>
      </c>
      <c r="S29" s="5">
        <v>0</v>
      </c>
      <c r="T29" s="46">
        <v>0</v>
      </c>
    </row>
    <row r="30" spans="1:20" ht="25.5" hidden="1" x14ac:dyDescent="0.2">
      <c r="A30" s="8" t="s">
        <v>36</v>
      </c>
      <c r="B30" s="8" t="s">
        <v>37</v>
      </c>
      <c r="C30" s="29">
        <v>5213.9799999999996</v>
      </c>
      <c r="D30" s="5">
        <v>0</v>
      </c>
      <c r="E30" s="14">
        <v>0</v>
      </c>
      <c r="F30" s="5">
        <v>0</v>
      </c>
      <c r="G30" s="14">
        <v>0</v>
      </c>
      <c r="H30" s="5">
        <v>0</v>
      </c>
      <c r="I30" s="14">
        <v>0</v>
      </c>
      <c r="J30" s="14">
        <v>0</v>
      </c>
      <c r="K30" s="5">
        <v>0</v>
      </c>
      <c r="L30" s="14">
        <v>0</v>
      </c>
      <c r="M30" s="5">
        <v>0</v>
      </c>
      <c r="N30" s="46">
        <v>0</v>
      </c>
      <c r="O30" s="5">
        <v>0</v>
      </c>
      <c r="P30" s="46">
        <v>0</v>
      </c>
      <c r="Q30" s="5">
        <v>0</v>
      </c>
      <c r="R30" s="14">
        <v>0</v>
      </c>
      <c r="S30" s="5">
        <v>0</v>
      </c>
      <c r="T30" s="46">
        <v>0</v>
      </c>
    </row>
    <row r="31" spans="1:20" ht="25.5" hidden="1" x14ac:dyDescent="0.2">
      <c r="A31" s="6" t="s">
        <v>38</v>
      </c>
      <c r="B31" s="6" t="s">
        <v>39</v>
      </c>
      <c r="C31" s="30">
        <v>40365.39</v>
      </c>
      <c r="D31" s="5">
        <v>0</v>
      </c>
      <c r="E31" s="14">
        <v>0</v>
      </c>
      <c r="F31" s="5">
        <v>0</v>
      </c>
      <c r="G31" s="14">
        <v>0</v>
      </c>
      <c r="H31" s="5">
        <v>0</v>
      </c>
      <c r="I31" s="14">
        <v>0</v>
      </c>
      <c r="J31" s="14">
        <v>0</v>
      </c>
      <c r="K31" s="5">
        <v>0</v>
      </c>
      <c r="L31" s="14">
        <v>0</v>
      </c>
      <c r="M31" s="5">
        <v>0</v>
      </c>
      <c r="N31" s="46">
        <v>0</v>
      </c>
      <c r="O31" s="5">
        <v>0</v>
      </c>
      <c r="P31" s="46">
        <v>0</v>
      </c>
      <c r="Q31" s="5">
        <v>0</v>
      </c>
      <c r="R31" s="14">
        <v>0</v>
      </c>
      <c r="S31" s="5">
        <v>0</v>
      </c>
      <c r="T31" s="46">
        <v>0</v>
      </c>
    </row>
    <row r="32" spans="1:20" ht="25.5" hidden="1" x14ac:dyDescent="0.2">
      <c r="A32" s="6" t="s">
        <v>40</v>
      </c>
      <c r="B32" s="6" t="s">
        <v>41</v>
      </c>
      <c r="C32" s="30">
        <v>86641.17</v>
      </c>
      <c r="D32" s="5">
        <v>0</v>
      </c>
      <c r="E32" s="14">
        <v>0</v>
      </c>
      <c r="F32" s="5">
        <v>0</v>
      </c>
      <c r="G32" s="14">
        <v>0</v>
      </c>
      <c r="H32" s="5">
        <v>0</v>
      </c>
      <c r="I32" s="14">
        <v>0</v>
      </c>
      <c r="J32" s="14">
        <v>0</v>
      </c>
      <c r="K32" s="5">
        <v>0</v>
      </c>
      <c r="L32" s="14">
        <v>0</v>
      </c>
      <c r="M32" s="5">
        <v>0</v>
      </c>
      <c r="N32" s="46">
        <v>0</v>
      </c>
      <c r="O32" s="5">
        <v>0</v>
      </c>
      <c r="P32" s="46">
        <v>0</v>
      </c>
      <c r="Q32" s="5">
        <v>0</v>
      </c>
      <c r="R32" s="14">
        <v>0</v>
      </c>
      <c r="S32" s="5">
        <v>0</v>
      </c>
      <c r="T32" s="46">
        <v>0</v>
      </c>
    </row>
    <row r="33" spans="1:20" ht="30" hidden="1" customHeight="1" x14ac:dyDescent="0.2">
      <c r="A33" s="6" t="s">
        <v>42</v>
      </c>
      <c r="B33" s="6" t="s">
        <v>43</v>
      </c>
      <c r="C33" s="30">
        <v>63401.53</v>
      </c>
      <c r="D33" s="5">
        <v>0</v>
      </c>
      <c r="E33" s="14">
        <v>0</v>
      </c>
      <c r="F33" s="5">
        <v>0</v>
      </c>
      <c r="G33" s="14">
        <v>0</v>
      </c>
      <c r="H33" s="5">
        <v>0</v>
      </c>
      <c r="I33" s="14">
        <v>0</v>
      </c>
      <c r="J33" s="14">
        <v>0</v>
      </c>
      <c r="K33" s="5">
        <v>0</v>
      </c>
      <c r="L33" s="14">
        <v>0</v>
      </c>
      <c r="M33" s="5">
        <v>0</v>
      </c>
      <c r="N33" s="46">
        <v>0</v>
      </c>
      <c r="O33" s="5">
        <v>0</v>
      </c>
      <c r="P33" s="46">
        <v>0</v>
      </c>
      <c r="Q33" s="5">
        <v>0</v>
      </c>
      <c r="R33" s="14">
        <v>0</v>
      </c>
      <c r="S33" s="5">
        <v>0</v>
      </c>
      <c r="T33" s="46">
        <v>0</v>
      </c>
    </row>
    <row r="34" spans="1:20" ht="25.5" x14ac:dyDescent="0.2">
      <c r="A34" s="7" t="s">
        <v>26</v>
      </c>
      <c r="B34" s="7" t="s">
        <v>27</v>
      </c>
      <c r="C34" s="34">
        <v>102454.8</v>
      </c>
      <c r="D34" s="5">
        <v>0</v>
      </c>
      <c r="E34" s="14">
        <v>0</v>
      </c>
      <c r="F34" s="5">
        <v>0</v>
      </c>
      <c r="G34" s="14">
        <v>0</v>
      </c>
      <c r="H34" s="41">
        <v>0</v>
      </c>
      <c r="I34" s="38">
        <v>0</v>
      </c>
      <c r="J34" s="38">
        <v>0</v>
      </c>
      <c r="K34" s="42">
        <v>0</v>
      </c>
      <c r="L34" s="38">
        <v>0</v>
      </c>
      <c r="M34" s="44">
        <v>0</v>
      </c>
      <c r="N34" s="45">
        <v>0</v>
      </c>
      <c r="O34" s="44">
        <v>0</v>
      </c>
      <c r="P34" s="45">
        <v>0</v>
      </c>
      <c r="Q34" s="44">
        <v>0</v>
      </c>
      <c r="R34" s="45">
        <v>0</v>
      </c>
      <c r="S34" s="44">
        <v>0</v>
      </c>
      <c r="T34" s="45">
        <v>0</v>
      </c>
    </row>
    <row r="35" spans="1:20" ht="25.5" x14ac:dyDescent="0.2">
      <c r="A35" s="7" t="s">
        <v>28</v>
      </c>
      <c r="B35" s="7" t="s">
        <v>29</v>
      </c>
      <c r="C35" s="34">
        <v>7299.58</v>
      </c>
      <c r="D35" s="5">
        <v>0</v>
      </c>
      <c r="E35" s="14">
        <v>0</v>
      </c>
      <c r="F35" s="5">
        <v>0</v>
      </c>
      <c r="G35" s="14">
        <v>0</v>
      </c>
      <c r="H35" s="41">
        <v>0</v>
      </c>
      <c r="I35" s="38">
        <v>0</v>
      </c>
      <c r="J35" s="38">
        <v>0</v>
      </c>
      <c r="K35" s="42">
        <v>0</v>
      </c>
      <c r="L35" s="38">
        <v>0</v>
      </c>
      <c r="M35" s="44">
        <v>0</v>
      </c>
      <c r="N35" s="45">
        <v>0</v>
      </c>
      <c r="O35" s="44">
        <v>0</v>
      </c>
      <c r="P35" s="45">
        <v>0</v>
      </c>
      <c r="Q35" s="44">
        <v>0</v>
      </c>
      <c r="R35" s="45">
        <v>0</v>
      </c>
      <c r="S35" s="44">
        <v>0</v>
      </c>
      <c r="T35" s="45">
        <v>0</v>
      </c>
    </row>
    <row r="36" spans="1:20" ht="25.5" hidden="1" x14ac:dyDescent="0.2">
      <c r="A36" s="33" t="s">
        <v>30</v>
      </c>
      <c r="B36" s="33" t="s">
        <v>31</v>
      </c>
      <c r="C36" s="33">
        <v>0</v>
      </c>
      <c r="D36" s="5">
        <v>0</v>
      </c>
      <c r="E36" s="14">
        <v>0</v>
      </c>
      <c r="F36" s="5">
        <v>0</v>
      </c>
      <c r="G36" s="14">
        <v>0</v>
      </c>
      <c r="H36" s="41">
        <v>0</v>
      </c>
      <c r="I36" s="38">
        <v>0</v>
      </c>
      <c r="J36" s="38">
        <v>0</v>
      </c>
      <c r="K36" s="42">
        <v>0</v>
      </c>
      <c r="L36" s="38">
        <v>0</v>
      </c>
      <c r="M36" s="44">
        <v>0</v>
      </c>
      <c r="N36" s="45">
        <v>0</v>
      </c>
      <c r="O36" s="44">
        <v>0</v>
      </c>
      <c r="P36" s="45">
        <v>0</v>
      </c>
      <c r="Q36" s="44">
        <v>0</v>
      </c>
      <c r="R36" s="45">
        <v>0</v>
      </c>
      <c r="S36" s="44">
        <v>0</v>
      </c>
      <c r="T36" s="45">
        <v>0</v>
      </c>
    </row>
    <row r="37" spans="1:20" ht="38.25" x14ac:dyDescent="0.2">
      <c r="A37" s="7" t="s">
        <v>32</v>
      </c>
      <c r="B37" s="7" t="s">
        <v>33</v>
      </c>
      <c r="C37" s="34">
        <v>5996.08</v>
      </c>
      <c r="D37" s="5">
        <v>0</v>
      </c>
      <c r="E37" s="14">
        <v>0</v>
      </c>
      <c r="F37" s="5">
        <v>0</v>
      </c>
      <c r="G37" s="14">
        <v>0</v>
      </c>
      <c r="H37" s="41">
        <v>0</v>
      </c>
      <c r="I37" s="38">
        <v>0</v>
      </c>
      <c r="J37" s="38">
        <v>0</v>
      </c>
      <c r="K37" s="42">
        <v>0</v>
      </c>
      <c r="L37" s="38">
        <v>0</v>
      </c>
      <c r="M37" s="44">
        <v>0</v>
      </c>
      <c r="N37" s="45">
        <v>0</v>
      </c>
      <c r="O37" s="44">
        <v>0</v>
      </c>
      <c r="P37" s="45">
        <v>0</v>
      </c>
      <c r="Q37" s="44">
        <v>0</v>
      </c>
      <c r="R37" s="45">
        <v>0</v>
      </c>
      <c r="S37" s="44">
        <v>0</v>
      </c>
      <c r="T37" s="45">
        <v>0</v>
      </c>
    </row>
    <row r="38" spans="1:20" x14ac:dyDescent="0.2">
      <c r="A38" s="7" t="s">
        <v>34</v>
      </c>
      <c r="B38" s="7" t="s">
        <v>35</v>
      </c>
      <c r="C38" s="34">
        <v>96458.72</v>
      </c>
      <c r="D38" s="5">
        <v>0</v>
      </c>
      <c r="E38" s="14">
        <v>0</v>
      </c>
      <c r="F38" s="5">
        <v>0</v>
      </c>
      <c r="G38" s="14">
        <v>0</v>
      </c>
      <c r="H38" s="41">
        <v>0</v>
      </c>
      <c r="I38" s="38">
        <v>0</v>
      </c>
      <c r="J38" s="38">
        <v>0</v>
      </c>
      <c r="K38" s="42">
        <v>0</v>
      </c>
      <c r="L38" s="38">
        <v>0</v>
      </c>
      <c r="M38" s="44">
        <v>0</v>
      </c>
      <c r="N38" s="45">
        <v>0</v>
      </c>
      <c r="O38" s="44">
        <v>0</v>
      </c>
      <c r="P38" s="45">
        <v>0</v>
      </c>
      <c r="Q38" s="44">
        <v>0</v>
      </c>
      <c r="R38" s="45">
        <v>0</v>
      </c>
      <c r="S38" s="44">
        <v>0</v>
      </c>
      <c r="T38" s="45">
        <v>0</v>
      </c>
    </row>
    <row r="39" spans="1:20" ht="25.5" x14ac:dyDescent="0.2">
      <c r="A39" s="7" t="s">
        <v>36</v>
      </c>
      <c r="B39" s="7" t="s">
        <v>37</v>
      </c>
      <c r="C39" s="34">
        <v>5213.9799999999996</v>
      </c>
      <c r="D39" s="5">
        <v>0</v>
      </c>
      <c r="E39" s="14">
        <v>0</v>
      </c>
      <c r="F39" s="5">
        <v>0</v>
      </c>
      <c r="G39" s="14">
        <v>0</v>
      </c>
      <c r="H39" s="41">
        <v>0</v>
      </c>
      <c r="I39" s="38">
        <v>0</v>
      </c>
      <c r="J39" s="38">
        <v>0</v>
      </c>
      <c r="K39" s="42">
        <v>0</v>
      </c>
      <c r="L39" s="38">
        <v>0</v>
      </c>
      <c r="M39" s="44">
        <v>0</v>
      </c>
      <c r="N39" s="45">
        <v>0</v>
      </c>
      <c r="O39" s="44">
        <v>0</v>
      </c>
      <c r="P39" s="45">
        <v>0</v>
      </c>
      <c r="Q39" s="44">
        <v>0</v>
      </c>
      <c r="R39" s="45">
        <v>0</v>
      </c>
      <c r="S39" s="44">
        <v>0</v>
      </c>
      <c r="T39" s="45">
        <v>0</v>
      </c>
    </row>
    <row r="40" spans="1:20" ht="25.5" x14ac:dyDescent="0.2">
      <c r="A40" s="25" t="s">
        <v>38</v>
      </c>
      <c r="B40" s="25" t="s">
        <v>39</v>
      </c>
      <c r="C40" s="34">
        <v>40365.39</v>
      </c>
      <c r="D40" s="5">
        <v>0</v>
      </c>
      <c r="E40" s="14">
        <v>0</v>
      </c>
      <c r="F40" s="5">
        <v>0</v>
      </c>
      <c r="G40" s="14">
        <v>0</v>
      </c>
      <c r="H40" s="41">
        <v>0</v>
      </c>
      <c r="I40" s="38">
        <v>0</v>
      </c>
      <c r="J40" s="38">
        <v>0</v>
      </c>
      <c r="K40" s="42">
        <v>0</v>
      </c>
      <c r="L40" s="38">
        <v>0</v>
      </c>
      <c r="M40" s="44">
        <v>0</v>
      </c>
      <c r="N40" s="45">
        <v>0</v>
      </c>
      <c r="O40" s="44">
        <v>0</v>
      </c>
      <c r="P40" s="45">
        <v>0</v>
      </c>
      <c r="Q40" s="44">
        <v>0</v>
      </c>
      <c r="R40" s="45">
        <v>0</v>
      </c>
      <c r="S40" s="44">
        <v>0</v>
      </c>
      <c r="T40" s="45">
        <v>0</v>
      </c>
    </row>
    <row r="41" spans="1:20" ht="25.5" x14ac:dyDescent="0.2">
      <c r="A41" s="25" t="s">
        <v>40</v>
      </c>
      <c r="B41" s="25" t="s">
        <v>41</v>
      </c>
      <c r="C41" s="34">
        <v>86641.17</v>
      </c>
      <c r="D41" s="5">
        <v>0</v>
      </c>
      <c r="E41" s="14">
        <v>0</v>
      </c>
      <c r="F41" s="5">
        <v>0</v>
      </c>
      <c r="G41" s="14">
        <v>0</v>
      </c>
      <c r="H41" s="41">
        <v>0</v>
      </c>
      <c r="I41" s="38">
        <v>0</v>
      </c>
      <c r="J41" s="38">
        <v>0</v>
      </c>
      <c r="K41" s="42">
        <v>0</v>
      </c>
      <c r="L41" s="38">
        <v>0</v>
      </c>
      <c r="M41" s="44">
        <v>0</v>
      </c>
      <c r="N41" s="45">
        <v>0</v>
      </c>
      <c r="O41" s="44">
        <v>0</v>
      </c>
      <c r="P41" s="45">
        <v>0</v>
      </c>
      <c r="Q41" s="44">
        <v>0</v>
      </c>
      <c r="R41" s="45">
        <v>0</v>
      </c>
      <c r="S41" s="44">
        <v>0</v>
      </c>
      <c r="T41" s="45">
        <v>0</v>
      </c>
    </row>
    <row r="42" spans="1:20" ht="38.25" x14ac:dyDescent="0.2">
      <c r="A42" s="25" t="s">
        <v>42</v>
      </c>
      <c r="B42" s="25" t="s">
        <v>43</v>
      </c>
      <c r="C42" s="34">
        <v>63401.53</v>
      </c>
      <c r="D42" s="5">
        <v>0</v>
      </c>
      <c r="E42" s="14">
        <v>0</v>
      </c>
      <c r="F42" s="5">
        <v>0</v>
      </c>
      <c r="G42" s="14">
        <v>0</v>
      </c>
      <c r="H42" s="41">
        <v>0</v>
      </c>
      <c r="I42" s="38">
        <v>0</v>
      </c>
      <c r="J42" s="38">
        <v>0</v>
      </c>
      <c r="K42" s="42">
        <v>0</v>
      </c>
      <c r="L42" s="38">
        <v>0</v>
      </c>
      <c r="M42" s="44">
        <v>0</v>
      </c>
      <c r="N42" s="45">
        <v>0</v>
      </c>
      <c r="O42" s="44">
        <v>0</v>
      </c>
      <c r="P42" s="45">
        <v>0</v>
      </c>
      <c r="Q42" s="44">
        <v>0</v>
      </c>
      <c r="R42" s="45">
        <v>0</v>
      </c>
      <c r="S42" s="44">
        <v>0</v>
      </c>
      <c r="T42" s="45">
        <v>0</v>
      </c>
    </row>
    <row r="43" spans="1:20" ht="25.5" x14ac:dyDescent="0.2">
      <c r="A43" s="7" t="s">
        <v>44</v>
      </c>
      <c r="B43" s="7" t="s">
        <v>45</v>
      </c>
      <c r="C43" s="34">
        <v>8497.9500000000007</v>
      </c>
      <c r="D43" s="5">
        <v>286</v>
      </c>
      <c r="E43" s="14">
        <v>1979246</v>
      </c>
      <c r="F43" s="5">
        <v>191</v>
      </c>
      <c r="G43" s="14">
        <v>1319497.33</v>
      </c>
      <c r="H43" s="41">
        <v>0</v>
      </c>
      <c r="I43" s="38">
        <v>0</v>
      </c>
      <c r="J43" s="38">
        <v>0</v>
      </c>
      <c r="K43" s="42">
        <v>0</v>
      </c>
      <c r="L43" s="38">
        <v>0</v>
      </c>
      <c r="M43" s="44">
        <v>286</v>
      </c>
      <c r="N43" s="45">
        <v>1979246</v>
      </c>
      <c r="O43" s="44">
        <v>0</v>
      </c>
      <c r="P43" s="45">
        <v>0</v>
      </c>
      <c r="Q43" s="44">
        <v>-286</v>
      </c>
      <c r="R43" s="45">
        <v>-1979246</v>
      </c>
      <c r="S43" s="44">
        <v>0</v>
      </c>
      <c r="T43" s="45">
        <v>0</v>
      </c>
    </row>
    <row r="44" spans="1:20" ht="25.5" x14ac:dyDescent="0.2">
      <c r="A44" s="7" t="s">
        <v>46</v>
      </c>
      <c r="B44" s="7" t="s">
        <v>47</v>
      </c>
      <c r="C44" s="34">
        <v>12705.51</v>
      </c>
      <c r="D44" s="5">
        <v>0</v>
      </c>
      <c r="E44" s="14">
        <v>0</v>
      </c>
      <c r="F44" s="5">
        <v>0</v>
      </c>
      <c r="G44" s="14">
        <v>0</v>
      </c>
      <c r="H44" s="41">
        <v>0</v>
      </c>
      <c r="I44" s="38">
        <v>0</v>
      </c>
      <c r="J44" s="38">
        <v>0</v>
      </c>
      <c r="K44" s="42">
        <v>0</v>
      </c>
      <c r="L44" s="38">
        <v>0</v>
      </c>
      <c r="M44" s="44">
        <v>0</v>
      </c>
      <c r="N44" s="45">
        <v>0</v>
      </c>
      <c r="O44" s="44">
        <v>0</v>
      </c>
      <c r="P44" s="45">
        <v>0</v>
      </c>
      <c r="Q44" s="44">
        <v>0</v>
      </c>
      <c r="R44" s="45">
        <v>0</v>
      </c>
      <c r="S44" s="44">
        <v>0</v>
      </c>
      <c r="T44" s="45">
        <v>0</v>
      </c>
    </row>
    <row r="45" spans="1:20" ht="25.5" x14ac:dyDescent="0.2">
      <c r="A45" s="7" t="s">
        <v>48</v>
      </c>
      <c r="B45" s="7" t="s">
        <v>49</v>
      </c>
      <c r="C45" s="34">
        <v>20957.7</v>
      </c>
      <c r="D45" s="5">
        <v>9</v>
      </c>
      <c r="E45" s="14">
        <v>188619.3</v>
      </c>
      <c r="F45" s="5">
        <v>6</v>
      </c>
      <c r="G45" s="14">
        <v>125746.2</v>
      </c>
      <c r="H45" s="41">
        <v>131</v>
      </c>
      <c r="I45" s="38">
        <v>2745458.7</v>
      </c>
      <c r="J45" s="38">
        <v>20957.7</v>
      </c>
      <c r="K45" s="42">
        <v>16</v>
      </c>
      <c r="L45" s="38">
        <v>343182.34</v>
      </c>
      <c r="M45" s="44">
        <v>-122</v>
      </c>
      <c r="N45" s="45">
        <v>-2556839.4000000004</v>
      </c>
      <c r="O45" s="44">
        <v>64</v>
      </c>
      <c r="P45" s="45">
        <v>1372729.36</v>
      </c>
      <c r="Q45" s="44">
        <v>186</v>
      </c>
      <c r="R45" s="45">
        <v>3929568.7600000007</v>
      </c>
      <c r="S45" s="44">
        <v>195</v>
      </c>
      <c r="T45" s="45">
        <v>4118188.0600000005</v>
      </c>
    </row>
    <row r="46" spans="1:20" ht="25.5" x14ac:dyDescent="0.2">
      <c r="A46" s="7" t="s">
        <v>50</v>
      </c>
      <c r="B46" s="7" t="s">
        <v>51</v>
      </c>
      <c r="C46" s="34">
        <v>28236.5</v>
      </c>
      <c r="D46" s="5">
        <v>0</v>
      </c>
      <c r="E46" s="14">
        <v>0</v>
      </c>
      <c r="F46" s="5">
        <v>0</v>
      </c>
      <c r="G46" s="14">
        <v>0</v>
      </c>
      <c r="H46" s="41">
        <v>0</v>
      </c>
      <c r="I46" s="38">
        <v>0</v>
      </c>
      <c r="J46" s="38">
        <v>0</v>
      </c>
      <c r="K46" s="42">
        <v>0</v>
      </c>
      <c r="L46" s="38">
        <v>0</v>
      </c>
      <c r="M46" s="44">
        <v>0</v>
      </c>
      <c r="N46" s="45">
        <v>0</v>
      </c>
      <c r="O46" s="44">
        <v>0</v>
      </c>
      <c r="P46" s="45">
        <v>0</v>
      </c>
      <c r="Q46" s="44">
        <v>0</v>
      </c>
      <c r="R46" s="45">
        <v>0</v>
      </c>
      <c r="S46" s="44">
        <v>0</v>
      </c>
      <c r="T46" s="45">
        <v>0</v>
      </c>
    </row>
    <row r="47" spans="1:20" ht="25.5" x14ac:dyDescent="0.2">
      <c r="A47" s="7" t="s">
        <v>52</v>
      </c>
      <c r="B47" s="7" t="s">
        <v>53</v>
      </c>
      <c r="C47" s="34">
        <v>34054.449999999997</v>
      </c>
      <c r="D47" s="5">
        <v>6</v>
      </c>
      <c r="E47" s="14">
        <v>204326.7</v>
      </c>
      <c r="F47" s="5">
        <v>4</v>
      </c>
      <c r="G47" s="14">
        <v>136217.79999999999</v>
      </c>
      <c r="H47" s="41">
        <v>7</v>
      </c>
      <c r="I47" s="38">
        <v>238381.15</v>
      </c>
      <c r="J47" s="38">
        <v>34054.449999999997</v>
      </c>
      <c r="K47" s="42">
        <v>1</v>
      </c>
      <c r="L47" s="38">
        <v>29797.64</v>
      </c>
      <c r="M47" s="44">
        <v>-1</v>
      </c>
      <c r="N47" s="45">
        <v>-34054.449999999983</v>
      </c>
      <c r="O47" s="44">
        <v>4</v>
      </c>
      <c r="P47" s="45">
        <v>119190.56</v>
      </c>
      <c r="Q47" s="44">
        <v>5</v>
      </c>
      <c r="R47" s="45">
        <v>153245.00999999998</v>
      </c>
      <c r="S47" s="44">
        <v>11</v>
      </c>
      <c r="T47" s="45">
        <v>357571.70999999996</v>
      </c>
    </row>
    <row r="48" spans="1:20" ht="25.5" x14ac:dyDescent="0.2">
      <c r="A48" s="7" t="s">
        <v>54</v>
      </c>
      <c r="B48" s="7" t="s">
        <v>55</v>
      </c>
      <c r="C48" s="34">
        <v>40373.25</v>
      </c>
      <c r="D48" s="5">
        <v>59</v>
      </c>
      <c r="E48" s="14">
        <v>1939654.44</v>
      </c>
      <c r="F48" s="5">
        <v>39</v>
      </c>
      <c r="G48" s="14">
        <v>1293102.96</v>
      </c>
      <c r="H48" s="41">
        <v>79</v>
      </c>
      <c r="I48" s="38">
        <v>3189486.75</v>
      </c>
      <c r="J48" s="38">
        <v>40373.25</v>
      </c>
      <c r="K48" s="42">
        <v>10</v>
      </c>
      <c r="L48" s="38">
        <v>398685.84</v>
      </c>
      <c r="M48" s="44">
        <v>-20</v>
      </c>
      <c r="N48" s="45">
        <v>-1249832.31</v>
      </c>
      <c r="O48" s="44">
        <v>40</v>
      </c>
      <c r="P48" s="45">
        <v>1594743.36</v>
      </c>
      <c r="Q48" s="44">
        <v>60</v>
      </c>
      <c r="R48" s="45">
        <v>2844575.67</v>
      </c>
      <c r="S48" s="44">
        <v>119</v>
      </c>
      <c r="T48" s="45">
        <v>4784230.1100000003</v>
      </c>
    </row>
    <row r="49" spans="1:20" ht="25.5" x14ac:dyDescent="0.2">
      <c r="A49" s="7" t="s">
        <v>56</v>
      </c>
      <c r="B49" s="7" t="s">
        <v>57</v>
      </c>
      <c r="C49" s="34">
        <v>44364.58</v>
      </c>
      <c r="D49" s="5">
        <v>11</v>
      </c>
      <c r="E49" s="14">
        <v>488010.38</v>
      </c>
      <c r="F49" s="5">
        <v>7</v>
      </c>
      <c r="G49" s="14">
        <v>325340.25</v>
      </c>
      <c r="H49" s="41">
        <v>16</v>
      </c>
      <c r="I49" s="38">
        <v>709833.28</v>
      </c>
      <c r="J49" s="38">
        <v>44364.58</v>
      </c>
      <c r="K49" s="42">
        <v>2</v>
      </c>
      <c r="L49" s="38">
        <v>88729.16</v>
      </c>
      <c r="M49" s="44">
        <v>-5</v>
      </c>
      <c r="N49" s="45">
        <v>-221822.90000000002</v>
      </c>
      <c r="O49" s="44">
        <v>8</v>
      </c>
      <c r="P49" s="45">
        <v>354916.64</v>
      </c>
      <c r="Q49" s="44">
        <v>13</v>
      </c>
      <c r="R49" s="45">
        <v>576739.54</v>
      </c>
      <c r="S49" s="44">
        <v>24</v>
      </c>
      <c r="T49" s="45">
        <v>1064749.92</v>
      </c>
    </row>
    <row r="50" spans="1:20" ht="25.5" x14ac:dyDescent="0.2">
      <c r="A50" s="7" t="s">
        <v>58</v>
      </c>
      <c r="B50" s="7" t="s">
        <v>59</v>
      </c>
      <c r="C50" s="34">
        <v>50405.440000000002</v>
      </c>
      <c r="D50" s="5">
        <v>0</v>
      </c>
      <c r="E50" s="14">
        <v>0</v>
      </c>
      <c r="F50" s="5">
        <v>0</v>
      </c>
      <c r="G50" s="14">
        <v>0</v>
      </c>
      <c r="H50" s="41">
        <v>0</v>
      </c>
      <c r="I50" s="38">
        <v>0</v>
      </c>
      <c r="J50" s="38">
        <v>0</v>
      </c>
      <c r="K50" s="42">
        <v>0</v>
      </c>
      <c r="L50" s="38">
        <v>0</v>
      </c>
      <c r="M50" s="44">
        <v>0</v>
      </c>
      <c r="N50" s="45">
        <v>0</v>
      </c>
      <c r="O50" s="44">
        <v>0</v>
      </c>
      <c r="P50" s="45">
        <v>0</v>
      </c>
      <c r="Q50" s="44">
        <v>0</v>
      </c>
      <c r="R50" s="45">
        <v>0</v>
      </c>
      <c r="S50" s="44">
        <v>0</v>
      </c>
      <c r="T50" s="45">
        <v>0</v>
      </c>
    </row>
    <row r="51" spans="1:20" ht="25.5" x14ac:dyDescent="0.2">
      <c r="A51" s="7" t="s">
        <v>60</v>
      </c>
      <c r="B51" s="7" t="s">
        <v>61</v>
      </c>
      <c r="C51" s="34">
        <v>57397.84</v>
      </c>
      <c r="D51" s="5">
        <v>20</v>
      </c>
      <c r="E51" s="14">
        <v>1147985.3</v>
      </c>
      <c r="F51" s="5">
        <v>13</v>
      </c>
      <c r="G51" s="14">
        <v>765323.53</v>
      </c>
      <c r="H51" s="41">
        <v>15</v>
      </c>
      <c r="I51" s="38">
        <v>860967.6</v>
      </c>
      <c r="J51" s="38">
        <v>57397.84</v>
      </c>
      <c r="K51" s="42">
        <v>2</v>
      </c>
      <c r="L51" s="38">
        <v>107620.95</v>
      </c>
      <c r="M51" s="44">
        <v>5</v>
      </c>
      <c r="N51" s="45">
        <v>287017.70000000007</v>
      </c>
      <c r="O51" s="44">
        <v>8</v>
      </c>
      <c r="P51" s="45">
        <v>430483.8</v>
      </c>
      <c r="Q51" s="44">
        <v>3</v>
      </c>
      <c r="R51" s="45">
        <v>143466.09999999992</v>
      </c>
      <c r="S51" s="44">
        <v>23</v>
      </c>
      <c r="T51" s="45">
        <v>1291451.3999999999</v>
      </c>
    </row>
    <row r="52" spans="1:20" ht="25.5" x14ac:dyDescent="0.2">
      <c r="A52" s="7" t="s">
        <v>62</v>
      </c>
      <c r="B52" s="7" t="s">
        <v>63</v>
      </c>
      <c r="C52" s="34">
        <v>66895.87</v>
      </c>
      <c r="D52" s="5">
        <v>0</v>
      </c>
      <c r="E52" s="14">
        <v>0</v>
      </c>
      <c r="F52" s="5">
        <v>0</v>
      </c>
      <c r="G52" s="14">
        <v>0</v>
      </c>
      <c r="H52" s="41">
        <v>0</v>
      </c>
      <c r="I52" s="38">
        <v>0</v>
      </c>
      <c r="J52" s="38">
        <v>0</v>
      </c>
      <c r="K52" s="42">
        <v>0</v>
      </c>
      <c r="L52" s="38">
        <v>0</v>
      </c>
      <c r="M52" s="44">
        <v>0</v>
      </c>
      <c r="N52" s="45">
        <v>0</v>
      </c>
      <c r="O52" s="44">
        <v>0</v>
      </c>
      <c r="P52" s="45">
        <v>0</v>
      </c>
      <c r="Q52" s="44">
        <v>0</v>
      </c>
      <c r="R52" s="45">
        <v>0</v>
      </c>
      <c r="S52" s="44">
        <v>0</v>
      </c>
      <c r="T52" s="45">
        <v>0</v>
      </c>
    </row>
    <row r="53" spans="1:20" ht="25.5" x14ac:dyDescent="0.2">
      <c r="A53" s="7" t="s">
        <v>64</v>
      </c>
      <c r="B53" s="7" t="s">
        <v>65</v>
      </c>
      <c r="C53" s="34">
        <v>81249.960000000006</v>
      </c>
      <c r="D53" s="5">
        <v>50</v>
      </c>
      <c r="E53" s="14">
        <v>3878123.29</v>
      </c>
      <c r="F53" s="5">
        <v>33</v>
      </c>
      <c r="G53" s="14">
        <v>2585415.5299999998</v>
      </c>
      <c r="H53" s="41">
        <v>42</v>
      </c>
      <c r="I53" s="38">
        <v>3422274.54</v>
      </c>
      <c r="J53" s="38">
        <v>81482.73</v>
      </c>
      <c r="K53" s="42">
        <v>5</v>
      </c>
      <c r="L53" s="38">
        <v>427784.32</v>
      </c>
      <c r="M53" s="44">
        <v>8</v>
      </c>
      <c r="N53" s="45">
        <v>455848.75</v>
      </c>
      <c r="O53" s="44">
        <v>20</v>
      </c>
      <c r="P53" s="45">
        <v>1711137.28</v>
      </c>
      <c r="Q53" s="44">
        <v>12</v>
      </c>
      <c r="R53" s="45">
        <v>1255288.53</v>
      </c>
      <c r="S53" s="44">
        <v>62</v>
      </c>
      <c r="T53" s="45">
        <v>5133411.82</v>
      </c>
    </row>
    <row r="54" spans="1:20" ht="25.5" x14ac:dyDescent="0.2">
      <c r="A54" s="7" t="s">
        <v>66</v>
      </c>
      <c r="B54" s="7" t="s">
        <v>67</v>
      </c>
      <c r="C54" s="34">
        <v>95213.71</v>
      </c>
      <c r="D54" s="5">
        <v>0</v>
      </c>
      <c r="E54" s="14">
        <v>0</v>
      </c>
      <c r="F54" s="5">
        <v>0</v>
      </c>
      <c r="G54" s="14">
        <v>0</v>
      </c>
      <c r="H54" s="41">
        <v>0</v>
      </c>
      <c r="I54" s="38">
        <v>0</v>
      </c>
      <c r="J54" s="38">
        <v>0</v>
      </c>
      <c r="K54" s="42">
        <v>0</v>
      </c>
      <c r="L54" s="38">
        <v>0</v>
      </c>
      <c r="M54" s="44">
        <v>0</v>
      </c>
      <c r="N54" s="45">
        <v>0</v>
      </c>
      <c r="O54" s="44">
        <v>0</v>
      </c>
      <c r="P54" s="45">
        <v>0</v>
      </c>
      <c r="Q54" s="44">
        <v>0</v>
      </c>
      <c r="R54" s="45">
        <v>0</v>
      </c>
      <c r="S54" s="44">
        <v>0</v>
      </c>
      <c r="T54" s="45">
        <v>0</v>
      </c>
    </row>
    <row r="55" spans="1:20" ht="25.5" x14ac:dyDescent="0.2">
      <c r="A55" s="7" t="s">
        <v>68</v>
      </c>
      <c r="B55" s="7" t="s">
        <v>69</v>
      </c>
      <c r="C55" s="34">
        <v>111118</v>
      </c>
      <c r="D55" s="5">
        <v>13</v>
      </c>
      <c r="E55" s="14">
        <v>1171528.8700000001</v>
      </c>
      <c r="F55" s="5">
        <v>9</v>
      </c>
      <c r="G55" s="14">
        <v>781019.25</v>
      </c>
      <c r="H55" s="41">
        <v>11</v>
      </c>
      <c r="I55" s="38">
        <v>1222298</v>
      </c>
      <c r="J55" s="38">
        <v>111118</v>
      </c>
      <c r="K55" s="42">
        <v>1</v>
      </c>
      <c r="L55" s="38">
        <v>152787.25</v>
      </c>
      <c r="M55" s="44">
        <v>2</v>
      </c>
      <c r="N55" s="45">
        <v>-50769.129999999888</v>
      </c>
      <c r="O55" s="44">
        <v>4</v>
      </c>
      <c r="P55" s="45">
        <v>611149</v>
      </c>
      <c r="Q55" s="44">
        <v>2</v>
      </c>
      <c r="R55" s="45">
        <v>661918.12999999989</v>
      </c>
      <c r="S55" s="44">
        <v>15</v>
      </c>
      <c r="T55" s="45">
        <v>1833447</v>
      </c>
    </row>
    <row r="56" spans="1:20" ht="25.5" x14ac:dyDescent="0.2">
      <c r="A56" s="7" t="s">
        <v>70</v>
      </c>
      <c r="B56" s="7" t="s">
        <v>71</v>
      </c>
      <c r="C56" s="34">
        <v>137599.18</v>
      </c>
      <c r="D56" s="5">
        <v>18</v>
      </c>
      <c r="E56" s="14">
        <v>2032557.64</v>
      </c>
      <c r="F56" s="5">
        <v>12</v>
      </c>
      <c r="G56" s="14">
        <v>1355038.43</v>
      </c>
      <c r="H56" s="41">
        <v>21</v>
      </c>
      <c r="I56" s="38">
        <v>2889582.78</v>
      </c>
      <c r="J56" s="38">
        <v>137599.18</v>
      </c>
      <c r="K56" s="42">
        <v>3</v>
      </c>
      <c r="L56" s="38">
        <v>361197.85</v>
      </c>
      <c r="M56" s="44">
        <v>-3</v>
      </c>
      <c r="N56" s="45">
        <v>-857025.1399999999</v>
      </c>
      <c r="O56" s="44">
        <v>12</v>
      </c>
      <c r="P56" s="45">
        <v>1444791.4</v>
      </c>
      <c r="Q56" s="44">
        <v>15</v>
      </c>
      <c r="R56" s="45">
        <v>2301816.54</v>
      </c>
      <c r="S56" s="44">
        <v>33</v>
      </c>
      <c r="T56" s="45">
        <v>4334374.18</v>
      </c>
    </row>
    <row r="57" spans="1:20" ht="25.5" x14ac:dyDescent="0.2">
      <c r="A57" s="7" t="s">
        <v>72</v>
      </c>
      <c r="B57" s="7" t="s">
        <v>73</v>
      </c>
      <c r="C57" s="34">
        <v>167071.57999999999</v>
      </c>
      <c r="D57" s="5">
        <v>8</v>
      </c>
      <c r="E57" s="14">
        <v>957117.31</v>
      </c>
      <c r="F57" s="5">
        <v>5</v>
      </c>
      <c r="G57" s="14">
        <v>638078.21</v>
      </c>
      <c r="H57" s="41">
        <v>5</v>
      </c>
      <c r="I57" s="38">
        <v>835357.9</v>
      </c>
      <c r="J57" s="38">
        <v>167071.57999999999</v>
      </c>
      <c r="K57" s="42">
        <v>1</v>
      </c>
      <c r="L57" s="38">
        <v>104419.74</v>
      </c>
      <c r="M57" s="44">
        <v>3</v>
      </c>
      <c r="N57" s="45">
        <v>121759.41000000003</v>
      </c>
      <c r="O57" s="44">
        <v>4</v>
      </c>
      <c r="P57" s="45">
        <v>417678.96</v>
      </c>
      <c r="Q57" s="44">
        <v>1</v>
      </c>
      <c r="R57" s="45">
        <v>295919.55</v>
      </c>
      <c r="S57" s="44">
        <v>9</v>
      </c>
      <c r="T57" s="45">
        <v>1253036.8600000001</v>
      </c>
    </row>
    <row r="58" spans="1:20" ht="25.5" x14ac:dyDescent="0.2">
      <c r="A58" s="7" t="s">
        <v>74</v>
      </c>
      <c r="B58" s="7" t="s">
        <v>75</v>
      </c>
      <c r="C58" s="34">
        <v>212773.15</v>
      </c>
      <c r="D58" s="5">
        <v>0</v>
      </c>
      <c r="E58" s="14">
        <v>0</v>
      </c>
      <c r="F58" s="5">
        <v>0</v>
      </c>
      <c r="G58" s="14">
        <v>0</v>
      </c>
      <c r="H58" s="41">
        <v>0</v>
      </c>
      <c r="I58" s="38">
        <v>0</v>
      </c>
      <c r="J58" s="38">
        <v>0</v>
      </c>
      <c r="K58" s="42">
        <v>0</v>
      </c>
      <c r="L58" s="38">
        <v>0</v>
      </c>
      <c r="M58" s="44">
        <v>0</v>
      </c>
      <c r="N58" s="45">
        <v>0</v>
      </c>
      <c r="O58" s="44">
        <v>0</v>
      </c>
      <c r="P58" s="45">
        <v>0</v>
      </c>
      <c r="Q58" s="44">
        <v>0</v>
      </c>
      <c r="R58" s="45">
        <v>0</v>
      </c>
      <c r="S58" s="44">
        <v>0</v>
      </c>
      <c r="T58" s="45">
        <v>0</v>
      </c>
    </row>
    <row r="59" spans="1:20" ht="25.5" x14ac:dyDescent="0.2">
      <c r="A59" s="7" t="s">
        <v>76</v>
      </c>
      <c r="B59" s="7" t="s">
        <v>77</v>
      </c>
      <c r="C59" s="34">
        <v>419511.6</v>
      </c>
      <c r="D59" s="5">
        <v>0</v>
      </c>
      <c r="E59" s="14">
        <v>0</v>
      </c>
      <c r="F59" s="5">
        <v>0</v>
      </c>
      <c r="G59" s="14">
        <v>0</v>
      </c>
      <c r="H59" s="41">
        <v>0</v>
      </c>
      <c r="I59" s="38">
        <v>0</v>
      </c>
      <c r="J59" s="38">
        <v>0</v>
      </c>
      <c r="K59" s="42">
        <v>0</v>
      </c>
      <c r="L59" s="38">
        <v>0</v>
      </c>
      <c r="M59" s="44">
        <v>0</v>
      </c>
      <c r="N59" s="45">
        <v>0</v>
      </c>
      <c r="O59" s="44">
        <v>0</v>
      </c>
      <c r="P59" s="45">
        <v>0</v>
      </c>
      <c r="Q59" s="44">
        <v>0</v>
      </c>
      <c r="R59" s="45">
        <v>0</v>
      </c>
      <c r="S59" s="44">
        <v>0</v>
      </c>
      <c r="T59" s="45">
        <v>0</v>
      </c>
    </row>
    <row r="60" spans="1:20" ht="25.5" x14ac:dyDescent="0.2">
      <c r="A60" s="7" t="s">
        <v>78</v>
      </c>
      <c r="B60" s="7" t="s">
        <v>79</v>
      </c>
      <c r="C60" s="34">
        <v>602315.81000000006</v>
      </c>
      <c r="D60" s="5">
        <v>0</v>
      </c>
      <c r="E60" s="14">
        <v>0</v>
      </c>
      <c r="F60" s="5">
        <v>0</v>
      </c>
      <c r="G60" s="14">
        <v>0</v>
      </c>
      <c r="H60" s="41">
        <v>0</v>
      </c>
      <c r="I60" s="38">
        <v>0</v>
      </c>
      <c r="J60" s="38">
        <v>0</v>
      </c>
      <c r="K60" s="42">
        <v>0</v>
      </c>
      <c r="L60" s="38">
        <v>0</v>
      </c>
      <c r="M60" s="44">
        <v>0</v>
      </c>
      <c r="N60" s="45">
        <v>0</v>
      </c>
      <c r="O60" s="44">
        <v>0</v>
      </c>
      <c r="P60" s="45">
        <v>0</v>
      </c>
      <c r="Q60" s="44">
        <v>0</v>
      </c>
      <c r="R60" s="45">
        <v>0</v>
      </c>
      <c r="S60" s="44">
        <v>0</v>
      </c>
      <c r="T60" s="45">
        <v>0</v>
      </c>
    </row>
    <row r="61" spans="1:20" ht="25.5" x14ac:dyDescent="0.2">
      <c r="A61" s="7" t="s">
        <v>80</v>
      </c>
      <c r="B61" s="7" t="s">
        <v>81</v>
      </c>
      <c r="C61" s="34">
        <v>1155701.42</v>
      </c>
      <c r="D61" s="5">
        <v>0</v>
      </c>
      <c r="E61" s="14">
        <v>0</v>
      </c>
      <c r="F61" s="5">
        <v>0</v>
      </c>
      <c r="G61" s="14">
        <v>0</v>
      </c>
      <c r="H61" s="41">
        <v>0</v>
      </c>
      <c r="I61" s="38">
        <v>0</v>
      </c>
      <c r="J61" s="38">
        <v>0</v>
      </c>
      <c r="K61" s="42">
        <v>0</v>
      </c>
      <c r="L61" s="38">
        <v>0</v>
      </c>
      <c r="M61" s="44">
        <v>0</v>
      </c>
      <c r="N61" s="45">
        <v>0</v>
      </c>
      <c r="O61" s="44">
        <v>0</v>
      </c>
      <c r="P61" s="45">
        <v>0</v>
      </c>
      <c r="Q61" s="44">
        <v>0</v>
      </c>
      <c r="R61" s="45">
        <v>0</v>
      </c>
      <c r="S61" s="44">
        <v>0</v>
      </c>
      <c r="T61" s="45">
        <v>0</v>
      </c>
    </row>
    <row r="62" spans="1:20" ht="25.5" x14ac:dyDescent="0.2">
      <c r="A62" s="7" t="s">
        <v>82</v>
      </c>
      <c r="B62" s="7" t="s">
        <v>83</v>
      </c>
      <c r="C62" s="34">
        <v>2343483.81</v>
      </c>
      <c r="D62" s="5">
        <v>0</v>
      </c>
      <c r="E62" s="14">
        <v>0</v>
      </c>
      <c r="F62" s="5">
        <v>0</v>
      </c>
      <c r="G62" s="14">
        <v>0</v>
      </c>
      <c r="H62" s="41">
        <v>0</v>
      </c>
      <c r="I62" s="38">
        <v>0</v>
      </c>
      <c r="J62" s="38">
        <v>0</v>
      </c>
      <c r="K62" s="42">
        <v>0</v>
      </c>
      <c r="L62" s="38">
        <v>0</v>
      </c>
      <c r="M62" s="44">
        <v>0</v>
      </c>
      <c r="N62" s="45">
        <v>0</v>
      </c>
      <c r="O62" s="44">
        <v>0</v>
      </c>
      <c r="P62" s="45">
        <v>0</v>
      </c>
      <c r="Q62" s="44">
        <v>0</v>
      </c>
      <c r="R62" s="45">
        <v>0</v>
      </c>
      <c r="S62" s="44">
        <v>0</v>
      </c>
      <c r="T62" s="45">
        <v>0</v>
      </c>
    </row>
    <row r="63" spans="1:20" ht="38.25" x14ac:dyDescent="0.2">
      <c r="A63" s="7" t="s">
        <v>84</v>
      </c>
      <c r="B63" s="7" t="s">
        <v>85</v>
      </c>
      <c r="C63" s="34">
        <v>66087.259999999995</v>
      </c>
      <c r="D63" s="5">
        <v>0</v>
      </c>
      <c r="E63" s="14">
        <v>0</v>
      </c>
      <c r="F63" s="5">
        <v>0</v>
      </c>
      <c r="G63" s="14">
        <v>0</v>
      </c>
      <c r="H63" s="41">
        <v>0</v>
      </c>
      <c r="I63" s="38">
        <v>0</v>
      </c>
      <c r="J63" s="38">
        <v>0</v>
      </c>
      <c r="K63" s="42">
        <v>0</v>
      </c>
      <c r="L63" s="38">
        <v>0</v>
      </c>
      <c r="M63" s="44">
        <v>0</v>
      </c>
      <c r="N63" s="45">
        <v>0</v>
      </c>
      <c r="O63" s="44">
        <v>0</v>
      </c>
      <c r="P63" s="45">
        <v>0</v>
      </c>
      <c r="Q63" s="44">
        <v>0</v>
      </c>
      <c r="R63" s="45">
        <v>0</v>
      </c>
      <c r="S63" s="44">
        <v>0</v>
      </c>
      <c r="T63" s="45">
        <v>0</v>
      </c>
    </row>
    <row r="64" spans="1:20" x14ac:dyDescent="0.2">
      <c r="A64" s="15" t="s">
        <v>89</v>
      </c>
      <c r="B64" s="16"/>
      <c r="C64" s="16"/>
      <c r="D64" s="17">
        <v>1630</v>
      </c>
      <c r="E64" s="18">
        <v>70762210.979999989</v>
      </c>
      <c r="F64" s="17">
        <v>1087</v>
      </c>
      <c r="G64" s="18">
        <v>47174807.309999995</v>
      </c>
      <c r="H64" s="17">
        <v>869</v>
      </c>
      <c r="I64" s="18">
        <v>37268460.32</v>
      </c>
      <c r="J64" s="18">
        <v>42886.61</v>
      </c>
      <c r="K64" s="43">
        <v>108</v>
      </c>
      <c r="L64" s="18">
        <v>4658557.540000001</v>
      </c>
      <c r="M64" s="17">
        <v>761</v>
      </c>
      <c r="N64" s="47">
        <v>33493750.660000004</v>
      </c>
      <c r="O64" s="17">
        <v>432</v>
      </c>
      <c r="P64" s="47">
        <v>18634230.160000004</v>
      </c>
      <c r="Q64" s="17">
        <v>-329</v>
      </c>
      <c r="R64" s="47">
        <v>-14859520.5</v>
      </c>
      <c r="S64" s="17">
        <v>1530</v>
      </c>
      <c r="T64" s="47">
        <v>81553786.330000013</v>
      </c>
    </row>
    <row r="66" spans="1:20" x14ac:dyDescent="0.2">
      <c r="A66" s="23" t="s">
        <v>91</v>
      </c>
      <c r="B66" s="11"/>
      <c r="C66" s="11"/>
      <c r="D66" s="11"/>
      <c r="E66" s="24">
        <v>43412.4</v>
      </c>
      <c r="F66" s="11"/>
      <c r="G66" s="11"/>
      <c r="H66" s="22"/>
      <c r="I66" s="24">
        <v>42886.61</v>
      </c>
      <c r="J66" s="37"/>
      <c r="K66" s="22"/>
      <c r="L66" s="24">
        <v>43134.79</v>
      </c>
      <c r="M66" s="22"/>
      <c r="N66" s="24">
        <v>44012.81</v>
      </c>
      <c r="O66" s="22"/>
      <c r="P66" s="24">
        <v>43134.79</v>
      </c>
      <c r="Q66" s="22"/>
      <c r="R66" s="24">
        <v>45165.72</v>
      </c>
      <c r="S66" s="22"/>
      <c r="T66" s="24">
        <v>53303.13</v>
      </c>
    </row>
    <row r="67" spans="1:20" x14ac:dyDescent="0.2">
      <c r="H67" s="19"/>
      <c r="I67" s="21"/>
      <c r="J67" s="21"/>
      <c r="K67" s="21"/>
      <c r="L67" s="21"/>
    </row>
    <row r="68" spans="1:20" x14ac:dyDescent="0.2">
      <c r="D68" s="19">
        <v>0</v>
      </c>
      <c r="E68" s="20">
        <v>0</v>
      </c>
      <c r="H68" s="19">
        <v>0</v>
      </c>
      <c r="I68" s="20">
        <v>0</v>
      </c>
      <c r="J68" s="20"/>
      <c r="K68" s="20"/>
      <c r="L68" s="20"/>
    </row>
    <row r="69" spans="1:20" x14ac:dyDescent="0.2">
      <c r="F69" s="19"/>
      <c r="G69" s="20"/>
      <c r="M69" s="19"/>
      <c r="N69" s="20"/>
      <c r="O69" s="19"/>
      <c r="P69" s="20"/>
    </row>
    <row r="70" spans="1:20" x14ac:dyDescent="0.2">
      <c r="F70" s="19"/>
      <c r="G70" s="21"/>
      <c r="M70" s="19"/>
      <c r="N70" s="21"/>
      <c r="O70" s="19"/>
      <c r="P70" s="21"/>
    </row>
  </sheetData>
  <mergeCells count="12">
    <mergeCell ref="R1:T1"/>
    <mergeCell ref="A4:A5"/>
    <mergeCell ref="D4:E4"/>
    <mergeCell ref="Q4:R4"/>
    <mergeCell ref="S4:T4"/>
    <mergeCell ref="F4:G4"/>
    <mergeCell ref="H4:I4"/>
    <mergeCell ref="M4:N4"/>
    <mergeCell ref="C4:C5"/>
    <mergeCell ref="B4:B5"/>
    <mergeCell ref="K4:L4"/>
    <mergeCell ref="O4:P4"/>
  </mergeCells>
  <conditionalFormatting sqref="G64">
    <cfRule type="cellIs" dxfId="45" priority="137" operator="lessThan">
      <formula>0</formula>
    </cfRule>
  </conditionalFormatting>
  <conditionalFormatting sqref="E12">
    <cfRule type="cellIs" dxfId="44" priority="142" operator="lessThan">
      <formula>0</formula>
    </cfRule>
  </conditionalFormatting>
  <conditionalFormatting sqref="E24:E33">
    <cfRule type="cellIs" dxfId="43" priority="141" operator="lessThan">
      <formula>0</formula>
    </cfRule>
  </conditionalFormatting>
  <conditionalFormatting sqref="E64">
    <cfRule type="cellIs" dxfId="42" priority="140" operator="lessThan">
      <formula>0</formula>
    </cfRule>
  </conditionalFormatting>
  <conditionalFormatting sqref="G25:G34">
    <cfRule type="cellIs" dxfId="41" priority="135" operator="lessThan">
      <formula>0</formula>
    </cfRule>
  </conditionalFormatting>
  <conditionalFormatting sqref="C18:C23">
    <cfRule type="cellIs" dxfId="40" priority="119" operator="equal">
      <formula>0</formula>
    </cfRule>
  </conditionalFormatting>
  <conditionalFormatting sqref="C13:C17">
    <cfRule type="cellIs" dxfId="39" priority="118" operator="equal">
      <formula>0</formula>
    </cfRule>
  </conditionalFormatting>
  <conditionalFormatting sqref="C31:C33">
    <cfRule type="cellIs" dxfId="38" priority="117" operator="equal">
      <formula>0</formula>
    </cfRule>
  </conditionalFormatting>
  <conditionalFormatting sqref="C25:C30">
    <cfRule type="cellIs" dxfId="37" priority="116" operator="equal">
      <formula>0</formula>
    </cfRule>
  </conditionalFormatting>
  <conditionalFormatting sqref="R25:R33">
    <cfRule type="cellIs" dxfId="36" priority="98" operator="lessThan">
      <formula>0</formula>
    </cfRule>
  </conditionalFormatting>
  <conditionalFormatting sqref="I13:J13">
    <cfRule type="cellIs" dxfId="35" priority="48" operator="lessThan">
      <formula>0</formula>
    </cfRule>
  </conditionalFormatting>
  <conditionalFormatting sqref="I14:J23">
    <cfRule type="cellIs" dxfId="34" priority="47" operator="lessThan">
      <formula>0</formula>
    </cfRule>
  </conditionalFormatting>
  <conditionalFormatting sqref="I25:L33 I34:J63">
    <cfRule type="cellIs" dxfId="33" priority="46" operator="lessThan">
      <formula>0</formula>
    </cfRule>
  </conditionalFormatting>
  <conditionalFormatting sqref="D13:D23">
    <cfRule type="cellIs" dxfId="32" priority="45" operator="notEqual">
      <formula>0</formula>
    </cfRule>
  </conditionalFormatting>
  <conditionalFormatting sqref="D13:D23">
    <cfRule type="cellIs" dxfId="31" priority="44" operator="lessThan">
      <formula>0</formula>
    </cfRule>
  </conditionalFormatting>
  <conditionalFormatting sqref="D34:D63">
    <cfRule type="cellIs" dxfId="30" priority="35" operator="lessThan">
      <formula>0</formula>
    </cfRule>
  </conditionalFormatting>
  <conditionalFormatting sqref="C40:C62">
    <cfRule type="cellIs" dxfId="29" priority="41" operator="equal">
      <formula>0</formula>
    </cfRule>
  </conditionalFormatting>
  <conditionalFormatting sqref="C34:C39">
    <cfRule type="cellIs" dxfId="28" priority="40" operator="equal">
      <formula>0</formula>
    </cfRule>
  </conditionalFormatting>
  <conditionalFormatting sqref="C63">
    <cfRule type="cellIs" dxfId="27" priority="39" operator="equal">
      <formula>0</formula>
    </cfRule>
  </conditionalFormatting>
  <conditionalFormatting sqref="B36">
    <cfRule type="cellIs" dxfId="26" priority="38" operator="equal">
      <formula>0</formula>
    </cfRule>
  </conditionalFormatting>
  <conditionalFormatting sqref="A36">
    <cfRule type="cellIs" dxfId="25" priority="37" operator="equal">
      <formula>0</formula>
    </cfRule>
  </conditionalFormatting>
  <conditionalFormatting sqref="D34:D63">
    <cfRule type="cellIs" dxfId="24" priority="36" operator="notEqual">
      <formula>0</formula>
    </cfRule>
  </conditionalFormatting>
  <conditionalFormatting sqref="I64:L64">
    <cfRule type="cellIs" dxfId="23" priority="18" operator="lessThan">
      <formula>0</formula>
    </cfRule>
  </conditionalFormatting>
  <conditionalFormatting sqref="G8">
    <cfRule type="cellIs" dxfId="22" priority="17" operator="lessThan">
      <formula>0</formula>
    </cfRule>
  </conditionalFormatting>
  <conditionalFormatting sqref="G9:G11">
    <cfRule type="cellIs" dxfId="21" priority="16" operator="lessThan">
      <formula>0</formula>
    </cfRule>
  </conditionalFormatting>
  <conditionalFormatting sqref="G17:G22">
    <cfRule type="cellIs" dxfId="20" priority="12" operator="lessThan">
      <formula>0</formula>
    </cfRule>
  </conditionalFormatting>
  <conditionalFormatting sqref="G13:G16">
    <cfRule type="cellIs" dxfId="19" priority="14" operator="lessThan">
      <formula>0</formula>
    </cfRule>
  </conditionalFormatting>
  <conditionalFormatting sqref="G23">
    <cfRule type="cellIs" dxfId="18" priority="13" operator="lessThan">
      <formula>0</formula>
    </cfRule>
  </conditionalFormatting>
  <conditionalFormatting sqref="C8:C11">
    <cfRule type="cellIs" dxfId="17" priority="28" operator="equal">
      <formula>0</formula>
    </cfRule>
  </conditionalFormatting>
  <conditionalFormatting sqref="D8:D11">
    <cfRule type="cellIs" dxfId="16" priority="27" operator="notEqual">
      <formula>0</formula>
    </cfRule>
  </conditionalFormatting>
  <conditionalFormatting sqref="D8:D11">
    <cfRule type="cellIs" dxfId="15" priority="26" operator="lessThan">
      <formula>0</formula>
    </cfRule>
  </conditionalFormatting>
  <conditionalFormatting sqref="E8:E11">
    <cfRule type="cellIs" dxfId="14" priority="24" operator="lessThan">
      <formula>0</formula>
    </cfRule>
  </conditionalFormatting>
  <conditionalFormatting sqref="E13:E23">
    <cfRule type="cellIs" dxfId="13" priority="23" operator="lessThan">
      <formula>0</formula>
    </cfRule>
  </conditionalFormatting>
  <conditionalFormatting sqref="E34:E63">
    <cfRule type="cellIs" dxfId="12" priority="21" operator="lessThan">
      <formula>0</formula>
    </cfRule>
  </conditionalFormatting>
  <conditionalFormatting sqref="G12 I12:L12">
    <cfRule type="cellIs" dxfId="11" priority="20" operator="lessThan">
      <formula>0</formula>
    </cfRule>
  </conditionalFormatting>
  <conditionalFormatting sqref="G24 I24:L24">
    <cfRule type="cellIs" dxfId="10" priority="19" operator="lessThan">
      <formula>0</formula>
    </cfRule>
  </conditionalFormatting>
  <conditionalFormatting sqref="G35:G50">
    <cfRule type="cellIs" dxfId="9" priority="11" operator="lessThan">
      <formula>0</formula>
    </cfRule>
  </conditionalFormatting>
  <conditionalFormatting sqref="G51:G57">
    <cfRule type="cellIs" dxfId="8" priority="10" operator="lessThan">
      <formula>0</formula>
    </cfRule>
  </conditionalFormatting>
  <conditionalFormatting sqref="G63">
    <cfRule type="cellIs" dxfId="7" priority="9" operator="lessThan">
      <formula>0</formula>
    </cfRule>
  </conditionalFormatting>
  <conditionalFormatting sqref="G58:G62">
    <cfRule type="cellIs" dxfId="6" priority="8" operator="lessThan">
      <formula>0</formula>
    </cfRule>
  </conditionalFormatting>
  <conditionalFormatting sqref="I8:J8 L8">
    <cfRule type="cellIs" dxfId="5" priority="7" operator="lessThan">
      <formula>0</formula>
    </cfRule>
  </conditionalFormatting>
  <conditionalFormatting sqref="I9:J9">
    <cfRule type="cellIs" dxfId="4" priority="6" operator="lessThan">
      <formula>0</formula>
    </cfRule>
  </conditionalFormatting>
  <conditionalFormatting sqref="I10:J11">
    <cfRule type="cellIs" dxfId="3" priority="5" operator="lessThan">
      <formula>0</formula>
    </cfRule>
  </conditionalFormatting>
  <conditionalFormatting sqref="L34:L63">
    <cfRule type="cellIs" dxfId="2" priority="1" operator="lessThan">
      <formula>0</formula>
    </cfRule>
  </conditionalFormatting>
  <conditionalFormatting sqref="L9:L11">
    <cfRule type="cellIs" dxfId="1" priority="4" operator="lessThan">
      <formula>0</formula>
    </cfRule>
  </conditionalFormatting>
  <conditionalFormatting sqref="L13:L23">
    <cfRule type="cellIs" dxfId="0" priority="3" operator="lessThan">
      <formula>0</formula>
    </cfRule>
  </conditionalFormatting>
  <printOptions horizontalCentered="1" verticalCentered="1"/>
  <pageMargins left="0.19685039370078741" right="0.19685039370078741" top="0.19685039370078741" bottom="0.59055118110236227" header="0.31496062992125984" footer="0.31496062992125984"/>
  <pageSetup paperSize="8" scale="64" orientation="landscape" r:id="rId1"/>
  <headerFooter>
    <oddFooter>&amp;L&amp;Z&amp;F&amp;F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2024-10-10T09:55:04Z</dcterms:modified>
</cp:coreProperties>
</file>