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480" yWindow="75" windowWidth="27795" windowHeight="12075"/>
  </bookViews>
  <sheets>
    <sheet name="ВМП_ПР_новый" sheetId="1" r:id="rId1"/>
  </sheets>
  <externalReferences>
    <externalReference r:id="rId2"/>
  </externalReferences>
  <definedNames>
    <definedName name="_edn1" localSheetId="0">ВМП_ПР_новый!$A$6</definedName>
    <definedName name="_edn2" localSheetId="0">ВМП_ПР_новый!#REF!</definedName>
    <definedName name="_edn3" localSheetId="0">ВМП_ПР_новый!$A$7</definedName>
    <definedName name="_edn4" localSheetId="0">ВМП_ПР_новый!#REF!</definedName>
    <definedName name="_ednref1" localSheetId="0">ВМП_ПР_новый!#REF!</definedName>
    <definedName name="_ednref2" localSheetId="0">ВМП_ПР_новый!#REF!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ВМП_ПР_новый!$3:$4</definedName>
    <definedName name="_xlnm.Print_Area" localSheetId="0">ВМП_ПР_новый!$A$1:$AG$137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F96" i="1" l="1"/>
  <c r="AF97" i="1"/>
  <c r="AF87" i="1" l="1"/>
  <c r="AG81" i="1" l="1"/>
  <c r="AG93" i="1"/>
  <c r="AG87" i="1"/>
  <c r="AF81" i="1"/>
  <c r="AF93" i="1"/>
</calcChain>
</file>

<file path=xl/sharedStrings.xml><?xml version="1.0" encoding="utf-8"?>
<sst xmlns="http://schemas.openxmlformats.org/spreadsheetml/2006/main" count="167" uniqueCount="141">
  <si>
    <r>
      <t xml:space="preserve">Информация об объемах высокотехнологичной медицинской помощи, планируемых медицинскими организациями к выполнению на 2024 год, в соответствии с </t>
    </r>
    <r>
      <rPr>
        <b/>
        <sz val="32"/>
        <rFont val="Times New Roman"/>
        <family val="1"/>
        <charset val="204"/>
      </rPr>
      <t>Протоколом №18 от 11.10.2024г.</t>
    </r>
  </si>
  <si>
    <t>№ группы ВМП</t>
  </si>
  <si>
    <t>Наименование вида высокотехнологичной медицинской помощи</t>
  </si>
  <si>
    <t xml:space="preserve">Объемы на 2024г. </t>
  </si>
  <si>
    <t>Тарифы с 01.01.2024г.</t>
  </si>
  <si>
    <t>Расходы на 2024г.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</si>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</sst>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sz val="20"/>
      <name val="Calibri"/>
      <family val="2"/>
      <scheme val="minor"/>
    </font>
    <font>
      <b/>
      <sz val="28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b/>
      <sz val="38"/>
      <color rgb="FFFF0000"/>
      <name val="Calibri"/>
      <family val="2"/>
      <charset val="204"/>
      <scheme val="minor"/>
    </font>
    <font>
      <sz val="13.5"/>
      <name val="Calibri"/>
      <family val="2"/>
      <scheme val="minor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b/>
      <sz val="36"/>
      <color rgb="FFFF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D83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AFFF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64" fontId="15" fillId="0" borderId="0" applyFont="0" applyFill="0" applyBorder="0" applyAlignment="0" applyProtection="0"/>
    <xf numFmtId="0" fontId="15" fillId="0" borderId="0"/>
    <xf numFmtId="0" fontId="19" fillId="0" borderId="0"/>
    <xf numFmtId="0" fontId="22" fillId="0" borderId="0"/>
    <xf numFmtId="0" fontId="1" fillId="0" borderId="0"/>
    <xf numFmtId="0" fontId="28" fillId="0" borderId="0"/>
    <xf numFmtId="0" fontId="19" fillId="0" borderId="0"/>
    <xf numFmtId="0" fontId="2" fillId="0" borderId="0"/>
    <xf numFmtId="0" fontId="28" fillId="0" borderId="0"/>
    <xf numFmtId="0" fontId="38" fillId="0" borderId="0"/>
    <xf numFmtId="0" fontId="39" fillId="0" borderId="0"/>
    <xf numFmtId="0" fontId="1" fillId="0" borderId="0"/>
    <xf numFmtId="0" fontId="22" fillId="0" borderId="0"/>
    <xf numFmtId="0" fontId="39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43" fontId="19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/>
    <xf numFmtId="0" fontId="9" fillId="0" borderId="0" xfId="1" applyFont="1"/>
    <xf numFmtId="0" fontId="10" fillId="0" borderId="0" xfId="1" applyFont="1"/>
    <xf numFmtId="0" fontId="18" fillId="0" borderId="8" xfId="3" applyFont="1" applyFill="1" applyBorder="1" applyAlignment="1" applyProtection="1">
      <alignment horizontal="center" vertical="center" textRotation="90" wrapText="1"/>
    </xf>
    <xf numFmtId="0" fontId="18" fillId="3" borderId="8" xfId="3" applyFont="1" applyFill="1" applyBorder="1" applyAlignment="1" applyProtection="1">
      <alignment horizontal="center" vertical="center" textRotation="90" wrapText="1"/>
    </xf>
    <xf numFmtId="0" fontId="20" fillId="4" borderId="3" xfId="4" applyFont="1" applyFill="1" applyBorder="1" applyAlignment="1">
      <alignment horizontal="center" vertical="center" wrapText="1"/>
    </xf>
    <xf numFmtId="3" fontId="21" fillId="5" borderId="4" xfId="3" applyNumberFormat="1" applyFont="1" applyFill="1" applyBorder="1" applyAlignment="1" applyProtection="1">
      <alignment horizontal="center" vertical="center" wrapText="1"/>
    </xf>
    <xf numFmtId="0" fontId="20" fillId="4" borderId="4" xfId="4" applyFont="1" applyFill="1" applyBorder="1" applyAlignment="1">
      <alignment horizontal="center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21" fillId="0" borderId="8" xfId="3" applyFont="1" applyFill="1" applyBorder="1" applyAlignment="1" applyProtection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24" fillId="6" borderId="5" xfId="1" applyFont="1" applyFill="1" applyBorder="1" applyAlignment="1">
      <alignment horizontal="left" vertical="center"/>
    </xf>
    <xf numFmtId="41" fontId="25" fillId="6" borderId="3" xfId="1" applyNumberFormat="1" applyFont="1" applyFill="1" applyBorder="1" applyAlignment="1">
      <alignment horizontal="center" vertical="center" wrapText="1"/>
    </xf>
    <xf numFmtId="166" fontId="23" fillId="6" borderId="3" xfId="1" applyNumberFormat="1" applyFont="1" applyFill="1" applyBorder="1" applyAlignment="1">
      <alignment horizontal="center" vertical="center" wrapText="1"/>
    </xf>
    <xf numFmtId="166" fontId="25" fillId="6" borderId="3" xfId="1" applyNumberFormat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horizontal="left" vertical="center" wrapText="1"/>
    </xf>
    <xf numFmtId="41" fontId="26" fillId="0" borderId="3" xfId="1" applyNumberFormat="1" applyFont="1" applyBorder="1" applyAlignment="1">
      <alignment vertical="center" wrapText="1"/>
    </xf>
    <xf numFmtId="41" fontId="26" fillId="4" borderId="3" xfId="1" applyNumberFormat="1" applyFont="1" applyFill="1" applyBorder="1" applyAlignment="1">
      <alignment horizontal="center" vertical="center" wrapText="1"/>
    </xf>
    <xf numFmtId="41" fontId="26" fillId="0" borderId="3" xfId="1" applyNumberFormat="1" applyFont="1" applyBorder="1" applyAlignment="1">
      <alignment horizontal="center" vertical="center" wrapText="1"/>
    </xf>
    <xf numFmtId="166" fontId="27" fillId="7" borderId="3" xfId="1" applyNumberFormat="1" applyFont="1" applyFill="1" applyBorder="1" applyAlignment="1">
      <alignment horizontal="center" vertical="center" wrapText="1"/>
    </xf>
    <xf numFmtId="166" fontId="26" fillId="0" borderId="3" xfId="1" applyNumberFormat="1" applyFont="1" applyBorder="1" applyAlignment="1">
      <alignment vertical="center" wrapText="1"/>
    </xf>
    <xf numFmtId="166" fontId="26" fillId="4" borderId="3" xfId="1" applyNumberFormat="1" applyFont="1" applyFill="1" applyBorder="1" applyAlignment="1">
      <alignment horizontal="center" vertical="center" wrapText="1"/>
    </xf>
    <xf numFmtId="166" fontId="26" fillId="0" borderId="3" xfId="1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left" vertical="top" wrapText="1"/>
    </xf>
    <xf numFmtId="166" fontId="27" fillId="2" borderId="3" xfId="1" applyNumberFormat="1" applyFont="1" applyFill="1" applyBorder="1" applyAlignment="1">
      <alignment horizontal="center" vertical="center" wrapText="1"/>
    </xf>
    <xf numFmtId="166" fontId="26" fillId="0" borderId="3" xfId="1" applyNumberFormat="1" applyFont="1" applyFill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left" vertical="center" wrapText="1"/>
    </xf>
    <xf numFmtId="0" fontId="29" fillId="8" borderId="3" xfId="6" applyFont="1" applyFill="1" applyBorder="1" applyAlignment="1">
      <alignment horizontal="center" vertical="center" wrapText="1"/>
    </xf>
    <xf numFmtId="0" fontId="18" fillId="8" borderId="3" xfId="6" applyFont="1" applyFill="1" applyBorder="1" applyAlignment="1">
      <alignment horizontal="left" vertical="center" wrapText="1"/>
    </xf>
    <xf numFmtId="0" fontId="14" fillId="0" borderId="4" xfId="1" applyFont="1" applyBorder="1" applyAlignment="1">
      <alignment horizontal="left" vertical="top" wrapText="1"/>
    </xf>
    <xf numFmtId="0" fontId="24" fillId="0" borderId="4" xfId="1" applyFont="1" applyBorder="1" applyAlignment="1">
      <alignment horizontal="center" vertical="top" wrapText="1"/>
    </xf>
    <xf numFmtId="0" fontId="24" fillId="0" borderId="4" xfId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30" fillId="0" borderId="0" xfId="1" applyFont="1" applyAlignment="1">
      <alignment vertical="center"/>
    </xf>
    <xf numFmtId="0" fontId="14" fillId="9" borderId="4" xfId="1" applyFont="1" applyFill="1" applyBorder="1" applyAlignment="1">
      <alignment horizontal="left" vertical="center" wrapText="1"/>
    </xf>
    <xf numFmtId="0" fontId="6" fillId="0" borderId="0" xfId="1" applyFont="1" applyFill="1"/>
    <xf numFmtId="0" fontId="14" fillId="0" borderId="4" xfId="1" applyFont="1" applyBorder="1" applyAlignment="1">
      <alignment vertical="top" wrapText="1"/>
    </xf>
    <xf numFmtId="166" fontId="26" fillId="11" borderId="3" xfId="1" applyNumberFormat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vertical="top" wrapText="1"/>
    </xf>
    <xf numFmtId="0" fontId="14" fillId="0" borderId="3" xfId="1" applyFont="1" applyBorder="1" applyAlignment="1">
      <alignment horizontal="left" vertical="center" wrapText="1"/>
    </xf>
    <xf numFmtId="0" fontId="24" fillId="6" borderId="5" xfId="1" applyFont="1" applyFill="1" applyBorder="1" applyAlignment="1">
      <alignment horizontal="center" vertical="center"/>
    </xf>
    <xf numFmtId="0" fontId="24" fillId="4" borderId="4" xfId="1" applyFont="1" applyFill="1" applyBorder="1" applyAlignment="1">
      <alignment horizontal="center" vertical="top" wrapText="1"/>
    </xf>
    <xf numFmtId="0" fontId="24" fillId="12" borderId="4" xfId="1" applyFont="1" applyFill="1" applyBorder="1" applyAlignment="1">
      <alignment horizontal="center" vertical="center" wrapText="1"/>
    </xf>
    <xf numFmtId="0" fontId="14" fillId="12" borderId="4" xfId="1" applyFont="1" applyFill="1" applyBorder="1" applyAlignment="1">
      <alignment horizontal="left" vertical="top" wrapText="1"/>
    </xf>
    <xf numFmtId="0" fontId="24" fillId="0" borderId="3" xfId="1" applyFont="1" applyBorder="1" applyAlignment="1">
      <alignment horizontal="center" vertical="top" wrapText="1"/>
    </xf>
    <xf numFmtId="0" fontId="14" fillId="13" borderId="4" xfId="1" applyFont="1" applyFill="1" applyBorder="1" applyAlignment="1">
      <alignment horizontal="left" vertical="top" wrapText="1"/>
    </xf>
    <xf numFmtId="0" fontId="31" fillId="0" borderId="0" xfId="1" applyFont="1"/>
    <xf numFmtId="0" fontId="14" fillId="10" borderId="4" xfId="1" applyFont="1" applyFill="1" applyBorder="1" applyAlignment="1">
      <alignment horizontal="left" vertical="top" wrapText="1"/>
    </xf>
    <xf numFmtId="0" fontId="14" fillId="13" borderId="4" xfId="1" applyFont="1" applyFill="1" applyBorder="1" applyAlignment="1">
      <alignment horizontal="left" vertical="center" wrapText="1"/>
    </xf>
    <xf numFmtId="0" fontId="24" fillId="12" borderId="3" xfId="1" applyFont="1" applyFill="1" applyBorder="1" applyAlignment="1">
      <alignment horizontal="center" vertical="top" wrapText="1"/>
    </xf>
    <xf numFmtId="0" fontId="14" fillId="12" borderId="3" xfId="1" applyFont="1" applyFill="1" applyBorder="1" applyAlignment="1">
      <alignment horizontal="left" vertical="center" wrapText="1"/>
    </xf>
    <xf numFmtId="0" fontId="24" fillId="14" borderId="5" xfId="1" applyFont="1" applyFill="1" applyBorder="1" applyAlignment="1">
      <alignment horizontal="left" vertical="center"/>
    </xf>
    <xf numFmtId="0" fontId="24" fillId="15" borderId="6" xfId="1" applyFont="1" applyFill="1" applyBorder="1" applyAlignment="1">
      <alignment horizontal="left" vertical="center"/>
    </xf>
    <xf numFmtId="41" fontId="25" fillId="15" borderId="3" xfId="1" applyNumberFormat="1" applyFont="1" applyFill="1" applyBorder="1" applyAlignment="1">
      <alignment horizontal="center" vertical="center" wrapText="1"/>
    </xf>
    <xf numFmtId="166" fontId="23" fillId="15" borderId="3" xfId="1" applyNumberFormat="1" applyFont="1" applyFill="1" applyBorder="1" applyAlignment="1">
      <alignment horizontal="center" vertical="center" wrapText="1"/>
    </xf>
    <xf numFmtId="166" fontId="25" fillId="15" borderId="3" xfId="1" applyNumberFormat="1" applyFont="1" applyFill="1" applyBorder="1" applyAlignment="1">
      <alignment horizontal="center" vertical="center" wrapText="1"/>
    </xf>
    <xf numFmtId="0" fontId="24" fillId="16" borderId="4" xfId="1" applyFont="1" applyFill="1" applyBorder="1" applyAlignment="1">
      <alignment horizontal="center" vertical="center" wrapText="1"/>
    </xf>
    <xf numFmtId="0" fontId="14" fillId="16" borderId="4" xfId="1" applyFont="1" applyFill="1" applyBorder="1" applyAlignment="1">
      <alignment horizontal="left" vertical="center" wrapText="1"/>
    </xf>
    <xf numFmtId="0" fontId="24" fillId="16" borderId="10" xfId="1" applyFont="1" applyFill="1" applyBorder="1" applyAlignment="1">
      <alignment horizontal="center" vertical="center" wrapText="1"/>
    </xf>
    <xf numFmtId="0" fontId="14" fillId="16" borderId="10" xfId="1" applyFont="1" applyFill="1" applyBorder="1" applyAlignment="1">
      <alignment horizontal="left" vertical="center" wrapText="1"/>
    </xf>
    <xf numFmtId="166" fontId="26" fillId="4" borderId="10" xfId="1" applyNumberFormat="1" applyFont="1" applyFill="1" applyBorder="1" applyAlignment="1">
      <alignment horizontal="center" vertical="center" wrapText="1"/>
    </xf>
    <xf numFmtId="166" fontId="26" fillId="0" borderId="10" xfId="1" applyNumberFormat="1" applyFont="1" applyFill="1" applyBorder="1" applyAlignment="1">
      <alignment horizontal="center" vertical="center" wrapText="1"/>
    </xf>
    <xf numFmtId="0" fontId="14" fillId="12" borderId="4" xfId="1" applyFont="1" applyFill="1" applyBorder="1" applyAlignment="1">
      <alignment horizontal="left" vertical="center" wrapText="1"/>
    </xf>
    <xf numFmtId="166" fontId="26" fillId="4" borderId="8" xfId="1" applyNumberFormat="1" applyFont="1" applyFill="1" applyBorder="1" applyAlignment="1">
      <alignment horizontal="center" vertical="center" wrapText="1"/>
    </xf>
    <xf numFmtId="0" fontId="24" fillId="12" borderId="10" xfId="1" applyFont="1" applyFill="1" applyBorder="1" applyAlignment="1">
      <alignment horizontal="center" vertical="center" wrapText="1"/>
    </xf>
    <xf numFmtId="0" fontId="14" fillId="12" borderId="10" xfId="1" applyFont="1" applyFill="1" applyBorder="1" applyAlignment="1">
      <alignment horizontal="left" vertical="center" wrapText="1"/>
    </xf>
    <xf numFmtId="0" fontId="24" fillId="17" borderId="9" xfId="1" applyFont="1" applyFill="1" applyBorder="1" applyAlignment="1">
      <alignment horizontal="center" vertical="center" wrapText="1"/>
    </xf>
    <xf numFmtId="0" fontId="14" fillId="17" borderId="9" xfId="1" applyFont="1" applyFill="1" applyBorder="1" applyAlignment="1">
      <alignment horizontal="left" vertical="center" wrapText="1"/>
    </xf>
    <xf numFmtId="166" fontId="26" fillId="17" borderId="3" xfId="1" applyNumberFormat="1" applyFont="1" applyFill="1" applyBorder="1" applyAlignment="1">
      <alignment horizontal="center" vertical="center" wrapText="1"/>
    </xf>
    <xf numFmtId="166" fontId="26" fillId="0" borderId="8" xfId="1" applyNumberFormat="1" applyFont="1" applyFill="1" applyBorder="1" applyAlignment="1">
      <alignment horizontal="center" vertical="center" wrapText="1"/>
    </xf>
    <xf numFmtId="3" fontId="27" fillId="0" borderId="3" xfId="1" applyNumberFormat="1" applyFont="1" applyBorder="1"/>
    <xf numFmtId="3" fontId="33" fillId="0" borderId="3" xfId="1" applyNumberFormat="1" applyFont="1" applyBorder="1"/>
    <xf numFmtId="0" fontId="24" fillId="17" borderId="4" xfId="1" applyFont="1" applyFill="1" applyBorder="1" applyAlignment="1">
      <alignment horizontal="center" vertical="center" wrapText="1"/>
    </xf>
    <xf numFmtId="0" fontId="14" fillId="17" borderId="4" xfId="1" applyFont="1" applyFill="1" applyBorder="1" applyAlignment="1">
      <alignment horizontal="left" vertical="center" wrapText="1"/>
    </xf>
    <xf numFmtId="0" fontId="24" fillId="18" borderId="4" xfId="1" applyFont="1" applyFill="1" applyBorder="1" applyAlignment="1">
      <alignment horizontal="center" vertical="center" wrapText="1"/>
    </xf>
    <xf numFmtId="0" fontId="14" fillId="18" borderId="4" xfId="1" applyFont="1" applyFill="1" applyBorder="1" applyAlignment="1">
      <alignment horizontal="left" vertical="center" wrapText="1"/>
    </xf>
    <xf numFmtId="0" fontId="24" fillId="18" borderId="10" xfId="1" applyFont="1" applyFill="1" applyBorder="1" applyAlignment="1">
      <alignment horizontal="center" vertical="center" wrapText="1"/>
    </xf>
    <xf numFmtId="0" fontId="14" fillId="18" borderId="10" xfId="1" applyFont="1" applyFill="1" applyBorder="1" applyAlignment="1">
      <alignment horizontal="left" vertical="center" wrapText="1"/>
    </xf>
    <xf numFmtId="0" fontId="24" fillId="19" borderId="9" xfId="1" applyFont="1" applyFill="1" applyBorder="1" applyAlignment="1">
      <alignment horizontal="center" vertical="center" wrapText="1"/>
    </xf>
    <xf numFmtId="0" fontId="14" fillId="19" borderId="9" xfId="1" applyFont="1" applyFill="1" applyBorder="1" applyAlignment="1">
      <alignment horizontal="left" vertical="center" wrapText="1"/>
    </xf>
    <xf numFmtId="3" fontId="8" fillId="19" borderId="3" xfId="1" applyNumberFormat="1" applyFont="1" applyFill="1" applyBorder="1" applyAlignment="1">
      <alignment horizontal="center" vertical="center"/>
    </xf>
    <xf numFmtId="166" fontId="5" fillId="19" borderId="3" xfId="1" applyNumberFormat="1" applyFont="1" applyFill="1" applyBorder="1" applyAlignment="1">
      <alignment horizontal="center" vertical="center"/>
    </xf>
    <xf numFmtId="165" fontId="24" fillId="0" borderId="3" xfId="1" applyNumberFormat="1" applyFont="1" applyBorder="1" applyAlignment="1">
      <alignment horizontal="center" vertical="center" wrapText="1"/>
    </xf>
    <xf numFmtId="41" fontId="14" fillId="0" borderId="3" xfId="1" applyNumberFormat="1" applyFont="1" applyBorder="1" applyAlignment="1">
      <alignment horizontal="left" vertical="center" wrapText="1"/>
    </xf>
    <xf numFmtId="3" fontId="8" fillId="0" borderId="3" xfId="1" applyNumberFormat="1" applyFont="1" applyBorder="1" applyAlignment="1">
      <alignment horizontal="center" vertical="center"/>
    </xf>
    <xf numFmtId="166" fontId="5" fillId="0" borderId="3" xfId="1" applyNumberFormat="1" applyFont="1" applyBorder="1" applyAlignment="1">
      <alignment horizontal="center" vertical="center"/>
    </xf>
    <xf numFmtId="0" fontId="14" fillId="10" borderId="4" xfId="1" applyFont="1" applyFill="1" applyBorder="1" applyAlignment="1">
      <alignment vertical="center" wrapText="1"/>
    </xf>
    <xf numFmtId="166" fontId="26" fillId="20" borderId="3" xfId="1" applyNumberFormat="1" applyFont="1" applyFill="1" applyBorder="1" applyAlignment="1">
      <alignment horizontal="center" vertical="center" wrapText="1"/>
    </xf>
    <xf numFmtId="166" fontId="26" fillId="21" borderId="3" xfId="1" applyNumberFormat="1" applyFont="1" applyFill="1" applyBorder="1" applyAlignment="1">
      <alignment horizontal="center" vertical="center" wrapText="1"/>
    </xf>
    <xf numFmtId="0" fontId="14" fillId="12" borderId="4" xfId="1" applyFont="1" applyFill="1" applyBorder="1" applyAlignment="1">
      <alignment vertical="top" wrapText="1"/>
    </xf>
    <xf numFmtId="166" fontId="27" fillId="22" borderId="3" xfId="1" applyNumberFormat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vertical="center" wrapText="1"/>
    </xf>
    <xf numFmtId="0" fontId="29" fillId="0" borderId="0" xfId="1" applyFont="1" applyAlignment="1">
      <alignment horizontal="center"/>
    </xf>
    <xf numFmtId="0" fontId="18" fillId="0" borderId="0" xfId="1" applyFont="1"/>
    <xf numFmtId="0" fontId="18" fillId="0" borderId="0" xfId="1" applyFont="1" applyAlignment="1">
      <alignment horizontal="center"/>
    </xf>
    <xf numFmtId="0" fontId="34" fillId="0" borderId="0" xfId="1" applyFont="1" applyAlignment="1">
      <alignment horizontal="center"/>
    </xf>
    <xf numFmtId="0" fontId="34" fillId="0" borderId="0" xfId="1" applyFont="1"/>
    <xf numFmtId="0" fontId="35" fillId="0" borderId="0" xfId="1" applyFont="1" applyAlignment="1">
      <alignment horizontal="center"/>
    </xf>
    <xf numFmtId="0" fontId="36" fillId="0" borderId="0" xfId="1" applyFont="1" applyAlignment="1">
      <alignment horizontal="right"/>
    </xf>
    <xf numFmtId="41" fontId="36" fillId="0" borderId="0" xfId="1" applyNumberFormat="1" applyFont="1" applyAlignment="1">
      <alignment horizontal="center"/>
    </xf>
    <xf numFmtId="166" fontId="36" fillId="0" borderId="0" xfId="1" applyNumberFormat="1" applyFont="1" applyAlignment="1">
      <alignment horizontal="center"/>
    </xf>
    <xf numFmtId="0" fontId="36" fillId="0" borderId="0" xfId="1" applyFont="1"/>
    <xf numFmtId="0" fontId="37" fillId="0" borderId="0" xfId="5" applyFont="1" applyFill="1"/>
    <xf numFmtId="0" fontId="5" fillId="0" borderId="0" xfId="1" applyFont="1"/>
    <xf numFmtId="41" fontId="36" fillId="0" borderId="0" xfId="1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43" fontId="36" fillId="0" borderId="0" xfId="1" applyNumberFormat="1" applyFont="1" applyAlignment="1">
      <alignment horizontal="center"/>
    </xf>
    <xf numFmtId="0" fontId="23" fillId="6" borderId="5" xfId="1" applyFont="1" applyFill="1" applyBorder="1" applyAlignment="1">
      <alignment horizontal="center" vertical="center" wrapText="1"/>
    </xf>
    <xf numFmtId="0" fontId="23" fillId="6" borderId="6" xfId="1" applyFont="1" applyFill="1" applyBorder="1" applyAlignment="1">
      <alignment horizontal="center" vertical="center" wrapText="1"/>
    </xf>
    <xf numFmtId="0" fontId="24" fillId="0" borderId="4" xfId="1" applyFont="1" applyBorder="1" applyAlignment="1">
      <alignment horizontal="center" vertical="top" wrapText="1"/>
    </xf>
    <xf numFmtId="0" fontId="24" fillId="0" borderId="9" xfId="1" applyFont="1" applyBorder="1" applyAlignment="1">
      <alignment horizontal="center" vertical="top" wrapText="1"/>
    </xf>
    <xf numFmtId="0" fontId="24" fillId="0" borderId="8" xfId="1" applyFont="1" applyBorder="1" applyAlignment="1">
      <alignment horizontal="center" vertical="top" wrapText="1"/>
    </xf>
    <xf numFmtId="3" fontId="27" fillId="16" borderId="3" xfId="1" applyNumberFormat="1" applyFont="1" applyFill="1" applyBorder="1" applyAlignment="1">
      <alignment horizontal="center" vertical="center"/>
    </xf>
    <xf numFmtId="4" fontId="27" fillId="16" borderId="4" xfId="1" applyNumberFormat="1" applyFont="1" applyFill="1" applyBorder="1" applyAlignment="1">
      <alignment horizontal="center" vertical="center" textRotation="90"/>
    </xf>
    <xf numFmtId="4" fontId="27" fillId="16" borderId="9" xfId="1" applyNumberFormat="1" applyFont="1" applyFill="1" applyBorder="1" applyAlignment="1">
      <alignment horizontal="center" vertical="center" textRotation="90"/>
    </xf>
    <xf numFmtId="4" fontId="27" fillId="16" borderId="8" xfId="1" applyNumberFormat="1" applyFont="1" applyFill="1" applyBorder="1" applyAlignment="1">
      <alignment horizontal="center" vertical="center" textRotation="90"/>
    </xf>
    <xf numFmtId="3" fontId="27" fillId="12" borderId="3" xfId="1" applyNumberFormat="1" applyFont="1" applyFill="1" applyBorder="1" applyAlignment="1">
      <alignment horizontal="center" vertical="center"/>
    </xf>
    <xf numFmtId="4" fontId="32" fillId="12" borderId="4" xfId="1" applyNumberFormat="1" applyFont="1" applyFill="1" applyBorder="1" applyAlignment="1">
      <alignment horizontal="center" vertical="center" textRotation="90"/>
    </xf>
    <xf numFmtId="4" fontId="32" fillId="12" borderId="9" xfId="1" applyNumberFormat="1" applyFont="1" applyFill="1" applyBorder="1" applyAlignment="1">
      <alignment horizontal="center" vertical="center" textRotation="90"/>
    </xf>
    <xf numFmtId="4" fontId="32" fillId="12" borderId="8" xfId="1" applyNumberFormat="1" applyFont="1" applyFill="1" applyBorder="1" applyAlignment="1">
      <alignment horizontal="center" vertical="center" textRotation="90"/>
    </xf>
    <xf numFmtId="3" fontId="27" fillId="18" borderId="3" xfId="1" applyNumberFormat="1" applyFont="1" applyFill="1" applyBorder="1" applyAlignment="1">
      <alignment horizontal="center" vertical="center"/>
    </xf>
    <xf numFmtId="4" fontId="32" fillId="18" borderId="4" xfId="1" applyNumberFormat="1" applyFont="1" applyFill="1" applyBorder="1" applyAlignment="1">
      <alignment horizontal="center" vertical="center" textRotation="90"/>
    </xf>
    <xf numFmtId="4" fontId="32" fillId="18" borderId="9" xfId="1" applyNumberFormat="1" applyFont="1" applyFill="1" applyBorder="1" applyAlignment="1">
      <alignment horizontal="center" vertical="center" textRotation="90"/>
    </xf>
    <xf numFmtId="4" fontId="32" fillId="18" borderId="8" xfId="1" applyNumberFormat="1" applyFont="1" applyFill="1" applyBorder="1" applyAlignment="1">
      <alignment horizontal="center" vertical="center" textRotation="90"/>
    </xf>
    <xf numFmtId="0" fontId="24" fillId="0" borderId="3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165" fontId="16" fillId="0" borderId="3" xfId="2" applyNumberFormat="1" applyFont="1" applyFill="1" applyBorder="1" applyAlignment="1" applyProtection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center" vertical="center" wrapText="1"/>
    </xf>
  </cellXfs>
  <cellStyles count="21">
    <cellStyle name="Normal" xfId="11"/>
    <cellStyle name="Обычный" xfId="0" builtinId="0"/>
    <cellStyle name="Обычный 10 2 2" xfId="12"/>
    <cellStyle name="Обычный 10 3 2" xfId="6"/>
    <cellStyle name="Обычный 10 3 2 2" xfId="13"/>
    <cellStyle name="Обычный 10 5" xfId="14"/>
    <cellStyle name="Обычный 12 2" xfId="3"/>
    <cellStyle name="Обычный 15" xfId="15"/>
    <cellStyle name="Обычный 2" xfId="4"/>
    <cellStyle name="Обычный 2 2 2 2" xfId="9"/>
    <cellStyle name="Обычный 2 2 4 2" xfId="8"/>
    <cellStyle name="Обычный 2 2 8" xfId="1"/>
    <cellStyle name="Обычный 2 3 3" xfId="5"/>
    <cellStyle name="Обычный 3 2 2" xfId="16"/>
    <cellStyle name="Обычный 3 4 2" xfId="7"/>
    <cellStyle name="Обычный 4 4 2" xfId="10"/>
    <cellStyle name="Обычный 5 3" xfId="17"/>
    <cellStyle name="Обычный 9 2 2 2" xfId="18"/>
    <cellStyle name="Обычный 9 2 4" xfId="19"/>
    <cellStyle name="Финансовый 15" xfId="2"/>
    <cellStyle name="Финансовый 8" xfId="20"/>
  </cellStyles>
  <dxfs count="247">
    <dxf>
      <fill>
        <patternFill>
          <bgColor rgb="FFFF7C80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H172"/>
  <sheetViews>
    <sheetView tabSelected="1" zoomScale="40" zoomScaleNormal="40" zoomScaleSheetLayoutView="50" workbookViewId="0">
      <pane xSplit="3" ySplit="8" topLeftCell="T9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W4" sqref="W4"/>
    </sheetView>
  </sheetViews>
  <sheetFormatPr defaultColWidth="9.140625" defaultRowHeight="26.25" x14ac:dyDescent="0.4"/>
  <cols>
    <col min="1" max="1" width="9.140625" style="1" customWidth="1"/>
    <col min="2" max="2" width="153.140625" style="112" customWidth="1"/>
    <col min="3" max="3" width="14.7109375" style="3" bestFit="1" customWidth="1"/>
    <col min="4" max="4" width="12.28515625" style="4" bestFit="1" customWidth="1"/>
    <col min="5" max="5" width="14.7109375" style="4" bestFit="1" customWidth="1"/>
    <col min="6" max="6" width="10.85546875" style="4" customWidth="1"/>
    <col min="7" max="7" width="14.7109375" style="4" bestFit="1" customWidth="1"/>
    <col min="8" max="8" width="10.85546875" style="4" customWidth="1"/>
    <col min="9" max="9" width="10.140625" style="4" customWidth="1"/>
    <col min="10" max="10" width="11.5703125" style="4" bestFit="1" customWidth="1"/>
    <col min="11" max="11" width="10.140625" style="4" customWidth="1"/>
    <col min="12" max="12" width="11.5703125" style="4" bestFit="1" customWidth="1"/>
    <col min="13" max="13" width="10.28515625" style="4" customWidth="1"/>
    <col min="14" max="14" width="14.7109375" style="4" bestFit="1" customWidth="1"/>
    <col min="15" max="15" width="19.28515625" style="4" customWidth="1"/>
    <col min="16" max="16" width="14.7109375" style="4" bestFit="1" customWidth="1"/>
    <col min="17" max="17" width="27" style="4" customWidth="1"/>
    <col min="18" max="18" width="30.5703125" style="3" customWidth="1"/>
    <col min="19" max="23" width="30.28515625" style="4" customWidth="1"/>
    <col min="24" max="24" width="27.7109375" style="4" customWidth="1"/>
    <col min="25" max="28" width="28.28515625" style="4" customWidth="1"/>
    <col min="29" max="29" width="34.42578125" style="4" bestFit="1" customWidth="1"/>
    <col min="30" max="30" width="28.28515625" style="4" customWidth="1"/>
    <col min="31" max="31" width="34.5703125" style="4" customWidth="1"/>
    <col min="32" max="32" width="10.5703125" style="6" bestFit="1" customWidth="1"/>
    <col min="33" max="33" width="13" style="6" customWidth="1"/>
    <col min="34" max="34" width="10.7109375" style="6" customWidth="1"/>
    <col min="35" max="16384" width="9.140625" style="6"/>
  </cols>
  <sheetData>
    <row r="1" spans="1:34" ht="42" x14ac:dyDescent="0.65">
      <c r="B1" s="2"/>
      <c r="AD1" s="5" t="s">
        <v>140</v>
      </c>
    </row>
    <row r="2" spans="1:34" ht="49.5" customHeight="1" x14ac:dyDescent="0.4">
      <c r="B2" s="136" t="s">
        <v>0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</row>
    <row r="3" spans="1:34" ht="45.75" customHeight="1" x14ac:dyDescent="0.25">
      <c r="A3" s="137" t="s">
        <v>1</v>
      </c>
      <c r="B3" s="139" t="s">
        <v>2</v>
      </c>
      <c r="C3" s="140" t="s">
        <v>3</v>
      </c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 t="s">
        <v>4</v>
      </c>
      <c r="R3" s="140" t="s">
        <v>5</v>
      </c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</row>
    <row r="4" spans="1:34" ht="221.25" customHeight="1" x14ac:dyDescent="0.25">
      <c r="A4" s="138"/>
      <c r="B4" s="139"/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10" t="s">
        <v>13</v>
      </c>
      <c r="K4" s="9" t="s">
        <v>14</v>
      </c>
      <c r="L4" s="10" t="s">
        <v>15</v>
      </c>
      <c r="M4" s="10" t="s">
        <v>16</v>
      </c>
      <c r="N4" s="11" t="s">
        <v>17</v>
      </c>
      <c r="O4" s="12" t="s">
        <v>18</v>
      </c>
      <c r="P4" s="13" t="s">
        <v>19</v>
      </c>
      <c r="Q4" s="142"/>
      <c r="R4" s="14" t="s">
        <v>6</v>
      </c>
      <c r="S4" s="14" t="s">
        <v>7</v>
      </c>
      <c r="T4" s="14" t="s">
        <v>8</v>
      </c>
      <c r="U4" s="14" t="s">
        <v>9</v>
      </c>
      <c r="V4" s="14" t="s">
        <v>10</v>
      </c>
      <c r="W4" s="14" t="s">
        <v>11</v>
      </c>
      <c r="X4" s="14" t="s">
        <v>12</v>
      </c>
      <c r="Y4" s="14" t="s">
        <v>13</v>
      </c>
      <c r="Z4" s="14" t="s">
        <v>14</v>
      </c>
      <c r="AA4" s="14" t="s">
        <v>15</v>
      </c>
      <c r="AB4" s="14" t="s">
        <v>16</v>
      </c>
      <c r="AC4" s="11" t="s">
        <v>17</v>
      </c>
      <c r="AD4" s="15" t="s">
        <v>20</v>
      </c>
      <c r="AE4" s="11" t="s">
        <v>19</v>
      </c>
    </row>
    <row r="5" spans="1:34" ht="23.25" customHeight="1" x14ac:dyDescent="0.2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7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28</v>
      </c>
      <c r="AC5" s="16">
        <v>29</v>
      </c>
      <c r="AD5" s="16">
        <v>30</v>
      </c>
      <c r="AE5" s="16">
        <v>31</v>
      </c>
    </row>
    <row r="6" spans="1:34" ht="26.25" customHeight="1" x14ac:dyDescent="0.25">
      <c r="A6" s="18"/>
      <c r="B6" s="18" t="s">
        <v>21</v>
      </c>
      <c r="C6" s="19">
        <v>6</v>
      </c>
      <c r="D6" s="19">
        <v>0</v>
      </c>
      <c r="E6" s="19">
        <v>0</v>
      </c>
      <c r="F6" s="19">
        <v>0</v>
      </c>
      <c r="G6" s="19">
        <v>10</v>
      </c>
      <c r="H6" s="19">
        <v>0</v>
      </c>
      <c r="I6" s="19">
        <v>0</v>
      </c>
      <c r="J6" s="19">
        <v>65</v>
      </c>
      <c r="K6" s="19">
        <v>30</v>
      </c>
      <c r="L6" s="19">
        <v>55</v>
      </c>
      <c r="M6" s="19">
        <v>0</v>
      </c>
      <c r="N6" s="19">
        <v>166</v>
      </c>
      <c r="O6" s="19">
        <v>4</v>
      </c>
      <c r="P6" s="19">
        <v>170</v>
      </c>
      <c r="Q6" s="20"/>
      <c r="R6" s="21">
        <v>954695.28</v>
      </c>
      <c r="S6" s="21">
        <v>0</v>
      </c>
      <c r="T6" s="21">
        <v>0</v>
      </c>
      <c r="U6" s="21">
        <v>0</v>
      </c>
      <c r="V6" s="21">
        <v>1591158.8</v>
      </c>
      <c r="W6" s="21">
        <v>0</v>
      </c>
      <c r="X6" s="21">
        <v>0</v>
      </c>
      <c r="Y6" s="21">
        <v>15753829</v>
      </c>
      <c r="Z6" s="21">
        <v>7270998</v>
      </c>
      <c r="AA6" s="21">
        <v>11831650.039999999</v>
      </c>
      <c r="AB6" s="21">
        <v>0</v>
      </c>
      <c r="AC6" s="21">
        <v>37402331.119999997</v>
      </c>
      <c r="AD6" s="21">
        <v>976739.03999999992</v>
      </c>
      <c r="AE6" s="21">
        <v>38379070.159999996</v>
      </c>
    </row>
    <row r="7" spans="1:34" ht="63.75" customHeight="1" x14ac:dyDescent="0.25">
      <c r="A7" s="120">
        <v>1</v>
      </c>
      <c r="B7" s="22" t="s">
        <v>22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4">
        <v>0</v>
      </c>
      <c r="O7" s="25">
        <v>0</v>
      </c>
      <c r="P7" s="24">
        <v>0</v>
      </c>
      <c r="Q7" s="26">
        <v>159115.88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  <c r="Z7" s="27">
        <v>0</v>
      </c>
      <c r="AA7" s="27">
        <v>0</v>
      </c>
      <c r="AB7" s="27">
        <v>0</v>
      </c>
      <c r="AC7" s="28">
        <v>0</v>
      </c>
      <c r="AD7" s="29">
        <v>0</v>
      </c>
      <c r="AE7" s="28">
        <v>0</v>
      </c>
    </row>
    <row r="8" spans="1:34" s="7" customFormat="1" ht="78" x14ac:dyDescent="0.35">
      <c r="A8" s="121"/>
      <c r="B8" s="30" t="s">
        <v>23</v>
      </c>
      <c r="C8" s="23">
        <v>6</v>
      </c>
      <c r="D8" s="23">
        <v>0</v>
      </c>
      <c r="E8" s="23">
        <v>0</v>
      </c>
      <c r="F8" s="23">
        <v>0</v>
      </c>
      <c r="G8" s="23">
        <v>10</v>
      </c>
      <c r="H8" s="23">
        <v>0</v>
      </c>
      <c r="I8" s="23">
        <v>0</v>
      </c>
      <c r="J8" s="23">
        <v>0</v>
      </c>
      <c r="K8" s="23">
        <v>0</v>
      </c>
      <c r="L8" s="23">
        <v>18</v>
      </c>
      <c r="M8" s="23">
        <v>0</v>
      </c>
      <c r="N8" s="24">
        <v>34</v>
      </c>
      <c r="O8" s="25">
        <v>2</v>
      </c>
      <c r="P8" s="24">
        <v>36</v>
      </c>
      <c r="Q8" s="31">
        <v>159115.88</v>
      </c>
      <c r="R8" s="32">
        <v>954695.28</v>
      </c>
      <c r="S8" s="32">
        <v>0</v>
      </c>
      <c r="T8" s="32">
        <v>0</v>
      </c>
      <c r="U8" s="32">
        <v>0</v>
      </c>
      <c r="V8" s="32">
        <v>1591158.8</v>
      </c>
      <c r="W8" s="32">
        <v>0</v>
      </c>
      <c r="X8" s="32">
        <v>0</v>
      </c>
      <c r="Y8" s="32">
        <v>0</v>
      </c>
      <c r="Z8" s="32">
        <v>0</v>
      </c>
      <c r="AA8" s="32">
        <v>2864085.84</v>
      </c>
      <c r="AB8" s="32">
        <v>0</v>
      </c>
      <c r="AC8" s="28">
        <v>5409939.9199999999</v>
      </c>
      <c r="AD8" s="32">
        <v>396119.1</v>
      </c>
      <c r="AE8" s="28">
        <v>5806059.0199999996</v>
      </c>
      <c r="AF8" s="6"/>
      <c r="AG8" s="6"/>
      <c r="AH8" s="6"/>
    </row>
    <row r="9" spans="1:34" s="7" customFormat="1" ht="74.25" customHeight="1" x14ac:dyDescent="0.35">
      <c r="A9" s="33">
        <v>2</v>
      </c>
      <c r="B9" s="34" t="s">
        <v>24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65</v>
      </c>
      <c r="K9" s="23">
        <v>30</v>
      </c>
      <c r="L9" s="23">
        <v>37</v>
      </c>
      <c r="M9" s="23">
        <v>0</v>
      </c>
      <c r="N9" s="24">
        <v>132</v>
      </c>
      <c r="O9" s="25">
        <v>2</v>
      </c>
      <c r="P9" s="24">
        <v>134</v>
      </c>
      <c r="Q9" s="26">
        <v>242366.6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32">
        <v>0</v>
      </c>
      <c r="X9" s="32">
        <v>0</v>
      </c>
      <c r="Y9" s="32">
        <v>15753829</v>
      </c>
      <c r="Z9" s="32">
        <v>7270998</v>
      </c>
      <c r="AA9" s="32">
        <v>8967564.1999999993</v>
      </c>
      <c r="AB9" s="32">
        <v>0</v>
      </c>
      <c r="AC9" s="28">
        <v>31992391.199999999</v>
      </c>
      <c r="AD9" s="32">
        <v>580619.93999999994</v>
      </c>
      <c r="AE9" s="28">
        <v>32573011.140000001</v>
      </c>
      <c r="AF9" s="6"/>
      <c r="AG9" s="6"/>
      <c r="AH9" s="6"/>
    </row>
    <row r="10" spans="1:34" s="7" customFormat="1" ht="91.5" customHeight="1" x14ac:dyDescent="0.35">
      <c r="A10" s="35">
        <v>3</v>
      </c>
      <c r="B10" s="36" t="s">
        <v>25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4">
        <v>0</v>
      </c>
      <c r="O10" s="25">
        <v>0</v>
      </c>
      <c r="P10" s="24">
        <v>0</v>
      </c>
      <c r="Q10" s="26">
        <v>158265.10999999999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32">
        <v>0</v>
      </c>
      <c r="X10" s="32">
        <v>0</v>
      </c>
      <c r="Y10" s="32">
        <v>0</v>
      </c>
      <c r="Z10" s="32">
        <v>0</v>
      </c>
      <c r="AA10" s="32">
        <v>0</v>
      </c>
      <c r="AB10" s="32">
        <v>0</v>
      </c>
      <c r="AC10" s="28">
        <v>0</v>
      </c>
      <c r="AD10" s="32">
        <v>0</v>
      </c>
      <c r="AE10" s="28">
        <v>0</v>
      </c>
      <c r="AF10" s="6"/>
      <c r="AG10" s="6"/>
      <c r="AH10" s="6"/>
    </row>
    <row r="11" spans="1:34" s="7" customFormat="1" ht="58.5" x14ac:dyDescent="0.35">
      <c r="A11" s="35">
        <v>4</v>
      </c>
      <c r="B11" s="36" t="s">
        <v>26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4">
        <v>0</v>
      </c>
      <c r="O11" s="25">
        <v>0</v>
      </c>
      <c r="P11" s="24">
        <v>0</v>
      </c>
      <c r="Q11" s="26">
        <v>277786.49</v>
      </c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28">
        <v>0</v>
      </c>
      <c r="AD11" s="32">
        <v>0</v>
      </c>
      <c r="AE11" s="28">
        <v>0</v>
      </c>
      <c r="AF11" s="6"/>
      <c r="AG11" s="6"/>
      <c r="AH11" s="6"/>
    </row>
    <row r="12" spans="1:34" s="7" customFormat="1" ht="32.25" customHeight="1" x14ac:dyDescent="0.35">
      <c r="A12" s="18"/>
      <c r="B12" s="18" t="s">
        <v>27</v>
      </c>
      <c r="C12" s="19">
        <v>12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12</v>
      </c>
      <c r="O12" s="19">
        <v>4</v>
      </c>
      <c r="P12" s="19">
        <v>16</v>
      </c>
      <c r="Q12" s="20"/>
      <c r="R12" s="21">
        <v>1977731.04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1977731.04</v>
      </c>
      <c r="AD12" s="21">
        <v>765362.68</v>
      </c>
      <c r="AE12" s="21">
        <v>2743093.72</v>
      </c>
      <c r="AF12" s="6"/>
      <c r="AG12" s="6"/>
      <c r="AH12" s="6"/>
    </row>
    <row r="13" spans="1:34" s="7" customFormat="1" ht="78" x14ac:dyDescent="0.35">
      <c r="A13" s="120">
        <v>5</v>
      </c>
      <c r="B13" s="34" t="s">
        <v>28</v>
      </c>
      <c r="C13" s="23">
        <v>12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4">
        <v>12</v>
      </c>
      <c r="O13" s="25">
        <v>4</v>
      </c>
      <c r="P13" s="24">
        <v>16</v>
      </c>
      <c r="Q13" s="26">
        <v>164810.92000000001</v>
      </c>
      <c r="R13" s="32">
        <v>1977731.04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0</v>
      </c>
      <c r="AC13" s="28">
        <v>1977731.04</v>
      </c>
      <c r="AD13" s="32">
        <v>765362.68</v>
      </c>
      <c r="AE13" s="28">
        <v>2743093.72</v>
      </c>
      <c r="AF13" s="6"/>
      <c r="AG13" s="6"/>
      <c r="AH13" s="6"/>
    </row>
    <row r="14" spans="1:34" s="7" customFormat="1" ht="60" customHeight="1" x14ac:dyDescent="0.35">
      <c r="A14" s="121"/>
      <c r="B14" s="37" t="s">
        <v>29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4">
        <v>0</v>
      </c>
      <c r="O14" s="25">
        <v>0</v>
      </c>
      <c r="P14" s="24">
        <v>0</v>
      </c>
      <c r="Q14" s="31">
        <v>164810.92000000001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8">
        <v>0</v>
      </c>
      <c r="AD14" s="29">
        <v>0</v>
      </c>
      <c r="AE14" s="28">
        <v>0</v>
      </c>
      <c r="AF14" s="6"/>
      <c r="AG14" s="6"/>
      <c r="AH14" s="6"/>
    </row>
    <row r="15" spans="1:34" s="7" customFormat="1" ht="32.25" customHeight="1" x14ac:dyDescent="0.35">
      <c r="A15" s="18"/>
      <c r="B15" s="18" t="s">
        <v>30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20"/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6"/>
      <c r="AG15" s="6"/>
      <c r="AH15" s="6"/>
    </row>
    <row r="16" spans="1:34" s="7" customFormat="1" ht="78" customHeight="1" x14ac:dyDescent="0.35">
      <c r="A16" s="38">
        <v>6</v>
      </c>
      <c r="B16" s="30" t="s">
        <v>31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4">
        <v>0</v>
      </c>
      <c r="O16" s="25">
        <v>0</v>
      </c>
      <c r="P16" s="24">
        <v>0</v>
      </c>
      <c r="Q16" s="26">
        <v>185908.5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8">
        <v>0</v>
      </c>
      <c r="AD16" s="29">
        <v>0</v>
      </c>
      <c r="AE16" s="28">
        <v>0</v>
      </c>
      <c r="AF16" s="6"/>
      <c r="AG16" s="6"/>
      <c r="AH16" s="6"/>
    </row>
    <row r="17" spans="1:34" s="7" customFormat="1" ht="52.5" customHeight="1" x14ac:dyDescent="0.35">
      <c r="A17" s="39">
        <v>7</v>
      </c>
      <c r="B17" s="40" t="s">
        <v>32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4">
        <v>0</v>
      </c>
      <c r="O17" s="25">
        <v>0</v>
      </c>
      <c r="P17" s="24">
        <v>0</v>
      </c>
      <c r="Q17" s="26">
        <v>539506.23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8">
        <v>0</v>
      </c>
      <c r="AD17" s="29">
        <v>0</v>
      </c>
      <c r="AE17" s="28">
        <v>0</v>
      </c>
      <c r="AF17" s="6"/>
      <c r="AG17" s="6"/>
      <c r="AH17" s="6"/>
    </row>
    <row r="18" spans="1:34" s="7" customFormat="1" ht="27.75" customHeight="1" x14ac:dyDescent="0.35">
      <c r="A18" s="18"/>
      <c r="B18" s="18" t="s">
        <v>33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20"/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6"/>
      <c r="AG18" s="6"/>
      <c r="AH18" s="6"/>
    </row>
    <row r="19" spans="1:34" s="7" customFormat="1" ht="39" customHeight="1" x14ac:dyDescent="0.35">
      <c r="A19" s="39">
        <v>8</v>
      </c>
      <c r="B19" s="37" t="s">
        <v>34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4">
        <v>0</v>
      </c>
      <c r="O19" s="25">
        <v>0</v>
      </c>
      <c r="P19" s="24">
        <v>0</v>
      </c>
      <c r="Q19" s="26">
        <v>329041.37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28">
        <v>0</v>
      </c>
      <c r="AD19" s="32">
        <v>0</v>
      </c>
      <c r="AE19" s="28">
        <v>0</v>
      </c>
      <c r="AF19" s="6"/>
      <c r="AG19" s="6"/>
      <c r="AH19" s="6"/>
    </row>
    <row r="20" spans="1:34" s="7" customFormat="1" ht="26.25" customHeight="1" x14ac:dyDescent="0.35">
      <c r="A20" s="18"/>
      <c r="B20" s="18" t="s">
        <v>35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50</v>
      </c>
      <c r="J20" s="19">
        <v>0</v>
      </c>
      <c r="K20" s="19">
        <v>0</v>
      </c>
      <c r="L20" s="19">
        <v>0</v>
      </c>
      <c r="M20" s="19">
        <v>0</v>
      </c>
      <c r="N20" s="19">
        <v>50</v>
      </c>
      <c r="O20" s="19">
        <v>0</v>
      </c>
      <c r="P20" s="19">
        <v>50</v>
      </c>
      <c r="Q20" s="20"/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6301100</v>
      </c>
      <c r="Y20" s="21">
        <v>0</v>
      </c>
      <c r="Z20" s="21">
        <v>0</v>
      </c>
      <c r="AA20" s="21">
        <v>0</v>
      </c>
      <c r="AB20" s="21">
        <v>0</v>
      </c>
      <c r="AC20" s="21">
        <v>6301100</v>
      </c>
      <c r="AD20" s="21">
        <v>0</v>
      </c>
      <c r="AE20" s="21">
        <v>6301100</v>
      </c>
      <c r="AF20" s="6"/>
      <c r="AG20" s="6"/>
      <c r="AH20" s="6"/>
    </row>
    <row r="21" spans="1:34" s="7" customFormat="1" ht="49.5" x14ac:dyDescent="0.35">
      <c r="A21" s="120">
        <v>9</v>
      </c>
      <c r="B21" s="30" t="s">
        <v>36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50</v>
      </c>
      <c r="J21" s="23">
        <v>0</v>
      </c>
      <c r="K21" s="23">
        <v>0</v>
      </c>
      <c r="L21" s="23">
        <v>0</v>
      </c>
      <c r="M21" s="23">
        <v>0</v>
      </c>
      <c r="N21" s="24">
        <v>50</v>
      </c>
      <c r="O21" s="25">
        <v>0</v>
      </c>
      <c r="P21" s="24">
        <v>50</v>
      </c>
      <c r="Q21" s="26">
        <v>126022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6301100</v>
      </c>
      <c r="Y21" s="32">
        <v>0</v>
      </c>
      <c r="Z21" s="32">
        <v>0</v>
      </c>
      <c r="AA21" s="32">
        <v>0</v>
      </c>
      <c r="AB21" s="32">
        <v>0</v>
      </c>
      <c r="AC21" s="28">
        <v>6301100</v>
      </c>
      <c r="AD21" s="32">
        <v>0</v>
      </c>
      <c r="AE21" s="28">
        <v>6301100</v>
      </c>
      <c r="AF21" s="6"/>
      <c r="AG21" s="41"/>
      <c r="AH21" s="41"/>
    </row>
    <row r="22" spans="1:34" s="7" customFormat="1" ht="58.5" customHeight="1" x14ac:dyDescent="0.35">
      <c r="A22" s="121"/>
      <c r="B22" s="42" t="s">
        <v>37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4">
        <v>0</v>
      </c>
      <c r="O22" s="25">
        <v>0</v>
      </c>
      <c r="P22" s="24">
        <v>0</v>
      </c>
      <c r="Q22" s="26">
        <v>126022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28">
        <v>0</v>
      </c>
      <c r="AD22" s="32">
        <v>0</v>
      </c>
      <c r="AE22" s="28">
        <v>0</v>
      </c>
      <c r="AF22" s="6"/>
      <c r="AG22" s="6"/>
      <c r="AH22" s="6"/>
    </row>
    <row r="23" spans="1:34" s="7" customFormat="1" ht="26.25" customHeight="1" x14ac:dyDescent="0.35">
      <c r="A23" s="18"/>
      <c r="B23" s="18" t="s">
        <v>38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20"/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6"/>
      <c r="AG23" s="6"/>
      <c r="AH23" s="6"/>
    </row>
    <row r="24" spans="1:34" s="7" customFormat="1" ht="39" x14ac:dyDescent="0.35">
      <c r="A24" s="39">
        <v>10</v>
      </c>
      <c r="B24" s="22" t="s">
        <v>39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>
        <v>0</v>
      </c>
      <c r="O24" s="25">
        <v>0</v>
      </c>
      <c r="P24" s="24">
        <v>0</v>
      </c>
      <c r="Q24" s="26">
        <v>670426.31000000006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28">
        <v>0</v>
      </c>
      <c r="AD24" s="32">
        <v>0</v>
      </c>
      <c r="AE24" s="28">
        <v>0</v>
      </c>
      <c r="AF24" s="6"/>
      <c r="AG24" s="6"/>
      <c r="AH24" s="6"/>
    </row>
    <row r="25" spans="1:34" s="43" customFormat="1" ht="39" customHeight="1" x14ac:dyDescent="0.25">
      <c r="A25" s="39">
        <v>11</v>
      </c>
      <c r="B25" s="22" t="s">
        <v>40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>
        <v>0</v>
      </c>
      <c r="O25" s="25">
        <v>0</v>
      </c>
      <c r="P25" s="24">
        <v>0</v>
      </c>
      <c r="Q25" s="26">
        <v>1941922.12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8">
        <v>0</v>
      </c>
      <c r="AD25" s="29">
        <v>0</v>
      </c>
      <c r="AE25" s="28">
        <v>0</v>
      </c>
    </row>
    <row r="26" spans="1:34" ht="26.25" customHeight="1" x14ac:dyDescent="0.25">
      <c r="A26" s="18"/>
      <c r="B26" s="18" t="s">
        <v>41</v>
      </c>
      <c r="C26" s="19">
        <v>332</v>
      </c>
      <c r="D26" s="19">
        <v>12</v>
      </c>
      <c r="E26" s="19">
        <v>0</v>
      </c>
      <c r="F26" s="19">
        <v>0</v>
      </c>
      <c r="G26" s="19">
        <v>8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352</v>
      </c>
      <c r="O26" s="19">
        <v>22</v>
      </c>
      <c r="P26" s="19">
        <v>374</v>
      </c>
      <c r="Q26" s="20"/>
      <c r="R26" s="21">
        <v>82517178.890000001</v>
      </c>
      <c r="S26" s="21">
        <v>3368306.76</v>
      </c>
      <c r="T26" s="21">
        <v>0</v>
      </c>
      <c r="U26" s="21">
        <v>0</v>
      </c>
      <c r="V26" s="21">
        <v>2099408.11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87984893.75999999</v>
      </c>
      <c r="AD26" s="21">
        <v>8131644.5</v>
      </c>
      <c r="AE26" s="21">
        <v>96116538.25999999</v>
      </c>
    </row>
    <row r="27" spans="1:34" ht="67.5" customHeight="1" x14ac:dyDescent="0.25">
      <c r="A27" s="120">
        <v>12</v>
      </c>
      <c r="B27" s="44" t="s">
        <v>42</v>
      </c>
      <c r="C27" s="23">
        <v>38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4">
        <v>38</v>
      </c>
      <c r="O27" s="25">
        <v>4</v>
      </c>
      <c r="P27" s="24">
        <v>42</v>
      </c>
      <c r="Q27" s="31">
        <v>200401.07</v>
      </c>
      <c r="R27" s="32">
        <v>7615240.6600000001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28">
        <v>7615240.6600000001</v>
      </c>
      <c r="AD27" s="32">
        <v>879723.62</v>
      </c>
      <c r="AE27" s="28">
        <v>8494964.2799999993</v>
      </c>
    </row>
    <row r="28" spans="1:34" ht="45" customHeight="1" x14ac:dyDescent="0.25">
      <c r="A28" s="121"/>
      <c r="B28" s="22" t="s">
        <v>43</v>
      </c>
      <c r="C28" s="23">
        <v>5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4">
        <v>5</v>
      </c>
      <c r="O28" s="25">
        <v>0</v>
      </c>
      <c r="P28" s="24">
        <v>5</v>
      </c>
      <c r="Q28" s="31">
        <v>200401.07</v>
      </c>
      <c r="R28" s="32">
        <v>1002005.35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28">
        <v>1002005.35</v>
      </c>
      <c r="AD28" s="32">
        <v>0</v>
      </c>
      <c r="AE28" s="28">
        <v>1002005.35</v>
      </c>
    </row>
    <row r="29" spans="1:34" s="7" customFormat="1" ht="81" customHeight="1" x14ac:dyDescent="0.35">
      <c r="A29" s="121"/>
      <c r="B29" s="37" t="s">
        <v>44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4">
        <v>0</v>
      </c>
      <c r="O29" s="25">
        <v>0</v>
      </c>
      <c r="P29" s="24">
        <v>0</v>
      </c>
      <c r="Q29" s="31">
        <v>200401.07</v>
      </c>
      <c r="R29" s="45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8">
        <v>0</v>
      </c>
      <c r="AD29" s="45">
        <v>0</v>
      </c>
      <c r="AE29" s="28">
        <v>0</v>
      </c>
      <c r="AF29" s="6"/>
      <c r="AG29" s="6"/>
      <c r="AH29" s="6"/>
    </row>
    <row r="30" spans="1:34" s="7" customFormat="1" ht="42" customHeight="1" x14ac:dyDescent="0.35">
      <c r="A30" s="121"/>
      <c r="B30" s="37" t="s">
        <v>45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>
        <v>0</v>
      </c>
      <c r="O30" s="25">
        <v>0</v>
      </c>
      <c r="P30" s="24">
        <v>0</v>
      </c>
      <c r="Q30" s="31">
        <v>200401.07</v>
      </c>
      <c r="R30" s="45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8">
        <v>0</v>
      </c>
      <c r="AD30" s="45">
        <v>0</v>
      </c>
      <c r="AE30" s="28">
        <v>0</v>
      </c>
      <c r="AF30" s="6"/>
      <c r="AG30" s="6"/>
      <c r="AH30" s="6"/>
    </row>
    <row r="31" spans="1:34" s="7" customFormat="1" ht="60.75" customHeight="1" x14ac:dyDescent="0.35">
      <c r="A31" s="121"/>
      <c r="B31" s="46" t="s">
        <v>46</v>
      </c>
      <c r="C31" s="23">
        <v>12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>
        <v>12</v>
      </c>
      <c r="O31" s="25">
        <v>0</v>
      </c>
      <c r="P31" s="24">
        <v>12</v>
      </c>
      <c r="Q31" s="31">
        <v>200401.07</v>
      </c>
      <c r="R31" s="32">
        <v>2404812.84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28">
        <v>2404812.84</v>
      </c>
      <c r="AD31" s="32">
        <v>0</v>
      </c>
      <c r="AE31" s="28">
        <v>2404812.84</v>
      </c>
      <c r="AF31" s="6"/>
      <c r="AG31" s="6"/>
      <c r="AH31" s="6"/>
    </row>
    <row r="32" spans="1:34" s="7" customFormat="1" ht="39" x14ac:dyDescent="0.35">
      <c r="A32" s="121"/>
      <c r="B32" s="47" t="s">
        <v>47</v>
      </c>
      <c r="C32" s="23">
        <v>5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>
        <v>5</v>
      </c>
      <c r="O32" s="25">
        <v>2</v>
      </c>
      <c r="P32" s="24">
        <v>7</v>
      </c>
      <c r="Q32" s="31">
        <v>200401.07</v>
      </c>
      <c r="R32" s="32">
        <v>1002005.35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28">
        <v>1002005.35</v>
      </c>
      <c r="AD32" s="32">
        <v>406004</v>
      </c>
      <c r="AE32" s="28">
        <v>1408009.35</v>
      </c>
      <c r="AF32" s="6"/>
      <c r="AG32" s="6"/>
      <c r="AH32" s="6"/>
    </row>
    <row r="33" spans="1:34" s="7" customFormat="1" ht="26.25" customHeight="1" x14ac:dyDescent="0.35">
      <c r="A33" s="121"/>
      <c r="B33" s="37" t="s">
        <v>48</v>
      </c>
      <c r="C33" s="23">
        <v>150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>
        <v>150</v>
      </c>
      <c r="O33" s="25">
        <v>2</v>
      </c>
      <c r="P33" s="24">
        <v>152</v>
      </c>
      <c r="Q33" s="31">
        <v>200401.07</v>
      </c>
      <c r="R33" s="32">
        <v>30060160.5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28">
        <v>30060160.5</v>
      </c>
      <c r="AD33" s="32">
        <v>445867.72</v>
      </c>
      <c r="AE33" s="28">
        <v>30506028.219999999</v>
      </c>
      <c r="AF33" s="6"/>
      <c r="AG33" s="6"/>
      <c r="AH33" s="6"/>
    </row>
    <row r="34" spans="1:34" s="7" customFormat="1" ht="39" x14ac:dyDescent="0.35">
      <c r="A34" s="122"/>
      <c r="B34" s="37" t="s">
        <v>49</v>
      </c>
      <c r="C34" s="23">
        <v>13</v>
      </c>
      <c r="D34" s="23">
        <v>0</v>
      </c>
      <c r="E34" s="23">
        <v>0</v>
      </c>
      <c r="F34" s="23">
        <v>0</v>
      </c>
      <c r="G34" s="23">
        <v>5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>
        <v>18</v>
      </c>
      <c r="O34" s="25">
        <v>0</v>
      </c>
      <c r="P34" s="24">
        <v>18</v>
      </c>
      <c r="Q34" s="31">
        <v>200401.07</v>
      </c>
      <c r="R34" s="32">
        <v>2605213.91</v>
      </c>
      <c r="S34" s="32">
        <v>0</v>
      </c>
      <c r="T34" s="32">
        <v>0</v>
      </c>
      <c r="U34" s="32">
        <v>0</v>
      </c>
      <c r="V34" s="32">
        <v>1002005.35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28">
        <v>3607219.2600000002</v>
      </c>
      <c r="AD34" s="32">
        <v>0</v>
      </c>
      <c r="AE34" s="28">
        <v>3607219.2600000002</v>
      </c>
      <c r="AF34" s="6"/>
      <c r="AG34" s="6"/>
      <c r="AH34" s="6"/>
    </row>
    <row r="35" spans="1:34" s="7" customFormat="1" ht="26.25" customHeight="1" x14ac:dyDescent="0.35">
      <c r="A35" s="39">
        <v>13</v>
      </c>
      <c r="B35" s="37" t="s">
        <v>50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>
        <v>0</v>
      </c>
      <c r="O35" s="25">
        <v>0</v>
      </c>
      <c r="P35" s="24">
        <v>0</v>
      </c>
      <c r="Q35" s="26">
        <v>305662.65999999997</v>
      </c>
      <c r="R35" s="45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8">
        <v>0</v>
      </c>
      <c r="AD35" s="29">
        <v>0</v>
      </c>
      <c r="AE35" s="28">
        <v>0</v>
      </c>
      <c r="AF35" s="6"/>
      <c r="AG35" s="6"/>
      <c r="AH35" s="6"/>
    </row>
    <row r="36" spans="1:34" s="7" customFormat="1" ht="58.5" x14ac:dyDescent="0.35">
      <c r="A36" s="39">
        <v>14</v>
      </c>
      <c r="B36" s="37" t="s">
        <v>51</v>
      </c>
      <c r="C36" s="23">
        <v>12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>
        <v>12</v>
      </c>
      <c r="O36" s="25">
        <v>0</v>
      </c>
      <c r="P36" s="24">
        <v>12</v>
      </c>
      <c r="Q36" s="26">
        <v>195420.92</v>
      </c>
      <c r="R36" s="32">
        <v>2345051.04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28">
        <v>2345051.04</v>
      </c>
      <c r="AD36" s="32">
        <v>0</v>
      </c>
      <c r="AE36" s="28">
        <v>2345051.04</v>
      </c>
      <c r="AF36" s="6"/>
      <c r="AG36" s="6"/>
      <c r="AH36" s="6"/>
    </row>
    <row r="37" spans="1:34" s="7" customFormat="1" ht="58.5" x14ac:dyDescent="0.35">
      <c r="A37" s="39">
        <v>15</v>
      </c>
      <c r="B37" s="22" t="s">
        <v>52</v>
      </c>
      <c r="C37" s="23">
        <v>0</v>
      </c>
      <c r="D37" s="23">
        <v>12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>
        <v>12</v>
      </c>
      <c r="O37" s="25">
        <v>0</v>
      </c>
      <c r="P37" s="24">
        <v>12</v>
      </c>
      <c r="Q37" s="26">
        <v>280692.23</v>
      </c>
      <c r="R37" s="32">
        <v>0</v>
      </c>
      <c r="S37" s="32">
        <v>3368306.76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28">
        <v>3368306.76</v>
      </c>
      <c r="AD37" s="32">
        <v>0</v>
      </c>
      <c r="AE37" s="28">
        <v>3368306.76</v>
      </c>
      <c r="AF37" s="6"/>
      <c r="AG37" s="6"/>
      <c r="AH37" s="6"/>
    </row>
    <row r="38" spans="1:34" s="7" customFormat="1" ht="117" x14ac:dyDescent="0.35">
      <c r="A38" s="39">
        <v>16</v>
      </c>
      <c r="B38" s="22" t="s">
        <v>53</v>
      </c>
      <c r="C38" s="23">
        <v>97</v>
      </c>
      <c r="D38" s="23">
        <v>0</v>
      </c>
      <c r="E38" s="23">
        <v>0</v>
      </c>
      <c r="F38" s="23">
        <v>0</v>
      </c>
      <c r="G38" s="23">
        <v>3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>
        <v>100</v>
      </c>
      <c r="O38" s="25">
        <v>14</v>
      </c>
      <c r="P38" s="24">
        <v>114</v>
      </c>
      <c r="Q38" s="26">
        <v>365800.92</v>
      </c>
      <c r="R38" s="32">
        <v>35482689.240000002</v>
      </c>
      <c r="S38" s="32">
        <v>0</v>
      </c>
      <c r="T38" s="32">
        <v>0</v>
      </c>
      <c r="U38" s="32">
        <v>0</v>
      </c>
      <c r="V38" s="32">
        <v>1097402.76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28">
        <v>36580092</v>
      </c>
      <c r="AD38" s="32">
        <v>6400049.1600000001</v>
      </c>
      <c r="AE38" s="28">
        <v>42980141.159999996</v>
      </c>
      <c r="AF38" s="6"/>
      <c r="AG38" s="6"/>
      <c r="AH38" s="6"/>
    </row>
    <row r="39" spans="1:34" s="7" customFormat="1" ht="58.5" x14ac:dyDescent="0.35">
      <c r="A39" s="39">
        <v>17</v>
      </c>
      <c r="B39" s="48" t="s">
        <v>54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>
        <v>0</v>
      </c>
      <c r="O39" s="25">
        <v>0</v>
      </c>
      <c r="P39" s="24">
        <v>0</v>
      </c>
      <c r="Q39" s="26">
        <v>490346.57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28">
        <v>0</v>
      </c>
      <c r="AD39" s="32">
        <v>0</v>
      </c>
      <c r="AE39" s="28">
        <v>0</v>
      </c>
      <c r="AF39" s="6"/>
      <c r="AG39" s="6"/>
      <c r="AH39" s="6"/>
    </row>
    <row r="40" spans="1:34" s="7" customFormat="1" ht="30.75" customHeight="1" x14ac:dyDescent="0.35">
      <c r="A40" s="49"/>
      <c r="B40" s="49" t="s">
        <v>55</v>
      </c>
      <c r="C40" s="19">
        <v>200</v>
      </c>
      <c r="D40" s="19">
        <v>30</v>
      </c>
      <c r="E40" s="19">
        <v>0</v>
      </c>
      <c r="F40" s="19">
        <v>0</v>
      </c>
      <c r="G40" s="19">
        <v>0</v>
      </c>
      <c r="H40" s="19">
        <v>52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282</v>
      </c>
      <c r="O40" s="19">
        <v>0</v>
      </c>
      <c r="P40" s="19">
        <v>282</v>
      </c>
      <c r="Q40" s="20"/>
      <c r="R40" s="21">
        <v>64757755.5</v>
      </c>
      <c r="S40" s="21">
        <v>9232851</v>
      </c>
      <c r="T40" s="21">
        <v>0</v>
      </c>
      <c r="U40" s="21">
        <v>0</v>
      </c>
      <c r="V40" s="21">
        <v>0</v>
      </c>
      <c r="W40" s="21">
        <v>16644691.5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90635298</v>
      </c>
      <c r="AD40" s="21">
        <v>0</v>
      </c>
      <c r="AE40" s="21">
        <v>90635298</v>
      </c>
      <c r="AF40" s="6"/>
      <c r="AG40" s="6"/>
      <c r="AH40" s="6"/>
    </row>
    <row r="41" spans="1:34" s="7" customFormat="1" ht="84" customHeight="1" x14ac:dyDescent="0.35">
      <c r="A41" s="38">
        <v>18</v>
      </c>
      <c r="B41" s="37" t="s">
        <v>56</v>
      </c>
      <c r="C41" s="23">
        <v>190</v>
      </c>
      <c r="D41" s="23">
        <v>30</v>
      </c>
      <c r="E41" s="23">
        <v>0</v>
      </c>
      <c r="F41" s="23">
        <v>0</v>
      </c>
      <c r="G41" s="23">
        <v>0</v>
      </c>
      <c r="H41" s="23">
        <v>50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>
        <v>270</v>
      </c>
      <c r="O41" s="25">
        <v>0</v>
      </c>
      <c r="P41" s="24">
        <v>270</v>
      </c>
      <c r="Q41" s="26">
        <v>307761.7</v>
      </c>
      <c r="R41" s="32">
        <v>58474723</v>
      </c>
      <c r="S41" s="32">
        <v>9232851</v>
      </c>
      <c r="T41" s="32">
        <v>0</v>
      </c>
      <c r="U41" s="32">
        <v>0</v>
      </c>
      <c r="V41" s="32">
        <v>0</v>
      </c>
      <c r="W41" s="32">
        <v>15388085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28">
        <v>83095659</v>
      </c>
      <c r="AD41" s="32">
        <v>0</v>
      </c>
      <c r="AE41" s="28">
        <v>83095659</v>
      </c>
      <c r="AF41" s="6"/>
      <c r="AG41" s="6"/>
      <c r="AH41" s="6"/>
    </row>
    <row r="42" spans="1:34" s="7" customFormat="1" ht="79.5" customHeight="1" x14ac:dyDescent="0.35">
      <c r="A42" s="38">
        <v>19</v>
      </c>
      <c r="B42" s="37" t="s">
        <v>57</v>
      </c>
      <c r="C42" s="23">
        <v>10</v>
      </c>
      <c r="D42" s="23">
        <v>0</v>
      </c>
      <c r="E42" s="23">
        <v>0</v>
      </c>
      <c r="F42" s="23">
        <v>0</v>
      </c>
      <c r="G42" s="23">
        <v>0</v>
      </c>
      <c r="H42" s="23">
        <v>2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>
        <v>12</v>
      </c>
      <c r="O42" s="25">
        <v>0</v>
      </c>
      <c r="P42" s="24">
        <v>12</v>
      </c>
      <c r="Q42" s="26">
        <v>628303.25</v>
      </c>
      <c r="R42" s="32">
        <v>6283032.5</v>
      </c>
      <c r="S42" s="32">
        <v>0</v>
      </c>
      <c r="T42" s="32">
        <v>0</v>
      </c>
      <c r="U42" s="32">
        <v>0</v>
      </c>
      <c r="V42" s="32">
        <v>0</v>
      </c>
      <c r="W42" s="32">
        <v>1256606.5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28">
        <v>7539639</v>
      </c>
      <c r="AD42" s="32">
        <v>0</v>
      </c>
      <c r="AE42" s="28">
        <v>7539639</v>
      </c>
      <c r="AF42" s="6"/>
      <c r="AG42" s="6"/>
      <c r="AH42" s="6"/>
    </row>
    <row r="43" spans="1:34" s="7" customFormat="1" ht="34.5" customHeight="1" x14ac:dyDescent="0.35">
      <c r="A43" s="18"/>
      <c r="B43" s="18" t="s">
        <v>58</v>
      </c>
      <c r="C43" s="19">
        <v>0</v>
      </c>
      <c r="D43" s="19">
        <v>0</v>
      </c>
      <c r="E43" s="19">
        <v>1405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33</v>
      </c>
      <c r="M43" s="19">
        <v>0</v>
      </c>
      <c r="N43" s="19">
        <v>1438</v>
      </c>
      <c r="O43" s="19">
        <v>36</v>
      </c>
      <c r="P43" s="19">
        <v>1474</v>
      </c>
      <c r="Q43" s="20"/>
      <c r="R43" s="21">
        <v>0</v>
      </c>
      <c r="S43" s="21">
        <v>0</v>
      </c>
      <c r="T43" s="21">
        <v>335449267.51999998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7738358.4299999997</v>
      </c>
      <c r="AB43" s="21">
        <v>0</v>
      </c>
      <c r="AC43" s="21">
        <v>343187625.94999999</v>
      </c>
      <c r="AD43" s="21">
        <v>18520497.370000001</v>
      </c>
      <c r="AE43" s="21">
        <v>361708123.31999993</v>
      </c>
      <c r="AF43" s="6"/>
      <c r="AG43" s="6"/>
      <c r="AH43" s="6"/>
    </row>
    <row r="44" spans="1:34" s="7" customFormat="1" ht="66.75" customHeight="1" x14ac:dyDescent="0.35">
      <c r="A44" s="120">
        <v>20</v>
      </c>
      <c r="B44" s="37" t="s">
        <v>59</v>
      </c>
      <c r="C44" s="23">
        <v>0</v>
      </c>
      <c r="D44" s="23">
        <v>0</v>
      </c>
      <c r="E44" s="23">
        <v>436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1</v>
      </c>
      <c r="M44" s="23">
        <v>0</v>
      </c>
      <c r="N44" s="24">
        <v>437</v>
      </c>
      <c r="O44" s="25">
        <v>2</v>
      </c>
      <c r="P44" s="24">
        <v>439</v>
      </c>
      <c r="Q44" s="31">
        <v>234495.71</v>
      </c>
      <c r="R44" s="32">
        <v>0</v>
      </c>
      <c r="S44" s="32">
        <v>0</v>
      </c>
      <c r="T44" s="32">
        <v>102240129.56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234495.71</v>
      </c>
      <c r="AB44" s="32">
        <v>0</v>
      </c>
      <c r="AC44" s="28">
        <v>102474625.27</v>
      </c>
      <c r="AD44" s="32">
        <v>468598</v>
      </c>
      <c r="AE44" s="28">
        <v>102943223.27</v>
      </c>
      <c r="AF44" s="6"/>
      <c r="AG44" s="6"/>
      <c r="AH44" s="6"/>
    </row>
    <row r="45" spans="1:34" s="7" customFormat="1" ht="64.5" customHeight="1" x14ac:dyDescent="0.35">
      <c r="A45" s="121"/>
      <c r="B45" s="30" t="s">
        <v>60</v>
      </c>
      <c r="C45" s="23">
        <v>0</v>
      </c>
      <c r="D45" s="23">
        <v>0</v>
      </c>
      <c r="E45" s="23">
        <v>513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32</v>
      </c>
      <c r="M45" s="23">
        <v>0</v>
      </c>
      <c r="N45" s="24">
        <v>545</v>
      </c>
      <c r="O45" s="25">
        <v>4</v>
      </c>
      <c r="P45" s="24">
        <v>549</v>
      </c>
      <c r="Q45" s="31">
        <v>234495.71</v>
      </c>
      <c r="R45" s="32">
        <v>0</v>
      </c>
      <c r="S45" s="32">
        <v>0</v>
      </c>
      <c r="T45" s="32">
        <v>120296299.23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7503862.7199999997</v>
      </c>
      <c r="AB45" s="32">
        <v>0</v>
      </c>
      <c r="AC45" s="28">
        <v>127800161.95</v>
      </c>
      <c r="AD45" s="32">
        <v>1028938.9799999995</v>
      </c>
      <c r="AE45" s="28">
        <v>128829100.93000001</v>
      </c>
      <c r="AF45" s="6"/>
      <c r="AG45" s="6"/>
      <c r="AH45" s="6"/>
    </row>
    <row r="46" spans="1:34" s="7" customFormat="1" ht="39" x14ac:dyDescent="0.35">
      <c r="A46" s="50">
        <v>21</v>
      </c>
      <c r="B46" s="30" t="s">
        <v>61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>
        <v>0</v>
      </c>
      <c r="O46" s="25">
        <v>0</v>
      </c>
      <c r="P46" s="24">
        <v>0</v>
      </c>
      <c r="Q46" s="26">
        <v>125676.73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8">
        <v>0</v>
      </c>
      <c r="AD46" s="29">
        <v>0</v>
      </c>
      <c r="AE46" s="28">
        <v>0</v>
      </c>
      <c r="AF46" s="6"/>
      <c r="AG46" s="6"/>
      <c r="AH46" s="6"/>
    </row>
    <row r="47" spans="1:34" s="7" customFormat="1" ht="78" x14ac:dyDescent="0.35">
      <c r="A47" s="39">
        <v>22</v>
      </c>
      <c r="B47" s="40" t="s">
        <v>62</v>
      </c>
      <c r="C47" s="23">
        <v>0</v>
      </c>
      <c r="D47" s="23">
        <v>0</v>
      </c>
      <c r="E47" s="23">
        <v>87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>
        <v>87</v>
      </c>
      <c r="O47" s="25">
        <v>0</v>
      </c>
      <c r="P47" s="24">
        <v>87</v>
      </c>
      <c r="Q47" s="26">
        <v>168456.91</v>
      </c>
      <c r="R47" s="32">
        <v>0</v>
      </c>
      <c r="S47" s="32">
        <v>0</v>
      </c>
      <c r="T47" s="32">
        <v>14655751.17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28">
        <v>14655751.17</v>
      </c>
      <c r="AD47" s="32">
        <v>0</v>
      </c>
      <c r="AE47" s="28">
        <v>14655751.17</v>
      </c>
      <c r="AF47" s="6"/>
      <c r="AG47" s="6"/>
      <c r="AH47" s="6"/>
    </row>
    <row r="48" spans="1:34" s="7" customFormat="1" ht="39" x14ac:dyDescent="0.35">
      <c r="A48" s="51">
        <v>23</v>
      </c>
      <c r="B48" s="52" t="s">
        <v>63</v>
      </c>
      <c r="C48" s="23">
        <v>0</v>
      </c>
      <c r="D48" s="23">
        <v>0</v>
      </c>
      <c r="E48" s="23">
        <v>86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>
        <v>86</v>
      </c>
      <c r="O48" s="25">
        <v>0</v>
      </c>
      <c r="P48" s="24">
        <v>86</v>
      </c>
      <c r="Q48" s="26">
        <v>476157.6</v>
      </c>
      <c r="R48" s="32">
        <v>0</v>
      </c>
      <c r="S48" s="32">
        <v>0</v>
      </c>
      <c r="T48" s="32">
        <v>40949553.600000001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28">
        <v>40949553.600000001</v>
      </c>
      <c r="AD48" s="32">
        <v>10423228.710000001</v>
      </c>
      <c r="AE48" s="28">
        <v>51372782.310000002</v>
      </c>
      <c r="AF48" s="6"/>
      <c r="AG48" s="6"/>
      <c r="AH48" s="6"/>
    </row>
    <row r="49" spans="1:34" s="7" customFormat="1" ht="32.25" customHeight="1" x14ac:dyDescent="0.35">
      <c r="A49" s="38">
        <v>24</v>
      </c>
      <c r="B49" s="37" t="s">
        <v>64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>
        <v>0</v>
      </c>
      <c r="O49" s="25">
        <v>4</v>
      </c>
      <c r="P49" s="24">
        <v>4</v>
      </c>
      <c r="Q49" s="26">
        <v>89554.82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8">
        <v>0</v>
      </c>
      <c r="AD49" s="29">
        <v>355548</v>
      </c>
      <c r="AE49" s="28">
        <v>355548</v>
      </c>
      <c r="AF49" s="6"/>
      <c r="AG49" s="6"/>
      <c r="AH49" s="6"/>
    </row>
    <row r="50" spans="1:34" s="7" customFormat="1" ht="32.25" customHeight="1" x14ac:dyDescent="0.35">
      <c r="A50" s="38">
        <v>25</v>
      </c>
      <c r="B50" s="37" t="s">
        <v>64</v>
      </c>
      <c r="C50" s="23">
        <v>0</v>
      </c>
      <c r="D50" s="23">
        <v>0</v>
      </c>
      <c r="E50" s="23">
        <v>283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>
        <v>283</v>
      </c>
      <c r="O50" s="25">
        <v>22</v>
      </c>
      <c r="P50" s="24">
        <v>305</v>
      </c>
      <c r="Q50" s="26">
        <v>202500.12</v>
      </c>
      <c r="R50" s="32">
        <v>0</v>
      </c>
      <c r="S50" s="32">
        <v>0</v>
      </c>
      <c r="T50" s="32">
        <v>57307533.960000001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28">
        <v>57307533.960000001</v>
      </c>
      <c r="AD50" s="32">
        <v>4894831.28</v>
      </c>
      <c r="AE50" s="28">
        <v>62202365.240000002</v>
      </c>
      <c r="AF50" s="6"/>
      <c r="AG50" s="6"/>
      <c r="AH50" s="6"/>
    </row>
    <row r="51" spans="1:34" s="7" customFormat="1" ht="32.25" customHeight="1" x14ac:dyDescent="0.35">
      <c r="A51" s="38">
        <v>26</v>
      </c>
      <c r="B51" s="37" t="s">
        <v>64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>
        <v>0</v>
      </c>
      <c r="O51" s="25">
        <v>4</v>
      </c>
      <c r="P51" s="24">
        <v>4</v>
      </c>
      <c r="Q51" s="26">
        <v>269498.43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8">
        <v>0</v>
      </c>
      <c r="AD51" s="29">
        <v>1349352.4</v>
      </c>
      <c r="AE51" s="28">
        <v>1349352.4</v>
      </c>
      <c r="AF51" s="6"/>
      <c r="AG51" s="6"/>
      <c r="AH51" s="6"/>
    </row>
    <row r="52" spans="1:34" s="7" customFormat="1" ht="26.25" customHeight="1" x14ac:dyDescent="0.35">
      <c r="A52" s="18"/>
      <c r="B52" s="18" t="s">
        <v>65</v>
      </c>
      <c r="C52" s="19">
        <v>0</v>
      </c>
      <c r="D52" s="19">
        <v>0</v>
      </c>
      <c r="E52" s="19">
        <v>0</v>
      </c>
      <c r="F52" s="19">
        <v>0</v>
      </c>
      <c r="G52" s="19">
        <v>19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19</v>
      </c>
      <c r="O52" s="19">
        <v>18</v>
      </c>
      <c r="P52" s="19">
        <v>37</v>
      </c>
      <c r="Q52" s="20"/>
      <c r="R52" s="21">
        <v>0</v>
      </c>
      <c r="S52" s="21">
        <v>0</v>
      </c>
      <c r="T52" s="21">
        <v>0</v>
      </c>
      <c r="U52" s="21">
        <v>0</v>
      </c>
      <c r="V52" s="21">
        <v>2362223.34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2362223.34</v>
      </c>
      <c r="AD52" s="21">
        <v>3204135.54</v>
      </c>
      <c r="AE52" s="21">
        <v>5566358.8799999999</v>
      </c>
      <c r="AF52" s="6"/>
      <c r="AG52" s="6"/>
      <c r="AH52" s="6"/>
    </row>
    <row r="53" spans="1:34" s="7" customFormat="1" ht="25.5" customHeight="1" x14ac:dyDescent="0.35">
      <c r="A53" s="53">
        <v>27</v>
      </c>
      <c r="B53" s="37" t="s">
        <v>66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>
        <v>0</v>
      </c>
      <c r="O53" s="25">
        <v>10</v>
      </c>
      <c r="P53" s="24">
        <v>10</v>
      </c>
      <c r="Q53" s="26">
        <v>140497.04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28">
        <v>0</v>
      </c>
      <c r="AD53" s="32">
        <v>1630964.14</v>
      </c>
      <c r="AE53" s="28">
        <v>1630964.14</v>
      </c>
      <c r="AF53" s="6"/>
      <c r="AG53" s="6"/>
      <c r="AH53" s="6"/>
    </row>
    <row r="54" spans="1:34" s="7" customFormat="1" ht="27" customHeight="1" x14ac:dyDescent="0.35">
      <c r="A54" s="135">
        <v>28</v>
      </c>
      <c r="B54" s="37" t="s">
        <v>67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>
        <v>0</v>
      </c>
      <c r="O54" s="25">
        <v>0</v>
      </c>
      <c r="P54" s="24">
        <v>0</v>
      </c>
      <c r="Q54" s="26">
        <v>83157.06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8">
        <v>0</v>
      </c>
      <c r="AD54" s="29">
        <v>0</v>
      </c>
      <c r="AE54" s="28">
        <v>0</v>
      </c>
      <c r="AF54" s="6"/>
      <c r="AG54" s="6"/>
      <c r="AH54" s="6"/>
    </row>
    <row r="55" spans="1:34" ht="39" x14ac:dyDescent="0.25">
      <c r="A55" s="135"/>
      <c r="B55" s="30" t="s">
        <v>68</v>
      </c>
      <c r="C55" s="23">
        <v>0</v>
      </c>
      <c r="D55" s="23">
        <v>0</v>
      </c>
      <c r="E55" s="23">
        <v>0</v>
      </c>
      <c r="F55" s="23">
        <v>0</v>
      </c>
      <c r="G55" s="23">
        <v>9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>
        <v>9</v>
      </c>
      <c r="O55" s="25">
        <v>0</v>
      </c>
      <c r="P55" s="24">
        <v>9</v>
      </c>
      <c r="Q55" s="31">
        <v>83157.06</v>
      </c>
      <c r="R55" s="32">
        <v>0</v>
      </c>
      <c r="S55" s="32">
        <v>0</v>
      </c>
      <c r="T55" s="32">
        <v>0</v>
      </c>
      <c r="U55" s="32">
        <v>0</v>
      </c>
      <c r="V55" s="32">
        <v>748413.54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28">
        <v>748413.54</v>
      </c>
      <c r="AD55" s="32">
        <v>0</v>
      </c>
      <c r="AE55" s="28">
        <v>748413.54</v>
      </c>
    </row>
    <row r="56" spans="1:34" ht="24.75" customHeight="1" x14ac:dyDescent="0.25">
      <c r="A56" s="135"/>
      <c r="B56" s="37" t="s">
        <v>69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>
        <v>0</v>
      </c>
      <c r="O56" s="25">
        <v>0</v>
      </c>
      <c r="P56" s="24">
        <v>0</v>
      </c>
      <c r="Q56" s="31">
        <v>83157.06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28">
        <v>0</v>
      </c>
      <c r="AD56" s="32">
        <v>0</v>
      </c>
      <c r="AE56" s="28">
        <v>0</v>
      </c>
    </row>
    <row r="57" spans="1:34" ht="34.5" customHeight="1" x14ac:dyDescent="0.25">
      <c r="A57" s="135"/>
      <c r="B57" s="54" t="s">
        <v>70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>
        <v>0</v>
      </c>
      <c r="O57" s="25">
        <v>0</v>
      </c>
      <c r="P57" s="24">
        <v>0</v>
      </c>
      <c r="Q57" s="31">
        <v>83157.06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8">
        <v>0</v>
      </c>
      <c r="AD57" s="29">
        <v>0</v>
      </c>
      <c r="AE57" s="28">
        <v>0</v>
      </c>
    </row>
    <row r="58" spans="1:34" s="55" customFormat="1" ht="42.75" customHeight="1" x14ac:dyDescent="0.3">
      <c r="A58" s="38">
        <v>29</v>
      </c>
      <c r="B58" s="37" t="s">
        <v>71</v>
      </c>
      <c r="C58" s="23">
        <v>0</v>
      </c>
      <c r="D58" s="23">
        <v>0</v>
      </c>
      <c r="E58" s="23">
        <v>0</v>
      </c>
      <c r="F58" s="23">
        <v>0</v>
      </c>
      <c r="G58" s="23">
        <v>10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>
        <v>10</v>
      </c>
      <c r="O58" s="25">
        <v>8</v>
      </c>
      <c r="P58" s="24">
        <v>18</v>
      </c>
      <c r="Q58" s="26">
        <v>161380.98000000001</v>
      </c>
      <c r="R58" s="32">
        <v>0</v>
      </c>
      <c r="S58" s="32">
        <v>0</v>
      </c>
      <c r="T58" s="32">
        <v>0</v>
      </c>
      <c r="U58" s="32">
        <v>0</v>
      </c>
      <c r="V58" s="32">
        <v>1613809.8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28">
        <v>1613809.8</v>
      </c>
      <c r="AD58" s="32">
        <v>1573171.4</v>
      </c>
      <c r="AE58" s="28">
        <v>3186981.2</v>
      </c>
    </row>
    <row r="59" spans="1:34" ht="26.25" customHeight="1" x14ac:dyDescent="0.25">
      <c r="A59" s="18"/>
      <c r="B59" s="18" t="s">
        <v>72</v>
      </c>
      <c r="C59" s="19">
        <v>0</v>
      </c>
      <c r="D59" s="19">
        <v>7</v>
      </c>
      <c r="E59" s="19">
        <v>0</v>
      </c>
      <c r="F59" s="19">
        <v>30</v>
      </c>
      <c r="G59" s="19">
        <v>0</v>
      </c>
      <c r="H59" s="19">
        <v>0</v>
      </c>
      <c r="I59" s="19">
        <v>0</v>
      </c>
      <c r="J59" s="19">
        <v>39</v>
      </c>
      <c r="K59" s="19">
        <v>0</v>
      </c>
      <c r="L59" s="19">
        <v>0</v>
      </c>
      <c r="M59" s="19">
        <v>0</v>
      </c>
      <c r="N59" s="19">
        <v>76</v>
      </c>
      <c r="O59" s="19">
        <v>2</v>
      </c>
      <c r="P59" s="19">
        <v>78</v>
      </c>
      <c r="Q59" s="20"/>
      <c r="R59" s="21">
        <v>0</v>
      </c>
      <c r="S59" s="21">
        <v>767771.9</v>
      </c>
      <c r="T59" s="21">
        <v>0</v>
      </c>
      <c r="U59" s="21">
        <v>2265211.7999999998</v>
      </c>
      <c r="V59" s="21">
        <v>0</v>
      </c>
      <c r="W59" s="21">
        <v>0</v>
      </c>
      <c r="X59" s="21">
        <v>0</v>
      </c>
      <c r="Y59" s="21">
        <v>2944775.34</v>
      </c>
      <c r="Z59" s="21">
        <v>0</v>
      </c>
      <c r="AA59" s="21">
        <v>0</v>
      </c>
      <c r="AB59" s="21">
        <v>0</v>
      </c>
      <c r="AC59" s="21">
        <v>5977759.04</v>
      </c>
      <c r="AD59" s="21">
        <v>177220.6</v>
      </c>
      <c r="AE59" s="21">
        <v>6154979.6400000006</v>
      </c>
    </row>
    <row r="60" spans="1:34" ht="39" x14ac:dyDescent="0.25">
      <c r="A60" s="120">
        <v>30</v>
      </c>
      <c r="B60" s="37" t="s">
        <v>73</v>
      </c>
      <c r="C60" s="23">
        <v>0</v>
      </c>
      <c r="D60" s="23">
        <v>0</v>
      </c>
      <c r="E60" s="23">
        <v>0</v>
      </c>
      <c r="F60" s="23">
        <v>18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>
        <v>18</v>
      </c>
      <c r="O60" s="25">
        <v>2</v>
      </c>
      <c r="P60" s="24">
        <v>20</v>
      </c>
      <c r="Q60" s="26">
        <v>75507.06</v>
      </c>
      <c r="R60" s="32">
        <v>0</v>
      </c>
      <c r="S60" s="32">
        <v>0</v>
      </c>
      <c r="T60" s="32">
        <v>0</v>
      </c>
      <c r="U60" s="32">
        <v>1359127.08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28">
        <v>1359127.08</v>
      </c>
      <c r="AD60" s="32">
        <v>177220.6</v>
      </c>
      <c r="AE60" s="28">
        <v>1536347.6800000002</v>
      </c>
    </row>
    <row r="61" spans="1:34" s="7" customFormat="1" ht="39" x14ac:dyDescent="0.35">
      <c r="A61" s="121"/>
      <c r="B61" s="46" t="s">
        <v>74</v>
      </c>
      <c r="C61" s="23">
        <v>0</v>
      </c>
      <c r="D61" s="23">
        <v>0</v>
      </c>
      <c r="E61" s="23">
        <v>0</v>
      </c>
      <c r="F61" s="23">
        <v>12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>
        <v>12</v>
      </c>
      <c r="O61" s="25">
        <v>0</v>
      </c>
      <c r="P61" s="24">
        <v>12</v>
      </c>
      <c r="Q61" s="31">
        <v>75507.06</v>
      </c>
      <c r="R61" s="32">
        <v>0</v>
      </c>
      <c r="S61" s="32">
        <v>0</v>
      </c>
      <c r="T61" s="32">
        <v>0</v>
      </c>
      <c r="U61" s="32">
        <v>906084.72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28">
        <v>906084.72</v>
      </c>
      <c r="AD61" s="32">
        <v>0</v>
      </c>
      <c r="AE61" s="28">
        <v>906084.72</v>
      </c>
      <c r="AF61" s="6"/>
      <c r="AG61" s="6"/>
      <c r="AH61" s="6"/>
    </row>
    <row r="62" spans="1:34" s="7" customFormat="1" ht="39" x14ac:dyDescent="0.35">
      <c r="A62" s="121"/>
      <c r="B62" s="37" t="s">
        <v>75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39</v>
      </c>
      <c r="K62" s="23">
        <v>0</v>
      </c>
      <c r="L62" s="23">
        <v>0</v>
      </c>
      <c r="M62" s="23">
        <v>0</v>
      </c>
      <c r="N62" s="24">
        <v>39</v>
      </c>
      <c r="O62" s="25">
        <v>0</v>
      </c>
      <c r="P62" s="24">
        <v>39</v>
      </c>
      <c r="Q62" s="31">
        <v>75507.06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2944775.34</v>
      </c>
      <c r="Z62" s="32">
        <v>0</v>
      </c>
      <c r="AA62" s="32">
        <v>0</v>
      </c>
      <c r="AB62" s="32">
        <v>0</v>
      </c>
      <c r="AC62" s="28">
        <v>2944775.34</v>
      </c>
      <c r="AD62" s="32">
        <v>0</v>
      </c>
      <c r="AE62" s="28">
        <v>2944775.34</v>
      </c>
      <c r="AF62" s="6"/>
      <c r="AG62" s="6"/>
      <c r="AH62" s="6"/>
    </row>
    <row r="63" spans="1:34" s="7" customFormat="1" ht="58.5" x14ac:dyDescent="0.35">
      <c r="A63" s="121"/>
      <c r="B63" s="37" t="s">
        <v>76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>
        <v>0</v>
      </c>
      <c r="O63" s="25">
        <v>0</v>
      </c>
      <c r="P63" s="24">
        <v>0</v>
      </c>
      <c r="Q63" s="31">
        <v>70948.399999999994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8">
        <v>0</v>
      </c>
      <c r="AD63" s="29">
        <v>0</v>
      </c>
      <c r="AE63" s="28">
        <v>0</v>
      </c>
      <c r="AF63" s="6"/>
      <c r="AG63" s="6"/>
      <c r="AH63" s="6"/>
    </row>
    <row r="64" spans="1:34" s="7" customFormat="1" ht="39" x14ac:dyDescent="0.35">
      <c r="A64" s="121"/>
      <c r="B64" s="37" t="s">
        <v>77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>
        <v>0</v>
      </c>
      <c r="O64" s="25">
        <v>0</v>
      </c>
      <c r="P64" s="24">
        <v>0</v>
      </c>
      <c r="Q64" s="31">
        <v>70948.399999999994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8">
        <v>0</v>
      </c>
      <c r="AD64" s="29">
        <v>0</v>
      </c>
      <c r="AE64" s="28">
        <v>0</v>
      </c>
      <c r="AF64" s="6"/>
      <c r="AG64" s="6"/>
      <c r="AH64" s="6"/>
    </row>
    <row r="65" spans="1:34" s="7" customFormat="1" ht="66.75" customHeight="1" x14ac:dyDescent="0.35">
      <c r="A65" s="38">
        <v>31</v>
      </c>
      <c r="B65" s="30" t="s">
        <v>78</v>
      </c>
      <c r="C65" s="23">
        <v>0</v>
      </c>
      <c r="D65" s="23">
        <v>7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>
        <v>7</v>
      </c>
      <c r="O65" s="25">
        <v>0</v>
      </c>
      <c r="P65" s="24">
        <v>7</v>
      </c>
      <c r="Q65" s="26">
        <v>109681.7</v>
      </c>
      <c r="R65" s="32">
        <v>0</v>
      </c>
      <c r="S65" s="32">
        <v>767771.9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28">
        <v>767771.9</v>
      </c>
      <c r="AD65" s="32">
        <v>0</v>
      </c>
      <c r="AE65" s="28">
        <v>767771.9</v>
      </c>
      <c r="AF65" s="6"/>
      <c r="AG65" s="6"/>
      <c r="AH65" s="6"/>
    </row>
    <row r="66" spans="1:34" s="7" customFormat="1" ht="39" x14ac:dyDescent="0.35">
      <c r="A66" s="38">
        <v>32</v>
      </c>
      <c r="B66" s="56" t="s">
        <v>79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>
        <v>0</v>
      </c>
      <c r="O66" s="25">
        <v>0</v>
      </c>
      <c r="P66" s="24">
        <v>0</v>
      </c>
      <c r="Q66" s="26">
        <v>107699.66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8">
        <v>0</v>
      </c>
      <c r="AD66" s="29">
        <v>0</v>
      </c>
      <c r="AE66" s="28">
        <v>0</v>
      </c>
      <c r="AF66" s="6"/>
      <c r="AG66" s="6"/>
      <c r="AH66" s="6"/>
    </row>
    <row r="67" spans="1:34" s="7" customFormat="1" ht="54" customHeight="1" x14ac:dyDescent="0.35">
      <c r="A67" s="35">
        <v>33</v>
      </c>
      <c r="B67" s="36" t="s">
        <v>75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>
        <v>0</v>
      </c>
      <c r="O67" s="25">
        <v>0</v>
      </c>
      <c r="P67" s="24">
        <v>0</v>
      </c>
      <c r="Q67" s="26">
        <v>148903.17000000001</v>
      </c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8">
        <v>0</v>
      </c>
      <c r="AD67" s="29">
        <v>0</v>
      </c>
      <c r="AE67" s="28">
        <v>0</v>
      </c>
      <c r="AF67" s="6"/>
      <c r="AG67" s="6"/>
      <c r="AH67" s="6"/>
    </row>
    <row r="68" spans="1:34" s="7" customFormat="1" ht="26.25" customHeight="1" x14ac:dyDescent="0.35">
      <c r="A68" s="18"/>
      <c r="B68" s="18" t="s">
        <v>80</v>
      </c>
      <c r="C68" s="19">
        <v>0</v>
      </c>
      <c r="D68" s="19">
        <v>17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17</v>
      </c>
      <c r="O68" s="19">
        <v>0</v>
      </c>
      <c r="P68" s="19">
        <v>17</v>
      </c>
      <c r="Q68" s="20"/>
      <c r="R68" s="21">
        <v>0</v>
      </c>
      <c r="S68" s="21">
        <v>3590077.39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3590077.39</v>
      </c>
      <c r="AD68" s="21">
        <v>0</v>
      </c>
      <c r="AE68" s="21">
        <v>3590077.39</v>
      </c>
      <c r="AF68" s="6"/>
      <c r="AG68" s="6"/>
      <c r="AH68" s="6"/>
    </row>
    <row r="69" spans="1:34" s="7" customFormat="1" ht="44.25" customHeight="1" x14ac:dyDescent="0.35">
      <c r="A69" s="120">
        <v>34</v>
      </c>
      <c r="B69" s="37" t="s">
        <v>81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>
        <v>0</v>
      </c>
      <c r="O69" s="25">
        <v>0</v>
      </c>
      <c r="P69" s="24">
        <v>0</v>
      </c>
      <c r="Q69" s="26">
        <v>103706.57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8">
        <v>0</v>
      </c>
      <c r="AD69" s="29">
        <v>0</v>
      </c>
      <c r="AE69" s="28">
        <v>0</v>
      </c>
      <c r="AF69" s="6"/>
      <c r="AG69" s="6"/>
      <c r="AH69" s="6"/>
    </row>
    <row r="70" spans="1:34" s="7" customFormat="1" ht="43.5" customHeight="1" x14ac:dyDescent="0.35">
      <c r="A70" s="122"/>
      <c r="B70" s="57" t="s">
        <v>82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>
        <v>0</v>
      </c>
      <c r="O70" s="25">
        <v>0</v>
      </c>
      <c r="P70" s="24">
        <v>0</v>
      </c>
      <c r="Q70" s="31">
        <v>103706.57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8">
        <v>0</v>
      </c>
      <c r="AD70" s="29">
        <v>0</v>
      </c>
      <c r="AE70" s="28">
        <v>0</v>
      </c>
      <c r="AF70" s="6"/>
      <c r="AG70" s="6"/>
      <c r="AH70" s="6"/>
    </row>
    <row r="71" spans="1:34" s="7" customFormat="1" ht="39" x14ac:dyDescent="0.35">
      <c r="A71" s="38">
        <v>35</v>
      </c>
      <c r="B71" s="40" t="s">
        <v>83</v>
      </c>
      <c r="C71" s="23">
        <v>0</v>
      </c>
      <c r="D71" s="23">
        <v>7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>
        <v>7</v>
      </c>
      <c r="O71" s="25">
        <v>0</v>
      </c>
      <c r="P71" s="24">
        <v>7</v>
      </c>
      <c r="Q71" s="26">
        <v>212746.97</v>
      </c>
      <c r="R71" s="32">
        <v>0</v>
      </c>
      <c r="S71" s="32">
        <v>1489228.79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28">
        <v>1489228.79</v>
      </c>
      <c r="AD71" s="32">
        <v>0</v>
      </c>
      <c r="AE71" s="28">
        <v>1489228.79</v>
      </c>
      <c r="AF71" s="6"/>
      <c r="AG71" s="6"/>
      <c r="AH71" s="6"/>
    </row>
    <row r="72" spans="1:34" s="7" customFormat="1" ht="78" x14ac:dyDescent="0.35">
      <c r="A72" s="38">
        <v>36</v>
      </c>
      <c r="B72" s="22" t="s">
        <v>84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>
        <v>0</v>
      </c>
      <c r="O72" s="25">
        <v>0</v>
      </c>
      <c r="P72" s="24">
        <v>0</v>
      </c>
      <c r="Q72" s="26">
        <v>122878.32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28">
        <v>0</v>
      </c>
      <c r="AD72" s="32">
        <v>0</v>
      </c>
      <c r="AE72" s="28">
        <v>0</v>
      </c>
      <c r="AF72" s="6"/>
      <c r="AG72" s="6"/>
      <c r="AH72" s="6"/>
    </row>
    <row r="73" spans="1:34" s="7" customFormat="1" ht="39" x14ac:dyDescent="0.35">
      <c r="A73" s="38">
        <v>37</v>
      </c>
      <c r="B73" s="22" t="s">
        <v>85</v>
      </c>
      <c r="C73" s="23">
        <v>0</v>
      </c>
      <c r="D73" s="23">
        <v>3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>
        <v>3</v>
      </c>
      <c r="O73" s="25">
        <v>0</v>
      </c>
      <c r="P73" s="24">
        <v>3</v>
      </c>
      <c r="Q73" s="26">
        <v>210952.09</v>
      </c>
      <c r="R73" s="32">
        <v>0</v>
      </c>
      <c r="S73" s="32">
        <v>632856.27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28">
        <v>632856.27</v>
      </c>
      <c r="AD73" s="32">
        <v>0</v>
      </c>
      <c r="AE73" s="28">
        <v>632856.27</v>
      </c>
      <c r="AF73" s="6"/>
      <c r="AG73" s="6"/>
      <c r="AH73" s="6"/>
    </row>
    <row r="74" spans="1:34" s="7" customFormat="1" ht="39" x14ac:dyDescent="0.35">
      <c r="A74" s="58">
        <v>38</v>
      </c>
      <c r="B74" s="59" t="s">
        <v>86</v>
      </c>
      <c r="C74" s="23">
        <v>0</v>
      </c>
      <c r="D74" s="23">
        <v>7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>
        <v>7</v>
      </c>
      <c r="O74" s="25">
        <v>0</v>
      </c>
      <c r="P74" s="24">
        <v>7</v>
      </c>
      <c r="Q74" s="26">
        <v>209713.19</v>
      </c>
      <c r="R74" s="32">
        <v>0</v>
      </c>
      <c r="S74" s="32">
        <v>1467992.33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28">
        <v>1467992.33</v>
      </c>
      <c r="AD74" s="32">
        <v>0</v>
      </c>
      <c r="AE74" s="28">
        <v>1467992.33</v>
      </c>
      <c r="AF74" s="6"/>
      <c r="AG74" s="6"/>
      <c r="AH74" s="6"/>
    </row>
    <row r="75" spans="1:34" s="7" customFormat="1" ht="39" x14ac:dyDescent="0.35">
      <c r="A75" s="35">
        <v>39</v>
      </c>
      <c r="B75" s="36" t="s">
        <v>87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>
        <v>0</v>
      </c>
      <c r="O75" s="25">
        <v>0</v>
      </c>
      <c r="P75" s="24">
        <v>0</v>
      </c>
      <c r="Q75" s="26">
        <v>92597.96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28">
        <v>0</v>
      </c>
      <c r="AD75" s="32">
        <v>0</v>
      </c>
      <c r="AE75" s="28">
        <v>0</v>
      </c>
      <c r="AF75" s="6"/>
      <c r="AG75" s="6"/>
      <c r="AH75" s="6"/>
    </row>
    <row r="76" spans="1:34" s="7" customFormat="1" ht="79.5" customHeight="1" x14ac:dyDescent="0.35">
      <c r="A76" s="35">
        <v>40</v>
      </c>
      <c r="B76" s="36" t="s">
        <v>88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>
        <v>0</v>
      </c>
      <c r="O76" s="25">
        <v>0</v>
      </c>
      <c r="P76" s="24">
        <v>0</v>
      </c>
      <c r="Q76" s="26">
        <v>203540.73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28">
        <v>0</v>
      </c>
      <c r="AD76" s="32">
        <v>0</v>
      </c>
      <c r="AE76" s="28">
        <v>0</v>
      </c>
      <c r="AF76" s="6"/>
      <c r="AG76" s="6"/>
      <c r="AH76" s="6"/>
    </row>
    <row r="77" spans="1:34" s="7" customFormat="1" ht="79.5" customHeight="1" x14ac:dyDescent="0.35">
      <c r="A77" s="35">
        <v>41</v>
      </c>
      <c r="B77" s="36" t="s">
        <v>89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>
        <v>0</v>
      </c>
      <c r="O77" s="25">
        <v>0</v>
      </c>
      <c r="P77" s="24">
        <v>0</v>
      </c>
      <c r="Q77" s="26">
        <v>271740.52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28">
        <v>0</v>
      </c>
      <c r="AD77" s="32">
        <v>0</v>
      </c>
      <c r="AE77" s="28">
        <v>0</v>
      </c>
      <c r="AF77" s="6"/>
      <c r="AG77" s="6"/>
      <c r="AH77" s="6"/>
    </row>
    <row r="78" spans="1:34" s="7" customFormat="1" ht="26.25" customHeight="1" x14ac:dyDescent="0.35">
      <c r="A78" s="18"/>
      <c r="B78" s="18" t="s">
        <v>90</v>
      </c>
      <c r="C78" s="19">
        <v>43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43</v>
      </c>
      <c r="O78" s="19">
        <v>0</v>
      </c>
      <c r="P78" s="19">
        <v>43</v>
      </c>
      <c r="Q78" s="20"/>
      <c r="R78" s="21">
        <v>7086215.96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7086215.96</v>
      </c>
      <c r="AD78" s="21">
        <v>0</v>
      </c>
      <c r="AE78" s="21">
        <v>7086215.96</v>
      </c>
      <c r="AF78" s="6"/>
      <c r="AG78" s="6"/>
      <c r="AH78" s="6"/>
    </row>
    <row r="79" spans="1:34" s="7" customFormat="1" ht="97.5" x14ac:dyDescent="0.35">
      <c r="A79" s="39">
        <v>42</v>
      </c>
      <c r="B79" s="40" t="s">
        <v>91</v>
      </c>
      <c r="C79" s="23">
        <v>43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>
        <v>43</v>
      </c>
      <c r="O79" s="25">
        <v>0</v>
      </c>
      <c r="P79" s="24">
        <v>43</v>
      </c>
      <c r="Q79" s="26">
        <v>164795.72</v>
      </c>
      <c r="R79" s="32">
        <v>7086215.96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28">
        <v>7086215.96</v>
      </c>
      <c r="AD79" s="32">
        <v>0</v>
      </c>
      <c r="AE79" s="28">
        <v>7086215.96</v>
      </c>
      <c r="AF79" s="6"/>
      <c r="AG79" s="6"/>
      <c r="AH79" s="6"/>
    </row>
    <row r="80" spans="1:34" s="7" customFormat="1" ht="33.75" customHeight="1" x14ac:dyDescent="0.35">
      <c r="A80" s="60"/>
      <c r="B80" s="61" t="s">
        <v>92</v>
      </c>
      <c r="C80" s="62">
        <v>1141</v>
      </c>
      <c r="D80" s="62">
        <v>0</v>
      </c>
      <c r="E80" s="62">
        <v>0</v>
      </c>
      <c r="F80" s="62">
        <v>0</v>
      </c>
      <c r="G80" s="62">
        <v>1346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2487</v>
      </c>
      <c r="O80" s="62">
        <v>64</v>
      </c>
      <c r="P80" s="62">
        <v>2551</v>
      </c>
      <c r="Q80" s="63"/>
      <c r="R80" s="64">
        <v>244203687.55999997</v>
      </c>
      <c r="S80" s="64">
        <v>0</v>
      </c>
      <c r="T80" s="64">
        <v>0</v>
      </c>
      <c r="U80" s="64">
        <v>0</v>
      </c>
      <c r="V80" s="64">
        <v>278955354.70999998</v>
      </c>
      <c r="W80" s="64">
        <v>0</v>
      </c>
      <c r="X80" s="64">
        <v>0</v>
      </c>
      <c r="Y80" s="64">
        <v>0</v>
      </c>
      <c r="Z80" s="64">
        <v>0</v>
      </c>
      <c r="AA80" s="64">
        <v>0</v>
      </c>
      <c r="AB80" s="64">
        <v>0</v>
      </c>
      <c r="AC80" s="64">
        <v>523159042.27000004</v>
      </c>
      <c r="AD80" s="64">
        <v>14905824.25</v>
      </c>
      <c r="AE80" s="64">
        <v>538064866.51999998</v>
      </c>
      <c r="AF80" s="6"/>
      <c r="AG80" s="6"/>
      <c r="AH80" s="6"/>
    </row>
    <row r="81" spans="1:34" s="7" customFormat="1" ht="39" x14ac:dyDescent="0.35">
      <c r="A81" s="65">
        <v>43</v>
      </c>
      <c r="B81" s="66" t="s">
        <v>93</v>
      </c>
      <c r="C81" s="23">
        <v>205</v>
      </c>
      <c r="D81" s="23">
        <v>0</v>
      </c>
      <c r="E81" s="23">
        <v>0</v>
      </c>
      <c r="F81" s="23">
        <v>0</v>
      </c>
      <c r="G81" s="23">
        <v>226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>
        <v>431</v>
      </c>
      <c r="O81" s="25">
        <v>28</v>
      </c>
      <c r="P81" s="24">
        <v>459</v>
      </c>
      <c r="Q81" s="26">
        <v>199918.5</v>
      </c>
      <c r="R81" s="32">
        <v>40983292.5</v>
      </c>
      <c r="S81" s="32">
        <v>0</v>
      </c>
      <c r="T81" s="32">
        <v>0</v>
      </c>
      <c r="U81" s="32">
        <v>0</v>
      </c>
      <c r="V81" s="32">
        <v>45181581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28">
        <v>86164873.5</v>
      </c>
      <c r="AD81" s="32">
        <v>6058167.29</v>
      </c>
      <c r="AE81" s="28">
        <v>92223040.790000007</v>
      </c>
      <c r="AF81" s="123">
        <f>SUM(P81:P86)</f>
        <v>2125</v>
      </c>
      <c r="AG81" s="124">
        <f>SUM(AE81:AE86)</f>
        <v>429680863.00999999</v>
      </c>
      <c r="AH81" s="6"/>
    </row>
    <row r="82" spans="1:34" s="7" customFormat="1" ht="39" x14ac:dyDescent="0.35">
      <c r="A82" s="65">
        <v>44</v>
      </c>
      <c r="B82" s="66" t="s">
        <v>93</v>
      </c>
      <c r="C82" s="23">
        <v>342</v>
      </c>
      <c r="D82" s="23">
        <v>0</v>
      </c>
      <c r="E82" s="23">
        <v>0</v>
      </c>
      <c r="F82" s="23">
        <v>0</v>
      </c>
      <c r="G82" s="23">
        <v>250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>
        <v>592</v>
      </c>
      <c r="O82" s="25">
        <v>6</v>
      </c>
      <c r="P82" s="24">
        <v>598</v>
      </c>
      <c r="Q82" s="26">
        <v>230942.53</v>
      </c>
      <c r="R82" s="32">
        <v>78982345.260000005</v>
      </c>
      <c r="S82" s="32">
        <v>0</v>
      </c>
      <c r="T82" s="32">
        <v>0</v>
      </c>
      <c r="U82" s="32">
        <v>0</v>
      </c>
      <c r="V82" s="32">
        <v>57735632.5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28">
        <v>136717977.75999999</v>
      </c>
      <c r="AD82" s="32">
        <v>1540592.18</v>
      </c>
      <c r="AE82" s="28">
        <v>138258569.94</v>
      </c>
      <c r="AF82" s="123"/>
      <c r="AG82" s="125"/>
      <c r="AH82" s="6"/>
    </row>
    <row r="83" spans="1:34" s="7" customFormat="1" ht="39" x14ac:dyDescent="0.35">
      <c r="A83" s="65">
        <v>45</v>
      </c>
      <c r="B83" s="66" t="s">
        <v>93</v>
      </c>
      <c r="C83" s="23">
        <v>100</v>
      </c>
      <c r="D83" s="23">
        <v>0</v>
      </c>
      <c r="E83" s="23">
        <v>0</v>
      </c>
      <c r="F83" s="23">
        <v>0</v>
      </c>
      <c r="G83" s="23">
        <v>90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>
        <v>190</v>
      </c>
      <c r="O83" s="25">
        <v>6</v>
      </c>
      <c r="P83" s="24">
        <v>196</v>
      </c>
      <c r="Q83" s="26">
        <v>261658.64</v>
      </c>
      <c r="R83" s="32">
        <v>26165864</v>
      </c>
      <c r="S83" s="32">
        <v>0</v>
      </c>
      <c r="T83" s="32">
        <v>0</v>
      </c>
      <c r="U83" s="32">
        <v>0</v>
      </c>
      <c r="V83" s="32">
        <v>23549277.600000001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28">
        <v>49715141.600000001</v>
      </c>
      <c r="AD83" s="32">
        <v>1719960.08</v>
      </c>
      <c r="AE83" s="28">
        <v>51435101.68</v>
      </c>
      <c r="AF83" s="123"/>
      <c r="AG83" s="125"/>
      <c r="AH83" s="6"/>
    </row>
    <row r="84" spans="1:34" s="7" customFormat="1" ht="39" x14ac:dyDescent="0.35">
      <c r="A84" s="65">
        <v>46</v>
      </c>
      <c r="B84" s="66" t="s">
        <v>93</v>
      </c>
      <c r="C84" s="23">
        <v>84</v>
      </c>
      <c r="D84" s="23">
        <v>0</v>
      </c>
      <c r="E84" s="23">
        <v>0</v>
      </c>
      <c r="F84" s="23">
        <v>0</v>
      </c>
      <c r="G84" s="23">
        <v>328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>
        <v>412</v>
      </c>
      <c r="O84" s="25">
        <v>0</v>
      </c>
      <c r="P84" s="24">
        <v>412</v>
      </c>
      <c r="Q84" s="26">
        <v>148552.04999999999</v>
      </c>
      <c r="R84" s="32">
        <v>12478372.199999999</v>
      </c>
      <c r="S84" s="32">
        <v>0</v>
      </c>
      <c r="T84" s="32">
        <v>0</v>
      </c>
      <c r="U84" s="32">
        <v>0</v>
      </c>
      <c r="V84" s="32">
        <v>48725072.399999999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28">
        <v>61203444.599999994</v>
      </c>
      <c r="AD84" s="32">
        <v>0</v>
      </c>
      <c r="AE84" s="28">
        <v>61203444.599999994</v>
      </c>
      <c r="AF84" s="123"/>
      <c r="AG84" s="125"/>
      <c r="AH84" s="6"/>
    </row>
    <row r="85" spans="1:34" s="7" customFormat="1" ht="39" x14ac:dyDescent="0.35">
      <c r="A85" s="65">
        <v>47</v>
      </c>
      <c r="B85" s="66" t="s">
        <v>93</v>
      </c>
      <c r="C85" s="23">
        <v>95</v>
      </c>
      <c r="D85" s="23">
        <v>0</v>
      </c>
      <c r="E85" s="23">
        <v>0</v>
      </c>
      <c r="F85" s="23">
        <v>0</v>
      </c>
      <c r="G85" s="23">
        <v>275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>
        <v>370</v>
      </c>
      <c r="O85" s="25">
        <v>0</v>
      </c>
      <c r="P85" s="24">
        <v>370</v>
      </c>
      <c r="Q85" s="26">
        <v>179601.95</v>
      </c>
      <c r="R85" s="32">
        <v>17062185.25</v>
      </c>
      <c r="S85" s="32">
        <v>0</v>
      </c>
      <c r="T85" s="32">
        <v>0</v>
      </c>
      <c r="U85" s="32">
        <v>0</v>
      </c>
      <c r="V85" s="32">
        <v>49390536.25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28">
        <v>66452721.5</v>
      </c>
      <c r="AD85" s="32">
        <v>0</v>
      </c>
      <c r="AE85" s="28">
        <v>66452721.5</v>
      </c>
      <c r="AF85" s="123"/>
      <c r="AG85" s="125"/>
      <c r="AH85" s="6"/>
    </row>
    <row r="86" spans="1:34" s="7" customFormat="1" ht="39.75" thickBot="1" x14ac:dyDescent="0.4">
      <c r="A86" s="67">
        <v>48</v>
      </c>
      <c r="B86" s="68" t="s">
        <v>93</v>
      </c>
      <c r="C86" s="23">
        <v>30</v>
      </c>
      <c r="D86" s="23">
        <v>0</v>
      </c>
      <c r="E86" s="23">
        <v>0</v>
      </c>
      <c r="F86" s="23">
        <v>0</v>
      </c>
      <c r="G86" s="23">
        <v>60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>
        <v>90</v>
      </c>
      <c r="O86" s="25">
        <v>0</v>
      </c>
      <c r="P86" s="24">
        <v>90</v>
      </c>
      <c r="Q86" s="26">
        <v>223422.05</v>
      </c>
      <c r="R86" s="32">
        <v>6702661.5</v>
      </c>
      <c r="S86" s="32">
        <v>0</v>
      </c>
      <c r="T86" s="32">
        <v>0</v>
      </c>
      <c r="U86" s="32">
        <v>0</v>
      </c>
      <c r="V86" s="32">
        <v>13405323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69">
        <v>20107984.5</v>
      </c>
      <c r="AD86" s="70">
        <v>0</v>
      </c>
      <c r="AE86" s="69">
        <v>20107984.5</v>
      </c>
      <c r="AF86" s="123"/>
      <c r="AG86" s="126"/>
      <c r="AH86" s="6"/>
    </row>
    <row r="87" spans="1:34" s="7" customFormat="1" ht="39" x14ac:dyDescent="0.35">
      <c r="A87" s="51">
        <v>49</v>
      </c>
      <c r="B87" s="71" t="s">
        <v>94</v>
      </c>
      <c r="C87" s="23">
        <v>69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>
        <v>69</v>
      </c>
      <c r="O87" s="25">
        <v>4</v>
      </c>
      <c r="P87" s="24">
        <v>73</v>
      </c>
      <c r="Q87" s="26">
        <v>137173.76999999999</v>
      </c>
      <c r="R87" s="32">
        <v>9464990.1300000008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28">
        <v>9464990.1300000008</v>
      </c>
      <c r="AD87" s="32">
        <v>593722.28</v>
      </c>
      <c r="AE87" s="72">
        <v>10058712.41</v>
      </c>
      <c r="AF87" s="127">
        <f>P87+P88+P89</f>
        <v>186</v>
      </c>
      <c r="AG87" s="128">
        <f>AE87+AE88+AE89</f>
        <v>29407361.039999999</v>
      </c>
      <c r="AH87" s="6"/>
    </row>
    <row r="88" spans="1:34" s="7" customFormat="1" ht="39" x14ac:dyDescent="0.35">
      <c r="A88" s="51">
        <v>50</v>
      </c>
      <c r="B88" s="71" t="s">
        <v>95</v>
      </c>
      <c r="C88" s="23">
        <v>87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>
        <v>87</v>
      </c>
      <c r="O88" s="25">
        <v>4</v>
      </c>
      <c r="P88" s="24">
        <v>91</v>
      </c>
      <c r="Q88" s="26">
        <v>162844.93</v>
      </c>
      <c r="R88" s="32">
        <v>14167508.91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28">
        <v>14167508.91</v>
      </c>
      <c r="AD88" s="32">
        <v>713012.04</v>
      </c>
      <c r="AE88" s="28">
        <v>14880520.949999999</v>
      </c>
      <c r="AF88" s="127"/>
      <c r="AG88" s="129"/>
      <c r="AH88" s="6"/>
    </row>
    <row r="89" spans="1:34" s="7" customFormat="1" ht="39.75" thickBot="1" x14ac:dyDescent="0.4">
      <c r="A89" s="73">
        <v>51</v>
      </c>
      <c r="B89" s="74" t="s">
        <v>96</v>
      </c>
      <c r="C89" s="23">
        <v>20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>
        <v>20</v>
      </c>
      <c r="O89" s="25">
        <v>2</v>
      </c>
      <c r="P89" s="24">
        <v>22</v>
      </c>
      <c r="Q89" s="26">
        <v>202279.17</v>
      </c>
      <c r="R89" s="32">
        <v>4045583.4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69">
        <v>4045583.4</v>
      </c>
      <c r="AD89" s="70">
        <v>422544.28</v>
      </c>
      <c r="AE89" s="69">
        <v>4468127.68</v>
      </c>
      <c r="AF89" s="127"/>
      <c r="AG89" s="130"/>
      <c r="AH89" s="6"/>
    </row>
    <row r="90" spans="1:34" s="7" customFormat="1" ht="39" x14ac:dyDescent="0.4">
      <c r="A90" s="75">
        <v>52</v>
      </c>
      <c r="B90" s="76" t="s">
        <v>97</v>
      </c>
      <c r="C90" s="23">
        <v>0</v>
      </c>
      <c r="D90" s="23">
        <v>0</v>
      </c>
      <c r="E90" s="23">
        <v>0</v>
      </c>
      <c r="F90" s="23">
        <v>0</v>
      </c>
      <c r="G90" s="23">
        <v>10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>
        <v>10</v>
      </c>
      <c r="O90" s="25">
        <v>4</v>
      </c>
      <c r="P90" s="24">
        <v>14</v>
      </c>
      <c r="Q90" s="26">
        <v>287528.23</v>
      </c>
      <c r="R90" s="77">
        <v>0</v>
      </c>
      <c r="S90" s="29">
        <v>0</v>
      </c>
      <c r="T90" s="29">
        <v>0</v>
      </c>
      <c r="U90" s="29">
        <v>0</v>
      </c>
      <c r="V90" s="29">
        <v>2875282.3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72">
        <v>2875282.3</v>
      </c>
      <c r="AD90" s="78">
        <v>1160817.8999999999</v>
      </c>
      <c r="AE90" s="72">
        <v>4036100.1999999997</v>
      </c>
      <c r="AF90" s="79"/>
      <c r="AG90" s="80"/>
      <c r="AH90" s="6"/>
    </row>
    <row r="91" spans="1:34" s="7" customFormat="1" ht="39" x14ac:dyDescent="0.4">
      <c r="A91" s="81">
        <v>53</v>
      </c>
      <c r="B91" s="82" t="s">
        <v>98</v>
      </c>
      <c r="C91" s="23">
        <v>0</v>
      </c>
      <c r="D91" s="23">
        <v>0</v>
      </c>
      <c r="E91" s="23">
        <v>0</v>
      </c>
      <c r="F91" s="23">
        <v>0</v>
      </c>
      <c r="G91" s="23">
        <v>10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>
        <v>10</v>
      </c>
      <c r="O91" s="25">
        <v>0</v>
      </c>
      <c r="P91" s="24">
        <v>10</v>
      </c>
      <c r="Q91" s="26">
        <v>313662.40999999997</v>
      </c>
      <c r="R91" s="77">
        <v>0</v>
      </c>
      <c r="S91" s="29">
        <v>0</v>
      </c>
      <c r="T91" s="29">
        <v>0</v>
      </c>
      <c r="U91" s="29">
        <v>0</v>
      </c>
      <c r="V91" s="29">
        <v>3136624.1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8">
        <v>3136624.1</v>
      </c>
      <c r="AD91" s="32">
        <v>0</v>
      </c>
      <c r="AE91" s="28">
        <v>3136624.1</v>
      </c>
      <c r="AF91" s="79"/>
      <c r="AG91" s="80"/>
      <c r="AH91" s="6"/>
    </row>
    <row r="92" spans="1:34" s="7" customFormat="1" ht="39" x14ac:dyDescent="0.4">
      <c r="A92" s="81">
        <v>54</v>
      </c>
      <c r="B92" s="82" t="s">
        <v>99</v>
      </c>
      <c r="C92" s="23">
        <v>0</v>
      </c>
      <c r="D92" s="23">
        <v>0</v>
      </c>
      <c r="E92" s="23">
        <v>0</v>
      </c>
      <c r="F92" s="23">
        <v>0</v>
      </c>
      <c r="G92" s="23">
        <v>10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>
        <v>10</v>
      </c>
      <c r="O92" s="25">
        <v>2</v>
      </c>
      <c r="P92" s="24">
        <v>12</v>
      </c>
      <c r="Q92" s="26">
        <v>344529.91999999998</v>
      </c>
      <c r="R92" s="77">
        <v>0</v>
      </c>
      <c r="S92" s="29">
        <v>0</v>
      </c>
      <c r="T92" s="29">
        <v>0</v>
      </c>
      <c r="U92" s="29">
        <v>0</v>
      </c>
      <c r="V92" s="29">
        <v>3445299.2000000002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8">
        <v>3445299.2000000002</v>
      </c>
      <c r="AD92" s="32">
        <v>732505.24</v>
      </c>
      <c r="AE92" s="28">
        <v>4177804.4400000004</v>
      </c>
      <c r="AF92" s="79"/>
      <c r="AG92" s="80"/>
      <c r="AH92" s="6"/>
    </row>
    <row r="93" spans="1:34" s="7" customFormat="1" ht="39" x14ac:dyDescent="0.35">
      <c r="A93" s="83">
        <v>55</v>
      </c>
      <c r="B93" s="84" t="s">
        <v>100</v>
      </c>
      <c r="C93" s="23">
        <v>35</v>
      </c>
      <c r="D93" s="23">
        <v>0</v>
      </c>
      <c r="E93" s="23">
        <v>0</v>
      </c>
      <c r="F93" s="23">
        <v>0</v>
      </c>
      <c r="G93" s="23">
        <v>30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>
        <v>65</v>
      </c>
      <c r="O93" s="25">
        <v>4</v>
      </c>
      <c r="P93" s="24">
        <v>69</v>
      </c>
      <c r="Q93" s="26">
        <v>171226.47</v>
      </c>
      <c r="R93" s="32">
        <v>5992926.4500000002</v>
      </c>
      <c r="S93" s="32">
        <v>0</v>
      </c>
      <c r="T93" s="32">
        <v>0</v>
      </c>
      <c r="U93" s="32">
        <v>0</v>
      </c>
      <c r="V93" s="32">
        <v>5136794.0999999996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28">
        <v>11129720.550000001</v>
      </c>
      <c r="AD93" s="32">
        <v>698326</v>
      </c>
      <c r="AE93" s="28">
        <v>11828046.550000001</v>
      </c>
      <c r="AF93" s="131">
        <f>P93+P95</f>
        <v>153</v>
      </c>
      <c r="AG93" s="132">
        <f>AE93+AE95</f>
        <v>33640963.510000005</v>
      </c>
      <c r="AH93" s="6"/>
    </row>
    <row r="94" spans="1:34" s="7" customFormat="1" ht="39" x14ac:dyDescent="0.35">
      <c r="A94" s="83">
        <v>56</v>
      </c>
      <c r="B94" s="84" t="s">
        <v>101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>
        <v>0</v>
      </c>
      <c r="O94" s="25">
        <v>0</v>
      </c>
      <c r="P94" s="24">
        <v>0</v>
      </c>
      <c r="Q94" s="26">
        <v>319060.95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8">
        <v>0</v>
      </c>
      <c r="AD94" s="32">
        <v>0</v>
      </c>
      <c r="AE94" s="28">
        <v>0</v>
      </c>
      <c r="AF94" s="131"/>
      <c r="AG94" s="133"/>
      <c r="AH94" s="6"/>
    </row>
    <row r="95" spans="1:34" s="7" customFormat="1" thickBot="1" x14ac:dyDescent="0.4">
      <c r="A95" s="85">
        <v>57</v>
      </c>
      <c r="B95" s="86" t="s">
        <v>102</v>
      </c>
      <c r="C95" s="23">
        <v>50</v>
      </c>
      <c r="D95" s="23">
        <v>0</v>
      </c>
      <c r="E95" s="23">
        <v>0</v>
      </c>
      <c r="F95" s="23">
        <v>0</v>
      </c>
      <c r="G95" s="23">
        <v>30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>
        <v>80</v>
      </c>
      <c r="O95" s="25">
        <v>4</v>
      </c>
      <c r="P95" s="24">
        <v>84</v>
      </c>
      <c r="Q95" s="26">
        <v>256834.25</v>
      </c>
      <c r="R95" s="32">
        <v>12841712.5</v>
      </c>
      <c r="S95" s="32">
        <v>0</v>
      </c>
      <c r="T95" s="32">
        <v>0</v>
      </c>
      <c r="U95" s="32">
        <v>0</v>
      </c>
      <c r="V95" s="32">
        <v>7705027.5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69">
        <v>20546740</v>
      </c>
      <c r="AD95" s="70">
        <v>1266176.96</v>
      </c>
      <c r="AE95" s="69">
        <v>21812916.960000001</v>
      </c>
      <c r="AF95" s="131"/>
      <c r="AG95" s="134"/>
      <c r="AH95" s="6"/>
    </row>
    <row r="96" spans="1:34" s="7" customFormat="1" ht="26.25" customHeight="1" x14ac:dyDescent="0.35">
      <c r="A96" s="87">
        <v>58</v>
      </c>
      <c r="B96" s="88" t="s">
        <v>103</v>
      </c>
      <c r="C96" s="23">
        <v>14</v>
      </c>
      <c r="D96" s="23">
        <v>0</v>
      </c>
      <c r="E96" s="23">
        <v>0</v>
      </c>
      <c r="F96" s="23">
        <v>0</v>
      </c>
      <c r="G96" s="23">
        <v>19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>
        <v>33</v>
      </c>
      <c r="O96" s="25">
        <v>0</v>
      </c>
      <c r="P96" s="24">
        <v>33</v>
      </c>
      <c r="Q96" s="26">
        <v>813036.14</v>
      </c>
      <c r="R96" s="32">
        <v>11382505.960000001</v>
      </c>
      <c r="S96" s="32">
        <v>0</v>
      </c>
      <c r="T96" s="32">
        <v>0</v>
      </c>
      <c r="U96" s="32">
        <v>0</v>
      </c>
      <c r="V96" s="32">
        <v>15447686.66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72">
        <v>26830192.620000001</v>
      </c>
      <c r="AD96" s="78">
        <v>0</v>
      </c>
      <c r="AE96" s="72">
        <v>26830192.620000001</v>
      </c>
      <c r="AF96" s="89">
        <f>P96</f>
        <v>33</v>
      </c>
      <c r="AG96" s="90"/>
      <c r="AH96" s="6"/>
    </row>
    <row r="97" spans="1:34" s="7" customFormat="1" ht="39" x14ac:dyDescent="0.35">
      <c r="A97" s="91">
        <v>59</v>
      </c>
      <c r="B97" s="92" t="s">
        <v>104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>
        <v>0</v>
      </c>
      <c r="O97" s="25">
        <v>0</v>
      </c>
      <c r="P97" s="24">
        <v>0</v>
      </c>
      <c r="Q97" s="26">
        <v>447048.42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28">
        <v>0</v>
      </c>
      <c r="AD97" s="32">
        <v>0</v>
      </c>
      <c r="AE97" s="28">
        <v>0</v>
      </c>
      <c r="AF97" s="93">
        <f>P97</f>
        <v>0</v>
      </c>
      <c r="AG97" s="94"/>
      <c r="AH97" s="6"/>
    </row>
    <row r="98" spans="1:34" s="7" customFormat="1" ht="39" x14ac:dyDescent="0.35">
      <c r="A98" s="35">
        <v>60</v>
      </c>
      <c r="B98" s="36" t="s">
        <v>105</v>
      </c>
      <c r="C98" s="23">
        <v>10</v>
      </c>
      <c r="D98" s="23">
        <v>0</v>
      </c>
      <c r="E98" s="23">
        <v>0</v>
      </c>
      <c r="F98" s="23">
        <v>0</v>
      </c>
      <c r="G98" s="23">
        <v>6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>
        <v>16</v>
      </c>
      <c r="O98" s="25">
        <v>0</v>
      </c>
      <c r="P98" s="24">
        <v>16</v>
      </c>
      <c r="Q98" s="31">
        <v>393373.95</v>
      </c>
      <c r="R98" s="32">
        <v>3933739.5</v>
      </c>
      <c r="S98" s="32">
        <v>0</v>
      </c>
      <c r="T98" s="32">
        <v>0</v>
      </c>
      <c r="U98" s="32">
        <v>0</v>
      </c>
      <c r="V98" s="32">
        <v>2360243.7000000002</v>
      </c>
      <c r="W98" s="32">
        <v>0</v>
      </c>
      <c r="X98" s="32">
        <v>0</v>
      </c>
      <c r="Y98" s="32">
        <v>0</v>
      </c>
      <c r="Z98" s="32">
        <v>0</v>
      </c>
      <c r="AA98" s="32">
        <v>0</v>
      </c>
      <c r="AB98" s="32">
        <v>0</v>
      </c>
      <c r="AC98" s="28">
        <v>6293983.2000000002</v>
      </c>
      <c r="AD98" s="32">
        <v>0</v>
      </c>
      <c r="AE98" s="28">
        <v>6293983.2000000002</v>
      </c>
      <c r="AF98" s="6"/>
      <c r="AG98" s="6"/>
      <c r="AH98" s="6"/>
    </row>
    <row r="99" spans="1:34" s="7" customFormat="1" ht="26.25" customHeight="1" x14ac:dyDescent="0.35">
      <c r="A99" s="35">
        <v>61</v>
      </c>
      <c r="B99" s="36" t="s">
        <v>106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>
        <v>0</v>
      </c>
      <c r="O99" s="25">
        <v>0</v>
      </c>
      <c r="P99" s="24">
        <v>0</v>
      </c>
      <c r="Q99" s="31">
        <v>575674.23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>
        <v>0</v>
      </c>
      <c r="AA99" s="32">
        <v>0</v>
      </c>
      <c r="AB99" s="32">
        <v>0</v>
      </c>
      <c r="AC99" s="28">
        <v>0</v>
      </c>
      <c r="AD99" s="32">
        <v>0</v>
      </c>
      <c r="AE99" s="28">
        <v>0</v>
      </c>
      <c r="AF99" s="6"/>
      <c r="AG99" s="6"/>
      <c r="AH99" s="6"/>
    </row>
    <row r="100" spans="1:34" s="7" customFormat="1" ht="26.25" customHeight="1" x14ac:dyDescent="0.35">
      <c r="A100" s="35">
        <v>62</v>
      </c>
      <c r="B100" s="36" t="s">
        <v>107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>
        <v>0</v>
      </c>
      <c r="O100" s="25">
        <v>0</v>
      </c>
      <c r="P100" s="24">
        <v>0</v>
      </c>
      <c r="Q100" s="31">
        <v>638784.86</v>
      </c>
      <c r="R100" s="32">
        <v>0</v>
      </c>
      <c r="S100" s="32">
        <v>0</v>
      </c>
      <c r="T100" s="32">
        <v>0</v>
      </c>
      <c r="U100" s="32">
        <v>0</v>
      </c>
      <c r="V100" s="32">
        <v>0</v>
      </c>
      <c r="W100" s="32">
        <v>0</v>
      </c>
      <c r="X100" s="32">
        <v>0</v>
      </c>
      <c r="Y100" s="32">
        <v>0</v>
      </c>
      <c r="Z100" s="32">
        <v>0</v>
      </c>
      <c r="AA100" s="32">
        <v>0</v>
      </c>
      <c r="AB100" s="32">
        <v>0</v>
      </c>
      <c r="AC100" s="28">
        <v>0</v>
      </c>
      <c r="AD100" s="32">
        <v>0</v>
      </c>
      <c r="AE100" s="28">
        <v>0</v>
      </c>
      <c r="AF100" s="6"/>
      <c r="AG100" s="6"/>
      <c r="AH100" s="6"/>
    </row>
    <row r="101" spans="1:34" s="7" customFormat="1" ht="26.25" customHeight="1" x14ac:dyDescent="0.35">
      <c r="A101" s="35">
        <v>63</v>
      </c>
      <c r="B101" s="36" t="s">
        <v>108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>
        <v>0</v>
      </c>
      <c r="O101" s="25">
        <v>0</v>
      </c>
      <c r="P101" s="24">
        <v>0</v>
      </c>
      <c r="Q101" s="31">
        <v>640799.04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28">
        <v>0</v>
      </c>
      <c r="AD101" s="32">
        <v>0</v>
      </c>
      <c r="AE101" s="28">
        <v>0</v>
      </c>
      <c r="AF101" s="6"/>
      <c r="AG101" s="6"/>
      <c r="AH101" s="6"/>
    </row>
    <row r="102" spans="1:34" s="7" customFormat="1" ht="39" x14ac:dyDescent="0.35">
      <c r="A102" s="35">
        <v>64</v>
      </c>
      <c r="B102" s="36" t="s">
        <v>109</v>
      </c>
      <c r="C102" s="23">
        <v>0</v>
      </c>
      <c r="D102" s="23">
        <v>0</v>
      </c>
      <c r="E102" s="23">
        <v>0</v>
      </c>
      <c r="F102" s="23">
        <v>0</v>
      </c>
      <c r="G102" s="23">
        <v>2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>
        <v>2</v>
      </c>
      <c r="O102" s="25">
        <v>0</v>
      </c>
      <c r="P102" s="24">
        <v>2</v>
      </c>
      <c r="Q102" s="31">
        <v>430487.2</v>
      </c>
      <c r="R102" s="32">
        <v>0</v>
      </c>
      <c r="S102" s="32">
        <v>0</v>
      </c>
      <c r="T102" s="32">
        <v>0</v>
      </c>
      <c r="U102" s="32">
        <v>0</v>
      </c>
      <c r="V102" s="32">
        <v>860974.4</v>
      </c>
      <c r="W102" s="32">
        <v>0</v>
      </c>
      <c r="X102" s="32">
        <v>0</v>
      </c>
      <c r="Y102" s="32">
        <v>0</v>
      </c>
      <c r="Z102" s="32">
        <v>0</v>
      </c>
      <c r="AA102" s="32">
        <v>0</v>
      </c>
      <c r="AB102" s="32">
        <v>0</v>
      </c>
      <c r="AC102" s="28">
        <v>860974.4</v>
      </c>
      <c r="AD102" s="32">
        <v>0</v>
      </c>
      <c r="AE102" s="28">
        <v>860974.4</v>
      </c>
      <c r="AF102" s="6"/>
      <c r="AG102" s="6"/>
      <c r="AH102" s="6"/>
    </row>
    <row r="103" spans="1:34" s="7" customFormat="1" ht="26.25" customHeight="1" x14ac:dyDescent="0.35">
      <c r="A103" s="18"/>
      <c r="B103" s="18" t="s">
        <v>110</v>
      </c>
      <c r="C103" s="19">
        <v>11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11</v>
      </c>
      <c r="O103" s="19">
        <v>0</v>
      </c>
      <c r="P103" s="19">
        <v>11</v>
      </c>
      <c r="Q103" s="20"/>
      <c r="R103" s="21">
        <v>2728538.6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2728538.6</v>
      </c>
      <c r="AD103" s="21">
        <v>0</v>
      </c>
      <c r="AE103" s="21">
        <v>2728538.6</v>
      </c>
      <c r="AF103" s="6"/>
      <c r="AG103" s="6"/>
      <c r="AH103" s="6"/>
    </row>
    <row r="104" spans="1:34" s="7" customFormat="1" ht="26.25" customHeight="1" x14ac:dyDescent="0.35">
      <c r="A104" s="120">
        <v>65</v>
      </c>
      <c r="B104" s="30" t="s">
        <v>111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>
        <v>0</v>
      </c>
      <c r="O104" s="25">
        <v>0</v>
      </c>
      <c r="P104" s="24">
        <v>0</v>
      </c>
      <c r="Q104" s="26">
        <v>176671.66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>
        <v>0</v>
      </c>
      <c r="AA104" s="32">
        <v>0</v>
      </c>
      <c r="AB104" s="32">
        <v>0</v>
      </c>
      <c r="AC104" s="28">
        <v>0</v>
      </c>
      <c r="AD104" s="32">
        <v>0</v>
      </c>
      <c r="AE104" s="28">
        <v>0</v>
      </c>
      <c r="AF104" s="6"/>
      <c r="AG104" s="6"/>
      <c r="AH104" s="6"/>
    </row>
    <row r="105" spans="1:34" s="7" customFormat="1" ht="26.25" customHeight="1" x14ac:dyDescent="0.35">
      <c r="A105" s="122"/>
      <c r="B105" s="95" t="s">
        <v>112</v>
      </c>
      <c r="C105" s="23">
        <v>5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>
        <v>5</v>
      </c>
      <c r="O105" s="25">
        <v>0</v>
      </c>
      <c r="P105" s="24">
        <v>5</v>
      </c>
      <c r="Q105" s="31">
        <v>176671.66</v>
      </c>
      <c r="R105" s="96">
        <v>883358.3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8">
        <v>883358.3</v>
      </c>
      <c r="AD105" s="32">
        <v>0</v>
      </c>
      <c r="AE105" s="28">
        <v>883358.3</v>
      </c>
      <c r="AF105" s="6"/>
      <c r="AG105" s="6"/>
      <c r="AH105" s="6"/>
    </row>
    <row r="106" spans="1:34" s="7" customFormat="1" ht="26.25" customHeight="1" x14ac:dyDescent="0.35">
      <c r="A106" s="53">
        <v>66</v>
      </c>
      <c r="B106" s="34" t="s">
        <v>113</v>
      </c>
      <c r="C106" s="23">
        <v>6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>
        <v>6</v>
      </c>
      <c r="O106" s="25">
        <v>0</v>
      </c>
      <c r="P106" s="24">
        <v>6</v>
      </c>
      <c r="Q106" s="26">
        <v>307530.05</v>
      </c>
      <c r="R106" s="32">
        <v>1845180.3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28">
        <v>1845180.3</v>
      </c>
      <c r="AD106" s="32">
        <v>0</v>
      </c>
      <c r="AE106" s="28">
        <v>1845180.3</v>
      </c>
      <c r="AF106" s="6"/>
      <c r="AG106" s="6"/>
      <c r="AH106" s="6"/>
    </row>
    <row r="107" spans="1:34" s="7" customFormat="1" ht="26.25" customHeight="1" x14ac:dyDescent="0.35">
      <c r="A107" s="18"/>
      <c r="B107" s="18" t="s">
        <v>114</v>
      </c>
      <c r="C107" s="19">
        <v>313</v>
      </c>
      <c r="D107" s="19">
        <v>12</v>
      </c>
      <c r="E107" s="19">
        <v>0</v>
      </c>
      <c r="F107" s="19">
        <v>0</v>
      </c>
      <c r="G107" s="19">
        <v>655</v>
      </c>
      <c r="H107" s="19">
        <v>0</v>
      </c>
      <c r="I107" s="19">
        <v>0</v>
      </c>
      <c r="J107" s="19">
        <v>106</v>
      </c>
      <c r="K107" s="19">
        <v>0</v>
      </c>
      <c r="L107" s="19">
        <v>35</v>
      </c>
      <c r="M107" s="19">
        <v>45</v>
      </c>
      <c r="N107" s="19">
        <v>1166</v>
      </c>
      <c r="O107" s="19">
        <v>164</v>
      </c>
      <c r="P107" s="19">
        <v>1330</v>
      </c>
      <c r="Q107" s="20"/>
      <c r="R107" s="21">
        <v>71127336.340000004</v>
      </c>
      <c r="S107" s="21">
        <v>1992127.0799999998</v>
      </c>
      <c r="T107" s="21">
        <v>0</v>
      </c>
      <c r="U107" s="21">
        <v>0</v>
      </c>
      <c r="V107" s="21">
        <v>124958651.65000001</v>
      </c>
      <c r="W107" s="21">
        <v>0</v>
      </c>
      <c r="X107" s="21">
        <v>0</v>
      </c>
      <c r="Y107" s="21">
        <v>20226512.68</v>
      </c>
      <c r="Z107" s="21">
        <v>0</v>
      </c>
      <c r="AA107" s="21">
        <v>5810370.6499999994</v>
      </c>
      <c r="AB107" s="21">
        <v>7470476.5500000007</v>
      </c>
      <c r="AC107" s="21">
        <v>231585474.94999999</v>
      </c>
      <c r="AD107" s="21">
        <v>40660744.960000001</v>
      </c>
      <c r="AE107" s="21">
        <v>272246219.91000003</v>
      </c>
      <c r="AF107" s="6"/>
      <c r="AG107" s="6"/>
      <c r="AH107" s="6"/>
    </row>
    <row r="108" spans="1:34" s="7" customFormat="1" ht="58.5" x14ac:dyDescent="0.35">
      <c r="A108" s="120">
        <v>67</v>
      </c>
      <c r="B108" s="37" t="s">
        <v>115</v>
      </c>
      <c r="C108" s="23">
        <v>48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>
        <v>48</v>
      </c>
      <c r="O108" s="25">
        <v>16</v>
      </c>
      <c r="P108" s="24">
        <v>64</v>
      </c>
      <c r="Q108" s="26">
        <v>166010.59</v>
      </c>
      <c r="R108" s="32">
        <v>7968508.3200000003</v>
      </c>
      <c r="S108" s="32">
        <v>0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2">
        <v>0</v>
      </c>
      <c r="Z108" s="32">
        <v>0</v>
      </c>
      <c r="AA108" s="32">
        <v>0</v>
      </c>
      <c r="AB108" s="32">
        <v>0</v>
      </c>
      <c r="AC108" s="28">
        <v>7968508.3200000003</v>
      </c>
      <c r="AD108" s="32">
        <v>2991560.98</v>
      </c>
      <c r="AE108" s="28">
        <v>10960069.300000001</v>
      </c>
      <c r="AF108" s="6"/>
      <c r="AG108" s="6"/>
      <c r="AH108" s="6"/>
    </row>
    <row r="109" spans="1:34" s="7" customFormat="1" ht="39" x14ac:dyDescent="0.35">
      <c r="A109" s="121"/>
      <c r="B109" s="37" t="s">
        <v>116</v>
      </c>
      <c r="C109" s="23">
        <v>7</v>
      </c>
      <c r="D109" s="23">
        <v>0</v>
      </c>
      <c r="E109" s="23">
        <v>0</v>
      </c>
      <c r="F109" s="23">
        <v>0</v>
      </c>
      <c r="G109" s="23">
        <v>80</v>
      </c>
      <c r="H109" s="23">
        <v>0</v>
      </c>
      <c r="I109" s="23">
        <v>0</v>
      </c>
      <c r="J109" s="23">
        <v>71</v>
      </c>
      <c r="K109" s="23">
        <v>0</v>
      </c>
      <c r="L109" s="23">
        <v>34</v>
      </c>
      <c r="M109" s="23">
        <v>15</v>
      </c>
      <c r="N109" s="24">
        <v>207</v>
      </c>
      <c r="O109" s="25">
        <v>2</v>
      </c>
      <c r="P109" s="24">
        <v>209</v>
      </c>
      <c r="Q109" s="31">
        <v>166010.59</v>
      </c>
      <c r="R109" s="32">
        <v>1162074.1299999999</v>
      </c>
      <c r="S109" s="32">
        <v>0</v>
      </c>
      <c r="T109" s="32">
        <v>0</v>
      </c>
      <c r="U109" s="32">
        <v>0</v>
      </c>
      <c r="V109" s="32">
        <v>13280847.199999999</v>
      </c>
      <c r="W109" s="32">
        <v>0</v>
      </c>
      <c r="X109" s="32">
        <v>0</v>
      </c>
      <c r="Y109" s="32">
        <v>11786751.890000001</v>
      </c>
      <c r="Z109" s="32">
        <v>0</v>
      </c>
      <c r="AA109" s="32">
        <v>5644360.0599999996</v>
      </c>
      <c r="AB109" s="32">
        <v>2490158.85</v>
      </c>
      <c r="AC109" s="28">
        <v>34364192.129999995</v>
      </c>
      <c r="AD109" s="32">
        <v>369488.68</v>
      </c>
      <c r="AE109" s="28">
        <v>34733680.809999995</v>
      </c>
      <c r="AF109" s="6"/>
      <c r="AG109" s="6"/>
      <c r="AH109" s="6"/>
    </row>
    <row r="110" spans="1:34" s="7" customFormat="1" ht="58.5" x14ac:dyDescent="0.35">
      <c r="A110" s="121"/>
      <c r="B110" s="37" t="s">
        <v>117</v>
      </c>
      <c r="C110" s="23">
        <v>15</v>
      </c>
      <c r="D110" s="23">
        <v>7</v>
      </c>
      <c r="E110" s="23">
        <v>0</v>
      </c>
      <c r="F110" s="23">
        <v>0</v>
      </c>
      <c r="G110" s="23">
        <v>70</v>
      </c>
      <c r="H110" s="23">
        <v>0</v>
      </c>
      <c r="I110" s="23">
        <v>0</v>
      </c>
      <c r="J110" s="23">
        <v>7</v>
      </c>
      <c r="K110" s="23">
        <v>0</v>
      </c>
      <c r="L110" s="23">
        <v>0</v>
      </c>
      <c r="M110" s="23">
        <v>15</v>
      </c>
      <c r="N110" s="24">
        <v>114</v>
      </c>
      <c r="O110" s="25">
        <v>24</v>
      </c>
      <c r="P110" s="24">
        <v>138</v>
      </c>
      <c r="Q110" s="31">
        <v>166010.59</v>
      </c>
      <c r="R110" s="32">
        <v>2490158.85</v>
      </c>
      <c r="S110" s="32">
        <v>1162074.1299999999</v>
      </c>
      <c r="T110" s="32">
        <v>0</v>
      </c>
      <c r="U110" s="32">
        <v>0</v>
      </c>
      <c r="V110" s="32">
        <v>11620741.300000001</v>
      </c>
      <c r="W110" s="32">
        <v>0</v>
      </c>
      <c r="X110" s="32">
        <v>0</v>
      </c>
      <c r="Y110" s="32">
        <v>1162074.1299999999</v>
      </c>
      <c r="Z110" s="32">
        <v>0</v>
      </c>
      <c r="AA110" s="32">
        <v>0</v>
      </c>
      <c r="AB110" s="32">
        <v>2490158.85</v>
      </c>
      <c r="AC110" s="28">
        <v>18925207.260000002</v>
      </c>
      <c r="AD110" s="32">
        <v>4442587.76</v>
      </c>
      <c r="AE110" s="28">
        <v>23367795.020000003</v>
      </c>
      <c r="AF110" s="6"/>
      <c r="AG110" s="6"/>
      <c r="AH110" s="6"/>
    </row>
    <row r="111" spans="1:34" s="7" customFormat="1" ht="58.5" x14ac:dyDescent="0.35">
      <c r="A111" s="121"/>
      <c r="B111" s="37" t="s">
        <v>118</v>
      </c>
      <c r="C111" s="23">
        <v>14</v>
      </c>
      <c r="D111" s="23">
        <v>5</v>
      </c>
      <c r="E111" s="23">
        <v>0</v>
      </c>
      <c r="F111" s="23">
        <v>0</v>
      </c>
      <c r="G111" s="23">
        <v>285</v>
      </c>
      <c r="H111" s="23">
        <v>0</v>
      </c>
      <c r="I111" s="23">
        <v>0</v>
      </c>
      <c r="J111" s="23">
        <v>1</v>
      </c>
      <c r="K111" s="23">
        <v>0</v>
      </c>
      <c r="L111" s="23">
        <v>1</v>
      </c>
      <c r="M111" s="23">
        <v>15</v>
      </c>
      <c r="N111" s="24">
        <v>321</v>
      </c>
      <c r="O111" s="25">
        <v>18</v>
      </c>
      <c r="P111" s="24">
        <v>339</v>
      </c>
      <c r="Q111" s="31">
        <v>166010.59</v>
      </c>
      <c r="R111" s="32">
        <v>2324148.2599999998</v>
      </c>
      <c r="S111" s="32">
        <v>830052.95</v>
      </c>
      <c r="T111" s="32">
        <v>0</v>
      </c>
      <c r="U111" s="32">
        <v>0</v>
      </c>
      <c r="V111" s="32">
        <v>47313018.149999999</v>
      </c>
      <c r="W111" s="32">
        <v>0</v>
      </c>
      <c r="X111" s="32">
        <v>0</v>
      </c>
      <c r="Y111" s="32">
        <v>166010.59</v>
      </c>
      <c r="Z111" s="32">
        <v>0</v>
      </c>
      <c r="AA111" s="32">
        <v>166010.59</v>
      </c>
      <c r="AB111" s="32">
        <v>2490158.85</v>
      </c>
      <c r="AC111" s="28">
        <v>53289399.390000008</v>
      </c>
      <c r="AD111" s="32">
        <v>3398720.3999999994</v>
      </c>
      <c r="AE111" s="28">
        <v>56688119.790000007</v>
      </c>
      <c r="AF111" s="6"/>
      <c r="AG111" s="6"/>
      <c r="AH111" s="6"/>
    </row>
    <row r="112" spans="1:34" s="7" customFormat="1" ht="58.5" x14ac:dyDescent="0.35">
      <c r="A112" s="39">
        <v>68</v>
      </c>
      <c r="B112" s="44" t="s">
        <v>115</v>
      </c>
      <c r="C112" s="23">
        <v>62</v>
      </c>
      <c r="D112" s="23">
        <v>0</v>
      </c>
      <c r="E112" s="23">
        <v>0</v>
      </c>
      <c r="F112" s="23">
        <v>0</v>
      </c>
      <c r="G112" s="23">
        <v>20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>
        <v>82</v>
      </c>
      <c r="O112" s="25">
        <v>20</v>
      </c>
      <c r="P112" s="24">
        <v>102</v>
      </c>
      <c r="Q112" s="26">
        <v>339881</v>
      </c>
      <c r="R112" s="32">
        <v>21072622</v>
      </c>
      <c r="S112" s="32">
        <v>0</v>
      </c>
      <c r="T112" s="32">
        <v>0</v>
      </c>
      <c r="U112" s="32">
        <v>0</v>
      </c>
      <c r="V112" s="32">
        <v>6797620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28">
        <v>27870242</v>
      </c>
      <c r="AD112" s="97">
        <v>7558015.8199999994</v>
      </c>
      <c r="AE112" s="28">
        <v>35428257.82</v>
      </c>
      <c r="AF112" s="6"/>
      <c r="AG112" s="6"/>
      <c r="AH112" s="6"/>
    </row>
    <row r="113" spans="1:34" s="7" customFormat="1" ht="58.5" x14ac:dyDescent="0.35">
      <c r="A113" s="51">
        <v>69</v>
      </c>
      <c r="B113" s="98" t="s">
        <v>119</v>
      </c>
      <c r="C113" s="23">
        <v>117</v>
      </c>
      <c r="D113" s="23">
        <v>0</v>
      </c>
      <c r="E113" s="23">
        <v>0</v>
      </c>
      <c r="F113" s="23">
        <v>0</v>
      </c>
      <c r="G113" s="23">
        <v>100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>
        <v>217</v>
      </c>
      <c r="O113" s="25">
        <v>36</v>
      </c>
      <c r="P113" s="24">
        <v>253</v>
      </c>
      <c r="Q113" s="99">
        <v>196068.84</v>
      </c>
      <c r="R113" s="32">
        <v>22940054.280000001</v>
      </c>
      <c r="S113" s="32">
        <v>0</v>
      </c>
      <c r="T113" s="32">
        <v>0</v>
      </c>
      <c r="U113" s="32">
        <v>0</v>
      </c>
      <c r="V113" s="32">
        <v>19606884</v>
      </c>
      <c r="W113" s="32">
        <v>0</v>
      </c>
      <c r="X113" s="32">
        <v>0</v>
      </c>
      <c r="Y113" s="32">
        <v>0</v>
      </c>
      <c r="Z113" s="32">
        <v>0</v>
      </c>
      <c r="AA113" s="32">
        <v>0</v>
      </c>
      <c r="AB113" s="32">
        <v>0</v>
      </c>
      <c r="AC113" s="28">
        <v>42546938.280000001</v>
      </c>
      <c r="AD113" s="32">
        <v>7248244.8399999999</v>
      </c>
      <c r="AE113" s="28">
        <v>49795183.120000005</v>
      </c>
      <c r="AF113" s="6"/>
      <c r="AG113" s="6"/>
      <c r="AH113" s="6"/>
    </row>
    <row r="114" spans="1:34" s="7" customFormat="1" ht="58.5" x14ac:dyDescent="0.35">
      <c r="A114" s="38">
        <v>70</v>
      </c>
      <c r="B114" s="37" t="s">
        <v>120</v>
      </c>
      <c r="C114" s="23">
        <v>50</v>
      </c>
      <c r="D114" s="23">
        <v>0</v>
      </c>
      <c r="E114" s="23">
        <v>0</v>
      </c>
      <c r="F114" s="23">
        <v>0</v>
      </c>
      <c r="G114" s="23">
        <v>100</v>
      </c>
      <c r="H114" s="23">
        <v>0</v>
      </c>
      <c r="I114" s="23">
        <v>0</v>
      </c>
      <c r="J114" s="23">
        <v>27</v>
      </c>
      <c r="K114" s="23">
        <v>0</v>
      </c>
      <c r="L114" s="23">
        <v>0</v>
      </c>
      <c r="M114" s="23">
        <v>0</v>
      </c>
      <c r="N114" s="24">
        <v>177</v>
      </c>
      <c r="O114" s="25">
        <v>46</v>
      </c>
      <c r="P114" s="24">
        <v>223</v>
      </c>
      <c r="Q114" s="26">
        <v>263395.40999999997</v>
      </c>
      <c r="R114" s="32">
        <v>13169770.5</v>
      </c>
      <c r="S114" s="32">
        <v>0</v>
      </c>
      <c r="T114" s="32">
        <v>0</v>
      </c>
      <c r="U114" s="32">
        <v>0</v>
      </c>
      <c r="V114" s="32">
        <v>26339541</v>
      </c>
      <c r="W114" s="32">
        <v>0</v>
      </c>
      <c r="X114" s="32">
        <v>0</v>
      </c>
      <c r="Y114" s="32">
        <v>7111676.0700000003</v>
      </c>
      <c r="Z114" s="32">
        <v>0</v>
      </c>
      <c r="AA114" s="32">
        <v>0</v>
      </c>
      <c r="AB114" s="32">
        <v>0</v>
      </c>
      <c r="AC114" s="28">
        <v>46620987.57</v>
      </c>
      <c r="AD114" s="32">
        <v>13814612.48</v>
      </c>
      <c r="AE114" s="28">
        <v>60435600.049999997</v>
      </c>
      <c r="AF114" s="6"/>
      <c r="AG114" s="6"/>
      <c r="AH114" s="6"/>
    </row>
    <row r="115" spans="1:34" s="7" customFormat="1" ht="58.5" x14ac:dyDescent="0.35">
      <c r="A115" s="38">
        <v>71</v>
      </c>
      <c r="B115" s="44" t="s">
        <v>121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>
        <v>0</v>
      </c>
      <c r="O115" s="25">
        <v>2</v>
      </c>
      <c r="P115" s="24">
        <v>2</v>
      </c>
      <c r="Q115" s="26">
        <v>416882.47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28">
        <v>0</v>
      </c>
      <c r="AD115" s="32">
        <v>837514</v>
      </c>
      <c r="AE115" s="28">
        <v>837514</v>
      </c>
      <c r="AF115" s="6"/>
      <c r="AG115" s="6"/>
      <c r="AH115" s="6"/>
    </row>
    <row r="116" spans="1:34" s="7" customFormat="1" ht="58.5" x14ac:dyDescent="0.35">
      <c r="A116" s="35">
        <v>72</v>
      </c>
      <c r="B116" s="36" t="s">
        <v>115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>
        <v>0</v>
      </c>
      <c r="O116" s="25">
        <v>0</v>
      </c>
      <c r="P116" s="24">
        <v>0</v>
      </c>
      <c r="Q116" s="26">
        <v>344598.17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28">
        <v>0</v>
      </c>
      <c r="AD116" s="32">
        <v>0</v>
      </c>
      <c r="AE116" s="28">
        <v>0</v>
      </c>
      <c r="AF116" s="6"/>
      <c r="AG116" s="6"/>
      <c r="AH116" s="6"/>
    </row>
    <row r="117" spans="1:34" s="7" customFormat="1" ht="34.5" customHeight="1" x14ac:dyDescent="0.35">
      <c r="A117" s="35">
        <v>73</v>
      </c>
      <c r="B117" s="36" t="s">
        <v>122</v>
      </c>
      <c r="C117" s="23">
        <v>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>
        <v>0</v>
      </c>
      <c r="O117" s="25">
        <v>0</v>
      </c>
      <c r="P117" s="24">
        <v>0</v>
      </c>
      <c r="Q117" s="26">
        <v>341037.98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28">
        <v>0</v>
      </c>
      <c r="AD117" s="32">
        <v>0</v>
      </c>
      <c r="AE117" s="28">
        <v>0</v>
      </c>
      <c r="AF117" s="6"/>
      <c r="AG117" s="6"/>
      <c r="AH117" s="6"/>
    </row>
    <row r="118" spans="1:34" s="7" customFormat="1" ht="26.25" customHeight="1" x14ac:dyDescent="0.35">
      <c r="A118" s="18"/>
      <c r="B118" s="18" t="s">
        <v>123</v>
      </c>
      <c r="C118" s="19">
        <v>50</v>
      </c>
      <c r="D118" s="19">
        <v>5</v>
      </c>
      <c r="E118" s="19">
        <v>0</v>
      </c>
      <c r="F118" s="19">
        <v>0</v>
      </c>
      <c r="G118" s="19">
        <v>5</v>
      </c>
      <c r="H118" s="19">
        <v>0</v>
      </c>
      <c r="I118" s="19">
        <v>0</v>
      </c>
      <c r="J118" s="19">
        <v>0</v>
      </c>
      <c r="K118" s="19">
        <v>0</v>
      </c>
      <c r="L118" s="19">
        <v>20</v>
      </c>
      <c r="M118" s="19">
        <v>20</v>
      </c>
      <c r="N118" s="19">
        <v>100</v>
      </c>
      <c r="O118" s="19">
        <v>8</v>
      </c>
      <c r="P118" s="19">
        <v>108</v>
      </c>
      <c r="Q118" s="20"/>
      <c r="R118" s="21">
        <v>7214450.3799999999</v>
      </c>
      <c r="S118" s="21">
        <v>587305.75</v>
      </c>
      <c r="T118" s="21">
        <v>0</v>
      </c>
      <c r="U118" s="21">
        <v>0</v>
      </c>
      <c r="V118" s="21">
        <v>587305.75</v>
      </c>
      <c r="W118" s="21">
        <v>0</v>
      </c>
      <c r="X118" s="21">
        <v>0</v>
      </c>
      <c r="Y118" s="21">
        <v>0</v>
      </c>
      <c r="Z118" s="21">
        <v>0</v>
      </c>
      <c r="AA118" s="21">
        <v>2349223</v>
      </c>
      <c r="AB118" s="21">
        <v>2908136.7</v>
      </c>
      <c r="AC118" s="21">
        <v>13646421.58</v>
      </c>
      <c r="AD118" s="21">
        <v>1068685.6000000001</v>
      </c>
      <c r="AE118" s="21">
        <v>14715107.18</v>
      </c>
      <c r="AF118" s="6"/>
      <c r="AG118" s="6"/>
      <c r="AH118" s="6"/>
    </row>
    <row r="119" spans="1:34" s="7" customFormat="1" ht="58.5" x14ac:dyDescent="0.35">
      <c r="A119" s="120">
        <v>74</v>
      </c>
      <c r="B119" s="37" t="s">
        <v>124</v>
      </c>
      <c r="C119" s="23">
        <v>0</v>
      </c>
      <c r="D119" s="23">
        <v>5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>
        <v>5</v>
      </c>
      <c r="O119" s="25">
        <v>2</v>
      </c>
      <c r="P119" s="24">
        <v>7</v>
      </c>
      <c r="Q119" s="26">
        <v>117461.15</v>
      </c>
      <c r="R119" s="32">
        <v>0</v>
      </c>
      <c r="S119" s="32">
        <v>587305.75</v>
      </c>
      <c r="T119" s="32">
        <v>0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  <c r="AC119" s="28">
        <v>587305.75</v>
      </c>
      <c r="AD119" s="32">
        <v>267171.40000000002</v>
      </c>
      <c r="AE119" s="28">
        <v>854477.15</v>
      </c>
      <c r="AF119" s="6"/>
      <c r="AG119" s="6"/>
      <c r="AH119" s="6"/>
    </row>
    <row r="120" spans="1:34" s="7" customFormat="1" ht="26.25" customHeight="1" x14ac:dyDescent="0.35">
      <c r="A120" s="121"/>
      <c r="B120" s="100" t="s">
        <v>125</v>
      </c>
      <c r="C120" s="23">
        <v>26</v>
      </c>
      <c r="D120" s="23">
        <v>0</v>
      </c>
      <c r="E120" s="23">
        <v>0</v>
      </c>
      <c r="F120" s="23">
        <v>0</v>
      </c>
      <c r="G120" s="23">
        <v>5</v>
      </c>
      <c r="H120" s="23">
        <v>0</v>
      </c>
      <c r="I120" s="23">
        <v>0</v>
      </c>
      <c r="J120" s="23">
        <v>0</v>
      </c>
      <c r="K120" s="23">
        <v>0</v>
      </c>
      <c r="L120" s="23">
        <v>20</v>
      </c>
      <c r="M120" s="23">
        <v>10</v>
      </c>
      <c r="N120" s="24">
        <v>61</v>
      </c>
      <c r="O120" s="25">
        <v>0</v>
      </c>
      <c r="P120" s="24">
        <v>61</v>
      </c>
      <c r="Q120" s="31">
        <v>117461.15</v>
      </c>
      <c r="R120" s="32">
        <v>3053989.9</v>
      </c>
      <c r="S120" s="32">
        <v>0</v>
      </c>
      <c r="T120" s="32">
        <v>0</v>
      </c>
      <c r="U120" s="32">
        <v>0</v>
      </c>
      <c r="V120" s="32">
        <v>587305.75</v>
      </c>
      <c r="W120" s="32">
        <v>0</v>
      </c>
      <c r="X120" s="32">
        <v>0</v>
      </c>
      <c r="Y120" s="32">
        <v>0</v>
      </c>
      <c r="Z120" s="32">
        <v>0</v>
      </c>
      <c r="AA120" s="32">
        <v>2349223</v>
      </c>
      <c r="AB120" s="32">
        <v>1174611.5</v>
      </c>
      <c r="AC120" s="28">
        <v>7165130.1500000004</v>
      </c>
      <c r="AD120" s="32">
        <v>0</v>
      </c>
      <c r="AE120" s="28">
        <v>7165130.1500000004</v>
      </c>
      <c r="AF120" s="6"/>
      <c r="AG120" s="6"/>
      <c r="AH120" s="6"/>
    </row>
    <row r="121" spans="1:34" s="7" customFormat="1" ht="26.25" customHeight="1" x14ac:dyDescent="0.35">
      <c r="A121" s="122"/>
      <c r="B121" s="100" t="s">
        <v>126</v>
      </c>
      <c r="C121" s="23">
        <v>0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>
        <v>0</v>
      </c>
      <c r="O121" s="25">
        <v>6</v>
      </c>
      <c r="P121" s="24">
        <v>6</v>
      </c>
      <c r="Q121" s="31">
        <v>117461.15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28">
        <v>0</v>
      </c>
      <c r="AD121" s="32">
        <v>801514.2</v>
      </c>
      <c r="AE121" s="28">
        <v>801514.2</v>
      </c>
      <c r="AF121" s="6"/>
      <c r="AG121" s="6"/>
      <c r="AH121" s="6"/>
    </row>
    <row r="122" spans="1:34" s="7" customFormat="1" ht="39" x14ac:dyDescent="0.35">
      <c r="A122" s="39">
        <v>75</v>
      </c>
      <c r="B122" s="100" t="s">
        <v>127</v>
      </c>
      <c r="C122" s="23">
        <v>24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10</v>
      </c>
      <c r="N122" s="24">
        <v>34</v>
      </c>
      <c r="O122" s="25">
        <v>0</v>
      </c>
      <c r="P122" s="24">
        <v>34</v>
      </c>
      <c r="Q122" s="26">
        <v>173352.52</v>
      </c>
      <c r="R122" s="32">
        <v>4160460.48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1733525.2</v>
      </c>
      <c r="AC122" s="28">
        <v>5893985.6799999997</v>
      </c>
      <c r="AD122" s="32">
        <v>0</v>
      </c>
      <c r="AE122" s="28">
        <v>5893985.6799999997</v>
      </c>
      <c r="AF122" s="6"/>
      <c r="AG122" s="6"/>
      <c r="AH122" s="6"/>
    </row>
    <row r="123" spans="1:34" s="7" customFormat="1" ht="39" x14ac:dyDescent="0.35">
      <c r="A123" s="35">
        <v>76</v>
      </c>
      <c r="B123" s="36" t="s">
        <v>127</v>
      </c>
      <c r="C123" s="23">
        <v>0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>
        <v>0</v>
      </c>
      <c r="O123" s="25">
        <v>0</v>
      </c>
      <c r="P123" s="24">
        <v>0</v>
      </c>
      <c r="Q123" s="26">
        <v>170564.5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28">
        <v>0</v>
      </c>
      <c r="AD123" s="32">
        <v>0</v>
      </c>
      <c r="AE123" s="28">
        <v>0</v>
      </c>
      <c r="AF123" s="6"/>
      <c r="AG123" s="6"/>
      <c r="AH123" s="6"/>
    </row>
    <row r="124" spans="1:34" s="7" customFormat="1" ht="26.25" customHeight="1" x14ac:dyDescent="0.35">
      <c r="A124" s="18"/>
      <c r="B124" s="18" t="s">
        <v>128</v>
      </c>
      <c r="C124" s="19">
        <v>5</v>
      </c>
      <c r="D124" s="19">
        <v>0</v>
      </c>
      <c r="E124" s="19">
        <v>0</v>
      </c>
      <c r="F124" s="19">
        <v>0</v>
      </c>
      <c r="G124" s="19">
        <v>20</v>
      </c>
      <c r="H124" s="19">
        <v>0</v>
      </c>
      <c r="I124" s="19">
        <v>0</v>
      </c>
      <c r="J124" s="19">
        <v>0</v>
      </c>
      <c r="K124" s="19">
        <v>0</v>
      </c>
      <c r="L124" s="19">
        <v>7</v>
      </c>
      <c r="M124" s="19">
        <v>5</v>
      </c>
      <c r="N124" s="19">
        <v>37</v>
      </c>
      <c r="O124" s="19">
        <v>8</v>
      </c>
      <c r="P124" s="19">
        <v>45</v>
      </c>
      <c r="Q124" s="20"/>
      <c r="R124" s="21">
        <v>1024408.65</v>
      </c>
      <c r="S124" s="21">
        <v>0</v>
      </c>
      <c r="T124" s="21">
        <v>0</v>
      </c>
      <c r="U124" s="21">
        <v>0</v>
      </c>
      <c r="V124" s="21">
        <v>4097634.6</v>
      </c>
      <c r="W124" s="21">
        <v>0</v>
      </c>
      <c r="X124" s="21">
        <v>0</v>
      </c>
      <c r="Y124" s="21">
        <v>0</v>
      </c>
      <c r="Z124" s="21">
        <v>0</v>
      </c>
      <c r="AA124" s="21">
        <v>1434172.11</v>
      </c>
      <c r="AB124" s="21">
        <v>1024408.65</v>
      </c>
      <c r="AC124" s="21">
        <v>7580624.0100000007</v>
      </c>
      <c r="AD124" s="21">
        <v>1756034.98</v>
      </c>
      <c r="AE124" s="21">
        <v>9336658.9900000002</v>
      </c>
      <c r="AF124" s="6"/>
      <c r="AG124" s="6"/>
      <c r="AH124" s="6"/>
    </row>
    <row r="125" spans="1:34" s="7" customFormat="1" ht="39" x14ac:dyDescent="0.35">
      <c r="A125" s="120">
        <v>77</v>
      </c>
      <c r="B125" s="37" t="s">
        <v>129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>
        <v>0</v>
      </c>
      <c r="O125" s="25">
        <v>4</v>
      </c>
      <c r="P125" s="24">
        <v>4</v>
      </c>
      <c r="Q125" s="26">
        <v>204881.73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2">
        <v>0</v>
      </c>
      <c r="AB125" s="32">
        <v>0</v>
      </c>
      <c r="AC125" s="28">
        <v>0</v>
      </c>
      <c r="AD125" s="32">
        <v>857286.78</v>
      </c>
      <c r="AE125" s="28">
        <v>857286.78</v>
      </c>
      <c r="AF125" s="6"/>
      <c r="AG125" s="6"/>
      <c r="AH125" s="6"/>
    </row>
    <row r="126" spans="1:34" s="7" customFormat="1" ht="58.5" x14ac:dyDescent="0.35">
      <c r="A126" s="121"/>
      <c r="B126" s="100" t="s">
        <v>130</v>
      </c>
      <c r="C126" s="23">
        <v>5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>
        <v>5</v>
      </c>
      <c r="O126" s="25">
        <v>0</v>
      </c>
      <c r="P126" s="24">
        <v>5</v>
      </c>
      <c r="Q126" s="31">
        <v>204881.73</v>
      </c>
      <c r="R126" s="29">
        <v>1024408.65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8">
        <v>1024408.65</v>
      </c>
      <c r="AD126" s="32">
        <v>0</v>
      </c>
      <c r="AE126" s="28">
        <v>1024408.65</v>
      </c>
      <c r="AF126" s="6"/>
      <c r="AG126" s="6"/>
      <c r="AH126" s="6"/>
    </row>
    <row r="127" spans="1:34" s="7" customFormat="1" ht="39" x14ac:dyDescent="0.35">
      <c r="A127" s="121"/>
      <c r="B127" s="37" t="s">
        <v>131</v>
      </c>
      <c r="C127" s="23">
        <v>0</v>
      </c>
      <c r="D127" s="23">
        <v>0</v>
      </c>
      <c r="E127" s="23">
        <v>0</v>
      </c>
      <c r="F127" s="23">
        <v>0</v>
      </c>
      <c r="G127" s="23">
        <v>20</v>
      </c>
      <c r="H127" s="23">
        <v>0</v>
      </c>
      <c r="I127" s="23">
        <v>0</v>
      </c>
      <c r="J127" s="23">
        <v>0</v>
      </c>
      <c r="K127" s="23">
        <v>0</v>
      </c>
      <c r="L127" s="23">
        <v>7</v>
      </c>
      <c r="M127" s="23">
        <v>5</v>
      </c>
      <c r="N127" s="24">
        <v>32</v>
      </c>
      <c r="O127" s="25">
        <v>4</v>
      </c>
      <c r="P127" s="24">
        <v>36</v>
      </c>
      <c r="Q127" s="31">
        <v>204881.73</v>
      </c>
      <c r="R127" s="32">
        <v>0</v>
      </c>
      <c r="S127" s="32">
        <v>0</v>
      </c>
      <c r="T127" s="32">
        <v>0</v>
      </c>
      <c r="U127" s="32">
        <v>0</v>
      </c>
      <c r="V127" s="32">
        <v>4097634.6</v>
      </c>
      <c r="W127" s="32">
        <v>0</v>
      </c>
      <c r="X127" s="32">
        <v>0</v>
      </c>
      <c r="Y127" s="32">
        <v>0</v>
      </c>
      <c r="Z127" s="32">
        <v>0</v>
      </c>
      <c r="AA127" s="32">
        <v>1434172.11</v>
      </c>
      <c r="AB127" s="32">
        <v>1024408.65</v>
      </c>
      <c r="AC127" s="28">
        <v>6556215.3600000003</v>
      </c>
      <c r="AD127" s="32">
        <v>898748.2</v>
      </c>
      <c r="AE127" s="28">
        <v>7454963.5600000005</v>
      </c>
      <c r="AF127" s="6"/>
      <c r="AG127" s="6"/>
      <c r="AH127" s="6"/>
    </row>
    <row r="128" spans="1:34" s="7" customFormat="1" ht="26.25" customHeight="1" x14ac:dyDescent="0.35">
      <c r="A128" s="38">
        <v>78</v>
      </c>
      <c r="B128" s="37" t="s">
        <v>132</v>
      </c>
      <c r="C128" s="23">
        <v>0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>
        <v>0</v>
      </c>
      <c r="O128" s="25">
        <v>0</v>
      </c>
      <c r="P128" s="24">
        <v>0</v>
      </c>
      <c r="Q128" s="26">
        <v>221797.87</v>
      </c>
      <c r="R128" s="32">
        <v>0</v>
      </c>
      <c r="S128" s="32">
        <v>0</v>
      </c>
      <c r="T128" s="32">
        <v>0</v>
      </c>
      <c r="U128" s="32">
        <v>0</v>
      </c>
      <c r="V128" s="32">
        <v>0</v>
      </c>
      <c r="W128" s="32">
        <v>0</v>
      </c>
      <c r="X128" s="32">
        <v>0</v>
      </c>
      <c r="Y128" s="32">
        <v>0</v>
      </c>
      <c r="Z128" s="32">
        <v>0</v>
      </c>
      <c r="AA128" s="32">
        <v>0</v>
      </c>
      <c r="AB128" s="32">
        <v>0</v>
      </c>
      <c r="AC128" s="28">
        <v>0</v>
      </c>
      <c r="AD128" s="32">
        <v>0</v>
      </c>
      <c r="AE128" s="28">
        <v>0</v>
      </c>
      <c r="AF128" s="6"/>
      <c r="AG128" s="6"/>
      <c r="AH128" s="6"/>
    </row>
    <row r="129" spans="1:34" s="7" customFormat="1" ht="26.25" customHeight="1" x14ac:dyDescent="0.35">
      <c r="A129" s="18"/>
      <c r="B129" s="18" t="s">
        <v>133</v>
      </c>
      <c r="C129" s="19">
        <v>21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21</v>
      </c>
      <c r="O129" s="19">
        <v>2</v>
      </c>
      <c r="P129" s="19">
        <v>23</v>
      </c>
      <c r="Q129" s="20"/>
      <c r="R129" s="21">
        <v>3220800.87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3220800.87</v>
      </c>
      <c r="AD129" s="21">
        <v>377538.26</v>
      </c>
      <c r="AE129" s="21">
        <v>3598339.13</v>
      </c>
      <c r="AF129" s="6"/>
      <c r="AG129" s="6"/>
      <c r="AH129" s="6"/>
    </row>
    <row r="130" spans="1:34" s="7" customFormat="1" ht="26.25" customHeight="1" x14ac:dyDescent="0.35">
      <c r="A130" s="120">
        <v>79</v>
      </c>
      <c r="B130" s="22" t="s">
        <v>134</v>
      </c>
      <c r="C130" s="23">
        <v>11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>
        <v>11</v>
      </c>
      <c r="O130" s="25">
        <v>2</v>
      </c>
      <c r="P130" s="24">
        <v>13</v>
      </c>
      <c r="Q130" s="26">
        <v>153371.47</v>
      </c>
      <c r="R130" s="32">
        <v>1687086.17</v>
      </c>
      <c r="S130" s="32">
        <v>0</v>
      </c>
      <c r="T130" s="32">
        <v>0</v>
      </c>
      <c r="U130" s="32">
        <v>0</v>
      </c>
      <c r="V130" s="32">
        <v>0</v>
      </c>
      <c r="W130" s="32">
        <v>0</v>
      </c>
      <c r="X130" s="32">
        <v>0</v>
      </c>
      <c r="Y130" s="32">
        <v>0</v>
      </c>
      <c r="Z130" s="32">
        <v>0</v>
      </c>
      <c r="AA130" s="32">
        <v>0</v>
      </c>
      <c r="AB130" s="32">
        <v>0</v>
      </c>
      <c r="AC130" s="28">
        <v>1687086.17</v>
      </c>
      <c r="AD130" s="32">
        <v>377538.26</v>
      </c>
      <c r="AE130" s="28">
        <v>2064624.43</v>
      </c>
      <c r="AF130" s="6"/>
      <c r="AG130" s="6"/>
      <c r="AH130" s="6"/>
    </row>
    <row r="131" spans="1:34" ht="39" x14ac:dyDescent="0.25">
      <c r="A131" s="121"/>
      <c r="B131" s="100" t="s">
        <v>135</v>
      </c>
      <c r="C131" s="23">
        <v>0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>
        <v>0</v>
      </c>
      <c r="O131" s="25">
        <v>0</v>
      </c>
      <c r="P131" s="24">
        <v>0</v>
      </c>
      <c r="Q131" s="31">
        <v>153371.47</v>
      </c>
      <c r="R131" s="32">
        <v>0</v>
      </c>
      <c r="S131" s="32">
        <v>0</v>
      </c>
      <c r="T131" s="32">
        <v>0</v>
      </c>
      <c r="U131" s="32">
        <v>0</v>
      </c>
      <c r="V131" s="32">
        <v>0</v>
      </c>
      <c r="W131" s="32">
        <v>0</v>
      </c>
      <c r="X131" s="32">
        <v>0</v>
      </c>
      <c r="Y131" s="32">
        <v>0</v>
      </c>
      <c r="Z131" s="32">
        <v>0</v>
      </c>
      <c r="AA131" s="32">
        <v>0</v>
      </c>
      <c r="AB131" s="32">
        <v>0</v>
      </c>
      <c r="AC131" s="28">
        <v>0</v>
      </c>
      <c r="AD131" s="32">
        <v>0</v>
      </c>
      <c r="AE131" s="28">
        <v>0</v>
      </c>
    </row>
    <row r="132" spans="1:34" ht="58.5" x14ac:dyDescent="0.25">
      <c r="A132" s="121"/>
      <c r="B132" s="100" t="s">
        <v>136</v>
      </c>
      <c r="C132" s="23">
        <v>10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>
        <v>10</v>
      </c>
      <c r="O132" s="25">
        <v>0</v>
      </c>
      <c r="P132" s="24">
        <v>10</v>
      </c>
      <c r="Q132" s="31">
        <v>153371.47</v>
      </c>
      <c r="R132" s="32">
        <v>1533714.7</v>
      </c>
      <c r="S132" s="32">
        <v>0</v>
      </c>
      <c r="T132" s="32">
        <v>0</v>
      </c>
      <c r="U132" s="32">
        <v>0</v>
      </c>
      <c r="V132" s="32">
        <v>0</v>
      </c>
      <c r="W132" s="32">
        <v>0</v>
      </c>
      <c r="X132" s="32">
        <v>0</v>
      </c>
      <c r="Y132" s="32">
        <v>0</v>
      </c>
      <c r="Z132" s="32">
        <v>0</v>
      </c>
      <c r="AA132" s="32">
        <v>0</v>
      </c>
      <c r="AB132" s="32">
        <v>0</v>
      </c>
      <c r="AC132" s="28">
        <v>1533714.7</v>
      </c>
      <c r="AD132" s="32">
        <v>0</v>
      </c>
      <c r="AE132" s="28">
        <v>1533714.7</v>
      </c>
    </row>
    <row r="133" spans="1:34" ht="58.5" x14ac:dyDescent="0.25">
      <c r="A133" s="121"/>
      <c r="B133" s="37" t="s">
        <v>136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>
        <v>0</v>
      </c>
      <c r="O133" s="25">
        <v>0</v>
      </c>
      <c r="P133" s="24">
        <v>0</v>
      </c>
      <c r="Q133" s="31">
        <v>153371.47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8">
        <v>0</v>
      </c>
      <c r="AD133" s="29">
        <v>0</v>
      </c>
      <c r="AE133" s="28">
        <v>0</v>
      </c>
    </row>
    <row r="134" spans="1:34" ht="26.25" customHeight="1" x14ac:dyDescent="0.25">
      <c r="A134" s="18"/>
      <c r="B134" s="18" t="s">
        <v>137</v>
      </c>
      <c r="C134" s="19">
        <v>20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20</v>
      </c>
      <c r="O134" s="19">
        <v>20</v>
      </c>
      <c r="P134" s="19">
        <v>40</v>
      </c>
      <c r="Q134" s="20"/>
      <c r="R134" s="21">
        <v>4581445.4000000004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4581445.4000000004</v>
      </c>
      <c r="AD134" s="21">
        <v>5034268.82</v>
      </c>
      <c r="AE134" s="21">
        <v>9615714.2200000007</v>
      </c>
    </row>
    <row r="135" spans="1:34" ht="58.5" x14ac:dyDescent="0.25">
      <c r="A135" s="38">
        <v>80</v>
      </c>
      <c r="B135" s="37" t="s">
        <v>138</v>
      </c>
      <c r="C135" s="23">
        <v>20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>
        <v>20</v>
      </c>
      <c r="O135" s="25">
        <v>20</v>
      </c>
      <c r="P135" s="24">
        <v>40</v>
      </c>
      <c r="Q135" s="26">
        <v>229072.27</v>
      </c>
      <c r="R135" s="32">
        <v>4581445.4000000004</v>
      </c>
      <c r="S135" s="32">
        <v>0</v>
      </c>
      <c r="T135" s="32">
        <v>0</v>
      </c>
      <c r="U135" s="32">
        <v>0</v>
      </c>
      <c r="V135" s="32">
        <v>0</v>
      </c>
      <c r="W135" s="32">
        <v>0</v>
      </c>
      <c r="X135" s="32">
        <v>0</v>
      </c>
      <c r="Y135" s="32">
        <v>0</v>
      </c>
      <c r="Z135" s="32">
        <v>0</v>
      </c>
      <c r="AA135" s="32">
        <v>0</v>
      </c>
      <c r="AB135" s="32">
        <v>0</v>
      </c>
      <c r="AC135" s="28">
        <v>4581445.4000000004</v>
      </c>
      <c r="AD135" s="32">
        <v>5034268.82</v>
      </c>
      <c r="AE135" s="28">
        <v>9615714.2200000007</v>
      </c>
    </row>
    <row r="136" spans="1:34" ht="26.25" customHeight="1" x14ac:dyDescent="0.25">
      <c r="A136" s="38">
        <v>81</v>
      </c>
      <c r="B136" s="37" t="s">
        <v>139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>
        <v>0</v>
      </c>
      <c r="O136" s="25">
        <v>0</v>
      </c>
      <c r="P136" s="24">
        <v>0</v>
      </c>
      <c r="Q136" s="26">
        <v>127354.51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8">
        <v>0</v>
      </c>
      <c r="AD136" s="32">
        <v>0</v>
      </c>
      <c r="AE136" s="28">
        <v>0</v>
      </c>
    </row>
    <row r="137" spans="1:34" ht="36" customHeight="1" x14ac:dyDescent="0.25">
      <c r="A137" s="118" t="s">
        <v>17</v>
      </c>
      <c r="B137" s="119"/>
      <c r="C137" s="19">
        <v>2154</v>
      </c>
      <c r="D137" s="19">
        <v>83</v>
      </c>
      <c r="E137" s="19">
        <v>1405</v>
      </c>
      <c r="F137" s="19">
        <v>30</v>
      </c>
      <c r="G137" s="19">
        <v>2063</v>
      </c>
      <c r="H137" s="19">
        <v>52</v>
      </c>
      <c r="I137" s="19">
        <v>50</v>
      </c>
      <c r="J137" s="19">
        <v>210</v>
      </c>
      <c r="K137" s="19">
        <v>30</v>
      </c>
      <c r="L137" s="19">
        <v>150</v>
      </c>
      <c r="M137" s="19">
        <v>70</v>
      </c>
      <c r="N137" s="19">
        <v>6297</v>
      </c>
      <c r="O137" s="19">
        <v>352</v>
      </c>
      <c r="P137" s="19">
        <v>6649</v>
      </c>
      <c r="Q137" s="20"/>
      <c r="R137" s="21">
        <v>491394244.47000003</v>
      </c>
      <c r="S137" s="21">
        <v>19538439.879999999</v>
      </c>
      <c r="T137" s="21">
        <v>335449267.51999998</v>
      </c>
      <c r="U137" s="21">
        <v>2265211.7999999998</v>
      </c>
      <c r="V137" s="21">
        <v>414651736.96000004</v>
      </c>
      <c r="W137" s="21">
        <v>16644691.5</v>
      </c>
      <c r="X137" s="21">
        <v>6301100</v>
      </c>
      <c r="Y137" s="21">
        <v>38925117.019999996</v>
      </c>
      <c r="Z137" s="21">
        <v>7270998</v>
      </c>
      <c r="AA137" s="21">
        <v>29163774.229999997</v>
      </c>
      <c r="AB137" s="21">
        <v>11403021.9</v>
      </c>
      <c r="AC137" s="21">
        <v>1373007603.28</v>
      </c>
      <c r="AD137" s="21">
        <v>95578696.599999994</v>
      </c>
      <c r="AE137" s="21">
        <v>1468586299.8800001</v>
      </c>
    </row>
    <row r="138" spans="1:34" s="105" customFormat="1" ht="20.25" customHeight="1" x14ac:dyDescent="0.35">
      <c r="A138" s="101"/>
      <c r="B138" s="102"/>
      <c r="C138" s="103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3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</row>
    <row r="139" spans="1:34" s="110" customFormat="1" ht="24.75" x14ac:dyDescent="0.4">
      <c r="A139" s="106"/>
      <c r="B139" s="107"/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8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</row>
    <row r="140" spans="1:34" ht="45" x14ac:dyDescent="0.6">
      <c r="B140" s="111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9"/>
      <c r="S140" s="109"/>
      <c r="T140" s="109"/>
      <c r="U140" s="109"/>
      <c r="V140" s="109"/>
      <c r="W140" s="109"/>
      <c r="X140" s="109"/>
      <c r="Y140" s="109"/>
      <c r="Z140" s="109"/>
      <c r="AA140" s="109"/>
      <c r="AB140" s="109"/>
      <c r="AC140" s="109"/>
      <c r="AD140" s="109"/>
      <c r="AE140" s="109"/>
    </row>
    <row r="141" spans="1:34" x14ac:dyDescent="0.4">
      <c r="C141" s="108"/>
      <c r="D141" s="108"/>
      <c r="E141" s="108"/>
      <c r="F141" s="108"/>
      <c r="G141" s="108"/>
      <c r="H141" s="108"/>
      <c r="I141" s="113"/>
      <c r="J141" s="108"/>
      <c r="K141" s="108"/>
      <c r="L141" s="108"/>
      <c r="M141" s="108"/>
      <c r="N141" s="108"/>
      <c r="O141" s="114"/>
      <c r="P141" s="114"/>
      <c r="Q141" s="114"/>
      <c r="R141" s="115"/>
      <c r="S141" s="115"/>
      <c r="T141" s="115"/>
      <c r="U141" s="115"/>
      <c r="V141" s="115"/>
      <c r="W141" s="115"/>
      <c r="X141" s="115"/>
      <c r="Y141" s="115"/>
      <c r="Z141" s="115"/>
      <c r="AA141" s="115"/>
      <c r="AB141" s="115"/>
      <c r="AC141" s="115"/>
      <c r="AD141" s="115"/>
      <c r="AE141" s="109"/>
    </row>
    <row r="142" spans="1:34" s="8" customFormat="1" x14ac:dyDescent="0.4">
      <c r="A142" s="1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09"/>
    </row>
    <row r="143" spans="1:34" s="8" customFormat="1" x14ac:dyDescent="0.4">
      <c r="A143" s="1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09"/>
    </row>
    <row r="144" spans="1:34" s="8" customFormat="1" x14ac:dyDescent="0.4">
      <c r="A144" s="1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109"/>
    </row>
    <row r="145" spans="1:31" s="8" customFormat="1" x14ac:dyDescent="0.4">
      <c r="A145" s="1"/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</row>
    <row r="146" spans="1:31" s="8" customFormat="1" x14ac:dyDescent="0.4">
      <c r="A146" s="1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117"/>
      <c r="AD146" s="117"/>
      <c r="AE146" s="117"/>
    </row>
    <row r="147" spans="1:31" s="8" customFormat="1" x14ac:dyDescent="0.4">
      <c r="A147" s="1"/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</row>
    <row r="148" spans="1:31" s="8" customFormat="1" x14ac:dyDescent="0.4">
      <c r="A148" s="1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</row>
    <row r="149" spans="1:31" s="8" customFormat="1" x14ac:dyDescent="0.4">
      <c r="A149" s="1"/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</row>
    <row r="150" spans="1:31" s="8" customFormat="1" x14ac:dyDescent="0.4">
      <c r="A150" s="1"/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</row>
    <row r="151" spans="1:31" s="8" customFormat="1" x14ac:dyDescent="0.4">
      <c r="A151" s="1"/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</row>
    <row r="152" spans="1:31" s="8" customFormat="1" x14ac:dyDescent="0.4">
      <c r="A152" s="1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116"/>
    </row>
    <row r="153" spans="1:31" s="8" customFormat="1" x14ac:dyDescent="0.4">
      <c r="A153" s="1"/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116"/>
    </row>
    <row r="154" spans="1:31" s="8" customFormat="1" x14ac:dyDescent="0.4">
      <c r="A154" s="1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</row>
    <row r="155" spans="1:31" s="8" customFormat="1" x14ac:dyDescent="0.4">
      <c r="A155" s="1"/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16"/>
      <c r="AC155" s="116"/>
      <c r="AD155" s="116"/>
      <c r="AE155" s="116"/>
    </row>
    <row r="156" spans="1:31" s="8" customFormat="1" x14ac:dyDescent="0.4">
      <c r="A156" s="1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</row>
    <row r="157" spans="1:31" s="8" customFormat="1" x14ac:dyDescent="0.4">
      <c r="A157" s="1"/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116"/>
    </row>
    <row r="158" spans="1:31" s="8" customFormat="1" x14ac:dyDescent="0.4">
      <c r="A158" s="1"/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</row>
    <row r="159" spans="1:31" s="8" customFormat="1" x14ac:dyDescent="0.4">
      <c r="A159" s="1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116"/>
      <c r="AB159" s="116"/>
      <c r="AC159" s="116"/>
      <c r="AD159" s="116"/>
      <c r="AE159" s="116"/>
    </row>
    <row r="160" spans="1:31" s="8" customFormat="1" x14ac:dyDescent="0.4">
      <c r="A160" s="1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  <c r="O160" s="116"/>
      <c r="P160" s="116"/>
      <c r="Q160" s="116"/>
      <c r="R160" s="116"/>
      <c r="S160" s="116"/>
      <c r="T160" s="116"/>
      <c r="U160" s="116"/>
      <c r="V160" s="116"/>
      <c r="W160" s="116"/>
      <c r="X160" s="116"/>
      <c r="Y160" s="116"/>
      <c r="Z160" s="116"/>
      <c r="AA160" s="116"/>
      <c r="AB160" s="116"/>
      <c r="AC160" s="116"/>
      <c r="AD160" s="116"/>
      <c r="AE160" s="116"/>
    </row>
    <row r="161" spans="1:31" s="8" customFormat="1" x14ac:dyDescent="0.4">
      <c r="A161" s="1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  <c r="AA161" s="116"/>
      <c r="AB161" s="116"/>
      <c r="AC161" s="116"/>
      <c r="AD161" s="116"/>
      <c r="AE161" s="116"/>
    </row>
    <row r="162" spans="1:31" s="8" customFormat="1" x14ac:dyDescent="0.4">
      <c r="A162" s="1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16"/>
      <c r="AC162" s="116"/>
      <c r="AD162" s="116"/>
      <c r="AE162" s="116"/>
    </row>
    <row r="163" spans="1:31" s="8" customFormat="1" x14ac:dyDescent="0.4">
      <c r="A163" s="1"/>
      <c r="C163" s="116"/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116"/>
      <c r="O163" s="116"/>
      <c r="P163" s="116"/>
      <c r="Q163" s="116"/>
      <c r="R163" s="116"/>
      <c r="S163" s="116"/>
      <c r="T163" s="116"/>
      <c r="U163" s="116"/>
      <c r="V163" s="116"/>
      <c r="W163" s="116"/>
      <c r="X163" s="116"/>
      <c r="Y163" s="116"/>
      <c r="Z163" s="116"/>
      <c r="AA163" s="116"/>
      <c r="AB163" s="116"/>
      <c r="AC163" s="116"/>
      <c r="AD163" s="116"/>
      <c r="AE163" s="116"/>
    </row>
    <row r="164" spans="1:31" s="8" customFormat="1" x14ac:dyDescent="0.4">
      <c r="A164" s="1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6"/>
      <c r="U164" s="116"/>
      <c r="V164" s="116"/>
      <c r="W164" s="116"/>
      <c r="X164" s="116"/>
      <c r="Y164" s="116"/>
      <c r="Z164" s="116"/>
      <c r="AA164" s="116"/>
      <c r="AB164" s="116"/>
      <c r="AC164" s="116"/>
      <c r="AD164" s="116"/>
      <c r="AE164" s="116"/>
    </row>
    <row r="165" spans="1:31" s="8" customFormat="1" x14ac:dyDescent="0.4">
      <c r="A165" s="1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</row>
    <row r="166" spans="1:31" s="8" customFormat="1" x14ac:dyDescent="0.4">
      <c r="A166" s="1"/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6"/>
      <c r="AD166" s="116"/>
      <c r="AE166" s="116"/>
    </row>
    <row r="167" spans="1:31" s="8" customFormat="1" x14ac:dyDescent="0.4">
      <c r="A167" s="1"/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6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  <c r="AA167" s="116"/>
      <c r="AB167" s="116"/>
      <c r="AC167" s="116"/>
      <c r="AD167" s="116"/>
      <c r="AE167" s="116"/>
    </row>
    <row r="168" spans="1:31" s="8" customFormat="1" x14ac:dyDescent="0.4">
      <c r="A168" s="1"/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6"/>
      <c r="Q168" s="116"/>
      <c r="R168" s="116"/>
      <c r="S168" s="116"/>
      <c r="T168" s="116"/>
      <c r="U168" s="116"/>
      <c r="V168" s="116"/>
      <c r="W168" s="116"/>
      <c r="X168" s="116"/>
      <c r="Y168" s="116"/>
      <c r="Z168" s="116"/>
      <c r="AA168" s="116"/>
      <c r="AB168" s="116"/>
      <c r="AC168" s="116"/>
      <c r="AD168" s="116"/>
      <c r="AE168" s="116"/>
    </row>
    <row r="169" spans="1:31" s="8" customFormat="1" x14ac:dyDescent="0.4">
      <c r="A169" s="1"/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6"/>
      <c r="U169" s="116"/>
      <c r="V169" s="116"/>
      <c r="W169" s="116"/>
      <c r="X169" s="116"/>
      <c r="Y169" s="116"/>
      <c r="Z169" s="116"/>
      <c r="AA169" s="116"/>
      <c r="AB169" s="116"/>
      <c r="AC169" s="116"/>
      <c r="AD169" s="116"/>
      <c r="AE169" s="116"/>
    </row>
    <row r="170" spans="1:31" s="8" customFormat="1" x14ac:dyDescent="0.4">
      <c r="A170" s="1"/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  <c r="O170" s="116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  <c r="AA170" s="116"/>
      <c r="AB170" s="116"/>
      <c r="AC170" s="116"/>
      <c r="AD170" s="116"/>
      <c r="AE170" s="116"/>
    </row>
    <row r="171" spans="1:31" s="8" customFormat="1" x14ac:dyDescent="0.4">
      <c r="A171" s="1"/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6"/>
      <c r="O171" s="116"/>
      <c r="P171" s="116"/>
      <c r="Q171" s="116"/>
      <c r="R171" s="116"/>
      <c r="S171" s="116"/>
      <c r="T171" s="116"/>
      <c r="U171" s="116"/>
      <c r="V171" s="116"/>
      <c r="W171" s="116"/>
      <c r="X171" s="116"/>
      <c r="Y171" s="116"/>
      <c r="Z171" s="116"/>
      <c r="AA171" s="116"/>
      <c r="AB171" s="116"/>
      <c r="AC171" s="116"/>
      <c r="AD171" s="116"/>
      <c r="AE171" s="116"/>
    </row>
    <row r="172" spans="1:31" s="8" customFormat="1" x14ac:dyDescent="0.4">
      <c r="A172" s="1"/>
      <c r="C172" s="116"/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116"/>
      <c r="Q172" s="116"/>
      <c r="R172" s="116"/>
      <c r="S172" s="116"/>
      <c r="T172" s="116"/>
      <c r="U172" s="116"/>
      <c r="V172" s="116"/>
      <c r="W172" s="116"/>
      <c r="X172" s="116"/>
      <c r="Y172" s="116"/>
      <c r="Z172" s="116"/>
      <c r="AA172" s="116"/>
      <c r="AB172" s="116"/>
      <c r="AC172" s="116"/>
      <c r="AD172" s="116"/>
      <c r="AE172" s="116"/>
    </row>
  </sheetData>
  <mergeCells count="26">
    <mergeCell ref="A7:A8"/>
    <mergeCell ref="A13:A14"/>
    <mergeCell ref="B2:AC2"/>
    <mergeCell ref="A3:A4"/>
    <mergeCell ref="B3:B4"/>
    <mergeCell ref="C3:P3"/>
    <mergeCell ref="Q3:Q4"/>
    <mergeCell ref="R3:AE3"/>
    <mergeCell ref="A69:A70"/>
    <mergeCell ref="A54:A57"/>
    <mergeCell ref="A60:A64"/>
    <mergeCell ref="A44:A45"/>
    <mergeCell ref="A21:A22"/>
    <mergeCell ref="A27:A34"/>
    <mergeCell ref="AF81:AF86"/>
    <mergeCell ref="AG81:AG86"/>
    <mergeCell ref="AF87:AF89"/>
    <mergeCell ref="AG87:AG89"/>
    <mergeCell ref="AF93:AF95"/>
    <mergeCell ref="AG93:AG95"/>
    <mergeCell ref="A137:B137"/>
    <mergeCell ref="A130:A133"/>
    <mergeCell ref="A119:A121"/>
    <mergeCell ref="A125:A127"/>
    <mergeCell ref="A104:A105"/>
    <mergeCell ref="A108:A111"/>
  </mergeCells>
  <conditionalFormatting sqref="M7 R16:AB17 R29:AB30">
    <cfRule type="cellIs" dxfId="246" priority="276" operator="notEqual">
      <formula>0</formula>
    </cfRule>
  </conditionalFormatting>
  <conditionalFormatting sqref="F7">
    <cfRule type="cellIs" dxfId="245" priority="283" operator="notEqual">
      <formula>0</formula>
    </cfRule>
  </conditionalFormatting>
  <conditionalFormatting sqref="G7">
    <cfRule type="cellIs" dxfId="244" priority="282" operator="notEqual">
      <formula>0</formula>
    </cfRule>
  </conditionalFormatting>
  <conditionalFormatting sqref="H7">
    <cfRule type="cellIs" dxfId="243" priority="281" operator="notEqual">
      <formula>0</formula>
    </cfRule>
  </conditionalFormatting>
  <conditionalFormatting sqref="I7">
    <cfRule type="cellIs" dxfId="242" priority="280" operator="notEqual">
      <formula>0</formula>
    </cfRule>
  </conditionalFormatting>
  <conditionalFormatting sqref="J7">
    <cfRule type="cellIs" dxfId="241" priority="279" operator="notEqual">
      <formula>0</formula>
    </cfRule>
  </conditionalFormatting>
  <conditionalFormatting sqref="K7">
    <cfRule type="cellIs" dxfId="240" priority="278" operator="notEqual">
      <formula>0</formula>
    </cfRule>
  </conditionalFormatting>
  <conditionalFormatting sqref="L7">
    <cfRule type="cellIs" dxfId="239" priority="277" operator="notEqual">
      <formula>0</formula>
    </cfRule>
  </conditionalFormatting>
  <conditionalFormatting sqref="C7">
    <cfRule type="cellIs" dxfId="238" priority="286" operator="notEqual">
      <formula>0</formula>
    </cfRule>
  </conditionalFormatting>
  <conditionalFormatting sqref="D7">
    <cfRule type="cellIs" dxfId="237" priority="285" operator="notEqual">
      <formula>0</formula>
    </cfRule>
  </conditionalFormatting>
  <conditionalFormatting sqref="E7">
    <cfRule type="cellIs" dxfId="236" priority="284" operator="notEqual">
      <formula>0</formula>
    </cfRule>
  </conditionalFormatting>
  <conditionalFormatting sqref="AB7">
    <cfRule type="cellIs" dxfId="235" priority="262" operator="notEqual">
      <formula>0</formula>
    </cfRule>
  </conditionalFormatting>
  <conditionalFormatting sqref="U7">
    <cfRule type="cellIs" dxfId="234" priority="269" operator="notEqual">
      <formula>0</formula>
    </cfRule>
  </conditionalFormatting>
  <conditionalFormatting sqref="V7">
    <cfRule type="cellIs" dxfId="233" priority="268" operator="notEqual">
      <formula>0</formula>
    </cfRule>
  </conditionalFormatting>
  <conditionalFormatting sqref="W7">
    <cfRule type="cellIs" dxfId="232" priority="267" operator="notEqual">
      <formula>0</formula>
    </cfRule>
  </conditionalFormatting>
  <conditionalFormatting sqref="X7">
    <cfRule type="cellIs" dxfId="231" priority="266" operator="notEqual">
      <formula>0</formula>
    </cfRule>
  </conditionalFormatting>
  <conditionalFormatting sqref="Y7">
    <cfRule type="cellIs" dxfId="230" priority="265" operator="notEqual">
      <formula>0</formula>
    </cfRule>
  </conditionalFormatting>
  <conditionalFormatting sqref="Z7">
    <cfRule type="cellIs" dxfId="229" priority="264" operator="notEqual">
      <formula>0</formula>
    </cfRule>
  </conditionalFormatting>
  <conditionalFormatting sqref="AA7">
    <cfRule type="cellIs" dxfId="228" priority="263" operator="notEqual">
      <formula>0</formula>
    </cfRule>
  </conditionalFormatting>
  <conditionalFormatting sqref="R7">
    <cfRule type="cellIs" dxfId="227" priority="275" operator="notEqual">
      <formula>0</formula>
    </cfRule>
  </conditionalFormatting>
  <conditionalFormatting sqref="R14:AB14">
    <cfRule type="cellIs" dxfId="226" priority="274" operator="notEqual">
      <formula>0</formula>
    </cfRule>
  </conditionalFormatting>
  <conditionalFormatting sqref="R25:AB25">
    <cfRule type="cellIs" dxfId="225" priority="273" operator="notEqual">
      <formula>0</formula>
    </cfRule>
  </conditionalFormatting>
  <conditionalFormatting sqref="R35:AB35">
    <cfRule type="cellIs" dxfId="224" priority="272" operator="notEqual">
      <formula>0</formula>
    </cfRule>
  </conditionalFormatting>
  <conditionalFormatting sqref="S7">
    <cfRule type="cellIs" dxfId="223" priority="271" operator="notEqual">
      <formula>0</formula>
    </cfRule>
  </conditionalFormatting>
  <conditionalFormatting sqref="T7">
    <cfRule type="cellIs" dxfId="222" priority="270" operator="notEqual">
      <formula>0</formula>
    </cfRule>
  </conditionalFormatting>
  <conditionalFormatting sqref="R8:AB8 AD8 R21:AB22 AD21:AD22 R97:AB102">
    <cfRule type="cellIs" dxfId="221" priority="261" operator="notEqual">
      <formula>0</formula>
    </cfRule>
  </conditionalFormatting>
  <conditionalFormatting sqref="R135:AB135">
    <cfRule type="cellIs" dxfId="220" priority="194" operator="notEqual">
      <formula>0</formula>
    </cfRule>
  </conditionalFormatting>
  <conditionalFormatting sqref="R9:AB11">
    <cfRule type="cellIs" dxfId="219" priority="260" operator="notEqual">
      <formula>0</formula>
    </cfRule>
  </conditionalFormatting>
  <conditionalFormatting sqref="R13:AB13 AD13">
    <cfRule type="cellIs" dxfId="218" priority="259" operator="notEqual">
      <formula>0</formula>
    </cfRule>
  </conditionalFormatting>
  <conditionalFormatting sqref="R19:AB19 AD19">
    <cfRule type="cellIs" dxfId="217" priority="258" operator="notEqual">
      <formula>0</formula>
    </cfRule>
  </conditionalFormatting>
  <conditionalFormatting sqref="R24:AB24 AD24">
    <cfRule type="cellIs" dxfId="216" priority="257" operator="notEqual">
      <formula>0</formula>
    </cfRule>
  </conditionalFormatting>
  <conditionalFormatting sqref="R27:AB27 AD27">
    <cfRule type="cellIs" dxfId="215" priority="256" operator="notEqual">
      <formula>0</formula>
    </cfRule>
  </conditionalFormatting>
  <conditionalFormatting sqref="R28:AB28 AD28">
    <cfRule type="cellIs" dxfId="214" priority="255" operator="notEqual">
      <formula>0</formula>
    </cfRule>
  </conditionalFormatting>
  <conditionalFormatting sqref="R31:AB31 AD31">
    <cfRule type="cellIs" dxfId="213" priority="254" operator="notEqual">
      <formula>0</formula>
    </cfRule>
  </conditionalFormatting>
  <conditionalFormatting sqref="R32:AB32 AD32">
    <cfRule type="cellIs" dxfId="212" priority="253" operator="notEqual">
      <formula>0</formula>
    </cfRule>
  </conditionalFormatting>
  <conditionalFormatting sqref="R33:AB33 AD33">
    <cfRule type="cellIs" dxfId="211" priority="252" operator="notEqual">
      <formula>0</formula>
    </cfRule>
  </conditionalFormatting>
  <conditionalFormatting sqref="R34:AB34 AD34">
    <cfRule type="cellIs" dxfId="210" priority="251" operator="notEqual">
      <formula>0</formula>
    </cfRule>
  </conditionalFormatting>
  <conditionalFormatting sqref="R36:AB36 AD36">
    <cfRule type="cellIs" dxfId="209" priority="250" operator="notEqual">
      <formula>0</formula>
    </cfRule>
  </conditionalFormatting>
  <conditionalFormatting sqref="R37:AB37 AD37">
    <cfRule type="cellIs" dxfId="208" priority="249" operator="notEqual">
      <formula>0</formula>
    </cfRule>
  </conditionalFormatting>
  <conditionalFormatting sqref="R38:AB38 AD38">
    <cfRule type="cellIs" dxfId="207" priority="248" operator="notEqual">
      <formula>0</formula>
    </cfRule>
  </conditionalFormatting>
  <conditionalFormatting sqref="R39:AB39 AD39">
    <cfRule type="cellIs" dxfId="206" priority="247" operator="notEqual">
      <formula>0</formula>
    </cfRule>
  </conditionalFormatting>
  <conditionalFormatting sqref="R41:AB41 AD41">
    <cfRule type="cellIs" dxfId="205" priority="246" operator="notEqual">
      <formula>0</formula>
    </cfRule>
  </conditionalFormatting>
  <conditionalFormatting sqref="R42:AB42 AD42">
    <cfRule type="cellIs" dxfId="204" priority="245" operator="notEqual">
      <formula>0</formula>
    </cfRule>
  </conditionalFormatting>
  <conditionalFormatting sqref="R44:AB44 AD44">
    <cfRule type="cellIs" dxfId="203" priority="244" operator="notEqual">
      <formula>0</formula>
    </cfRule>
  </conditionalFormatting>
  <conditionalFormatting sqref="R45:AB45 AD45">
    <cfRule type="cellIs" dxfId="202" priority="243" operator="notEqual">
      <formula>0</formula>
    </cfRule>
  </conditionalFormatting>
  <conditionalFormatting sqref="R47:AB47 AD47">
    <cfRule type="cellIs" dxfId="201" priority="242" operator="notEqual">
      <formula>0</formula>
    </cfRule>
  </conditionalFormatting>
  <conditionalFormatting sqref="R48:AB48 AD48">
    <cfRule type="cellIs" dxfId="200" priority="241" operator="notEqual">
      <formula>0</formula>
    </cfRule>
  </conditionalFormatting>
  <conditionalFormatting sqref="R50:AB50 AD50">
    <cfRule type="cellIs" dxfId="199" priority="240" operator="notEqual">
      <formula>0</formula>
    </cfRule>
  </conditionalFormatting>
  <conditionalFormatting sqref="R53:AB53 AD53">
    <cfRule type="cellIs" dxfId="198" priority="239" operator="notEqual">
      <formula>0</formula>
    </cfRule>
  </conditionalFormatting>
  <conditionalFormatting sqref="R55:AB55 AD55">
    <cfRule type="cellIs" dxfId="197" priority="238" operator="notEqual">
      <formula>0</formula>
    </cfRule>
  </conditionalFormatting>
  <conditionalFormatting sqref="R56:AB56 AD56">
    <cfRule type="cellIs" dxfId="196" priority="237" operator="notEqual">
      <formula>0</formula>
    </cfRule>
  </conditionalFormatting>
  <conditionalFormatting sqref="R58:AB58 AD58">
    <cfRule type="cellIs" dxfId="195" priority="236" operator="notEqual">
      <formula>0</formula>
    </cfRule>
  </conditionalFormatting>
  <conditionalFormatting sqref="R60:AB60 AD60">
    <cfRule type="cellIs" dxfId="194" priority="235" operator="notEqual">
      <formula>0</formula>
    </cfRule>
  </conditionalFormatting>
  <conditionalFormatting sqref="R61:AB61 AD61">
    <cfRule type="cellIs" dxfId="193" priority="234" operator="notEqual">
      <formula>0</formula>
    </cfRule>
  </conditionalFormatting>
  <conditionalFormatting sqref="R62:AB62 AD62">
    <cfRule type="cellIs" dxfId="192" priority="233" operator="notEqual">
      <formula>0</formula>
    </cfRule>
  </conditionalFormatting>
  <conditionalFormatting sqref="R65:AB65 AD65">
    <cfRule type="cellIs" dxfId="191" priority="232" operator="notEqual">
      <formula>0</formula>
    </cfRule>
  </conditionalFormatting>
  <conditionalFormatting sqref="R71:AB71 AD71">
    <cfRule type="cellIs" dxfId="190" priority="231" operator="notEqual">
      <formula>0</formula>
    </cfRule>
  </conditionalFormatting>
  <conditionalFormatting sqref="R72:AB72 AD72">
    <cfRule type="cellIs" dxfId="189" priority="230" operator="notEqual">
      <formula>0</formula>
    </cfRule>
  </conditionalFormatting>
  <conditionalFormatting sqref="R73:AB73 AD73">
    <cfRule type="cellIs" dxfId="188" priority="229" operator="notEqual">
      <formula>0</formula>
    </cfRule>
  </conditionalFormatting>
  <conditionalFormatting sqref="AD74:AD77 R74:AB77">
    <cfRule type="cellIs" dxfId="187" priority="228" operator="notEqual">
      <formula>0</formula>
    </cfRule>
  </conditionalFormatting>
  <conditionalFormatting sqref="R79:AB79">
    <cfRule type="cellIs" dxfId="186" priority="227" operator="notEqual">
      <formula>0</formula>
    </cfRule>
  </conditionalFormatting>
  <conditionalFormatting sqref="R81:AB81">
    <cfRule type="cellIs" dxfId="185" priority="226" operator="notEqual">
      <formula>0</formula>
    </cfRule>
  </conditionalFormatting>
  <conditionalFormatting sqref="R82:AB82">
    <cfRule type="cellIs" dxfId="184" priority="225" operator="notEqual">
      <formula>0</formula>
    </cfRule>
  </conditionalFormatting>
  <conditionalFormatting sqref="R83:AB83">
    <cfRule type="cellIs" dxfId="183" priority="224" operator="notEqual">
      <formula>0</formula>
    </cfRule>
  </conditionalFormatting>
  <conditionalFormatting sqref="R84:AB84">
    <cfRule type="cellIs" dxfId="182" priority="223" operator="notEqual">
      <formula>0</formula>
    </cfRule>
  </conditionalFormatting>
  <conditionalFormatting sqref="R85:AB85">
    <cfRule type="cellIs" dxfId="181" priority="222" operator="notEqual">
      <formula>0</formula>
    </cfRule>
  </conditionalFormatting>
  <conditionalFormatting sqref="R86:AB86 AD86">
    <cfRule type="cellIs" dxfId="180" priority="221" operator="notEqual">
      <formula>0</formula>
    </cfRule>
  </conditionalFormatting>
  <conditionalFormatting sqref="R87:AB87">
    <cfRule type="cellIs" dxfId="179" priority="220" operator="notEqual">
      <formula>0</formula>
    </cfRule>
  </conditionalFormatting>
  <conditionalFormatting sqref="R88:AB88">
    <cfRule type="cellIs" dxfId="178" priority="219" operator="notEqual">
      <formula>0</formula>
    </cfRule>
  </conditionalFormatting>
  <conditionalFormatting sqref="R89:AB89">
    <cfRule type="cellIs" dxfId="177" priority="218" operator="notEqual">
      <formula>0</formula>
    </cfRule>
  </conditionalFormatting>
  <conditionalFormatting sqref="R93:AB93">
    <cfRule type="cellIs" dxfId="176" priority="217" operator="notEqual">
      <formula>0</formula>
    </cfRule>
  </conditionalFormatting>
  <conditionalFormatting sqref="R95:AB95">
    <cfRule type="cellIs" dxfId="175" priority="216" operator="notEqual">
      <formula>0</formula>
    </cfRule>
  </conditionalFormatting>
  <conditionalFormatting sqref="R96:AB96">
    <cfRule type="cellIs" dxfId="174" priority="215" operator="notEqual">
      <formula>0</formula>
    </cfRule>
  </conditionalFormatting>
  <conditionalFormatting sqref="R104:AB104">
    <cfRule type="cellIs" dxfId="173" priority="214" operator="notEqual">
      <formula>0</formula>
    </cfRule>
  </conditionalFormatting>
  <conditionalFormatting sqref="R106:AB106">
    <cfRule type="cellIs" dxfId="172" priority="213" operator="notEqual">
      <formula>0</formula>
    </cfRule>
  </conditionalFormatting>
  <conditionalFormatting sqref="R108:AB108">
    <cfRule type="cellIs" dxfId="171" priority="212" operator="notEqual">
      <formula>0</formula>
    </cfRule>
  </conditionalFormatting>
  <conditionalFormatting sqref="R109:AB109">
    <cfRule type="cellIs" dxfId="170" priority="211" operator="notEqual">
      <formula>0</formula>
    </cfRule>
  </conditionalFormatting>
  <conditionalFormatting sqref="R110:AB110">
    <cfRule type="cellIs" dxfId="169" priority="210" operator="notEqual">
      <formula>0</formula>
    </cfRule>
  </conditionalFormatting>
  <conditionalFormatting sqref="R111:AB111">
    <cfRule type="cellIs" dxfId="168" priority="209" operator="notEqual">
      <formula>0</formula>
    </cfRule>
  </conditionalFormatting>
  <conditionalFormatting sqref="R112:AB112">
    <cfRule type="cellIs" dxfId="167" priority="208" operator="notEqual">
      <formula>0</formula>
    </cfRule>
  </conditionalFormatting>
  <conditionalFormatting sqref="R113:AB113">
    <cfRule type="cellIs" dxfId="166" priority="207" operator="notEqual">
      <formula>0</formula>
    </cfRule>
  </conditionalFormatting>
  <conditionalFormatting sqref="R114:AB114">
    <cfRule type="cellIs" dxfId="165" priority="206" operator="notEqual">
      <formula>0</formula>
    </cfRule>
  </conditionalFormatting>
  <conditionalFormatting sqref="R115:AB117">
    <cfRule type="cellIs" dxfId="164" priority="205" operator="notEqual">
      <formula>0</formula>
    </cfRule>
  </conditionalFormatting>
  <conditionalFormatting sqref="R119:AB119">
    <cfRule type="cellIs" dxfId="163" priority="204" operator="notEqual">
      <formula>0</formula>
    </cfRule>
  </conditionalFormatting>
  <conditionalFormatting sqref="R120:AB120">
    <cfRule type="cellIs" dxfId="162" priority="203" operator="notEqual">
      <formula>0</formula>
    </cfRule>
  </conditionalFormatting>
  <conditionalFormatting sqref="R121:AB121">
    <cfRule type="cellIs" dxfId="161" priority="202" operator="notEqual">
      <formula>0</formula>
    </cfRule>
  </conditionalFormatting>
  <conditionalFormatting sqref="R122:AB123">
    <cfRule type="cellIs" dxfId="160" priority="201" operator="notEqual">
      <formula>0</formula>
    </cfRule>
  </conditionalFormatting>
  <conditionalFormatting sqref="R125:AB125">
    <cfRule type="cellIs" dxfId="159" priority="200" operator="notEqual">
      <formula>0</formula>
    </cfRule>
  </conditionalFormatting>
  <conditionalFormatting sqref="R127:AB127">
    <cfRule type="cellIs" dxfId="158" priority="199" operator="notEqual">
      <formula>0</formula>
    </cfRule>
  </conditionalFormatting>
  <conditionalFormatting sqref="R128:AB128">
    <cfRule type="cellIs" dxfId="157" priority="198" operator="notEqual">
      <formula>0</formula>
    </cfRule>
  </conditionalFormatting>
  <conditionalFormatting sqref="R130:AB130">
    <cfRule type="cellIs" dxfId="156" priority="197" operator="notEqual">
      <formula>0</formula>
    </cfRule>
  </conditionalFormatting>
  <conditionalFormatting sqref="R131:AB131">
    <cfRule type="cellIs" dxfId="155" priority="196" operator="notEqual">
      <formula>0</formula>
    </cfRule>
  </conditionalFormatting>
  <conditionalFormatting sqref="R132:AB132">
    <cfRule type="cellIs" dxfId="154" priority="195" operator="notEqual">
      <formula>0</formula>
    </cfRule>
  </conditionalFormatting>
  <conditionalFormatting sqref="AD10:AD11">
    <cfRule type="cellIs" dxfId="153" priority="172" operator="notEqual">
      <formula>0</formula>
    </cfRule>
  </conditionalFormatting>
  <conditionalFormatting sqref="AD79">
    <cfRule type="cellIs" dxfId="152" priority="171" operator="notEqual">
      <formula>0</formula>
    </cfRule>
  </conditionalFormatting>
  <conditionalFormatting sqref="AD81">
    <cfRule type="cellIs" dxfId="151" priority="170" operator="notEqual">
      <formula>0</formula>
    </cfRule>
  </conditionalFormatting>
  <conditionalFormatting sqref="AD82">
    <cfRule type="cellIs" dxfId="150" priority="169" operator="notEqual">
      <formula>0</formula>
    </cfRule>
  </conditionalFormatting>
  <conditionalFormatting sqref="AD83">
    <cfRule type="cellIs" dxfId="149" priority="168" operator="notEqual">
      <formula>0</formula>
    </cfRule>
  </conditionalFormatting>
  <conditionalFormatting sqref="AD84">
    <cfRule type="cellIs" dxfId="148" priority="167" operator="notEqual">
      <formula>0</formula>
    </cfRule>
  </conditionalFormatting>
  <conditionalFormatting sqref="AD85">
    <cfRule type="cellIs" dxfId="147" priority="166" operator="notEqual">
      <formula>0</formula>
    </cfRule>
  </conditionalFormatting>
  <conditionalFormatting sqref="AD87">
    <cfRule type="cellIs" dxfId="146" priority="165" operator="notEqual">
      <formula>0</formula>
    </cfRule>
  </conditionalFormatting>
  <conditionalFormatting sqref="AD88">
    <cfRule type="cellIs" dxfId="145" priority="164" operator="notEqual">
      <formula>0</formula>
    </cfRule>
  </conditionalFormatting>
  <conditionalFormatting sqref="AD89">
    <cfRule type="cellIs" dxfId="144" priority="163" operator="notEqual">
      <formula>0</formula>
    </cfRule>
  </conditionalFormatting>
  <conditionalFormatting sqref="AD90">
    <cfRule type="cellIs" dxfId="143" priority="162" operator="notEqual">
      <formula>0</formula>
    </cfRule>
  </conditionalFormatting>
  <conditionalFormatting sqref="AD91">
    <cfRule type="cellIs" dxfId="142" priority="161" operator="notEqual">
      <formula>0</formula>
    </cfRule>
  </conditionalFormatting>
  <conditionalFormatting sqref="AD92">
    <cfRule type="cellIs" dxfId="141" priority="160" operator="notEqual">
      <formula>0</formula>
    </cfRule>
  </conditionalFormatting>
  <conditionalFormatting sqref="AD93">
    <cfRule type="cellIs" dxfId="140" priority="159" operator="notEqual">
      <formula>0</formula>
    </cfRule>
  </conditionalFormatting>
  <conditionalFormatting sqref="AD94">
    <cfRule type="cellIs" dxfId="139" priority="158" operator="notEqual">
      <formula>0</formula>
    </cfRule>
  </conditionalFormatting>
  <conditionalFormatting sqref="AD95">
    <cfRule type="cellIs" dxfId="138" priority="157" operator="notEqual">
      <formula>0</formula>
    </cfRule>
  </conditionalFormatting>
  <conditionalFormatting sqref="AD96">
    <cfRule type="cellIs" dxfId="137" priority="156" operator="notEqual">
      <formula>0</formula>
    </cfRule>
  </conditionalFormatting>
  <conditionalFormatting sqref="AD97">
    <cfRule type="cellIs" dxfId="136" priority="155" operator="notEqual">
      <formula>0</formula>
    </cfRule>
  </conditionalFormatting>
  <conditionalFormatting sqref="AD98:AD102">
    <cfRule type="cellIs" dxfId="135" priority="154" operator="notEqual">
      <formula>0</formula>
    </cfRule>
  </conditionalFormatting>
  <conditionalFormatting sqref="AD104">
    <cfRule type="cellIs" dxfId="134" priority="153" operator="notEqual">
      <formula>0</formula>
    </cfRule>
  </conditionalFormatting>
  <conditionalFormatting sqref="AD105">
    <cfRule type="cellIs" dxfId="133" priority="152" operator="notEqual">
      <formula>0</formula>
    </cfRule>
  </conditionalFormatting>
  <conditionalFormatting sqref="AD106">
    <cfRule type="cellIs" dxfId="132" priority="151" operator="notEqual">
      <formula>0</formula>
    </cfRule>
  </conditionalFormatting>
  <conditionalFormatting sqref="AD108">
    <cfRule type="cellIs" dxfId="131" priority="150" operator="notEqual">
      <formula>0</formula>
    </cfRule>
  </conditionalFormatting>
  <conditionalFormatting sqref="AD109">
    <cfRule type="cellIs" dxfId="130" priority="149" operator="notEqual">
      <formula>0</formula>
    </cfRule>
  </conditionalFormatting>
  <conditionalFormatting sqref="AD110">
    <cfRule type="cellIs" dxfId="129" priority="148" operator="notEqual">
      <formula>0</formula>
    </cfRule>
  </conditionalFormatting>
  <conditionalFormatting sqref="AD111">
    <cfRule type="cellIs" dxfId="128" priority="147" operator="notEqual">
      <formula>0</formula>
    </cfRule>
  </conditionalFormatting>
  <conditionalFormatting sqref="AD113">
    <cfRule type="cellIs" dxfId="127" priority="146" operator="notEqual">
      <formula>0</formula>
    </cfRule>
  </conditionalFormatting>
  <conditionalFormatting sqref="AD114">
    <cfRule type="cellIs" dxfId="126" priority="145" operator="notEqual">
      <formula>0</formula>
    </cfRule>
  </conditionalFormatting>
  <conditionalFormatting sqref="AD115:AD117">
    <cfRule type="cellIs" dxfId="125" priority="144" operator="notEqual">
      <formula>0</formula>
    </cfRule>
  </conditionalFormatting>
  <conditionalFormatting sqref="AD119">
    <cfRule type="cellIs" dxfId="124" priority="143" operator="notEqual">
      <formula>0</formula>
    </cfRule>
  </conditionalFormatting>
  <conditionalFormatting sqref="AD120">
    <cfRule type="cellIs" dxfId="123" priority="142" operator="notEqual">
      <formula>0</formula>
    </cfRule>
  </conditionalFormatting>
  <conditionalFormatting sqref="AD121">
    <cfRule type="cellIs" dxfId="122" priority="141" operator="notEqual">
      <formula>0</formula>
    </cfRule>
  </conditionalFormatting>
  <conditionalFormatting sqref="AD122:AD123">
    <cfRule type="cellIs" dxfId="121" priority="140" operator="notEqual">
      <formula>0</formula>
    </cfRule>
  </conditionalFormatting>
  <conditionalFormatting sqref="AD125">
    <cfRule type="cellIs" dxfId="120" priority="139" operator="notEqual">
      <formula>0</formula>
    </cfRule>
  </conditionalFormatting>
  <conditionalFormatting sqref="AD126">
    <cfRule type="cellIs" dxfId="119" priority="138" operator="notEqual">
      <formula>0</formula>
    </cfRule>
  </conditionalFormatting>
  <conditionalFormatting sqref="AD127">
    <cfRule type="cellIs" dxfId="118" priority="137" operator="notEqual">
      <formula>0</formula>
    </cfRule>
  </conditionalFormatting>
  <conditionalFormatting sqref="AD128">
    <cfRule type="cellIs" dxfId="117" priority="136" operator="notEqual">
      <formula>0</formula>
    </cfRule>
  </conditionalFormatting>
  <conditionalFormatting sqref="AD130">
    <cfRule type="cellIs" dxfId="116" priority="135" operator="notEqual">
      <formula>0</formula>
    </cfRule>
  </conditionalFormatting>
  <conditionalFormatting sqref="AD131">
    <cfRule type="cellIs" dxfId="115" priority="134" operator="notEqual">
      <formula>0</formula>
    </cfRule>
  </conditionalFormatting>
  <conditionalFormatting sqref="AD132">
    <cfRule type="cellIs" dxfId="114" priority="133" operator="notEqual">
      <formula>0</formula>
    </cfRule>
  </conditionalFormatting>
  <conditionalFormatting sqref="AD135">
    <cfRule type="cellIs" dxfId="113" priority="132" operator="notEqual">
      <formula>0</formula>
    </cfRule>
  </conditionalFormatting>
  <conditionalFormatting sqref="AD136">
    <cfRule type="cellIs" dxfId="112" priority="131" operator="notEqual">
      <formula>0</formula>
    </cfRule>
  </conditionalFormatting>
  <conditionalFormatting sqref="M21:M22 M19 M16:M17 M13:M14 M8:M11">
    <cfRule type="cellIs" dxfId="111" priority="102" operator="notEqual">
      <formula>0</formula>
    </cfRule>
  </conditionalFormatting>
  <conditionalFormatting sqref="F21:F22 F19 F16:F17 F13:F14 F8:F11">
    <cfRule type="cellIs" dxfId="110" priority="109" operator="notEqual">
      <formula>0</formula>
    </cfRule>
  </conditionalFormatting>
  <conditionalFormatting sqref="G21:G22 G19 G16:G17 G13:G14 G8:G11">
    <cfRule type="cellIs" dxfId="109" priority="108" operator="notEqual">
      <formula>0</formula>
    </cfRule>
  </conditionalFormatting>
  <conditionalFormatting sqref="H21:H22 H19 H16:H17 H13:H14 H8:H11">
    <cfRule type="cellIs" dxfId="108" priority="107" operator="notEqual">
      <formula>0</formula>
    </cfRule>
  </conditionalFormatting>
  <conditionalFormatting sqref="I21:I22 I19 I16:I17 I13:I14 I8:I11">
    <cfRule type="cellIs" dxfId="107" priority="106" operator="notEqual">
      <formula>0</formula>
    </cfRule>
  </conditionalFormatting>
  <conditionalFormatting sqref="J21:J22 J19 J16:J17 J13:J14 J8:J11">
    <cfRule type="cellIs" dxfId="106" priority="105" operator="notEqual">
      <formula>0</formula>
    </cfRule>
  </conditionalFormatting>
  <conditionalFormatting sqref="K21:K22 K19 K16:K17 K13:K14 K8:K11">
    <cfRule type="cellIs" dxfId="105" priority="104" operator="notEqual">
      <formula>0</formula>
    </cfRule>
  </conditionalFormatting>
  <conditionalFormatting sqref="L21:L22 L19 L16:L17 L13:L14 L8:L11">
    <cfRule type="cellIs" dxfId="104" priority="103" operator="notEqual">
      <formula>0</formula>
    </cfRule>
  </conditionalFormatting>
  <conditionalFormatting sqref="C21:C22 C19 C16:C17 C13:C14 C8:C11">
    <cfRule type="cellIs" dxfId="103" priority="112" operator="notEqual">
      <formula>0</formula>
    </cfRule>
  </conditionalFormatting>
  <conditionalFormatting sqref="D21:D22 D19 D16:D17 D13:D14 D8:D11">
    <cfRule type="cellIs" dxfId="102" priority="111" operator="notEqual">
      <formula>0</formula>
    </cfRule>
  </conditionalFormatting>
  <conditionalFormatting sqref="E21:E22 E19 E16:E17 E13:E14 E8:E11">
    <cfRule type="cellIs" dxfId="101" priority="110" operator="notEqual">
      <formula>0</formula>
    </cfRule>
  </conditionalFormatting>
  <conditionalFormatting sqref="M24:M25">
    <cfRule type="cellIs" dxfId="100" priority="91" operator="notEqual">
      <formula>0</formula>
    </cfRule>
  </conditionalFormatting>
  <conditionalFormatting sqref="F24:F25">
    <cfRule type="cellIs" dxfId="99" priority="98" operator="notEqual">
      <formula>0</formula>
    </cfRule>
  </conditionalFormatting>
  <conditionalFormatting sqref="G24:G25">
    <cfRule type="cellIs" dxfId="98" priority="97" operator="notEqual">
      <formula>0</formula>
    </cfRule>
  </conditionalFormatting>
  <conditionalFormatting sqref="H24:H25">
    <cfRule type="cellIs" dxfId="97" priority="96" operator="notEqual">
      <formula>0</formula>
    </cfRule>
  </conditionalFormatting>
  <conditionalFormatting sqref="I24:I25">
    <cfRule type="cellIs" dxfId="96" priority="95" operator="notEqual">
      <formula>0</formula>
    </cfRule>
  </conditionalFormatting>
  <conditionalFormatting sqref="J24:J25">
    <cfRule type="cellIs" dxfId="95" priority="94" operator="notEqual">
      <formula>0</formula>
    </cfRule>
  </conditionalFormatting>
  <conditionalFormatting sqref="K24:K25">
    <cfRule type="cellIs" dxfId="94" priority="93" operator="notEqual">
      <formula>0</formula>
    </cfRule>
  </conditionalFormatting>
  <conditionalFormatting sqref="L24:L25">
    <cfRule type="cellIs" dxfId="93" priority="92" operator="notEqual">
      <formula>0</formula>
    </cfRule>
  </conditionalFormatting>
  <conditionalFormatting sqref="C24:C25">
    <cfRule type="cellIs" dxfId="92" priority="101" operator="notEqual">
      <formula>0</formula>
    </cfRule>
  </conditionalFormatting>
  <conditionalFormatting sqref="D24:D25">
    <cfRule type="cellIs" dxfId="91" priority="100" operator="notEqual">
      <formula>0</formula>
    </cfRule>
  </conditionalFormatting>
  <conditionalFormatting sqref="E24:E25">
    <cfRule type="cellIs" dxfId="90" priority="99" operator="notEqual">
      <formula>0</formula>
    </cfRule>
  </conditionalFormatting>
  <conditionalFormatting sqref="M27:M39">
    <cfRule type="cellIs" dxfId="89" priority="80" operator="notEqual">
      <formula>0</formula>
    </cfRule>
  </conditionalFormatting>
  <conditionalFormatting sqref="F27:F39">
    <cfRule type="cellIs" dxfId="88" priority="87" operator="notEqual">
      <formula>0</formula>
    </cfRule>
  </conditionalFormatting>
  <conditionalFormatting sqref="G27:G39">
    <cfRule type="cellIs" dxfId="87" priority="86" operator="notEqual">
      <formula>0</formula>
    </cfRule>
  </conditionalFormatting>
  <conditionalFormatting sqref="H27:H39">
    <cfRule type="cellIs" dxfId="86" priority="85" operator="notEqual">
      <formula>0</formula>
    </cfRule>
  </conditionalFormatting>
  <conditionalFormatting sqref="I27:I39">
    <cfRule type="cellIs" dxfId="85" priority="84" operator="notEqual">
      <formula>0</formula>
    </cfRule>
  </conditionalFormatting>
  <conditionalFormatting sqref="J27:J39">
    <cfRule type="cellIs" dxfId="84" priority="83" operator="notEqual">
      <formula>0</formula>
    </cfRule>
  </conditionalFormatting>
  <conditionalFormatting sqref="K27:K39">
    <cfRule type="cellIs" dxfId="83" priority="82" operator="notEqual">
      <formula>0</formula>
    </cfRule>
  </conditionalFormatting>
  <conditionalFormatting sqref="L27:L39">
    <cfRule type="cellIs" dxfId="82" priority="81" operator="notEqual">
      <formula>0</formula>
    </cfRule>
  </conditionalFormatting>
  <conditionalFormatting sqref="C27:C39">
    <cfRule type="cellIs" dxfId="81" priority="90" operator="notEqual">
      <formula>0</formula>
    </cfRule>
  </conditionalFormatting>
  <conditionalFormatting sqref="D27:D39">
    <cfRule type="cellIs" dxfId="80" priority="89" operator="notEqual">
      <formula>0</formula>
    </cfRule>
  </conditionalFormatting>
  <conditionalFormatting sqref="E27:E39">
    <cfRule type="cellIs" dxfId="79" priority="88" operator="notEqual">
      <formula>0</formula>
    </cfRule>
  </conditionalFormatting>
  <conditionalFormatting sqref="M41:M42">
    <cfRule type="cellIs" dxfId="78" priority="69" operator="notEqual">
      <formula>0</formula>
    </cfRule>
  </conditionalFormatting>
  <conditionalFormatting sqref="F41:F42">
    <cfRule type="cellIs" dxfId="77" priority="76" operator="notEqual">
      <formula>0</formula>
    </cfRule>
  </conditionalFormatting>
  <conditionalFormatting sqref="G41:G42">
    <cfRule type="cellIs" dxfId="76" priority="75" operator="notEqual">
      <formula>0</formula>
    </cfRule>
  </conditionalFormatting>
  <conditionalFormatting sqref="H41:H42">
    <cfRule type="cellIs" dxfId="75" priority="74" operator="notEqual">
      <formula>0</formula>
    </cfRule>
  </conditionalFormatting>
  <conditionalFormatting sqref="I41:I42">
    <cfRule type="cellIs" dxfId="74" priority="73" operator="notEqual">
      <formula>0</formula>
    </cfRule>
  </conditionalFormatting>
  <conditionalFormatting sqref="J41:J42">
    <cfRule type="cellIs" dxfId="73" priority="72" operator="notEqual">
      <formula>0</formula>
    </cfRule>
  </conditionalFormatting>
  <conditionalFormatting sqref="K41:K42">
    <cfRule type="cellIs" dxfId="72" priority="71" operator="notEqual">
      <formula>0</formula>
    </cfRule>
  </conditionalFormatting>
  <conditionalFormatting sqref="L41:L42">
    <cfRule type="cellIs" dxfId="71" priority="70" operator="notEqual">
      <formula>0</formula>
    </cfRule>
  </conditionalFormatting>
  <conditionalFormatting sqref="C41:C42">
    <cfRule type="cellIs" dxfId="70" priority="79" operator="notEqual">
      <formula>0</formula>
    </cfRule>
  </conditionalFormatting>
  <conditionalFormatting sqref="D41:D42">
    <cfRule type="cellIs" dxfId="69" priority="78" operator="notEqual">
      <formula>0</formula>
    </cfRule>
  </conditionalFormatting>
  <conditionalFormatting sqref="E41:E42">
    <cfRule type="cellIs" dxfId="68" priority="77" operator="notEqual">
      <formula>0</formula>
    </cfRule>
  </conditionalFormatting>
  <conditionalFormatting sqref="M44:M51">
    <cfRule type="cellIs" dxfId="67" priority="58" operator="notEqual">
      <formula>0</formula>
    </cfRule>
  </conditionalFormatting>
  <conditionalFormatting sqref="F44:F51">
    <cfRule type="cellIs" dxfId="66" priority="65" operator="notEqual">
      <formula>0</formula>
    </cfRule>
  </conditionalFormatting>
  <conditionalFormatting sqref="G44:G51">
    <cfRule type="cellIs" dxfId="65" priority="64" operator="notEqual">
      <formula>0</formula>
    </cfRule>
  </conditionalFormatting>
  <conditionalFormatting sqref="H44:H51">
    <cfRule type="cellIs" dxfId="64" priority="63" operator="notEqual">
      <formula>0</formula>
    </cfRule>
  </conditionalFormatting>
  <conditionalFormatting sqref="I44:I51">
    <cfRule type="cellIs" dxfId="63" priority="62" operator="notEqual">
      <formula>0</formula>
    </cfRule>
  </conditionalFormatting>
  <conditionalFormatting sqref="J44:J51">
    <cfRule type="cellIs" dxfId="62" priority="61" operator="notEqual">
      <formula>0</formula>
    </cfRule>
  </conditionalFormatting>
  <conditionalFormatting sqref="K44:K51">
    <cfRule type="cellIs" dxfId="61" priority="60" operator="notEqual">
      <formula>0</formula>
    </cfRule>
  </conditionalFormatting>
  <conditionalFormatting sqref="L44:L51">
    <cfRule type="cellIs" dxfId="60" priority="59" operator="notEqual">
      <formula>0</formula>
    </cfRule>
  </conditionalFormatting>
  <conditionalFormatting sqref="C44:C51">
    <cfRule type="cellIs" dxfId="59" priority="68" operator="notEqual">
      <formula>0</formula>
    </cfRule>
  </conditionalFormatting>
  <conditionalFormatting sqref="D44:D51">
    <cfRule type="cellIs" dxfId="58" priority="67" operator="notEqual">
      <formula>0</formula>
    </cfRule>
  </conditionalFormatting>
  <conditionalFormatting sqref="E44:E51">
    <cfRule type="cellIs" dxfId="57" priority="66" operator="notEqual">
      <formula>0</formula>
    </cfRule>
  </conditionalFormatting>
  <conditionalFormatting sqref="M53:M58">
    <cfRule type="cellIs" dxfId="56" priority="47" operator="notEqual">
      <formula>0</formula>
    </cfRule>
  </conditionalFormatting>
  <conditionalFormatting sqref="F53:F58">
    <cfRule type="cellIs" dxfId="55" priority="54" operator="notEqual">
      <formula>0</formula>
    </cfRule>
  </conditionalFormatting>
  <conditionalFormatting sqref="G53:G58">
    <cfRule type="cellIs" dxfId="54" priority="53" operator="notEqual">
      <formula>0</formula>
    </cfRule>
  </conditionalFormatting>
  <conditionalFormatting sqref="H53:H58">
    <cfRule type="cellIs" dxfId="53" priority="52" operator="notEqual">
      <formula>0</formula>
    </cfRule>
  </conditionalFormatting>
  <conditionalFormatting sqref="I53:I58">
    <cfRule type="cellIs" dxfId="52" priority="51" operator="notEqual">
      <formula>0</formula>
    </cfRule>
  </conditionalFormatting>
  <conditionalFormatting sqref="J53:J58">
    <cfRule type="cellIs" dxfId="51" priority="50" operator="notEqual">
      <formula>0</formula>
    </cfRule>
  </conditionalFormatting>
  <conditionalFormatting sqref="K53:K58">
    <cfRule type="cellIs" dxfId="50" priority="49" operator="notEqual">
      <formula>0</formula>
    </cfRule>
  </conditionalFormatting>
  <conditionalFormatting sqref="L53:L58">
    <cfRule type="cellIs" dxfId="49" priority="48" operator="notEqual">
      <formula>0</formula>
    </cfRule>
  </conditionalFormatting>
  <conditionalFormatting sqref="C53:C58">
    <cfRule type="cellIs" dxfId="48" priority="57" operator="notEqual">
      <formula>0</formula>
    </cfRule>
  </conditionalFormatting>
  <conditionalFormatting sqref="D53:D58">
    <cfRule type="cellIs" dxfId="47" priority="56" operator="notEqual">
      <formula>0</formula>
    </cfRule>
  </conditionalFormatting>
  <conditionalFormatting sqref="E53:E58">
    <cfRule type="cellIs" dxfId="46" priority="55" operator="notEqual">
      <formula>0</formula>
    </cfRule>
  </conditionalFormatting>
  <conditionalFormatting sqref="M60:M67">
    <cfRule type="cellIs" dxfId="45" priority="36" operator="notEqual">
      <formula>0</formula>
    </cfRule>
  </conditionalFormatting>
  <conditionalFormatting sqref="F60:F67">
    <cfRule type="cellIs" dxfId="44" priority="43" operator="notEqual">
      <formula>0</formula>
    </cfRule>
  </conditionalFormatting>
  <conditionalFormatting sqref="G60:G67">
    <cfRule type="cellIs" dxfId="43" priority="42" operator="notEqual">
      <formula>0</formula>
    </cfRule>
  </conditionalFormatting>
  <conditionalFormatting sqref="H60:H67">
    <cfRule type="cellIs" dxfId="42" priority="41" operator="notEqual">
      <formula>0</formula>
    </cfRule>
  </conditionalFormatting>
  <conditionalFormatting sqref="I60:I67">
    <cfRule type="cellIs" dxfId="41" priority="40" operator="notEqual">
      <formula>0</formula>
    </cfRule>
  </conditionalFormatting>
  <conditionalFormatting sqref="J60:J67">
    <cfRule type="cellIs" dxfId="40" priority="39" operator="notEqual">
      <formula>0</formula>
    </cfRule>
  </conditionalFormatting>
  <conditionalFormatting sqref="K60:K67">
    <cfRule type="cellIs" dxfId="39" priority="38" operator="notEqual">
      <formula>0</formula>
    </cfRule>
  </conditionalFormatting>
  <conditionalFormatting sqref="L60:L67">
    <cfRule type="cellIs" dxfId="38" priority="37" operator="notEqual">
      <formula>0</formula>
    </cfRule>
  </conditionalFormatting>
  <conditionalFormatting sqref="C60:C67">
    <cfRule type="cellIs" dxfId="37" priority="46" operator="notEqual">
      <formula>0</formula>
    </cfRule>
  </conditionalFormatting>
  <conditionalFormatting sqref="D60:D67">
    <cfRule type="cellIs" dxfId="36" priority="45" operator="notEqual">
      <formula>0</formula>
    </cfRule>
  </conditionalFormatting>
  <conditionalFormatting sqref="E60:E67">
    <cfRule type="cellIs" dxfId="35" priority="44" operator="notEqual">
      <formula>0</formula>
    </cfRule>
  </conditionalFormatting>
  <conditionalFormatting sqref="M81:M102 M79 M69:M77">
    <cfRule type="cellIs" dxfId="34" priority="25" operator="notEqual">
      <formula>0</formula>
    </cfRule>
  </conditionalFormatting>
  <conditionalFormatting sqref="F81:F102 F79 F69:F77">
    <cfRule type="cellIs" dxfId="33" priority="32" operator="notEqual">
      <formula>0</formula>
    </cfRule>
  </conditionalFormatting>
  <conditionalFormatting sqref="G81:G102 G79 G69:G77">
    <cfRule type="cellIs" dxfId="32" priority="31" operator="notEqual">
      <formula>0</formula>
    </cfRule>
  </conditionalFormatting>
  <conditionalFormatting sqref="H81:H102 H79 H69:H77">
    <cfRule type="cellIs" dxfId="31" priority="30" operator="notEqual">
      <formula>0</formula>
    </cfRule>
  </conditionalFormatting>
  <conditionalFormatting sqref="I81:I102 I79 I69:I77">
    <cfRule type="cellIs" dxfId="30" priority="29" operator="notEqual">
      <formula>0</formula>
    </cfRule>
  </conditionalFormatting>
  <conditionalFormatting sqref="J81:J102 J79 J69:J77">
    <cfRule type="cellIs" dxfId="29" priority="28" operator="notEqual">
      <formula>0</formula>
    </cfRule>
  </conditionalFormatting>
  <conditionalFormatting sqref="K81:K102 K79 K69:K77">
    <cfRule type="cellIs" dxfId="28" priority="27" operator="notEqual">
      <formula>0</formula>
    </cfRule>
  </conditionalFormatting>
  <conditionalFormatting sqref="L81:L102 L79 L69:L77">
    <cfRule type="cellIs" dxfId="27" priority="26" operator="notEqual">
      <formula>0</formula>
    </cfRule>
  </conditionalFormatting>
  <conditionalFormatting sqref="C81:C102 C79 C69:C77">
    <cfRule type="cellIs" dxfId="26" priority="35" operator="notEqual">
      <formula>0</formula>
    </cfRule>
  </conditionalFormatting>
  <conditionalFormatting sqref="D81:D102 D79 D69:D77">
    <cfRule type="cellIs" dxfId="25" priority="34" operator="notEqual">
      <formula>0</formula>
    </cfRule>
  </conditionalFormatting>
  <conditionalFormatting sqref="E81:E102 E79 E69:E77">
    <cfRule type="cellIs" dxfId="24" priority="33" operator="notEqual">
      <formula>0</formula>
    </cfRule>
  </conditionalFormatting>
  <conditionalFormatting sqref="M104:M106">
    <cfRule type="cellIs" dxfId="23" priority="14" operator="notEqual">
      <formula>0</formula>
    </cfRule>
  </conditionalFormatting>
  <conditionalFormatting sqref="F104:F106">
    <cfRule type="cellIs" dxfId="22" priority="21" operator="notEqual">
      <formula>0</formula>
    </cfRule>
  </conditionalFormatting>
  <conditionalFormatting sqref="G104:G106">
    <cfRule type="cellIs" dxfId="21" priority="20" operator="notEqual">
      <formula>0</formula>
    </cfRule>
  </conditionalFormatting>
  <conditionalFormatting sqref="H104:H106">
    <cfRule type="cellIs" dxfId="20" priority="19" operator="notEqual">
      <formula>0</formula>
    </cfRule>
  </conditionalFormatting>
  <conditionalFormatting sqref="I104:I106">
    <cfRule type="cellIs" dxfId="19" priority="18" operator="notEqual">
      <formula>0</formula>
    </cfRule>
  </conditionalFormatting>
  <conditionalFormatting sqref="J104:J106">
    <cfRule type="cellIs" dxfId="18" priority="17" operator="notEqual">
      <formula>0</formula>
    </cfRule>
  </conditionalFormatting>
  <conditionalFormatting sqref="K104:K106">
    <cfRule type="cellIs" dxfId="17" priority="16" operator="notEqual">
      <formula>0</formula>
    </cfRule>
  </conditionalFormatting>
  <conditionalFormatting sqref="L104:L106">
    <cfRule type="cellIs" dxfId="16" priority="15" operator="notEqual">
      <formula>0</formula>
    </cfRule>
  </conditionalFormatting>
  <conditionalFormatting sqref="C104:C106">
    <cfRule type="cellIs" dxfId="15" priority="24" operator="notEqual">
      <formula>0</formula>
    </cfRule>
  </conditionalFormatting>
  <conditionalFormatting sqref="D104:D106">
    <cfRule type="cellIs" dxfId="14" priority="23" operator="notEqual">
      <formula>0</formula>
    </cfRule>
  </conditionalFormatting>
  <conditionalFormatting sqref="E104:E106">
    <cfRule type="cellIs" dxfId="13" priority="22" operator="notEqual">
      <formula>0</formula>
    </cfRule>
  </conditionalFormatting>
  <conditionalFormatting sqref="M135:M136 M130:M133 M125:M128 M119:M123 M108:M117">
    <cfRule type="cellIs" dxfId="12" priority="3" operator="notEqual">
      <formula>0</formula>
    </cfRule>
  </conditionalFormatting>
  <conditionalFormatting sqref="F135:F136 F130:F133 F125:F128 F119:F123 F108:F117">
    <cfRule type="cellIs" dxfId="11" priority="10" operator="notEqual">
      <formula>0</formula>
    </cfRule>
  </conditionalFormatting>
  <conditionalFormatting sqref="G135:G136 G130:G133 G125:G128 G119:G123 G108:G117">
    <cfRule type="cellIs" dxfId="10" priority="9" operator="notEqual">
      <formula>0</formula>
    </cfRule>
  </conditionalFormatting>
  <conditionalFormatting sqref="H135:H136 H130:H133 H125:H128 H119:H123 H108:H117">
    <cfRule type="cellIs" dxfId="9" priority="8" operator="notEqual">
      <formula>0</formula>
    </cfRule>
  </conditionalFormatting>
  <conditionalFormatting sqref="I135:I136 I130:I133 I125:I128 I119:I123 I108:I117">
    <cfRule type="cellIs" dxfId="8" priority="7" operator="notEqual">
      <formula>0</formula>
    </cfRule>
  </conditionalFormatting>
  <conditionalFormatting sqref="J135:J136 J130:J133 J125:J128 J119:J123 J108:J117">
    <cfRule type="cellIs" dxfId="7" priority="6" operator="notEqual">
      <formula>0</formula>
    </cfRule>
  </conditionalFormatting>
  <conditionalFormatting sqref="K135:K136 K130:K133 K125:K128 K119:K123 K108:K117">
    <cfRule type="cellIs" dxfId="6" priority="5" operator="notEqual">
      <formula>0</formula>
    </cfRule>
  </conditionalFormatting>
  <conditionalFormatting sqref="L135:L136 L130:L133 L125:L128 L119:L123 L108:L117">
    <cfRule type="cellIs" dxfId="5" priority="4" operator="notEqual">
      <formula>0</formula>
    </cfRule>
  </conditionalFormatting>
  <conditionalFormatting sqref="C135:C136 C130:C133 C125:C128 C119:C123 C108:C117">
    <cfRule type="cellIs" dxfId="4" priority="13" operator="notEqual">
      <formula>0</formula>
    </cfRule>
  </conditionalFormatting>
  <conditionalFormatting sqref="D135:D136 D130:D133 D125:D128 D119:D123 D108:D117">
    <cfRule type="cellIs" dxfId="3" priority="12" operator="notEqual">
      <formula>0</formula>
    </cfRule>
  </conditionalFormatting>
  <conditionalFormatting sqref="E135:E136 E130:E133 E125:E128 E119:E123 E108:E117">
    <cfRule type="cellIs" dxfId="2" priority="11" operator="notEqual">
      <formula>0</formula>
    </cfRule>
  </conditionalFormatting>
  <conditionalFormatting sqref="AD9">
    <cfRule type="cellIs" dxfId="1" priority="2" operator="notEqual">
      <formula>0</formula>
    </cfRule>
  </conditionalFormatting>
  <conditionalFormatting sqref="C6:AE137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8" scale="25" fitToHeight="20" orientation="landscape" r:id="rId1"/>
  <rowBreaks count="1" manualBreakCount="1">
    <brk id="89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ВМП_ПР_новый</vt:lpstr>
      <vt:lpstr>ВМП_ПР_новый!_edn1</vt:lpstr>
      <vt:lpstr>ВМП_ПР_новый!_edn3</vt:lpstr>
      <vt:lpstr>ВМП_ПР_новый!Заголовки_для_печати</vt:lpstr>
      <vt:lpstr>ВМП_ПР_новый!Область_печати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Комарова Татьяна Владимировна</cp:lastModifiedBy>
  <cp:lastPrinted>2024-10-15T09:15:10Z</cp:lastPrinted>
  <dcterms:created xsi:type="dcterms:W3CDTF">2024-10-14T09:47:28Z</dcterms:created>
  <dcterms:modified xsi:type="dcterms:W3CDTF">2024-10-15T09:15:33Z</dcterms:modified>
</cp:coreProperties>
</file>