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/>
  </bookViews>
  <sheets>
    <sheet name="Диагностика_короткая_2025 ( 2В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'Диагностика_короткая_2025 ( 2В)'!$2:$4</definedName>
    <definedName name="_xlnm.Print_Area" localSheetId="0">'Диагностика_короткая_2025 ( 2В)'!$A$1:$AR$67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60" i="1" l="1"/>
  <c r="AE60" i="1"/>
  <c r="AA60" i="1"/>
  <c r="K60" i="1"/>
  <c r="J60" i="1"/>
  <c r="D60" i="1"/>
  <c r="E60" i="1" s="1"/>
  <c r="C60" i="1"/>
  <c r="Z59" i="1"/>
  <c r="O59" i="1"/>
  <c r="K59" i="1"/>
  <c r="J59" i="1"/>
  <c r="Z58" i="1"/>
  <c r="O58" i="1"/>
  <c r="K58" i="1"/>
  <c r="J58" i="1"/>
  <c r="AL57" i="1"/>
  <c r="AH57" i="1"/>
  <c r="AF57" i="1"/>
  <c r="AA57" i="1"/>
  <c r="O57" i="1"/>
  <c r="O56" i="1" s="1"/>
  <c r="K57" i="1"/>
  <c r="J57" i="1"/>
  <c r="AO56" i="1"/>
  <c r="AK56" i="1"/>
  <c r="AJ56" i="1"/>
  <c r="AI56" i="1"/>
  <c r="AG56" i="1"/>
  <c r="AD56" i="1"/>
  <c r="N56" i="1"/>
  <c r="L56" i="1"/>
  <c r="K56" i="1"/>
  <c r="J56" i="1"/>
  <c r="E56" i="1"/>
  <c r="D56" i="1"/>
  <c r="C56" i="1"/>
  <c r="AR55" i="1"/>
  <c r="AI55" i="1"/>
  <c r="AJ55" i="1" s="1"/>
  <c r="AG55" i="1"/>
  <c r="AH55" i="1" s="1"/>
  <c r="AE55" i="1"/>
  <c r="AK55" i="1" s="1"/>
  <c r="AD55" i="1"/>
  <c r="AA55" i="1"/>
  <c r="Z55" i="1"/>
  <c r="O55" i="1"/>
  <c r="K55" i="1"/>
  <c r="J55" i="1"/>
  <c r="F55" i="1"/>
  <c r="AJ54" i="1"/>
  <c r="AI54" i="1"/>
  <c r="AG54" i="1"/>
  <c r="AK54" i="1" s="1"/>
  <c r="AF54" i="1"/>
  <c r="AB54" i="1"/>
  <c r="AD54" i="1" s="1"/>
  <c r="Z54" i="1"/>
  <c r="O54" i="1"/>
  <c r="K54" i="1"/>
  <c r="J54" i="1"/>
  <c r="F54" i="1"/>
  <c r="AR53" i="1"/>
  <c r="AK53" i="1"/>
  <c r="AI53" i="1"/>
  <c r="AJ53" i="1" s="1"/>
  <c r="AG53" i="1"/>
  <c r="AE53" i="1"/>
  <c r="AD53" i="1"/>
  <c r="AA53" i="1"/>
  <c r="Z53" i="1"/>
  <c r="AF53" i="1" s="1"/>
  <c r="O53" i="1"/>
  <c r="K53" i="1"/>
  <c r="J53" i="1"/>
  <c r="F53" i="1"/>
  <c r="AJ52" i="1"/>
  <c r="AI52" i="1"/>
  <c r="AG52" i="1"/>
  <c r="AD52" i="1"/>
  <c r="Z52" i="1"/>
  <c r="AA52" i="1" s="1"/>
  <c r="O52" i="1"/>
  <c r="K52" i="1"/>
  <c r="J52" i="1"/>
  <c r="F52" i="1"/>
  <c r="AR51" i="1"/>
  <c r="AK51" i="1"/>
  <c r="AI51" i="1"/>
  <c r="AJ51" i="1" s="1"/>
  <c r="AG51" i="1"/>
  <c r="AH51" i="1" s="1"/>
  <c r="AE51" i="1"/>
  <c r="AD51" i="1"/>
  <c r="AA51" i="1"/>
  <c r="Z51" i="1"/>
  <c r="AF51" i="1" s="1"/>
  <c r="O51" i="1"/>
  <c r="K51" i="1"/>
  <c r="J51" i="1"/>
  <c r="F51" i="1"/>
  <c r="AJ50" i="1"/>
  <c r="AI50" i="1"/>
  <c r="AG50" i="1"/>
  <c r="AD50" i="1"/>
  <c r="Z50" i="1"/>
  <c r="AA50" i="1" s="1"/>
  <c r="O50" i="1"/>
  <c r="K50" i="1"/>
  <c r="J50" i="1"/>
  <c r="F50" i="1"/>
  <c r="AR49" i="1"/>
  <c r="AK49" i="1"/>
  <c r="AI49" i="1"/>
  <c r="AJ49" i="1" s="1"/>
  <c r="AG49" i="1"/>
  <c r="AE49" i="1"/>
  <c r="AD49" i="1"/>
  <c r="AA49" i="1"/>
  <c r="Z49" i="1"/>
  <c r="O49" i="1"/>
  <c r="K49" i="1"/>
  <c r="J49" i="1"/>
  <c r="F49" i="1"/>
  <c r="AU48" i="1"/>
  <c r="AX48" i="1" s="1"/>
  <c r="AT48" i="1"/>
  <c r="AR54" i="1" s="1"/>
  <c r="AQ48" i="1"/>
  <c r="AO48" i="1"/>
  <c r="AN48" i="1"/>
  <c r="AB48" i="1"/>
  <c r="Z48" i="1"/>
  <c r="M48" i="1"/>
  <c r="I48" i="1"/>
  <c r="K48" i="1" s="1"/>
  <c r="O48" i="1" s="1"/>
  <c r="H48" i="1"/>
  <c r="J48" i="1" s="1"/>
  <c r="L48" i="1" s="1"/>
  <c r="G48" i="1"/>
  <c r="F48" i="1"/>
  <c r="D48" i="1"/>
  <c r="E48" i="1" s="1"/>
  <c r="C48" i="1"/>
  <c r="AJ47" i="1"/>
  <c r="AK47" i="1" s="1"/>
  <c r="AI47" i="1"/>
  <c r="AG47" i="1"/>
  <c r="AD47" i="1"/>
  <c r="AE47" i="1" s="1"/>
  <c r="AB47" i="1"/>
  <c r="L47" i="1"/>
  <c r="Z47" i="1" s="1"/>
  <c r="AA47" i="1" s="1"/>
  <c r="K47" i="1"/>
  <c r="J47" i="1"/>
  <c r="I47" i="1"/>
  <c r="F47" i="1"/>
  <c r="AJ46" i="1"/>
  <c r="AK46" i="1" s="1"/>
  <c r="AI46" i="1"/>
  <c r="AG46" i="1"/>
  <c r="AD46" i="1"/>
  <c r="AE46" i="1" s="1"/>
  <c r="AB46" i="1"/>
  <c r="L46" i="1"/>
  <c r="Z46" i="1" s="1"/>
  <c r="K46" i="1"/>
  <c r="J46" i="1"/>
  <c r="I46" i="1"/>
  <c r="F46" i="1"/>
  <c r="AG45" i="1"/>
  <c r="AD45" i="1"/>
  <c r="AE45" i="1" s="1"/>
  <c r="AB45" i="1"/>
  <c r="AI45" i="1" s="1"/>
  <c r="AJ45" i="1" s="1"/>
  <c r="AK45" i="1" s="1"/>
  <c r="L45" i="1"/>
  <c r="Z45" i="1" s="1"/>
  <c r="AH45" i="1" s="1"/>
  <c r="AL45" i="1" s="1"/>
  <c r="J45" i="1"/>
  <c r="I45" i="1"/>
  <c r="K45" i="1" s="1"/>
  <c r="F45" i="1"/>
  <c r="AJ44" i="1"/>
  <c r="AK44" i="1" s="1"/>
  <c r="AI44" i="1"/>
  <c r="AG44" i="1"/>
  <c r="AD44" i="1"/>
  <c r="AB44" i="1"/>
  <c r="L44" i="1"/>
  <c r="O44" i="1" s="1"/>
  <c r="J44" i="1"/>
  <c r="I44" i="1"/>
  <c r="K44" i="1" s="1"/>
  <c r="F44" i="1"/>
  <c r="AG43" i="1"/>
  <c r="AD43" i="1"/>
  <c r="AE43" i="1" s="1"/>
  <c r="AB43" i="1"/>
  <c r="AI43" i="1" s="1"/>
  <c r="AJ43" i="1" s="1"/>
  <c r="AK43" i="1" s="1"/>
  <c r="L43" i="1"/>
  <c r="Z43" i="1" s="1"/>
  <c r="AA43" i="1" s="1"/>
  <c r="K43" i="1"/>
  <c r="J43" i="1"/>
  <c r="I43" i="1"/>
  <c r="F43" i="1"/>
  <c r="AI42" i="1"/>
  <c r="AJ42" i="1" s="1"/>
  <c r="AK42" i="1" s="1"/>
  <c r="AG42" i="1"/>
  <c r="AE42" i="1"/>
  <c r="AD42" i="1"/>
  <c r="AB42" i="1"/>
  <c r="L42" i="1"/>
  <c r="Z42" i="1" s="1"/>
  <c r="AF42" i="1" s="1"/>
  <c r="J42" i="1"/>
  <c r="I42" i="1"/>
  <c r="K42" i="1" s="1"/>
  <c r="F42" i="1"/>
  <c r="AG41" i="1"/>
  <c r="AB41" i="1"/>
  <c r="L41" i="1"/>
  <c r="Z41" i="1" s="1"/>
  <c r="AA41" i="1" s="1"/>
  <c r="K41" i="1"/>
  <c r="J41" i="1"/>
  <c r="I41" i="1"/>
  <c r="F41" i="1"/>
  <c r="F39" i="1" s="1"/>
  <c r="AI40" i="1"/>
  <c r="AJ40" i="1" s="1"/>
  <c r="AG40" i="1"/>
  <c r="AE40" i="1"/>
  <c r="AD40" i="1"/>
  <c r="AB40" i="1"/>
  <c r="L40" i="1"/>
  <c r="Z40" i="1" s="1"/>
  <c r="J40" i="1"/>
  <c r="I40" i="1"/>
  <c r="K40" i="1" s="1"/>
  <c r="F40" i="1"/>
  <c r="AO39" i="1"/>
  <c r="AN39" i="1"/>
  <c r="K39" i="1"/>
  <c r="I39" i="1"/>
  <c r="H39" i="1"/>
  <c r="J39" i="1" s="1"/>
  <c r="G39" i="1"/>
  <c r="D39" i="1"/>
  <c r="C39" i="1"/>
  <c r="AH38" i="1"/>
  <c r="AL38" i="1" s="1"/>
  <c r="AF38" i="1"/>
  <c r="L38" i="1"/>
  <c r="J38" i="1"/>
  <c r="K38" i="1" s="1"/>
  <c r="I38" i="1"/>
  <c r="F38" i="1"/>
  <c r="Z37" i="1"/>
  <c r="L37" i="1"/>
  <c r="O37" i="1" s="1"/>
  <c r="J37" i="1"/>
  <c r="K37" i="1" s="1"/>
  <c r="I37" i="1"/>
  <c r="F37" i="1"/>
  <c r="L36" i="1"/>
  <c r="O36" i="1" s="1"/>
  <c r="I36" i="1"/>
  <c r="H36" i="1"/>
  <c r="J36" i="1" s="1"/>
  <c r="F36" i="1"/>
  <c r="Z35" i="1"/>
  <c r="L35" i="1"/>
  <c r="O35" i="1" s="1"/>
  <c r="J35" i="1"/>
  <c r="K35" i="1" s="1"/>
  <c r="I35" i="1"/>
  <c r="F35" i="1"/>
  <c r="L34" i="1"/>
  <c r="O34" i="1" s="1"/>
  <c r="K34" i="1"/>
  <c r="J34" i="1"/>
  <c r="Z34" i="1" s="1"/>
  <c r="I34" i="1"/>
  <c r="F34" i="1"/>
  <c r="AF33" i="1"/>
  <c r="Z33" i="1"/>
  <c r="AH33" i="1" s="1"/>
  <c r="AL33" i="1" s="1"/>
  <c r="L33" i="1"/>
  <c r="O33" i="1" s="1"/>
  <c r="K33" i="1"/>
  <c r="J33" i="1"/>
  <c r="I33" i="1"/>
  <c r="F33" i="1"/>
  <c r="L32" i="1"/>
  <c r="O32" i="1" s="1"/>
  <c r="K32" i="1"/>
  <c r="J32" i="1"/>
  <c r="Z32" i="1" s="1"/>
  <c r="I32" i="1"/>
  <c r="F32" i="1"/>
  <c r="AL31" i="1"/>
  <c r="AH31" i="1"/>
  <c r="AF31" i="1"/>
  <c r="L31" i="1"/>
  <c r="AA31" i="1" s="1"/>
  <c r="K31" i="1"/>
  <c r="J31" i="1"/>
  <c r="I31" i="1"/>
  <c r="F31" i="1"/>
  <c r="AJ30" i="1"/>
  <c r="AI30" i="1"/>
  <c r="AD30" i="1"/>
  <c r="AB30" i="1"/>
  <c r="Z30" i="1"/>
  <c r="L30" i="1"/>
  <c r="O30" i="1" s="1"/>
  <c r="J30" i="1"/>
  <c r="K30" i="1" s="1"/>
  <c r="I30" i="1"/>
  <c r="F30" i="1"/>
  <c r="AH29" i="1"/>
  <c r="AL29" i="1" s="1"/>
  <c r="L29" i="1"/>
  <c r="O29" i="1" s="1"/>
  <c r="K29" i="1"/>
  <c r="J29" i="1"/>
  <c r="Z29" i="1" s="1"/>
  <c r="AF29" i="1" s="1"/>
  <c r="I29" i="1"/>
  <c r="F29" i="1"/>
  <c r="Z28" i="1"/>
  <c r="L28" i="1"/>
  <c r="O28" i="1" s="1"/>
  <c r="K28" i="1"/>
  <c r="J28" i="1"/>
  <c r="I28" i="1"/>
  <c r="F28" i="1"/>
  <c r="L27" i="1"/>
  <c r="Z27" i="1" s="1"/>
  <c r="K27" i="1"/>
  <c r="J27" i="1"/>
  <c r="I27" i="1"/>
  <c r="F27" i="1"/>
  <c r="L26" i="1"/>
  <c r="O26" i="1" s="1"/>
  <c r="J26" i="1"/>
  <c r="I26" i="1"/>
  <c r="F26" i="1"/>
  <c r="H25" i="1"/>
  <c r="L24" i="1"/>
  <c r="O24" i="1" s="1"/>
  <c r="J24" i="1"/>
  <c r="K24" i="1" s="1"/>
  <c r="I24" i="1"/>
  <c r="F24" i="1"/>
  <c r="M23" i="1"/>
  <c r="L23" i="1"/>
  <c r="S23" i="1" s="1"/>
  <c r="K23" i="1"/>
  <c r="J23" i="1"/>
  <c r="I23" i="1"/>
  <c r="F23" i="1"/>
  <c r="F25" i="1" s="1"/>
  <c r="AI22" i="1"/>
  <c r="AB22" i="1"/>
  <c r="I22" i="1"/>
  <c r="H22" i="1"/>
  <c r="G22" i="1"/>
  <c r="F22" i="1"/>
  <c r="D22" i="1"/>
  <c r="C22" i="1"/>
  <c r="E22" i="1" s="1"/>
  <c r="AG21" i="1"/>
  <c r="L21" i="1"/>
  <c r="Z21" i="1" s="1"/>
  <c r="AA21" i="1" s="1"/>
  <c r="K21" i="1"/>
  <c r="J21" i="1"/>
  <c r="I21" i="1"/>
  <c r="F21" i="1"/>
  <c r="AG20" i="1"/>
  <c r="L20" i="1"/>
  <c r="Z20" i="1" s="1"/>
  <c r="AH20" i="1" s="1"/>
  <c r="AL20" i="1" s="1"/>
  <c r="K20" i="1"/>
  <c r="J20" i="1"/>
  <c r="I20" i="1"/>
  <c r="F20" i="1"/>
  <c r="AL19" i="1"/>
  <c r="AJ19" i="1"/>
  <c r="AH19" i="1"/>
  <c r="AG19" i="1"/>
  <c r="AF19" i="1"/>
  <c r="O19" i="1"/>
  <c r="K19" i="1"/>
  <c r="J19" i="1"/>
  <c r="Z19" i="1" s="1"/>
  <c r="I19" i="1"/>
  <c r="AK18" i="1"/>
  <c r="AK14" i="1" s="1"/>
  <c r="AJ18" i="1"/>
  <c r="AI18" i="1"/>
  <c r="AG18" i="1"/>
  <c r="AD18" i="1"/>
  <c r="AE18" i="1" s="1"/>
  <c r="AE14" i="1" s="1"/>
  <c r="AB18" i="1"/>
  <c r="AB14" i="1" s="1"/>
  <c r="L18" i="1"/>
  <c r="Z18" i="1" s="1"/>
  <c r="AH18" i="1" s="1"/>
  <c r="AL18" i="1" s="1"/>
  <c r="K18" i="1"/>
  <c r="J18" i="1"/>
  <c r="I18" i="1"/>
  <c r="F18" i="1"/>
  <c r="B18" i="1"/>
  <c r="AG17" i="1"/>
  <c r="L17" i="1"/>
  <c r="O17" i="1" s="1"/>
  <c r="J17" i="1"/>
  <c r="K17" i="1" s="1"/>
  <c r="I17" i="1"/>
  <c r="F17" i="1"/>
  <c r="AG16" i="1"/>
  <c r="Z16" i="1"/>
  <c r="AH16" i="1" s="1"/>
  <c r="AL16" i="1" s="1"/>
  <c r="L16" i="1"/>
  <c r="O16" i="1" s="1"/>
  <c r="J16" i="1"/>
  <c r="K16" i="1" s="1"/>
  <c r="I16" i="1"/>
  <c r="F16" i="1"/>
  <c r="AH15" i="1"/>
  <c r="AL15" i="1" s="1"/>
  <c r="L15" i="1"/>
  <c r="O15" i="1" s="1"/>
  <c r="K15" i="1"/>
  <c r="J15" i="1"/>
  <c r="Z15" i="1" s="1"/>
  <c r="AF15" i="1" s="1"/>
  <c r="I15" i="1"/>
  <c r="F15" i="1"/>
  <c r="AN14" i="1"/>
  <c r="AJ14" i="1"/>
  <c r="AI14" i="1"/>
  <c r="W14" i="1"/>
  <c r="U14" i="1"/>
  <c r="T14" i="1"/>
  <c r="M14" i="1"/>
  <c r="J14" i="1"/>
  <c r="I14" i="1"/>
  <c r="H14" i="1"/>
  <c r="G14" i="1"/>
  <c r="F14" i="1"/>
  <c r="D14" i="1"/>
  <c r="E14" i="1" s="1"/>
  <c r="C14" i="1"/>
  <c r="AJ13" i="1"/>
  <c r="AK13" i="1" s="1"/>
  <c r="AK11" i="1" s="1"/>
  <c r="AI13" i="1"/>
  <c r="AH13" i="1"/>
  <c r="AL13" i="1" s="1"/>
  <c r="AG13" i="1"/>
  <c r="AB13" i="1"/>
  <c r="AD13" i="1" s="1"/>
  <c r="W13" i="1"/>
  <c r="X13" i="1" s="1"/>
  <c r="M13" i="1"/>
  <c r="L13" i="1"/>
  <c r="S13" i="1" s="1"/>
  <c r="J13" i="1"/>
  <c r="H13" i="1" s="1"/>
  <c r="H11" i="1" s="1"/>
  <c r="I13" i="1"/>
  <c r="K13" i="1" s="1"/>
  <c r="F13" i="1"/>
  <c r="AL12" i="1"/>
  <c r="AH12" i="1"/>
  <c r="AF12" i="1"/>
  <c r="X12" i="1"/>
  <c r="W12" i="1"/>
  <c r="Q12" i="1"/>
  <c r="M12" i="1"/>
  <c r="M11" i="1" s="1"/>
  <c r="L12" i="1"/>
  <c r="R12" i="1" s="1"/>
  <c r="K12" i="1"/>
  <c r="K11" i="1" s="1"/>
  <c r="I12" i="1"/>
  <c r="H12" i="1"/>
  <c r="F12" i="1"/>
  <c r="AO11" i="1"/>
  <c r="AN11" i="1"/>
  <c r="AJ11" i="1"/>
  <c r="AI11" i="1"/>
  <c r="Z11" i="1"/>
  <c r="AA13" i="1" s="1"/>
  <c r="AA12" i="1" s="1"/>
  <c r="T11" i="1"/>
  <c r="G11" i="1"/>
  <c r="F11" i="1"/>
  <c r="D11" i="1"/>
  <c r="C11" i="1"/>
  <c r="E11" i="1" s="1"/>
  <c r="W10" i="1"/>
  <c r="X10" i="1" s="1"/>
  <c r="O10" i="1"/>
  <c r="N10" i="1"/>
  <c r="M10" i="1"/>
  <c r="M7" i="1" s="1"/>
  <c r="L10" i="1"/>
  <c r="V10" i="1" s="1"/>
  <c r="I10" i="1"/>
  <c r="I7" i="1" s="1"/>
  <c r="H10" i="1"/>
  <c r="J10" i="1" s="1"/>
  <c r="F10" i="1"/>
  <c r="W9" i="1"/>
  <c r="S9" i="1"/>
  <c r="N9" i="1"/>
  <c r="X9" i="1" s="1"/>
  <c r="M9" i="1"/>
  <c r="L9" i="1"/>
  <c r="R9" i="1" s="1"/>
  <c r="J9" i="1"/>
  <c r="I9" i="1"/>
  <c r="K9" i="1" s="1"/>
  <c r="H9" i="1"/>
  <c r="F9" i="1"/>
  <c r="AJ8" i="1"/>
  <c r="AK8" i="1" s="1"/>
  <c r="AK7" i="1" s="1"/>
  <c r="AK5" i="1" s="1"/>
  <c r="AI8" i="1"/>
  <c r="AH8" i="1"/>
  <c r="AB8" i="1"/>
  <c r="AB7" i="1" s="1"/>
  <c r="AB5" i="1" s="1"/>
  <c r="W8" i="1"/>
  <c r="N8" i="1"/>
  <c r="X8" i="1" s="1"/>
  <c r="M8" i="1"/>
  <c r="L8" i="1"/>
  <c r="AA8" i="1" s="1"/>
  <c r="K8" i="1"/>
  <c r="I8" i="1"/>
  <c r="H8" i="1"/>
  <c r="J8" i="1" s="1"/>
  <c r="F8" i="1"/>
  <c r="AJ7" i="1"/>
  <c r="AI7" i="1"/>
  <c r="T7" i="1"/>
  <c r="P7" i="1"/>
  <c r="F7" i="1"/>
  <c r="F5" i="1" s="1"/>
  <c r="F61" i="1" s="1"/>
  <c r="AG6" i="1"/>
  <c r="W6" i="1"/>
  <c r="X6" i="1" s="1"/>
  <c r="M6" i="1"/>
  <c r="L6" i="1"/>
  <c r="V6" i="1" s="1"/>
  <c r="K6" i="1"/>
  <c r="I6" i="1"/>
  <c r="H6" i="1"/>
  <c r="J6" i="1" s="1"/>
  <c r="F6" i="1"/>
  <c r="AO5" i="1"/>
  <c r="AN5" i="1"/>
  <c r="AJ5" i="1"/>
  <c r="AI5" i="1"/>
  <c r="T5" i="1"/>
  <c r="T61" i="1" s="1"/>
  <c r="G5" i="1"/>
  <c r="G61" i="1" s="1"/>
  <c r="D5" i="1"/>
  <c r="C5" i="1"/>
  <c r="C61" i="1" s="1"/>
  <c r="L11" i="1" l="1"/>
  <c r="P11" i="1" s="1"/>
  <c r="O13" i="1"/>
  <c r="V26" i="1"/>
  <c r="U10" i="1"/>
  <c r="S12" i="1"/>
  <c r="S11" i="1" s="1"/>
  <c r="Z17" i="1"/>
  <c r="AA17" i="1" s="1"/>
  <c r="O20" i="1"/>
  <c r="Z10" i="1"/>
  <c r="AA10" i="1" s="1"/>
  <c r="AF20" i="1"/>
  <c r="O21" i="1"/>
  <c r="P23" i="1"/>
  <c r="Z44" i="1"/>
  <c r="AH44" i="1" s="1"/>
  <c r="AL44" i="1" s="1"/>
  <c r="AF40" i="1"/>
  <c r="AF27" i="1"/>
  <c r="AA27" i="1"/>
  <c r="AH27" i="1"/>
  <c r="AL27" i="1" s="1"/>
  <c r="AH46" i="1"/>
  <c r="AL46" i="1" s="1"/>
  <c r="AA46" i="1"/>
  <c r="R10" i="1"/>
  <c r="V12" i="1"/>
  <c r="U13" i="1"/>
  <c r="R23" i="1"/>
  <c r="O40" i="1"/>
  <c r="O41" i="1"/>
  <c r="O42" i="1"/>
  <c r="O43" i="1"/>
  <c r="O45" i="1"/>
  <c r="AF45" i="1"/>
  <c r="O47" i="1"/>
  <c r="AH47" i="1"/>
  <c r="AL47" i="1" s="1"/>
  <c r="AH41" i="1"/>
  <c r="AF43" i="1"/>
  <c r="V23" i="1"/>
  <c r="O27" i="1"/>
  <c r="AA34" i="1"/>
  <c r="AH43" i="1"/>
  <c r="AL43" i="1" s="1"/>
  <c r="AA45" i="1"/>
  <c r="O46" i="1"/>
  <c r="AA20" i="1"/>
  <c r="K7" i="1"/>
  <c r="K5" i="1" s="1"/>
  <c r="I5" i="1"/>
  <c r="I61" i="1" s="1"/>
  <c r="AL8" i="1"/>
  <c r="AE13" i="1"/>
  <c r="AD11" i="1"/>
  <c r="Q8" i="1"/>
  <c r="O38" i="1"/>
  <c r="AA38" i="1"/>
  <c r="Q48" i="1"/>
  <c r="S48" i="1"/>
  <c r="R48" i="1"/>
  <c r="P48" i="1"/>
  <c r="E5" i="1"/>
  <c r="M5" i="1"/>
  <c r="M61" i="1" s="1"/>
  <c r="S6" i="1"/>
  <c r="H7" i="1"/>
  <c r="L7" i="1"/>
  <c r="R8" i="1"/>
  <c r="AD8" i="1"/>
  <c r="O9" i="1"/>
  <c r="U9" i="1"/>
  <c r="Z9" i="1"/>
  <c r="S10" i="1"/>
  <c r="I11" i="1"/>
  <c r="AB11" i="1"/>
  <c r="AB61" i="1" s="1"/>
  <c r="O12" i="1"/>
  <c r="O11" i="1" s="1"/>
  <c r="N11" i="1" s="1"/>
  <c r="U12" i="1"/>
  <c r="U11" i="1" s="1"/>
  <c r="Q13" i="1"/>
  <c r="Q11" i="1" s="1"/>
  <c r="V13" i="1"/>
  <c r="L14" i="1"/>
  <c r="O18" i="1"/>
  <c r="AF18" i="1"/>
  <c r="AH28" i="1"/>
  <c r="AL28" i="1" s="1"/>
  <c r="AF28" i="1"/>
  <c r="AA28" i="1"/>
  <c r="AH34" i="1"/>
  <c r="AL34" i="1" s="1"/>
  <c r="AF34" i="1"/>
  <c r="AA35" i="1"/>
  <c r="AH35" i="1"/>
  <c r="AL35" i="1" s="1"/>
  <c r="AF35" i="1"/>
  <c r="AK40" i="1"/>
  <c r="AI41" i="1"/>
  <c r="AB39" i="1"/>
  <c r="AD41" i="1"/>
  <c r="N48" i="1"/>
  <c r="AI48" i="1"/>
  <c r="AF37" i="1"/>
  <c r="AH37" i="1"/>
  <c r="AL37" i="1" s="1"/>
  <c r="AA37" i="1"/>
  <c r="O6" i="1"/>
  <c r="Z6" i="1"/>
  <c r="S8" i="1"/>
  <c r="Q9" i="1"/>
  <c r="V9" i="1"/>
  <c r="K10" i="1"/>
  <c r="J11" i="1"/>
  <c r="AA11" i="1" s="1"/>
  <c r="V11" i="1"/>
  <c r="AH11" i="1"/>
  <c r="R13" i="1"/>
  <c r="R11" i="1" s="1"/>
  <c r="AD14" i="1"/>
  <c r="AA15" i="1"/>
  <c r="AA16" i="1"/>
  <c r="AA18" i="1"/>
  <c r="Z26" i="1"/>
  <c r="K26" i="1"/>
  <c r="AE30" i="1"/>
  <c r="AE22" i="1" s="1"/>
  <c r="AD22" i="1"/>
  <c r="AV53" i="1"/>
  <c r="AV49" i="1"/>
  <c r="AV52" i="1"/>
  <c r="AV55" i="1"/>
  <c r="AV51" i="1"/>
  <c r="AV50" i="1"/>
  <c r="AV54" i="1"/>
  <c r="R6" i="1"/>
  <c r="V8" i="1"/>
  <c r="AK30" i="1"/>
  <c r="AK22" i="1" s="1"/>
  <c r="AJ22" i="1"/>
  <c r="U6" i="1"/>
  <c r="Q6" i="1"/>
  <c r="O8" i="1"/>
  <c r="O7" i="1" s="1"/>
  <c r="U8" i="1"/>
  <c r="Q10" i="1"/>
  <c r="K14" i="1"/>
  <c r="AF16" i="1"/>
  <c r="AH21" i="1"/>
  <c r="AL21" i="1" s="1"/>
  <c r="AF21" i="1"/>
  <c r="L22" i="1"/>
  <c r="AF32" i="1"/>
  <c r="AH32" i="1"/>
  <c r="AL32" i="1" s="1"/>
  <c r="AA32" i="1"/>
  <c r="K36" i="1"/>
  <c r="K22" i="1" s="1"/>
  <c r="Z36" i="1"/>
  <c r="E39" i="1"/>
  <c r="AE44" i="1"/>
  <c r="AA48" i="1"/>
  <c r="Q23" i="1"/>
  <c r="W23" i="1"/>
  <c r="X23" i="1" s="1"/>
  <c r="L25" i="1"/>
  <c r="AD39" i="1"/>
  <c r="AH40" i="1"/>
  <c r="AH42" i="1"/>
  <c r="AL42" i="1" s="1"/>
  <c r="AH58" i="1"/>
  <c r="AF58" i="1"/>
  <c r="AF56" i="1" s="1"/>
  <c r="Z56" i="1"/>
  <c r="AA56" i="1" s="1"/>
  <c r="AA58" i="1"/>
  <c r="Z24" i="1"/>
  <c r="AA29" i="1"/>
  <c r="AF30" i="1"/>
  <c r="AA30" i="1"/>
  <c r="AH30" i="1"/>
  <c r="AL30" i="1" s="1"/>
  <c r="AF47" i="1"/>
  <c r="AF49" i="1"/>
  <c r="AH50" i="1"/>
  <c r="AF55" i="1"/>
  <c r="AL55" i="1"/>
  <c r="AH59" i="1"/>
  <c r="AL59" i="1" s="1"/>
  <c r="AF59" i="1"/>
  <c r="AA59" i="1"/>
  <c r="J25" i="1"/>
  <c r="J22" i="1" s="1"/>
  <c r="O23" i="1"/>
  <c r="Z23" i="1"/>
  <c r="S26" i="1"/>
  <c r="O31" i="1"/>
  <c r="AA33" i="1"/>
  <c r="L39" i="1"/>
  <c r="AA40" i="1"/>
  <c r="AA42" i="1"/>
  <c r="AF46" i="1"/>
  <c r="AG48" i="1"/>
  <c r="AJ48" i="1"/>
  <c r="AD48" i="1"/>
  <c r="AL51" i="1"/>
  <c r="AH52" i="1"/>
  <c r="AH54" i="1"/>
  <c r="AL54" i="1" s="1"/>
  <c r="AA54" i="1"/>
  <c r="AH49" i="1"/>
  <c r="AR52" i="1"/>
  <c r="AE52" i="1" s="1"/>
  <c r="AH53" i="1"/>
  <c r="AL53" i="1" s="1"/>
  <c r="AG60" i="1"/>
  <c r="AR50" i="1"/>
  <c r="AF44" i="1" l="1"/>
  <c r="Q5" i="1"/>
  <c r="AA39" i="1"/>
  <c r="AH10" i="1"/>
  <c r="AL10" i="1" s="1"/>
  <c r="Z39" i="1"/>
  <c r="AA44" i="1"/>
  <c r="O39" i="1"/>
  <c r="N39" i="1" s="1"/>
  <c r="AF10" i="1"/>
  <c r="O14" i="1"/>
  <c r="U7" i="1"/>
  <c r="AH17" i="1"/>
  <c r="AL17" i="1" s="1"/>
  <c r="AF17" i="1"/>
  <c r="N7" i="1"/>
  <c r="Z14" i="1"/>
  <c r="AF14" i="1" s="1"/>
  <c r="AQ14" i="1" s="1"/>
  <c r="O5" i="1"/>
  <c r="R7" i="1"/>
  <c r="AA24" i="1"/>
  <c r="AH24" i="1"/>
  <c r="AL24" i="1" s="1"/>
  <c r="AF24" i="1"/>
  <c r="R22" i="1"/>
  <c r="V22" i="1"/>
  <c r="S22" i="1"/>
  <c r="Q22" i="1"/>
  <c r="S14" i="1"/>
  <c r="R14" i="1"/>
  <c r="V14" i="1"/>
  <c r="Q14" i="1"/>
  <c r="P14" i="1"/>
  <c r="S5" i="1"/>
  <c r="AE11" i="1"/>
  <c r="AF11" i="1" s="1"/>
  <c r="AQ11" i="1" s="1"/>
  <c r="AF13" i="1"/>
  <c r="S39" i="1"/>
  <c r="R39" i="1"/>
  <c r="Q39" i="1"/>
  <c r="AH56" i="1"/>
  <c r="AL56" i="1" s="1"/>
  <c r="AM56" i="1" s="1"/>
  <c r="AL58" i="1"/>
  <c r="P22" i="1"/>
  <c r="P39" i="1"/>
  <c r="AV48" i="1"/>
  <c r="S7" i="1"/>
  <c r="AF9" i="1"/>
  <c r="AA9" i="1"/>
  <c r="AH9" i="1"/>
  <c r="Z7" i="1"/>
  <c r="Z5" i="1" s="1"/>
  <c r="O25" i="1"/>
  <c r="O22" i="1"/>
  <c r="N22" i="1" s="1"/>
  <c r="U5" i="1"/>
  <c r="U61" i="1" s="1"/>
  <c r="R5" i="1"/>
  <c r="AI39" i="1"/>
  <c r="AI61" i="1" s="1"/>
  <c r="AJ41" i="1"/>
  <c r="V7" i="1"/>
  <c r="L5" i="1"/>
  <c r="AA14" i="1"/>
  <c r="K61" i="1"/>
  <c r="AK52" i="1"/>
  <c r="AL52" i="1" s="1"/>
  <c r="AF52" i="1"/>
  <c r="AA26" i="1"/>
  <c r="AH26" i="1"/>
  <c r="AL26" i="1" s="1"/>
  <c r="AF26" i="1"/>
  <c r="AE41" i="1"/>
  <c r="AE39" i="1" s="1"/>
  <c r="AF39" i="1" s="1"/>
  <c r="AF41" i="1"/>
  <c r="AD7" i="1"/>
  <c r="AD5" i="1" s="1"/>
  <c r="AD61" i="1" s="1"/>
  <c r="AE8" i="1"/>
  <c r="AE50" i="1"/>
  <c r="AR48" i="1"/>
  <c r="AL49" i="1"/>
  <c r="AH48" i="1"/>
  <c r="Z25" i="1"/>
  <c r="AH23" i="1"/>
  <c r="AF23" i="1"/>
  <c r="Z22" i="1"/>
  <c r="AA22" i="1" s="1"/>
  <c r="AA23" i="1"/>
  <c r="N14" i="1"/>
  <c r="X14" i="1" s="1"/>
  <c r="AI60" i="1"/>
  <c r="AH60" i="1"/>
  <c r="AK60" i="1"/>
  <c r="AH39" i="1"/>
  <c r="AL40" i="1"/>
  <c r="AA36" i="1"/>
  <c r="AF36" i="1"/>
  <c r="AH36" i="1"/>
  <c r="AL36" i="1" s="1"/>
  <c r="AL11" i="1"/>
  <c r="AM11" i="1" s="1"/>
  <c r="AG11" i="1"/>
  <c r="AA6" i="1"/>
  <c r="AF6" i="1"/>
  <c r="AH6" i="1"/>
  <c r="J7" i="1"/>
  <c r="J5" i="1" s="1"/>
  <c r="J61" i="1" s="1"/>
  <c r="H5" i="1"/>
  <c r="H61" i="1" s="1"/>
  <c r="E61" i="1"/>
  <c r="Q7" i="1"/>
  <c r="AH14" i="1" l="1"/>
  <c r="Q61" i="1"/>
  <c r="R61" i="1"/>
  <c r="Z61" i="1"/>
  <c r="AA5" i="1"/>
  <c r="AA7" i="1"/>
  <c r="S61" i="1"/>
  <c r="O61" i="1"/>
  <c r="AK50" i="1"/>
  <c r="AE48" i="1"/>
  <c r="AF48" i="1" s="1"/>
  <c r="AF50" i="1"/>
  <c r="AG39" i="1"/>
  <c r="AF8" i="1"/>
  <c r="AE7" i="1"/>
  <c r="AE5" i="1" s="1"/>
  <c r="AE61" i="1" s="1"/>
  <c r="L61" i="1"/>
  <c r="V61" i="1" s="1"/>
  <c r="V5" i="1"/>
  <c r="P5" i="1"/>
  <c r="P61" i="1" s="1"/>
  <c r="N5" i="1"/>
  <c r="AG14" i="1"/>
  <c r="AL14" i="1"/>
  <c r="AM14" i="1" s="1"/>
  <c r="AO14" i="1" s="1"/>
  <c r="AF25" i="1"/>
  <c r="AF22" i="1"/>
  <c r="AQ22" i="1" s="1"/>
  <c r="AL6" i="1"/>
  <c r="AL60" i="1"/>
  <c r="AM60" i="1" s="1"/>
  <c r="AN60" i="1" s="1"/>
  <c r="AL23" i="1"/>
  <c r="AL22" i="1" s="1"/>
  <c r="AM22" i="1" s="1"/>
  <c r="AO22" i="1" s="1"/>
  <c r="AH22" i="1"/>
  <c r="AG22" i="1" s="1"/>
  <c r="AH25" i="1"/>
  <c r="AL25" i="1" s="1"/>
  <c r="AK41" i="1"/>
  <c r="AJ39" i="1"/>
  <c r="AJ61" i="1" s="1"/>
  <c r="AL9" i="1"/>
  <c r="AH7" i="1"/>
  <c r="AL7" i="1" s="1"/>
  <c r="AF7" i="1" l="1"/>
  <c r="AF5" i="1" s="1"/>
  <c r="AF61" i="1" s="1"/>
  <c r="AL41" i="1"/>
  <c r="AK39" i="1"/>
  <c r="AO60" i="1"/>
  <c r="AO61" i="1" s="1"/>
  <c r="AN61" i="1"/>
  <c r="AK48" i="1"/>
  <c r="AL48" i="1" s="1"/>
  <c r="AM48" i="1" s="1"/>
  <c r="AL50" i="1"/>
  <c r="AH5" i="1"/>
  <c r="AK61" i="1" l="1"/>
  <c r="AL39" i="1"/>
  <c r="AM39" i="1" s="1"/>
  <c r="AH61" i="1"/>
  <c r="AL5" i="1"/>
  <c r="AQ5" i="1"/>
  <c r="AG5" i="1"/>
  <c r="AL61" i="1" l="1"/>
  <c r="AM5" i="1"/>
  <c r="AM61" i="1" s="1"/>
</calcChain>
</file>

<file path=xl/sharedStrings.xml><?xml version="1.0" encoding="utf-8"?>
<sst xmlns="http://schemas.openxmlformats.org/spreadsheetml/2006/main" count="162" uniqueCount="154">
  <si>
    <t>Анализ информации  о мощности медицинских организаций (по данным  медицинских организаций) на 2025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</si>
  <si>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</si>
  <si>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</si>
  <si>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2025 год</t>
  </si>
  <si>
    <t>Территориальный норматив стоимости единицы объем с коэффициентом дифференциации 1,006</t>
  </si>
  <si>
    <t>Объем финансового обеспечения БПОМС на 2025 год</t>
  </si>
  <si>
    <t>Протокол №18 от 11.10.2024</t>
  </si>
  <si>
    <t>Факт за 9 мес. 2024 года по результатам МЭК</t>
  </si>
  <si>
    <r>
      <t>Ф</t>
    </r>
    <r>
      <rPr>
        <b/>
        <sz val="13"/>
        <rFont val="Times New Roman"/>
        <family val="1"/>
        <charset val="204"/>
      </rPr>
      <t>акт за 2024 год, исходя из факта за 9 мес. 2024 года</t>
    </r>
  </si>
  <si>
    <r>
      <rPr>
        <b/>
        <sz val="14"/>
        <rFont val="Times New Roman"/>
        <family val="1"/>
        <charset val="204"/>
      </rPr>
      <t>Предложения МО на 2025 год</t>
    </r>
    <r>
      <rPr>
        <i/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</si>
  <si>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</si>
  <si>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 на 2024 год, в руб.</t>
  </si>
  <si>
    <t>Расчетный размер расходов, согласно заявленной мощности на 2025 год, в руб., гр. 10*гр.11</t>
  </si>
  <si>
    <r>
      <t xml:space="preserve">Отклонение территориального норматива от мощности на 2020 год (гр.4-гр.7), </t>
    </r>
    <r>
      <rPr>
        <i/>
        <sz val="13"/>
        <color rgb="FFFF0000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</si>
  <si>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rgb="FFFF0000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</si>
  <si>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rgb="FFFF0000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</si>
  <si>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rgb="FFFF0000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</si>
  <si>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</si>
  <si>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</si>
  <si>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</si>
  <si>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</si>
  <si>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2025 год</t>
  </si>
  <si>
    <t>ИТОГО Расходы с учетом МТР (гр.20+гр.22)</t>
  </si>
  <si>
    <t>Отклонение от нормативов, "-"  выше норматива, "+" - экономия (ниже норматива)</t>
  </si>
  <si>
    <t>Сумма расходов, предусмотренная за счет средств экономии</t>
  </si>
  <si>
    <t>Сумма расходов, необходимая для потребности  населения в данных медицинских услугах
 гр. 24-гр.25</t>
  </si>
  <si>
    <t>Примечание</t>
  </si>
  <si>
    <t xml:space="preserve">Плановые объемы на 2025 год </t>
  </si>
  <si>
    <t>Плановые расходы на 2025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</si>
  <si>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</si>
  <si>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</si>
  <si>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</si>
  <si>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</si>
  <si>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>Объемы на 2025 год, подлежащие распределению между МО ****)</t>
  </si>
  <si>
    <t>Коэффициент корректировки заявленных объемов МО  в ГИС ОМС на 2025 год</t>
  </si>
  <si>
    <t>объемы по  межтерриториальным расчетам за 9 мес. 2024 года, с учетом не принятых к оплате счетов за 3 месяца по г. Москва</t>
  </si>
  <si>
    <t>объемы по  межтерриториальным расчетам за 2024 год, исходя из 9 мес. 2024 года</t>
  </si>
  <si>
    <t>Предложения членов Комиссии по разработке ТПОМС на 2025 год в части объемов по межтерриториальным расчетам</t>
  </si>
  <si>
    <t>Итого (гр.13+гр.17)</t>
  </si>
  <si>
    <t>Тарифы на 2025год</t>
  </si>
  <si>
    <t>Сумма расходов, в рублях</t>
  </si>
  <si>
    <r>
      <t xml:space="preserve">Сумма расходов по межтерриториальным расходам за 9 месяцев 2023 года, в рублях, по данным отчета ТПОМС за 9 мес. 2024 года, </t>
    </r>
    <r>
      <rPr>
        <sz val="13"/>
        <color rgb="FFFF0000"/>
        <rFont val="Times New Roman"/>
        <family val="1"/>
        <charset val="204"/>
      </rPr>
      <t>с учетом не принятых к оплате счетов за 3 месяца по г. Москва</t>
    </r>
  </si>
  <si>
    <t>Сумма расходов по межтерриториальным расходам за 2025 год, исходя из данных отчета ТПОМС за 9 мес. 2024 года, в рублях</t>
  </si>
  <si>
    <t>Предложения членов Комиссии по разработке ТПОМС на 2025 год в части расходов по межтерриториальным расчетам, в руб.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</si>
  <si>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</si>
  <si>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</si>
  <si>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</si>
  <si>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</si>
  <si>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</si>
  <si>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</si>
  <si>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</si>
  <si>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</si>
  <si>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</si>
  <si>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</si>
  <si>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*)</t>
  </si>
  <si>
    <t>**)</t>
  </si>
  <si>
    <t>Другой расчет по МРТ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</si>
  <si>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</si>
  <si>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</si>
  <si>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</si>
  <si>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</si>
  <si>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***)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</si>
  <si>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</si>
  <si>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</si>
  <si>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</si>
  <si>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</si>
  <si>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</si>
  <si>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Не снижать, так как это НАЦПРОЕКТ</t>
  </si>
  <si>
    <t>2.4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</si>
  <si>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</si>
  <si>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</si>
  <si>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</si>
  <si>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</si>
  <si>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</si>
  <si>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</si>
  <si>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</si>
  <si>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с введением лекарственных препаратов</t>
  </si>
  <si>
    <t>3.2</t>
  </si>
  <si>
    <t>Колоноскопия</t>
  </si>
  <si>
    <t>Итого по колоноскопии</t>
  </si>
  <si>
    <t>3.3</t>
  </si>
  <si>
    <t>Ларингоскопия; фарингоскопия</t>
  </si>
  <si>
    <t>3.4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</si>
  <si>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</si>
  <si>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3.5</t>
  </si>
  <si>
    <t>Гистероскопия; Гистерорезектоскопия</t>
  </si>
  <si>
    <t>3.6</t>
  </si>
  <si>
    <t>Цистоскопия</t>
  </si>
  <si>
    <t>3.7</t>
  </si>
  <si>
    <t>Эндоскопическое исследование внутренних органов</t>
  </si>
  <si>
    <t>3.8</t>
  </si>
  <si>
    <t>Бронхоскопия; Бронхоскопия жестким бронхоскопом рентгенохирургическая; Трахеобронхоскопия</t>
  </si>
  <si>
    <t>3.9</t>
  </si>
  <si>
    <t>Видеотрахеобронхоскопия; Видеоларингоскопия</t>
  </si>
  <si>
    <t>3.10</t>
  </si>
  <si>
    <t>Видеоколоноскопия</t>
  </si>
  <si>
    <t>3.11</t>
  </si>
  <si>
    <t>Эзофагогастродуоденоскопия</t>
  </si>
  <si>
    <t>3.12</t>
  </si>
  <si>
    <t>Эзофагогастродуоденоскопия с введением лекарственных препаратов; Эзофагогастродуоденоскопия трансназальная</t>
  </si>
  <si>
    <t>3.13</t>
  </si>
  <si>
    <t>Эзофагогастроскопия; Эзофагоскопия</t>
  </si>
  <si>
    <t>3.14</t>
  </si>
  <si>
    <t>Ректороманоскопия</t>
  </si>
  <si>
    <t>3.15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</si>
  <si>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</si>
  <si>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</si>
  <si>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</si>
  <si>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</si>
  <si>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</si>
  <si>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</si>
  <si>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</si>
  <si>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</si>
  <si>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</si>
  <si>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</si>
  <si>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</si>
  <si>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</si>
  <si>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</si>
  <si>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</si>
  <si>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</si>
  <si>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</si>
  <si>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</si>
  <si>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</si>
  <si>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 xml:space="preserve">Молекулярно-гинетические исследования с целью выявления онкозаболеваний  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</si>
  <si>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</si>
  <si>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</si>
  <si>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</si>
  <si>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</si>
  <si>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</si>
  <si>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</si>
  <si>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</si>
  <si>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</si>
  <si>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</si>
  <si>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</si>
  <si>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</si>
  <si>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</si>
  <si>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</si>
  <si>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</si>
  <si>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ОФЭКТ/КТ</t>
  </si>
  <si>
    <t>6.1</t>
  </si>
  <si>
    <t>Однофотонная эмиссионная компьютерная томография, совмещенная с компьютноной томографией костей всего тела (A07.03.004)</t>
  </si>
  <si>
    <t>6.2</t>
  </si>
  <si>
    <t>Однофотонная эмиссионная компьютерная томография, совмещенная с компьютноной томографиейкостей лимфатических узлов (A07.06.007)</t>
  </si>
  <si>
    <t>6.3</t>
  </si>
  <si>
    <t>Однофотонная эмиссионная компьютерная томография, совмещенная с компьютноной томографиейкостей легких (A07.09.005)</t>
  </si>
  <si>
    <t>ПЭТ-КТ при онкологических заболеваниях</t>
  </si>
  <si>
    <t>ИТОГО</t>
  </si>
  <si>
    <t>*) прогнозные фактические показатели за 2020 год по проведнению тестирования на выявление новой короновирусной инфекции (COVID-19) составляют 250 513 исследований, коээффициент корректировки заявленных объемов к факту 2020 года - 0,636310; прогнозные показатели за 2020 год с учетом заявленных объемов  медицинскими организациями, которые не осуществляли проведение тестирования на выявление новой коронавирусной инфекции (COVID-19) за период апрель-ноябрь 2020 года 314 763 исследования (в том числе ГБУЗ "Клиническая больница №4 - 60 000, ФГБУЗ "МСЧ №59" ФМБА России - 4 250), коэффициент корректировки  -  0,506425.</t>
  </si>
  <si>
    <t>Численность застрахованного населения по состоянию на 01.01.2024 года составляет 1 219 176 чел.</t>
  </si>
  <si>
    <t>*)</t>
  </si>
  <si>
    <t xml:space="preserve">Факт по МРТ за 2024 год, рассчитанный из факта за 10 мес. 2024 года, c учетом объемов по МО, которые заявили объемы по МРТ: ГБУЗ "Пензенская РБ" - 2 890 иссл, ГБУЗ "Сердобская ЦРБ" - 1 445 иссл и ООО "Поколение" -                                      1 590 иссл  </t>
  </si>
  <si>
    <t>Коэффициент рассчитан исходя из норматива (26 862 иссл) к факту за 2024 год, рассчитанного исходя из 10 мес. 2024 года (35 646 иссл)</t>
  </si>
  <si>
    <t>Доля магнитно-резонансной томографии с контрастом в количестве 20 668 исследований в общем количестве по нормативу (26 389 исследований)</t>
  </si>
  <si>
    <t>Приложение №1.2.4.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</si>
</sst>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_-* #,##0_р_._-;\-* #,##0_р_._-;_-* &quot;-&quot;??_р_._-;_-@_-"/>
    <numFmt numFmtId="169" formatCode="_-* #,##0.000_р_._-;\-* #,##0.000_р_._-;_-* &quot;-&quot;??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5D5D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rgb="FFACF0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2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0" fontId="12" fillId="3" borderId="2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7" fillId="6" borderId="2" xfId="2" applyFont="1" applyFill="1" applyBorder="1" applyAlignment="1" applyProtection="1">
      <alignment horizontal="center" vertical="center" wrapText="1"/>
    </xf>
    <xf numFmtId="0" fontId="7" fillId="7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7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18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 applyProtection="1">
      <alignment horizontal="center" vertical="center" wrapText="1"/>
    </xf>
    <xf numFmtId="0" fontId="17" fillId="8" borderId="2" xfId="2" applyFont="1" applyFill="1" applyBorder="1" applyAlignment="1">
      <alignment horizontal="center" vertical="center"/>
    </xf>
    <xf numFmtId="0" fontId="10" fillId="8" borderId="2" xfId="2" applyFont="1" applyFill="1" applyBorder="1" applyAlignment="1" applyProtection="1">
      <alignment vertical="center" wrapText="1"/>
    </xf>
    <xf numFmtId="3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2" xfId="2" applyNumberFormat="1" applyFont="1" applyFill="1" applyBorder="1" applyAlignment="1" applyProtection="1">
      <alignment horizontal="center" vertical="center" wrapText="1"/>
    </xf>
    <xf numFmtId="3" fontId="19" fillId="8" borderId="2" xfId="2" applyNumberFormat="1" applyFont="1" applyFill="1" applyBorder="1" applyAlignment="1" applyProtection="1">
      <alignment horizontal="center" vertical="center" wrapText="1"/>
    </xf>
    <xf numFmtId="4" fontId="10" fillId="8" borderId="2" xfId="2" applyNumberFormat="1" applyFont="1" applyFill="1" applyBorder="1" applyAlignment="1" applyProtection="1">
      <alignment horizontal="center" vertical="center" wrapText="1"/>
    </xf>
    <xf numFmtId="4" fontId="19" fillId="8" borderId="2" xfId="2" applyNumberFormat="1" applyFont="1" applyFill="1" applyBorder="1" applyAlignment="1" applyProtection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4" xfId="2" applyNumberFormat="1" applyFont="1" applyFill="1" applyBorder="1" applyAlignment="1" applyProtection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 applyProtection="1">
      <alignment vertical="center" wrapText="1"/>
    </xf>
    <xf numFmtId="0" fontId="19" fillId="0" borderId="2" xfId="2" applyFont="1" applyBorder="1" applyAlignment="1" applyProtection="1">
      <alignment vertical="center" wrapText="1"/>
    </xf>
    <xf numFmtId="0" fontId="16" fillId="0" borderId="2" xfId="2" applyFont="1" applyBorder="1" applyAlignment="1" applyProtection="1">
      <alignment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4" fontId="19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9" fillId="3" borderId="2" xfId="2" applyNumberFormat="1" applyFont="1" applyFill="1" applyBorder="1" applyAlignment="1">
      <alignment horizontal="center" vertical="center" wrapText="1"/>
    </xf>
    <xf numFmtId="4" fontId="17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/>
    </xf>
    <xf numFmtId="4" fontId="19" fillId="4" borderId="2" xfId="2" applyNumberFormat="1" applyFont="1" applyFill="1" applyBorder="1" applyAlignment="1">
      <alignment horizontal="center" vertical="center" wrapText="1"/>
    </xf>
    <xf numFmtId="3" fontId="16" fillId="7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3" fontId="19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3" fontId="16" fillId="5" borderId="2" xfId="2" applyNumberFormat="1" applyFont="1" applyFill="1" applyBorder="1" applyAlignment="1">
      <alignment horizontal="center" vertical="center"/>
    </xf>
    <xf numFmtId="4" fontId="16" fillId="0" borderId="2" xfId="2" applyNumberFormat="1" applyFont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4" fontId="16" fillId="5" borderId="2" xfId="2" applyNumberFormat="1" applyFont="1" applyFill="1" applyBorder="1" applyAlignment="1">
      <alignment horizontal="center" vertical="center"/>
    </xf>
    <xf numFmtId="0" fontId="3" fillId="0" borderId="2" xfId="2" applyFont="1" applyBorder="1"/>
    <xf numFmtId="4" fontId="3" fillId="0" borderId="2" xfId="2" applyNumberFormat="1" applyFont="1" applyBorder="1"/>
    <xf numFmtId="4" fontId="17" fillId="0" borderId="2" xfId="2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 applyProtection="1">
      <alignment vertical="center" wrapText="1"/>
    </xf>
    <xf numFmtId="0" fontId="20" fillId="0" borderId="2" xfId="2" applyFont="1" applyBorder="1" applyAlignment="1" applyProtection="1">
      <alignment vertical="center" wrapText="1"/>
    </xf>
    <xf numFmtId="0" fontId="17" fillId="0" borderId="2" xfId="2" applyFont="1" applyBorder="1" applyAlignment="1" applyProtection="1">
      <alignment vertical="center" wrapText="1"/>
    </xf>
    <xf numFmtId="4" fontId="16" fillId="3" borderId="2" xfId="2" applyNumberFormat="1" applyFont="1" applyFill="1" applyBorder="1" applyAlignment="1" applyProtection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4" fontId="20" fillId="4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 applyProtection="1">
      <alignment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3" fontId="17" fillId="9" borderId="2" xfId="2" applyNumberFormat="1" applyFont="1" applyFill="1" applyBorder="1" applyAlignment="1">
      <alignment horizontal="center" vertical="center"/>
    </xf>
    <xf numFmtId="3" fontId="17" fillId="0" borderId="2" xfId="2" applyNumberFormat="1" applyFont="1" applyBorder="1" applyAlignment="1">
      <alignment horizontal="center" vertical="center"/>
    </xf>
    <xf numFmtId="4" fontId="17" fillId="9" borderId="4" xfId="2" applyNumberFormat="1" applyFont="1" applyFill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4" fontId="21" fillId="0" borderId="4" xfId="2" applyNumberFormat="1" applyFont="1" applyBorder="1" applyAlignment="1">
      <alignment horizontal="center" vertical="center"/>
    </xf>
    <xf numFmtId="3" fontId="20" fillId="2" borderId="2" xfId="2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3" fontId="16" fillId="8" borderId="2" xfId="2" applyNumberFormat="1" applyFont="1" applyFill="1" applyBorder="1" applyAlignment="1">
      <alignment horizontal="center" vertical="center" wrapText="1"/>
    </xf>
    <xf numFmtId="4" fontId="16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vertical="center" wrapText="1"/>
    </xf>
    <xf numFmtId="4" fontId="16" fillId="8" borderId="2" xfId="2" applyNumberFormat="1" applyFont="1" applyFill="1" applyBorder="1" applyAlignment="1">
      <alignment vertical="center" wrapText="1"/>
    </xf>
    <xf numFmtId="165" fontId="16" fillId="8" borderId="2" xfId="2" applyNumberFormat="1" applyFont="1" applyFill="1" applyBorder="1" applyAlignment="1">
      <alignment vertical="center" wrapText="1"/>
    </xf>
    <xf numFmtId="3" fontId="19" fillId="8" borderId="2" xfId="2" applyNumberFormat="1" applyFont="1" applyFill="1" applyBorder="1" applyAlignment="1">
      <alignment horizontal="center" vertical="center" wrapText="1"/>
    </xf>
    <xf numFmtId="4" fontId="10" fillId="8" borderId="2" xfId="2" applyNumberFormat="1" applyFont="1" applyFill="1" applyBorder="1" applyAlignment="1">
      <alignment horizontal="center" vertical="center" wrapText="1"/>
    </xf>
    <xf numFmtId="4" fontId="19" fillId="8" borderId="2" xfId="2" applyNumberFormat="1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>
      <alignment horizontal="center" vertical="center" wrapText="1"/>
    </xf>
    <xf numFmtId="4" fontId="16" fillId="8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4" fontId="16" fillId="3" borderId="2" xfId="2" applyNumberFormat="1" applyFont="1" applyFill="1" applyBorder="1" applyAlignment="1">
      <alignment horizontal="center" vertical="center" wrapText="1"/>
    </xf>
    <xf numFmtId="3" fontId="20" fillId="0" borderId="2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3" fontId="20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horizontal="center" vertical="center" wrapText="1"/>
    </xf>
    <xf numFmtId="165" fontId="16" fillId="8" borderId="2" xfId="2" applyNumberFormat="1" applyFont="1" applyFill="1" applyBorder="1" applyAlignment="1">
      <alignment horizontal="center" vertical="center" wrapText="1"/>
    </xf>
    <xf numFmtId="166" fontId="19" fillId="8" borderId="2" xfId="1" applyFont="1" applyFill="1" applyBorder="1" applyAlignment="1">
      <alignment horizontal="center" vertical="center" wrapText="1"/>
    </xf>
    <xf numFmtId="0" fontId="20" fillId="0" borderId="0" xfId="2" applyFont="1"/>
    <xf numFmtId="0" fontId="20" fillId="4" borderId="0" xfId="2" applyFont="1" applyFill="1"/>
    <xf numFmtId="166" fontId="16" fillId="8" borderId="2" xfId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 applyProtection="1">
      <alignment horizontal="center" vertical="center" wrapText="1"/>
    </xf>
    <xf numFmtId="3" fontId="16" fillId="2" borderId="2" xfId="2" applyNumberFormat="1" applyFont="1" applyFill="1" applyBorder="1" applyAlignment="1" applyProtection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166" fontId="19" fillId="2" borderId="2" xfId="1" applyFont="1" applyFill="1" applyBorder="1" applyAlignment="1">
      <alignment horizontal="center" vertical="center" wrapText="1"/>
    </xf>
    <xf numFmtId="0" fontId="20" fillId="2" borderId="0" xfId="2" applyFont="1" applyFill="1"/>
    <xf numFmtId="166" fontId="16" fillId="2" borderId="2" xfId="1" applyFont="1" applyFill="1" applyBorder="1" applyAlignment="1">
      <alignment horizontal="center" vertical="center" wrapText="1"/>
    </xf>
    <xf numFmtId="4" fontId="19" fillId="2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 applyProtection="1">
      <alignment horizontal="center" vertical="center" wrapText="1"/>
    </xf>
    <xf numFmtId="4" fontId="16" fillId="5" borderId="2" xfId="2" applyNumberFormat="1" applyFont="1" applyFill="1" applyBorder="1" applyAlignment="1" applyProtection="1">
      <alignment horizontal="center" vertical="center" wrapText="1"/>
    </xf>
    <xf numFmtId="4" fontId="19" fillId="2" borderId="2" xfId="2" applyNumberFormat="1" applyFont="1" applyFill="1" applyBorder="1" applyAlignment="1" applyProtection="1">
      <alignment horizontal="center" vertical="center" wrapText="1"/>
    </xf>
    <xf numFmtId="4" fontId="23" fillId="2" borderId="2" xfId="2" applyNumberFormat="1" applyFont="1" applyFill="1" applyBorder="1"/>
    <xf numFmtId="0" fontId="3" fillId="2" borderId="0" xfId="2" applyFont="1" applyFill="1"/>
    <xf numFmtId="0" fontId="3" fillId="2" borderId="0" xfId="2" applyFont="1" applyFill="1" applyAlignment="1">
      <alignment wrapText="1"/>
    </xf>
    <xf numFmtId="3" fontId="17" fillId="9" borderId="2" xfId="2" applyNumberFormat="1" applyFont="1" applyFill="1" applyBorder="1" applyAlignment="1">
      <alignment horizontal="center" vertical="center" wrapText="1"/>
    </xf>
    <xf numFmtId="4" fontId="16" fillId="9" borderId="4" xfId="2" applyNumberFormat="1" applyFont="1" applyFill="1" applyBorder="1" applyAlignment="1">
      <alignment horizontal="center" vertical="center" wrapText="1"/>
    </xf>
    <xf numFmtId="4" fontId="19" fillId="2" borderId="4" xfId="2" applyNumberFormat="1" applyFont="1" applyFill="1" applyBorder="1" applyAlignment="1" applyProtection="1">
      <alignment horizontal="center" vertical="center" wrapText="1"/>
    </xf>
    <xf numFmtId="3" fontId="19" fillId="2" borderId="2" xfId="2" applyNumberFormat="1" applyFont="1" applyFill="1" applyBorder="1" applyAlignment="1" applyProtection="1">
      <alignment horizontal="center" vertical="center" wrapText="1"/>
    </xf>
    <xf numFmtId="4" fontId="19" fillId="3" borderId="2" xfId="2" applyNumberFormat="1" applyFont="1" applyFill="1" applyBorder="1" applyAlignment="1">
      <alignment horizontal="center" vertical="center" wrapText="1"/>
    </xf>
    <xf numFmtId="3" fontId="10" fillId="3" borderId="2" xfId="2" applyNumberFormat="1" applyFont="1" applyFill="1" applyBorder="1" applyAlignment="1">
      <alignment horizontal="center" vertical="center" wrapText="1"/>
    </xf>
    <xf numFmtId="3" fontId="10" fillId="8" borderId="2" xfId="2" applyNumberFormat="1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vertical="center" wrapText="1"/>
    </xf>
    <xf numFmtId="3" fontId="9" fillId="3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168" fontId="17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/>
    </xf>
    <xf numFmtId="4" fontId="16" fillId="5" borderId="4" xfId="2" applyNumberFormat="1" applyFont="1" applyFill="1" applyBorder="1" applyAlignment="1">
      <alignment horizontal="center" vertical="center"/>
    </xf>
    <xf numFmtId="4" fontId="23" fillId="0" borderId="2" xfId="2" applyNumberFormat="1" applyFont="1" applyBorder="1"/>
    <xf numFmtId="3" fontId="20" fillId="0" borderId="0" xfId="2" applyNumberFormat="1" applyFont="1" applyBorder="1" applyAlignment="1">
      <alignment horizontal="center" vertical="center" wrapText="1"/>
    </xf>
    <xf numFmtId="4" fontId="20" fillId="0" borderId="0" xfId="2" applyNumberFormat="1" applyFont="1" applyBorder="1" applyAlignment="1">
      <alignment horizontal="center" vertical="center" wrapText="1"/>
    </xf>
    <xf numFmtId="4" fontId="20" fillId="4" borderId="0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/>
    </xf>
    <xf numFmtId="0" fontId="11" fillId="0" borderId="2" xfId="2" applyFont="1" applyBorder="1" applyAlignment="1" applyProtection="1">
      <alignment vertical="center" wrapText="1"/>
    </xf>
    <xf numFmtId="3" fontId="24" fillId="3" borderId="2" xfId="2" applyNumberFormat="1" applyFont="1" applyFill="1" applyBorder="1" applyAlignment="1">
      <alignment horizontal="center" vertical="center" wrapText="1"/>
    </xf>
    <xf numFmtId="3" fontId="11" fillId="3" borderId="2" xfId="2" applyNumberFormat="1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 wrapText="1"/>
    </xf>
    <xf numFmtId="3" fontId="24" fillId="0" borderId="2" xfId="2" applyNumberFormat="1" applyFont="1" applyFill="1" applyBorder="1" applyAlignment="1">
      <alignment horizontal="center" vertical="center" wrapText="1"/>
    </xf>
    <xf numFmtId="3" fontId="24" fillId="5" borderId="2" xfId="2" applyNumberFormat="1" applyFont="1" applyFill="1" applyBorder="1" applyAlignment="1">
      <alignment horizontal="center" vertical="center" wrapText="1"/>
    </xf>
    <xf numFmtId="4" fontId="24" fillId="5" borderId="2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167" fontId="16" fillId="8" borderId="2" xfId="2" applyNumberFormat="1" applyFont="1" applyFill="1" applyBorder="1" applyAlignment="1">
      <alignment horizontal="center" vertical="center" wrapText="1"/>
    </xf>
    <xf numFmtId="164" fontId="16" fillId="8" borderId="2" xfId="1" applyNumberFormat="1" applyFont="1" applyFill="1" applyBorder="1" applyAlignment="1">
      <alignment horizontal="center" vertical="center" wrapText="1"/>
    </xf>
    <xf numFmtId="166" fontId="16" fillId="8" borderId="4" xfId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vertical="center" wrapText="1"/>
    </xf>
    <xf numFmtId="49" fontId="17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25" fillId="2" borderId="2" xfId="2" applyNumberFormat="1" applyFont="1" applyFill="1" applyBorder="1" applyAlignment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166" fontId="16" fillId="2" borderId="4" xfId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3" fontId="26" fillId="2" borderId="2" xfId="2" applyNumberFormat="1" applyFont="1" applyFill="1" applyBorder="1" applyAlignment="1">
      <alignment horizontal="center" vertical="center" wrapText="1"/>
    </xf>
    <xf numFmtId="4" fontId="26" fillId="2" borderId="2" xfId="2" applyNumberFormat="1" applyFont="1" applyFill="1" applyBorder="1" applyAlignment="1" applyProtection="1">
      <alignment horizontal="center" vertical="center" wrapText="1"/>
    </xf>
    <xf numFmtId="4" fontId="27" fillId="2" borderId="2" xfId="2" applyNumberFormat="1" applyFont="1" applyFill="1" applyBorder="1" applyAlignment="1">
      <alignment horizontal="center" vertical="center" wrapText="1"/>
    </xf>
    <xf numFmtId="3" fontId="26" fillId="3" borderId="2" xfId="2" applyNumberFormat="1" applyFont="1" applyFill="1" applyBorder="1" applyAlignment="1">
      <alignment horizontal="center" vertical="center" wrapText="1"/>
    </xf>
    <xf numFmtId="3" fontId="27" fillId="2" borderId="2" xfId="2" applyNumberFormat="1" applyFont="1" applyFill="1" applyBorder="1" applyAlignment="1">
      <alignment horizontal="center" vertical="center" wrapText="1"/>
    </xf>
    <xf numFmtId="166" fontId="27" fillId="2" borderId="2" xfId="1" applyFont="1" applyFill="1" applyBorder="1" applyAlignment="1">
      <alignment horizontal="center" vertical="center" wrapText="1"/>
    </xf>
    <xf numFmtId="0" fontId="28" fillId="2" borderId="0" xfId="2" applyFont="1" applyFill="1"/>
    <xf numFmtId="4" fontId="29" fillId="0" borderId="2" xfId="2" applyNumberFormat="1" applyFont="1" applyBorder="1"/>
    <xf numFmtId="0" fontId="29" fillId="0" borderId="0" xfId="2" applyFont="1"/>
    <xf numFmtId="167" fontId="16" fillId="11" borderId="2" xfId="2" applyNumberFormat="1" applyFont="1" applyFill="1" applyBorder="1" applyAlignment="1">
      <alignment horizontal="center" vertical="center" wrapText="1"/>
    </xf>
    <xf numFmtId="165" fontId="16" fillId="11" borderId="2" xfId="2" applyNumberFormat="1" applyFont="1" applyFill="1" applyBorder="1" applyAlignment="1">
      <alignment horizontal="center" vertical="center" wrapText="1"/>
    </xf>
    <xf numFmtId="168" fontId="16" fillId="8" borderId="2" xfId="1" applyNumberFormat="1" applyFont="1" applyFill="1" applyBorder="1" applyAlignment="1">
      <alignment vertical="center" wrapText="1"/>
    </xf>
    <xf numFmtId="166" fontId="19" fillId="8" borderId="4" xfId="1" applyFont="1" applyFill="1" applyBorder="1" applyAlignment="1">
      <alignment horizontal="center" vertical="center" wrapText="1"/>
    </xf>
    <xf numFmtId="168" fontId="17" fillId="2" borderId="2" xfId="1" applyNumberFormat="1" applyFont="1" applyFill="1" applyBorder="1" applyAlignment="1">
      <alignment vertical="center" wrapText="1"/>
    </xf>
    <xf numFmtId="166" fontId="3" fillId="0" borderId="0" xfId="2" applyNumberFormat="1" applyFont="1"/>
    <xf numFmtId="43" fontId="3" fillId="0" borderId="0" xfId="2" applyNumberFormat="1" applyFont="1"/>
    <xf numFmtId="169" fontId="3" fillId="0" borderId="0" xfId="2" applyNumberFormat="1" applyFont="1"/>
    <xf numFmtId="3" fontId="16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 applyProtection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3" fontId="19" fillId="3" borderId="3" xfId="2" applyNumberFormat="1" applyFont="1" applyFill="1" applyBorder="1" applyAlignment="1">
      <alignment horizontal="center" vertical="center" wrapText="1"/>
    </xf>
    <xf numFmtId="4" fontId="10" fillId="3" borderId="3" xfId="2" applyNumberFormat="1" applyFont="1" applyFill="1" applyBorder="1" applyAlignment="1">
      <alignment horizontal="center" vertical="center" wrapText="1"/>
    </xf>
    <xf numFmtId="3" fontId="19" fillId="2" borderId="3" xfId="2" applyNumberFormat="1" applyFont="1" applyFill="1" applyBorder="1" applyAlignment="1">
      <alignment horizontal="center" vertical="center" wrapText="1"/>
    </xf>
    <xf numFmtId="166" fontId="19" fillId="2" borderId="3" xfId="1" applyFont="1" applyFill="1" applyBorder="1" applyAlignment="1">
      <alignment horizontal="center" vertical="center" wrapText="1"/>
    </xf>
    <xf numFmtId="168" fontId="19" fillId="2" borderId="3" xfId="1" applyNumberFormat="1" applyFont="1" applyFill="1" applyBorder="1" applyAlignment="1">
      <alignment vertical="center" wrapText="1"/>
    </xf>
    <xf numFmtId="168" fontId="16" fillId="2" borderId="3" xfId="1" applyNumberFormat="1" applyFont="1" applyFill="1" applyBorder="1" applyAlignment="1">
      <alignment vertical="center" wrapText="1"/>
    </xf>
    <xf numFmtId="166" fontId="16" fillId="2" borderId="3" xfId="1" applyFont="1" applyFill="1" applyBorder="1" applyAlignment="1">
      <alignment horizontal="center" vertical="center" wrapText="1"/>
    </xf>
    <xf numFmtId="4" fontId="3" fillId="2" borderId="2" xfId="2" applyNumberFormat="1" applyFont="1" applyFill="1" applyBorder="1"/>
    <xf numFmtId="0" fontId="3" fillId="2" borderId="2" xfId="2" applyFont="1" applyFill="1" applyBorder="1"/>
    <xf numFmtId="168" fontId="16" fillId="9" borderId="3" xfId="1" applyNumberFormat="1" applyFont="1" applyFill="1" applyBorder="1" applyAlignment="1">
      <alignment vertical="center" wrapText="1"/>
    </xf>
    <xf numFmtId="0" fontId="17" fillId="8" borderId="8" xfId="2" applyFont="1" applyFill="1" applyBorder="1" applyAlignment="1">
      <alignment horizontal="center" vertical="center"/>
    </xf>
    <xf numFmtId="0" fontId="10" fillId="8" borderId="3" xfId="2" applyFont="1" applyFill="1" applyBorder="1" applyAlignment="1" applyProtection="1">
      <alignment vertical="center" wrapText="1"/>
    </xf>
    <xf numFmtId="3" fontId="16" fillId="8" borderId="3" xfId="2" applyNumberFormat="1" applyFont="1" applyFill="1" applyBorder="1" applyAlignment="1">
      <alignment horizontal="center" vertical="center" wrapText="1"/>
    </xf>
    <xf numFmtId="4" fontId="16" fillId="8" borderId="3" xfId="2" applyNumberFormat="1" applyFont="1" applyFill="1" applyBorder="1" applyAlignment="1" applyProtection="1">
      <alignment horizontal="center" vertical="center" wrapText="1"/>
    </xf>
    <xf numFmtId="4" fontId="16" fillId="8" borderId="3" xfId="2" applyNumberFormat="1" applyFont="1" applyFill="1" applyBorder="1" applyAlignment="1">
      <alignment horizontal="center" vertical="center" wrapText="1"/>
    </xf>
    <xf numFmtId="3" fontId="10" fillId="8" borderId="3" xfId="2" applyNumberFormat="1" applyFont="1" applyFill="1" applyBorder="1" applyAlignment="1">
      <alignment horizontal="center" vertical="center" wrapText="1"/>
    </xf>
    <xf numFmtId="3" fontId="19" fillId="8" borderId="3" xfId="2" applyNumberFormat="1" applyFont="1" applyFill="1" applyBorder="1" applyAlignment="1">
      <alignment horizontal="center" vertical="center" wrapText="1"/>
    </xf>
    <xf numFmtId="166" fontId="19" fillId="8" borderId="3" xfId="1" applyFont="1" applyFill="1" applyBorder="1" applyAlignment="1">
      <alignment horizontal="center" vertical="center" wrapText="1"/>
    </xf>
    <xf numFmtId="168" fontId="19" fillId="8" borderId="3" xfId="1" applyNumberFormat="1" applyFont="1" applyFill="1" applyBorder="1" applyAlignment="1">
      <alignment vertical="center" wrapText="1"/>
    </xf>
    <xf numFmtId="166" fontId="16" fillId="8" borderId="3" xfId="1" applyFont="1" applyFill="1" applyBorder="1" applyAlignment="1">
      <alignment horizontal="center" vertical="center" wrapText="1"/>
    </xf>
    <xf numFmtId="0" fontId="9" fillId="2" borderId="3" xfId="2" applyFont="1" applyFill="1" applyBorder="1" applyAlignment="1" applyProtection="1">
      <alignment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3" fontId="10" fillId="2" borderId="3" xfId="2" applyNumberFormat="1" applyFont="1" applyFill="1" applyBorder="1" applyAlignment="1">
      <alignment horizontal="center" vertical="center" wrapText="1"/>
    </xf>
    <xf numFmtId="4" fontId="10" fillId="2" borderId="3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 applyProtection="1">
      <alignment horizontal="center" vertical="center" wrapText="1"/>
    </xf>
    <xf numFmtId="166" fontId="19" fillId="2" borderId="4" xfId="1" applyFont="1" applyFill="1" applyBorder="1" applyAlignment="1">
      <alignment horizontal="center" vertical="center" wrapText="1"/>
    </xf>
    <xf numFmtId="4" fontId="19" fillId="8" borderId="3" xfId="2" applyNumberFormat="1" applyFont="1" applyFill="1" applyBorder="1" applyAlignment="1">
      <alignment horizontal="center" vertical="center" wrapText="1"/>
    </xf>
    <xf numFmtId="4" fontId="10" fillId="8" borderId="3" xfId="2" applyNumberFormat="1" applyFont="1" applyFill="1" applyBorder="1" applyAlignment="1">
      <alignment horizontal="center" vertical="center" wrapText="1"/>
    </xf>
    <xf numFmtId="168" fontId="16" fillId="8" borderId="3" xfId="1" applyNumberFormat="1" applyFont="1" applyFill="1" applyBorder="1" applyAlignment="1">
      <alignment horizontal="center" vertical="center" wrapText="1"/>
    </xf>
    <xf numFmtId="3" fontId="16" fillId="5" borderId="2" xfId="2" applyNumberFormat="1" applyFont="1" applyFill="1" applyBorder="1" applyAlignment="1">
      <alignment horizontal="center" vertical="center" wrapText="1"/>
    </xf>
    <xf numFmtId="3" fontId="19" fillId="5" borderId="2" xfId="2" applyNumberFormat="1" applyFont="1" applyFill="1" applyBorder="1" applyAlignment="1">
      <alignment horizontal="center" vertical="center" wrapText="1"/>
    </xf>
    <xf numFmtId="4" fontId="16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4" fontId="19" fillId="5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/>
    <xf numFmtId="0" fontId="20" fillId="4" borderId="2" xfId="2" applyFont="1" applyFill="1" applyBorder="1"/>
    <xf numFmtId="4" fontId="16" fillId="5" borderId="4" xfId="2" applyNumberFormat="1" applyFont="1" applyFill="1" applyBorder="1" applyAlignment="1">
      <alignment horizontal="center" vertical="center" wrapText="1"/>
    </xf>
    <xf numFmtId="0" fontId="30" fillId="0" borderId="0" xfId="2" applyFont="1"/>
    <xf numFmtId="4" fontId="3" fillId="0" borderId="0" xfId="2" applyNumberFormat="1" applyFont="1"/>
    <xf numFmtId="0" fontId="30" fillId="0" borderId="0" xfId="2" applyFont="1" applyAlignment="1">
      <alignment horizontal="center" vertical="center" wrapText="1"/>
    </xf>
    <xf numFmtId="0" fontId="17" fillId="2" borderId="0" xfId="2" applyFont="1" applyFill="1"/>
    <xf numFmtId="0" fontId="31" fillId="0" borderId="0" xfId="2" applyFont="1"/>
    <xf numFmtId="0" fontId="32" fillId="0" borderId="0" xfId="2" applyFont="1"/>
    <xf numFmtId="0" fontId="31" fillId="0" borderId="0" xfId="2" applyFont="1" applyAlignment="1">
      <alignment horizontal="left"/>
    </xf>
    <xf numFmtId="0" fontId="16" fillId="5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6" fillId="5" borderId="2" xfId="2" applyFont="1" applyFill="1" applyBorder="1" applyAlignment="1">
      <alignment horizontal="center" vertical="center"/>
    </xf>
    <xf numFmtId="0" fontId="17" fillId="0" borderId="9" xfId="2" applyFont="1" applyBorder="1" applyAlignment="1">
      <alignment horizontal="left" vertical="center" wrapText="1"/>
    </xf>
    <xf numFmtId="0" fontId="30" fillId="0" borderId="0" xfId="2" applyFont="1" applyAlignment="1">
      <alignment horizontal="left" wrapText="1"/>
    </xf>
    <xf numFmtId="0" fontId="17" fillId="2" borderId="0" xfId="2" applyFont="1" applyFill="1" applyAlignment="1">
      <alignment horizontal="left"/>
    </xf>
    <xf numFmtId="0" fontId="3" fillId="10" borderId="0" xfId="2" applyFont="1" applyFill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5" fillId="2" borderId="4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4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6_&#1056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4_&#1086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%20&#1086;&#1073;&#1098;&#1077;&#1084;&#1099;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&#1089;&#1091;&#1084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2025_&#1040;&#1055;&#1055;_&#1076;&#1080;&#1072;&#1075;&#1085;&#1086;&#1089;&#1090;&#1080;&#1082;&#1072;_&#1057;&#1042;&#1054;&#1044;_&#1091;&#1089;&#1083;&#1091;&#1075;&#1080;_&#1056;&#1072;&#1089;&#1095;&#1077;&#1090;&#1099;_2025%20_&#1089;%20&#1076;&#1086;&#1087;.%20&#1079;&#1072;&#1103;&#1074;&#1082;&#1086;&#108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19%20&#1075;&#1086;&#1076;/&#1057;&#1074;&#1086;&#1076;&#1099;%20&#1092;&#1086;&#1088;&#1084;%20&#1085;&#1072;%202019%20&#1075;&#1086;&#1076;/&#1040;&#1084;&#1073;&#1091;&#1083;&#1072;&#1090;&#1086;&#1088;&#1085;&#1072;&#1103;%20&#1087;&#1086;&#1084;&#1086;&#1097;&#1100;/2019_&#1040;&#1055;&#1055;_&#1079;&#1072;&#1073;_&#1053;&#1052;&#1055;_&#1055;&#1056;&#1054;&#1060;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4\9_&#1056;&#1072;&#1089;&#1095;&#1077;&#1090;_&#1052;&#1054;_&#1055;&#1088;18__11.10.2024\2024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&#1076;&#1080;&#1072;&#1075;&#1085;&#1086;&#1089;&#1090;&#1080;&#1082;&#1072;_&#1057;&#1042;&#1054;&#1044;_&#1091;&#1089;&#1083;&#1091;&#1075;&#1080;_&#1056;&#1072;&#1089;&#1095;&#1077;&#1090;&#1099;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_СВОД_МО _ПР_"/>
    </sheetNames>
    <sheetDataSet>
      <sheetData sheetId="0">
        <row r="107">
          <cell r="AC107">
            <v>160785598.13</v>
          </cell>
          <cell r="AD107">
            <v>125744036.95</v>
          </cell>
          <cell r="AE107">
            <v>107347576.69</v>
          </cell>
          <cell r="AF107">
            <v>66009899.940000013</v>
          </cell>
          <cell r="AG107">
            <v>23596634.960000001</v>
          </cell>
          <cell r="AH107">
            <v>12615645.119999999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ДС"/>
      <sheetName val="КС_ДС"/>
    </sheetNames>
    <sheetDataSet>
      <sheetData sheetId="0">
        <row r="17">
          <cell r="D17">
            <v>93304</v>
          </cell>
        </row>
        <row r="106">
          <cell r="BN106">
            <v>42729</v>
          </cell>
          <cell r="BO106">
            <v>12018</v>
          </cell>
          <cell r="BP106">
            <v>2754</v>
          </cell>
          <cell r="BQ106">
            <v>2580</v>
          </cell>
          <cell r="BS106">
            <v>9240</v>
          </cell>
          <cell r="BT106">
            <v>20230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74616</v>
          </cell>
        </row>
        <row r="98">
          <cell r="BN98">
            <v>32394</v>
          </cell>
          <cell r="BO98">
            <v>7535</v>
          </cell>
          <cell r="BP98">
            <v>2042</v>
          </cell>
          <cell r="BQ98">
            <v>2239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98">
          <cell r="BN98">
            <v>34741269.240000002</v>
          </cell>
          <cell r="BP98">
            <v>15205671.32</v>
          </cell>
          <cell r="BQ98">
            <v>16672623.939999999</v>
          </cell>
          <cell r="BS98">
            <v>8169582.3899999997</v>
          </cell>
          <cell r="BT98">
            <v>85808678.099999994</v>
          </cell>
          <cell r="BU98">
            <v>79260957.810000002</v>
          </cell>
          <cell r="BV98">
            <v>50860357.920000002</v>
          </cell>
          <cell r="BY98">
            <v>9900511.9900000002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ТРАНСП_ (4)"/>
      <sheetName val="Анализ"/>
      <sheetName val="V_МО____нов"/>
      <sheetName val="КТбез контраста"/>
      <sheetName val="МРТ"/>
      <sheetName val="КТ c контрастом"/>
      <sheetName val="МРТ (2)"/>
      <sheetName val="КТ, МРТ_расходы"/>
      <sheetName val="КТ, МРТ_ФФОМС"/>
      <sheetName val="МРТ_2 варианта"/>
      <sheetName val="МО_2021 МРТ_машины"/>
      <sheetName val="УЗИ (V+расх)"/>
      <sheetName val="УЗИ (V+расх)_ФФОМС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ОФЭКТ-КТ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B18" t="str">
            <v>Дуплексное сканирование вен нижних конечностей</v>
          </cell>
        </row>
      </sheetData>
      <sheetData sheetId="7"/>
      <sheetData sheetId="8">
        <row r="92">
          <cell r="E92">
            <v>40728</v>
          </cell>
          <cell r="AI92">
            <v>14778</v>
          </cell>
          <cell r="CJ92">
            <v>13330</v>
          </cell>
          <cell r="ED92">
            <v>51214</v>
          </cell>
          <cell r="GD92">
            <v>3443</v>
          </cell>
          <cell r="GE92">
            <v>2374</v>
          </cell>
          <cell r="GG92">
            <v>15765</v>
          </cell>
          <cell r="GH92">
            <v>935</v>
          </cell>
          <cell r="GI92">
            <v>338</v>
          </cell>
          <cell r="GJ92">
            <v>430</v>
          </cell>
          <cell r="GK92">
            <v>135</v>
          </cell>
          <cell r="GL92">
            <v>15</v>
          </cell>
          <cell r="GM92">
            <v>15</v>
          </cell>
          <cell r="GN92">
            <v>0</v>
          </cell>
          <cell r="GO92">
            <v>47</v>
          </cell>
          <cell r="GP92">
            <v>17980</v>
          </cell>
          <cell r="GQ92">
            <v>55</v>
          </cell>
          <cell r="GR92">
            <v>5</v>
          </cell>
          <cell r="GS92">
            <v>10</v>
          </cell>
          <cell r="GT92">
            <v>920</v>
          </cell>
          <cell r="GU92">
            <v>826</v>
          </cell>
          <cell r="GV92">
            <v>3665</v>
          </cell>
          <cell r="GW92">
            <v>17878</v>
          </cell>
          <cell r="GX92">
            <v>4429</v>
          </cell>
          <cell r="GY92">
            <v>665</v>
          </cell>
          <cell r="GZ92">
            <v>4396</v>
          </cell>
          <cell r="HA92">
            <v>296</v>
          </cell>
          <cell r="HB92">
            <v>90</v>
          </cell>
          <cell r="HC92">
            <v>20</v>
          </cell>
          <cell r="HE92">
            <v>98623</v>
          </cell>
          <cell r="HF92">
            <v>80</v>
          </cell>
          <cell r="HG92">
            <v>600</v>
          </cell>
          <cell r="HH92">
            <v>299</v>
          </cell>
          <cell r="HI92">
            <v>1201</v>
          </cell>
          <cell r="HJ92">
            <v>0</v>
          </cell>
          <cell r="HK92">
            <v>500</v>
          </cell>
          <cell r="HL92">
            <v>94</v>
          </cell>
          <cell r="HM92">
            <v>7873</v>
          </cell>
          <cell r="HN92">
            <v>7444</v>
          </cell>
          <cell r="HO92">
            <v>789</v>
          </cell>
          <cell r="HP92">
            <v>16042</v>
          </cell>
          <cell r="HQ92">
            <v>186</v>
          </cell>
          <cell r="HR92">
            <v>341</v>
          </cell>
          <cell r="HS92">
            <v>749</v>
          </cell>
          <cell r="HT92">
            <v>3447</v>
          </cell>
          <cell r="HU92">
            <v>430</v>
          </cell>
          <cell r="HV92">
            <v>498</v>
          </cell>
          <cell r="HW92">
            <v>8537</v>
          </cell>
          <cell r="HX92">
            <v>445</v>
          </cell>
          <cell r="HY92">
            <v>10808</v>
          </cell>
          <cell r="HZ92">
            <v>939</v>
          </cell>
          <cell r="IA92">
            <v>2080</v>
          </cell>
          <cell r="IB92">
            <v>3827</v>
          </cell>
          <cell r="IC92">
            <v>19302</v>
          </cell>
          <cell r="IE92">
            <v>2</v>
          </cell>
          <cell r="IG92">
            <v>20</v>
          </cell>
          <cell r="IH92">
            <v>20</v>
          </cell>
          <cell r="II92">
            <v>10</v>
          </cell>
          <cell r="IL92">
            <v>5</v>
          </cell>
          <cell r="IM92">
            <v>22</v>
          </cell>
          <cell r="IN92">
            <v>5780</v>
          </cell>
          <cell r="IP92">
            <v>2044</v>
          </cell>
          <cell r="IQ92">
            <v>4638</v>
          </cell>
          <cell r="IR92">
            <v>4920</v>
          </cell>
          <cell r="IS92">
            <v>28</v>
          </cell>
          <cell r="IT92">
            <v>24</v>
          </cell>
          <cell r="IU92">
            <v>510</v>
          </cell>
          <cell r="IV92">
            <v>40</v>
          </cell>
          <cell r="IW92">
            <v>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"/>
      <sheetName val="Диагностика_короткая (ПЭТ-1000)"/>
      <sheetName val="Амбул.хирургия_Короткая"/>
      <sheetName val="Амбулаторная хирургия"/>
      <sheetName val="Амбулаторная хирургия (решение)"/>
      <sheetName val="Диагностика по МО"/>
      <sheetName val="Диагностика по МО_для директора"/>
      <sheetName val="КТ_за 2017г_баллы"/>
      <sheetName val="КТ_за 1-е полуг. 2018г_баллы"/>
      <sheetName val="МРТ_за 2017г_баллы"/>
      <sheetName val="МРТ_за 1-е полуг. 2018г_баллы"/>
      <sheetName val="АПП_профилактика"/>
      <sheetName val="АПП_заболевания_обращения"/>
      <sheetName val="ЗПТ по заболеванию"/>
      <sheetName val="АПП_НМП"/>
      <sheetName val="Санаторий_Володарского"/>
      <sheetName val="Березоваяроща"/>
      <sheetName val="Серебряныйбор"/>
      <sheetName val="ВРТ"/>
      <sheetName val="ЗАО_НПП_МедицинадляВас"/>
      <sheetName val="ООО_МедицинадляВас_плюс"/>
      <sheetName val="Медиэксперт"/>
      <sheetName val="Медиклиник"/>
      <sheetName val="ПЭТ-Технолоджи"/>
      <sheetName val="Премиум"/>
      <sheetName val="Эстедент"/>
      <sheetName val="Гармонияплюс"/>
      <sheetName val="ООО_М_ЛАЙН"/>
      <sheetName val="Поликлиника8"/>
      <sheetName val="АВИЦЕННА"/>
      <sheetName val="НЕФРОС_ДОН"/>
      <sheetName val="Город_санат_профилакторий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Гор.стом"/>
      <sheetName val="Роддом"/>
      <sheetName val="Дет.стом"/>
      <sheetName val="ГДП"/>
      <sheetName val="Куз.стом"/>
      <sheetName val="Куз.дет.пол"/>
      <sheetName val="Куз.МРБ"/>
      <sheetName val="Башмакова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аровчат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ДинастияСамара"/>
      <sheetName val="ОБтатарстан"/>
      <sheetName val="ЕрошевскогоСамара"/>
      <sheetName val="Венерологическийдиспансер"/>
      <sheetName val="ТольяттиКБ№2"/>
      <sheetName val="59МСЧ"/>
      <sheetName val="ВЧ45108"/>
      <sheetName val="МСЧМВД"/>
      <sheetName val="ФЦССХ"/>
      <sheetName val="ПГУ"/>
      <sheetName val="ФМБАМосква"/>
      <sheetName val="ППОЭВТ"/>
      <sheetName val="Филиал№3"/>
      <sheetName val="РЖД"/>
      <sheetName val="ИНМЕД"/>
      <sheetName val="МедцентрУЗИ"/>
      <sheetName val="МедЭко"/>
      <sheetName val="ЭКОЦентр"/>
      <sheetName val="АЖЗиРЧ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НоваяКлиника"/>
      <sheetName val="МеДИСОФТ"/>
      <sheetName val="Зубискусство"/>
      <sheetName val="Профимед"/>
      <sheetName val="Салютэ"/>
      <sheetName val="БиокорКлиник"/>
      <sheetName val="ДистМедицина"/>
      <sheetName val="Медилайн"/>
      <sheetName val="КДИзмайлова"/>
      <sheetName val="МКЗдоровьеЗаречный"/>
      <sheetName val="Фармация"/>
      <sheetName val="ЭКОСОДЕЙСТВИЕ"/>
      <sheetName val="Стоматология"/>
      <sheetName val="МиДРязань"/>
      <sheetName val="УКЛРЦ"/>
      <sheetName val="Альфадент"/>
      <sheetName val="ПензаМед"/>
      <sheetName val="Микрохирургияглаза"/>
      <sheetName val="Хопровскиезори"/>
      <sheetName val="Лист1"/>
    </sheetNames>
    <sheetDataSet>
      <sheetData sheetId="0"/>
      <sheetData sheetId="1"/>
      <sheetData sheetId="2"/>
      <sheetData sheetId="3"/>
      <sheetData sheetId="4"/>
      <sheetData sheetId="5">
        <row r="92">
          <cell r="U92">
            <v>100</v>
          </cell>
        </row>
        <row r="93">
          <cell r="N93">
            <v>700</v>
          </cell>
          <cell r="O93">
            <v>1500</v>
          </cell>
          <cell r="R93">
            <v>300</v>
          </cell>
        </row>
        <row r="94">
          <cell r="N94">
            <v>500</v>
          </cell>
          <cell r="R94">
            <v>100</v>
          </cell>
        </row>
        <row r="100">
          <cell r="P100">
            <v>2000</v>
          </cell>
          <cell r="Q100">
            <v>8000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, МРТ_расходы_ПР15_было"/>
      <sheetName val="КТ, МРТ_расходы_изм."/>
      <sheetName val="КТ, МРТ_расходы_ПР18"/>
      <sheetName val="КТ, МРТ_расходы_изменения"/>
      <sheetName val="КТ, МРТ_ФФОМС"/>
      <sheetName val="УЗИ_заявлено"/>
      <sheetName val="УЗИ (V+расх) ПР15_было"/>
      <sheetName val="УЗИ (V+расх) изм"/>
      <sheetName val="УЗИ (V+расх) ПР18"/>
      <sheetName val="УЗИ_откл"/>
      <sheetName val="УЗИ (V+расх)_ФФОМС"/>
      <sheetName val="Эндоскопия_заявлено"/>
      <sheetName val="Эндоскопия_расчет (V+расх)_Пр15"/>
      <sheetName val="Эндоскопия_ (V+расх) (изм)"/>
      <sheetName val="Эндоскопия_расчет(V+расх)_Пр18"/>
      <sheetName val="Эндоск_ПРОЕКТ ТП-изм по ПР11"/>
      <sheetName val="Эндоскопия_расчет_ФФОМС"/>
      <sheetName val="Паталого-анатомич_заявлено"/>
      <sheetName val="Пат-анатом(V+расх)_Пр15_было "/>
      <sheetName val="Пат-анатом(V+расх)_изм"/>
      <sheetName val="Пат-анатом(V+расх)_новый_ПР18"/>
      <sheetName val="Молекулярно-генетич_заявлено"/>
      <sheetName val="Молекулярно-генетические_было"/>
      <sheetName val="Молекулярно-генетические_изм"/>
      <sheetName val="Молекулярно-генетические_стало"/>
      <sheetName val="Молекулярно-генетическиеФФОМС"/>
      <sheetName val="КОВИД_ПР15_было"/>
      <sheetName val="КОВИД_изм."/>
      <sheetName val="КОВИД_нов_ПР18"/>
      <sheetName val="От Солодовниковой (изм)"/>
      <sheetName val="От Солодовниковой"/>
      <sheetName val="ПЭТ_КТ и 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4">
          <cell r="D94">
            <v>58822</v>
          </cell>
          <cell r="E94">
            <v>65</v>
          </cell>
          <cell r="F94">
            <v>26</v>
          </cell>
          <cell r="G94">
            <v>2</v>
          </cell>
          <cell r="H94">
            <v>513</v>
          </cell>
          <cell r="I94">
            <v>0</v>
          </cell>
          <cell r="J94">
            <v>144</v>
          </cell>
          <cell r="K94">
            <v>24</v>
          </cell>
          <cell r="L94">
            <v>547</v>
          </cell>
          <cell r="M94">
            <v>3444</v>
          </cell>
          <cell r="N94">
            <v>54</v>
          </cell>
          <cell r="O94">
            <v>11554</v>
          </cell>
          <cell r="P94">
            <v>232</v>
          </cell>
          <cell r="Q94">
            <v>3000</v>
          </cell>
          <cell r="R94">
            <v>742</v>
          </cell>
          <cell r="S94">
            <v>2126</v>
          </cell>
          <cell r="T94">
            <v>0</v>
          </cell>
          <cell r="U94">
            <v>57</v>
          </cell>
          <cell r="V94">
            <v>5964</v>
          </cell>
          <cell r="W94">
            <v>72</v>
          </cell>
          <cell r="X94">
            <v>9238</v>
          </cell>
          <cell r="Y94">
            <v>593</v>
          </cell>
          <cell r="Z94">
            <v>57</v>
          </cell>
          <cell r="AA94">
            <v>3851</v>
          </cell>
          <cell r="AB94">
            <v>14385</v>
          </cell>
          <cell r="AC94">
            <v>0</v>
          </cell>
          <cell r="AD94">
            <v>0</v>
          </cell>
          <cell r="AE94">
            <v>0</v>
          </cell>
          <cell r="AF94">
            <v>41</v>
          </cell>
          <cell r="AG94">
            <v>9</v>
          </cell>
          <cell r="AH94">
            <v>7</v>
          </cell>
          <cell r="AI94">
            <v>0</v>
          </cell>
          <cell r="AJ94">
            <v>0</v>
          </cell>
          <cell r="AK94">
            <v>11</v>
          </cell>
          <cell r="AL94">
            <v>281</v>
          </cell>
          <cell r="AM94">
            <v>4509</v>
          </cell>
        </row>
      </sheetData>
      <sheetData sheetId="9"/>
      <sheetData sheetId="10"/>
      <sheetData sheetId="11"/>
      <sheetData sheetId="12"/>
      <sheetData sheetId="13"/>
      <sheetData sheetId="14">
        <row r="94">
          <cell r="D94">
            <v>615</v>
          </cell>
          <cell r="E94">
            <v>8515</v>
          </cell>
          <cell r="F94">
            <v>0</v>
          </cell>
          <cell r="G94">
            <v>195</v>
          </cell>
          <cell r="H94">
            <v>370</v>
          </cell>
          <cell r="I94">
            <v>0</v>
          </cell>
          <cell r="J94">
            <v>0</v>
          </cell>
          <cell r="K94">
            <v>0</v>
          </cell>
          <cell r="L94">
            <v>12</v>
          </cell>
          <cell r="M94">
            <v>10231</v>
          </cell>
          <cell r="N94">
            <v>961</v>
          </cell>
          <cell r="O94">
            <v>0</v>
          </cell>
          <cell r="P94">
            <v>0</v>
          </cell>
          <cell r="Q94">
            <v>0</v>
          </cell>
          <cell r="R94">
            <v>291</v>
          </cell>
          <cell r="S94">
            <v>887</v>
          </cell>
          <cell r="T94">
            <v>25613</v>
          </cell>
          <cell r="U94">
            <v>713</v>
          </cell>
          <cell r="V94">
            <v>0</v>
          </cell>
          <cell r="W94">
            <v>130</v>
          </cell>
          <cell r="X94">
            <v>310</v>
          </cell>
          <cell r="Y94">
            <v>62</v>
          </cell>
          <cell r="Z94">
            <v>0</v>
          </cell>
        </row>
      </sheetData>
      <sheetData sheetId="15"/>
      <sheetData sheetId="16"/>
      <sheetData sheetId="17"/>
      <sheetData sheetId="18"/>
      <sheetData sheetId="19"/>
      <sheetData sheetId="20">
        <row r="94">
          <cell r="D94">
            <v>1669</v>
          </cell>
          <cell r="E94">
            <v>3864</v>
          </cell>
          <cell r="F94">
            <v>3847</v>
          </cell>
          <cell r="G94">
            <v>189</v>
          </cell>
          <cell r="H94">
            <v>170</v>
          </cell>
          <cell r="I94">
            <v>813</v>
          </cell>
          <cell r="J94">
            <v>198</v>
          </cell>
          <cell r="K94">
            <v>237</v>
          </cell>
        </row>
      </sheetData>
      <sheetData sheetId="21"/>
      <sheetData sheetId="22">
        <row r="94">
          <cell r="D94">
            <v>54</v>
          </cell>
          <cell r="G94">
            <v>54</v>
          </cell>
          <cell r="H94">
            <v>54</v>
          </cell>
          <cell r="I94">
            <v>1054</v>
          </cell>
          <cell r="J94">
            <v>54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короткая_2024_с (2"/>
      <sheetName val="СВОД_Диагностика по МО"/>
      <sheetName val="Диагностика_ТРАНСП_ (2)"/>
      <sheetName val="Диагностика_ТРАНСП_"/>
      <sheetName val="Факт за 9 мес. 2023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_заявлено"/>
      <sheetName val="Паталого-анатомич (V+расх)"/>
      <sheetName val="Молекулярно-генетич_заявлено"/>
      <sheetName val="Молекулярно-генетические"/>
      <sheetName val="Молекулярно-генетическиеФФОМС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СИТИЛАБ"/>
      <sheetName val="МЛайн"/>
      <sheetName val="Здоровьеплюс"/>
      <sheetName val="Доктор_Жуков"/>
      <sheetName val="Здоровьепроф"/>
      <sheetName val="КДП_Здоровь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4">
          <cell r="E94">
            <v>54</v>
          </cell>
          <cell r="F94">
            <v>54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69"/>
  <sheetViews>
    <sheetView tabSelected="1" view="pageBreakPreview" zoomScale="70" zoomScaleNormal="80" zoomScaleSheetLayoutView="70" workbookViewId="0">
      <pane xSplit="2" ySplit="4" topLeftCell="Y54" activePane="bottomRight" state="frozen"/>
      <selection activeCell="AM14" sqref="AM14"/>
      <selection pane="topRight" activeCell="AM14" sqref="AM14"/>
      <selection pane="bottomLeft" activeCell="AM14" sqref="AM14"/>
      <selection pane="bottomRight" activeCell="Z2" sqref="Z2:AJ2"/>
    </sheetView>
  </sheetViews>
  <sheetFormatPr defaultRowHeight="15" x14ac:dyDescent="0.25"/>
  <cols>
    <col min="1" max="1" width="8.5703125" style="1" customWidth="1"/>
    <col min="2" max="2" width="48.140625" style="1" customWidth="1"/>
    <col min="3" max="3" width="18.7109375" style="1" customWidth="1"/>
    <col min="4" max="4" width="21.5703125" style="1" customWidth="1"/>
    <col min="5" max="5" width="23" style="1" customWidth="1"/>
    <col min="6" max="6" width="18.5703125" style="1" customWidth="1"/>
    <col min="7" max="7" width="19.7109375" style="1" customWidth="1"/>
    <col min="8" max="8" width="20.85546875" style="1" customWidth="1"/>
    <col min="9" max="9" width="25.7109375" style="1" customWidth="1"/>
    <col min="10" max="10" width="17.5703125" style="1" customWidth="1"/>
    <col min="11" max="11" width="22.28515625" style="1" customWidth="1"/>
    <col min="12" max="12" width="23.28515625" style="1" customWidth="1"/>
    <col min="13" max="13" width="5.28515625" style="1" hidden="1" customWidth="1"/>
    <col min="14" max="14" width="20" style="1" customWidth="1"/>
    <col min="15" max="15" width="19.5703125" style="1" customWidth="1"/>
    <col min="16" max="16" width="24.85546875" style="1" hidden="1" customWidth="1"/>
    <col min="17" max="17" width="47.85546875" style="1" hidden="1" customWidth="1"/>
    <col min="18" max="18" width="37.42578125" style="1" hidden="1" customWidth="1"/>
    <col min="19" max="19" width="33" style="1" hidden="1" customWidth="1"/>
    <col min="20" max="20" width="20.5703125" style="1" hidden="1" customWidth="1"/>
    <col min="21" max="21" width="26.42578125" style="1" hidden="1" customWidth="1"/>
    <col min="22" max="22" width="28.28515625" style="1" hidden="1" customWidth="1"/>
    <col min="23" max="23" width="16.28515625" style="1" hidden="1" customWidth="1"/>
    <col min="24" max="24" width="18.85546875" style="1" hidden="1" customWidth="1"/>
    <col min="25" max="25" width="0.85546875" style="1" customWidth="1"/>
    <col min="26" max="26" width="18.28515625" style="1" customWidth="1"/>
    <col min="27" max="27" width="21.140625" style="1" customWidth="1"/>
    <col min="28" max="28" width="24.7109375" style="1" hidden="1" customWidth="1"/>
    <col min="29" max="29" width="7.28515625" style="1" customWidth="1"/>
    <col min="30" max="30" width="21.140625" style="1" customWidth="1"/>
    <col min="31" max="31" width="24.140625" style="1" customWidth="1"/>
    <col min="32" max="32" width="15.85546875" style="1" customWidth="1"/>
    <col min="33" max="33" width="18.42578125" style="1" customWidth="1"/>
    <col min="34" max="34" width="21.5703125" style="1" customWidth="1"/>
    <col min="35" max="35" width="28.5703125" style="1" hidden="1" customWidth="1"/>
    <col min="36" max="37" width="26.85546875" style="1" customWidth="1"/>
    <col min="38" max="38" width="19.85546875" style="1" customWidth="1"/>
    <col min="39" max="39" width="23.5703125" style="1" customWidth="1"/>
    <col min="40" max="41" width="23.140625" style="1" customWidth="1"/>
    <col min="42" max="42" width="38.28515625" style="1" hidden="1" customWidth="1"/>
    <col min="43" max="43" width="26.42578125" style="1" hidden="1" customWidth="1"/>
    <col min="44" max="45" width="12.5703125" style="1" hidden="1" customWidth="1"/>
    <col min="46" max="46" width="18.140625" style="1" hidden="1" customWidth="1"/>
    <col min="47" max="47" width="0" style="1" hidden="1" customWidth="1"/>
    <col min="48" max="48" width="10" style="1" hidden="1" customWidth="1"/>
    <col min="49" max="49" width="0" style="1" hidden="1" customWidth="1"/>
    <col min="50" max="16384" width="9.140625" style="1"/>
  </cols>
  <sheetData>
    <row r="1" spans="1:50" ht="65.25" customHeight="1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Z1" s="2"/>
      <c r="AA1" s="2"/>
      <c r="AB1" s="2"/>
      <c r="AC1" s="2"/>
      <c r="AD1" s="2"/>
      <c r="AE1" s="2"/>
      <c r="AF1" s="2"/>
      <c r="AG1" s="2"/>
      <c r="AH1" s="256" t="s">
        <v>153</v>
      </c>
      <c r="AI1" s="256"/>
      <c r="AJ1" s="256"/>
      <c r="AK1" s="256"/>
      <c r="AL1" s="256"/>
      <c r="AM1" s="256"/>
    </row>
    <row r="2" spans="1:50" ht="45.75" customHeight="1" x14ac:dyDescent="0.25">
      <c r="A2" s="257" t="s">
        <v>1</v>
      </c>
      <c r="B2" s="258" t="s">
        <v>2</v>
      </c>
      <c r="C2" s="259" t="s">
        <v>3</v>
      </c>
      <c r="D2" s="259" t="s">
        <v>4</v>
      </c>
      <c r="E2" s="259" t="s">
        <v>5</v>
      </c>
      <c r="F2" s="261" t="s">
        <v>6</v>
      </c>
      <c r="G2" s="262"/>
      <c r="H2" s="263" t="s">
        <v>7</v>
      </c>
      <c r="I2" s="263"/>
      <c r="J2" s="263" t="s">
        <v>8</v>
      </c>
      <c r="K2" s="263"/>
      <c r="L2" s="239" t="s">
        <v>9</v>
      </c>
      <c r="M2" s="3" t="s">
        <v>10</v>
      </c>
      <c r="N2" s="240" t="s">
        <v>11</v>
      </c>
      <c r="O2" s="240" t="s">
        <v>12</v>
      </c>
      <c r="P2" s="242" t="s">
        <v>13</v>
      </c>
      <c r="Q2" s="244" t="s">
        <v>14</v>
      </c>
      <c r="R2" s="244" t="s">
        <v>15</v>
      </c>
      <c r="S2" s="244" t="s">
        <v>16</v>
      </c>
      <c r="T2" s="244" t="s">
        <v>17</v>
      </c>
      <c r="U2" s="244" t="s">
        <v>18</v>
      </c>
      <c r="V2" s="244" t="s">
        <v>19</v>
      </c>
      <c r="W2" s="251" t="s">
        <v>20</v>
      </c>
      <c r="X2" s="252"/>
      <c r="Y2" s="4"/>
      <c r="Z2" s="253" t="s">
        <v>21</v>
      </c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5"/>
      <c r="AL2" s="235" t="s">
        <v>22</v>
      </c>
      <c r="AM2" s="236" t="s">
        <v>23</v>
      </c>
      <c r="AN2" s="236" t="s">
        <v>24</v>
      </c>
      <c r="AO2" s="237" t="s">
        <v>25</v>
      </c>
      <c r="AP2" s="237" t="s">
        <v>26</v>
      </c>
    </row>
    <row r="3" spans="1:50" ht="162" customHeight="1" x14ac:dyDescent="0.25">
      <c r="A3" s="257"/>
      <c r="B3" s="258"/>
      <c r="C3" s="260"/>
      <c r="D3" s="260"/>
      <c r="E3" s="260"/>
      <c r="F3" s="6" t="s">
        <v>27</v>
      </c>
      <c r="G3" s="6" t="s">
        <v>28</v>
      </c>
      <c r="H3" s="7" t="s">
        <v>29</v>
      </c>
      <c r="I3" s="7" t="s">
        <v>30</v>
      </c>
      <c r="J3" s="8" t="s">
        <v>29</v>
      </c>
      <c r="K3" s="8" t="s">
        <v>30</v>
      </c>
      <c r="L3" s="239"/>
      <c r="M3" s="9" t="s">
        <v>31</v>
      </c>
      <c r="N3" s="241"/>
      <c r="O3" s="241"/>
      <c r="P3" s="243"/>
      <c r="Q3" s="244"/>
      <c r="R3" s="244"/>
      <c r="S3" s="244"/>
      <c r="T3" s="244"/>
      <c r="U3" s="244"/>
      <c r="V3" s="244"/>
      <c r="W3" s="10" t="s">
        <v>29</v>
      </c>
      <c r="X3" s="10" t="s">
        <v>32</v>
      </c>
      <c r="Y3" s="11"/>
      <c r="Z3" s="12" t="s">
        <v>33</v>
      </c>
      <c r="AA3" s="12" t="s">
        <v>34</v>
      </c>
      <c r="AB3" s="13" t="s">
        <v>35</v>
      </c>
      <c r="AC3" s="13"/>
      <c r="AD3" s="14" t="s">
        <v>36</v>
      </c>
      <c r="AE3" s="15" t="s">
        <v>37</v>
      </c>
      <c r="AF3" s="16" t="s">
        <v>38</v>
      </c>
      <c r="AG3" s="12" t="s">
        <v>39</v>
      </c>
      <c r="AH3" s="17" t="s">
        <v>40</v>
      </c>
      <c r="AI3" s="17" t="s">
        <v>41</v>
      </c>
      <c r="AJ3" s="18" t="s">
        <v>42</v>
      </c>
      <c r="AK3" s="19" t="s">
        <v>43</v>
      </c>
      <c r="AL3" s="235"/>
      <c r="AM3" s="236"/>
      <c r="AN3" s="236"/>
      <c r="AO3" s="238"/>
      <c r="AP3" s="238"/>
    </row>
    <row r="4" spans="1:50" ht="16.5" x14ac:dyDescent="0.25">
      <c r="A4" s="20">
        <v>1</v>
      </c>
      <c r="B4" s="21">
        <v>2</v>
      </c>
      <c r="C4" s="21">
        <v>3</v>
      </c>
      <c r="D4" s="21">
        <v>4</v>
      </c>
      <c r="E4" s="21">
        <v>5</v>
      </c>
      <c r="F4" s="22">
        <v>6</v>
      </c>
      <c r="G4" s="23">
        <v>7</v>
      </c>
      <c r="H4" s="24">
        <v>6</v>
      </c>
      <c r="I4" s="25">
        <v>7</v>
      </c>
      <c r="J4" s="23">
        <v>8</v>
      </c>
      <c r="K4" s="23">
        <v>9</v>
      </c>
      <c r="L4" s="26">
        <v>10</v>
      </c>
      <c r="M4" s="26">
        <v>7</v>
      </c>
      <c r="N4" s="26">
        <v>11</v>
      </c>
      <c r="O4" s="26">
        <v>12</v>
      </c>
      <c r="P4" s="22">
        <v>13</v>
      </c>
      <c r="Q4" s="20">
        <v>14</v>
      </c>
      <c r="R4" s="23">
        <v>10</v>
      </c>
      <c r="S4" s="23">
        <v>15</v>
      </c>
      <c r="T4" s="23">
        <v>9</v>
      </c>
      <c r="U4" s="23">
        <v>10</v>
      </c>
      <c r="V4" s="23">
        <v>16</v>
      </c>
      <c r="W4" s="27">
        <v>12</v>
      </c>
      <c r="X4" s="27">
        <v>13</v>
      </c>
      <c r="Y4" s="28">
        <v>17</v>
      </c>
      <c r="Z4" s="23">
        <v>13</v>
      </c>
      <c r="AA4" s="23">
        <v>14</v>
      </c>
      <c r="AB4" s="23">
        <v>15</v>
      </c>
      <c r="AC4" s="23"/>
      <c r="AD4" s="23">
        <v>16</v>
      </c>
      <c r="AE4" s="23">
        <v>17</v>
      </c>
      <c r="AF4" s="23">
        <v>18</v>
      </c>
      <c r="AG4" s="21">
        <v>19</v>
      </c>
      <c r="AH4" s="23">
        <v>20</v>
      </c>
      <c r="AI4" s="21">
        <v>20</v>
      </c>
      <c r="AJ4" s="29">
        <v>21</v>
      </c>
      <c r="AK4" s="29">
        <v>22</v>
      </c>
      <c r="AL4" s="21">
        <v>23</v>
      </c>
      <c r="AM4" s="21">
        <v>24</v>
      </c>
      <c r="AN4" s="21">
        <v>25</v>
      </c>
      <c r="AO4" s="21">
        <v>26</v>
      </c>
      <c r="AP4" s="21">
        <v>26</v>
      </c>
    </row>
    <row r="5" spans="1:50" ht="37.5" x14ac:dyDescent="0.25">
      <c r="A5" s="30">
        <v>1</v>
      </c>
      <c r="B5" s="31" t="s">
        <v>44</v>
      </c>
      <c r="C5" s="32">
        <f>ROUND(0.057732*E64,0)</f>
        <v>70385</v>
      </c>
      <c r="D5" s="33">
        <f>ROUND(3438.9*1.006,2)</f>
        <v>3459.53</v>
      </c>
      <c r="E5" s="33">
        <f>ROUND(C5*D5,2)</f>
        <v>243499019.05000001</v>
      </c>
      <c r="F5" s="32">
        <f t="shared" ref="F5:L5" si="0">F6+F7</f>
        <v>60081</v>
      </c>
      <c r="G5" s="33">
        <f>'[2]24_СВОД_МО _ПР_'!$AC$107</f>
        <v>160785598.13</v>
      </c>
      <c r="H5" s="32">
        <f t="shared" si="0"/>
        <v>44210</v>
      </c>
      <c r="I5" s="33">
        <f t="shared" si="0"/>
        <v>81825235.819999993</v>
      </c>
      <c r="J5" s="32">
        <f t="shared" si="0"/>
        <v>58947</v>
      </c>
      <c r="K5" s="33">
        <f t="shared" si="0"/>
        <v>109100314.43000001</v>
      </c>
      <c r="L5" s="32">
        <f t="shared" si="0"/>
        <v>70361</v>
      </c>
      <c r="M5" s="34">
        <f>M6+M8+M9+M10</f>
        <v>3500</v>
      </c>
      <c r="N5" s="33">
        <f>ROUND(O5/L5,2)</f>
        <v>2595.02</v>
      </c>
      <c r="O5" s="35">
        <f>O6+O7</f>
        <v>182588465.46000001</v>
      </c>
      <c r="P5" s="34">
        <f>C5-L5</f>
        <v>24</v>
      </c>
      <c r="Q5" s="34" t="e">
        <f>Q6+Q8+Q9+Q10+#REF!</f>
        <v>#REF!</v>
      </c>
      <c r="R5" s="34" t="e">
        <f>R6+R8+R9+R10+#REF!</f>
        <v>#REF!</v>
      </c>
      <c r="S5" s="34" t="e">
        <f>S6+S8+S9+S10+#REF!</f>
        <v>#REF!</v>
      </c>
      <c r="T5" s="34" t="e">
        <f>T6+T8+T9+T10+#REF!</f>
        <v>#REF!</v>
      </c>
      <c r="U5" s="34" t="e">
        <f>U6+U8+U9+U10+#REF!</f>
        <v>#REF!</v>
      </c>
      <c r="V5" s="36" t="e">
        <f>ROUND(L5/#REF!*100,2)</f>
        <v>#REF!</v>
      </c>
      <c r="W5" s="37"/>
      <c r="X5" s="37"/>
      <c r="Y5" s="38"/>
      <c r="Z5" s="32">
        <f>Z6+Z7</f>
        <v>69366</v>
      </c>
      <c r="AA5" s="39">
        <f>ROUND(Z5/L5,6)</f>
        <v>0.98585900000000004</v>
      </c>
      <c r="AB5" s="32">
        <f>AB6+AB7</f>
        <v>764</v>
      </c>
      <c r="AC5" s="32"/>
      <c r="AD5" s="32">
        <f>AD7</f>
        <v>1019</v>
      </c>
      <c r="AE5" s="32">
        <f>AE7</f>
        <v>1019</v>
      </c>
      <c r="AF5" s="32">
        <f>AF6+AF7</f>
        <v>70385</v>
      </c>
      <c r="AG5" s="33">
        <f>ROUND(AH5/Z5,2)</f>
        <v>3423.1</v>
      </c>
      <c r="AH5" s="40">
        <f>AH6+AH7</f>
        <v>237446993.31999999</v>
      </c>
      <c r="AI5" s="40">
        <f>AI6+AI7</f>
        <v>4540329.7300000004</v>
      </c>
      <c r="AJ5" s="40">
        <f>AJ6+AJ7</f>
        <v>6053772.9699999997</v>
      </c>
      <c r="AK5" s="40">
        <f>AK6+AK7</f>
        <v>6052025.7299999995</v>
      </c>
      <c r="AL5" s="33">
        <f>AH5+AK5</f>
        <v>243499019.04999998</v>
      </c>
      <c r="AM5" s="33">
        <f>E5-AL5</f>
        <v>0</v>
      </c>
      <c r="AN5" s="33">
        <f>SUM(AN6:AN10)</f>
        <v>0</v>
      </c>
      <c r="AO5" s="33">
        <f>SUM(AO6:AO10)</f>
        <v>0</v>
      </c>
      <c r="AP5" s="33"/>
      <c r="AQ5" s="1">
        <f>AH5/Z5</f>
        <v>3423.1034414554679</v>
      </c>
    </row>
    <row r="6" spans="1:50" ht="56.25" x14ac:dyDescent="0.25">
      <c r="A6" s="41" t="s">
        <v>45</v>
      </c>
      <c r="B6" s="42" t="s">
        <v>46</v>
      </c>
      <c r="C6" s="43"/>
      <c r="D6" s="44"/>
      <c r="E6" s="43"/>
      <c r="F6" s="45">
        <f>[3]V_МО____нов!$BN$106</f>
        <v>42729</v>
      </c>
      <c r="G6" s="46"/>
      <c r="H6" s="47">
        <f>[4]Итого!$BN$98</f>
        <v>32394</v>
      </c>
      <c r="I6" s="48">
        <f>[5]Итого!$BN$98</f>
        <v>34741269.240000002</v>
      </c>
      <c r="J6" s="47">
        <f>ROUND(H6/9*12,0)</f>
        <v>43192</v>
      </c>
      <c r="K6" s="48">
        <f>ROUND(I6/9*12,2)</f>
        <v>46321692.32</v>
      </c>
      <c r="L6" s="45">
        <f>'[6]Диагностика_ТРАНСП_ (4)'!ED92</f>
        <v>51214</v>
      </c>
      <c r="M6" s="49">
        <f>'[7]Диагностика по МО'!N93+'[7]Диагностика по МО'!N94</f>
        <v>1200</v>
      </c>
      <c r="N6" s="50">
        <v>1072.46</v>
      </c>
      <c r="O6" s="51">
        <f>ROUND(L6*N6,2)</f>
        <v>54924966.439999998</v>
      </c>
      <c r="P6" s="52"/>
      <c r="Q6" s="53">
        <f>L6-F6</f>
        <v>8485</v>
      </c>
      <c r="R6" s="53" t="e">
        <f>L6-#REF!</f>
        <v>#REF!</v>
      </c>
      <c r="S6" s="53" t="e">
        <f>L6-#REF!</f>
        <v>#REF!</v>
      </c>
      <c r="T6" s="53">
        <v>29612</v>
      </c>
      <c r="U6" s="53">
        <f t="shared" ref="U6:U13" si="1">L6-T6</f>
        <v>21602</v>
      </c>
      <c r="V6" s="54" t="e">
        <f>ROUND(L6/#REF!*100,2)</f>
        <v>#REF!</v>
      </c>
      <c r="W6" s="53" t="e">
        <f>#REF!</f>
        <v>#REF!</v>
      </c>
      <c r="X6" s="46" t="e">
        <f>ROUND(W6*N6,2)</f>
        <v>#REF!</v>
      </c>
      <c r="Y6" s="55"/>
      <c r="Z6" s="56">
        <f>L6-495-11142</f>
        <v>39577</v>
      </c>
      <c r="AA6" s="57">
        <f>ROUND(Z6/L6,6)</f>
        <v>0.77277700000000005</v>
      </c>
      <c r="AB6" s="58"/>
      <c r="AC6" s="58"/>
      <c r="AD6" s="59"/>
      <c r="AE6" s="59"/>
      <c r="AF6" s="60">
        <f>Z6+AE6</f>
        <v>39577</v>
      </c>
      <c r="AG6" s="61">
        <f>N6</f>
        <v>1072.46</v>
      </c>
      <c r="AH6" s="62">
        <f>ROUND(Z6*AG6,2)</f>
        <v>42444749.420000002</v>
      </c>
      <c r="AI6" s="62"/>
      <c r="AJ6" s="62"/>
      <c r="AK6" s="62"/>
      <c r="AL6" s="63">
        <f>AH6+AK6</f>
        <v>42444749.420000002</v>
      </c>
      <c r="AM6" s="64"/>
      <c r="AN6" s="65"/>
      <c r="AO6" s="65"/>
      <c r="AP6" s="66"/>
    </row>
    <row r="7" spans="1:50" ht="75" x14ac:dyDescent="0.25">
      <c r="A7" s="41"/>
      <c r="B7" s="67" t="s">
        <v>47</v>
      </c>
      <c r="C7" s="68"/>
      <c r="D7" s="69"/>
      <c r="E7" s="68"/>
      <c r="F7" s="45">
        <f t="shared" ref="F7:P7" si="2">F8+F9+F10</f>
        <v>17352</v>
      </c>
      <c r="G7" s="46"/>
      <c r="H7" s="47">
        <f t="shared" si="2"/>
        <v>11816</v>
      </c>
      <c r="I7" s="48">
        <f t="shared" si="2"/>
        <v>47083966.579999998</v>
      </c>
      <c r="J7" s="47">
        <f t="shared" ref="J7:J10" si="3">ROUND(H7/9*12,0)</f>
        <v>15755</v>
      </c>
      <c r="K7" s="48">
        <f t="shared" ref="K7:K10" si="4">ROUND(I7/9*12,2)</f>
        <v>62778622.109999999</v>
      </c>
      <c r="L7" s="45">
        <f>L8+L9+L10</f>
        <v>19147</v>
      </c>
      <c r="M7" s="49">
        <f t="shared" si="2"/>
        <v>2300</v>
      </c>
      <c r="N7" s="70">
        <f>ROUND(O7/L7,2)</f>
        <v>6667.55</v>
      </c>
      <c r="O7" s="51">
        <f t="shared" si="2"/>
        <v>127663499.02000001</v>
      </c>
      <c r="P7" s="53">
        <f t="shared" si="2"/>
        <v>0</v>
      </c>
      <c r="Q7" s="53">
        <f>Q8+Q9+Q10</f>
        <v>1795</v>
      </c>
      <c r="R7" s="53" t="e">
        <f t="shared" ref="R7:U7" si="5">R8+R9+R10</f>
        <v>#REF!</v>
      </c>
      <c r="S7" s="53" t="e">
        <f t="shared" si="5"/>
        <v>#REF!</v>
      </c>
      <c r="T7" s="53">
        <f t="shared" si="5"/>
        <v>9973</v>
      </c>
      <c r="U7" s="53">
        <f t="shared" si="5"/>
        <v>9174</v>
      </c>
      <c r="V7" s="53" t="e">
        <f>ROUND(L7/#REF!*100,2)</f>
        <v>#REF!</v>
      </c>
      <c r="W7" s="71"/>
      <c r="X7" s="72"/>
      <c r="Y7" s="73"/>
      <c r="Z7" s="74">
        <f>Z8+Z9+Z10</f>
        <v>29789</v>
      </c>
      <c r="AA7" s="57">
        <f>ROUND(Z7/L7,6)</f>
        <v>1.5558050000000001</v>
      </c>
      <c r="AB7" s="75">
        <f>AB8+AB9+AB10</f>
        <v>764</v>
      </c>
      <c r="AC7" s="75"/>
      <c r="AD7" s="75">
        <f>AD8+AD9+AD10</f>
        <v>1019</v>
      </c>
      <c r="AE7" s="75">
        <f>AE8+AE9+AE10</f>
        <v>1019</v>
      </c>
      <c r="AF7" s="60">
        <f t="shared" ref="AF7:AF10" si="6">Z7+AE7</f>
        <v>30808</v>
      </c>
      <c r="AG7" s="76"/>
      <c r="AH7" s="62">
        <f>AH8+AH9+AH10</f>
        <v>195002243.90000001</v>
      </c>
      <c r="AI7" s="62">
        <f>AI8</f>
        <v>4540329.7300000004</v>
      </c>
      <c r="AJ7" s="61">
        <f>AJ8+AJ9+AJ10</f>
        <v>6053772.9699999997</v>
      </c>
      <c r="AK7" s="61">
        <f>AK8+AK9+AK10</f>
        <v>6052025.7299999995</v>
      </c>
      <c r="AL7" s="63">
        <f t="shared" ref="AL7:AL10" si="7">AH7+AK7</f>
        <v>201054269.63</v>
      </c>
      <c r="AM7" s="64"/>
      <c r="AN7" s="65"/>
      <c r="AO7" s="65"/>
      <c r="AP7" s="65"/>
    </row>
    <row r="8" spans="1:50" ht="49.5" customHeight="1" x14ac:dyDescent="0.25">
      <c r="A8" s="41" t="s">
        <v>48</v>
      </c>
      <c r="B8" s="77" t="s">
        <v>49</v>
      </c>
      <c r="C8" s="68"/>
      <c r="D8" s="69"/>
      <c r="E8" s="68"/>
      <c r="F8" s="78">
        <f>[3]V_МО____нов!$BO$106</f>
        <v>12018</v>
      </c>
      <c r="G8" s="72"/>
      <c r="H8" s="47">
        <f>[4]Итого!$BO$98</f>
        <v>7535</v>
      </c>
      <c r="I8" s="48">
        <f>[5]Итого!$BP$98</f>
        <v>15205671.32</v>
      </c>
      <c r="J8" s="47">
        <f t="shared" si="3"/>
        <v>10047</v>
      </c>
      <c r="K8" s="48">
        <f t="shared" si="4"/>
        <v>20274228.43</v>
      </c>
      <c r="L8" s="78">
        <f>'[6]Диагностика_ТРАНСП_ (4)'!CJ92</f>
        <v>13330</v>
      </c>
      <c r="M8" s="79">
        <f>'[7]Диагностика по МО'!O93</f>
        <v>1500</v>
      </c>
      <c r="N8" s="50">
        <f>AG8</f>
        <v>6327.64</v>
      </c>
      <c r="O8" s="80">
        <f t="shared" ref="O8:O47" si="8">ROUND(L8*N8,2)</f>
        <v>84347441.200000003</v>
      </c>
      <c r="P8" s="81"/>
      <c r="Q8" s="71">
        <f>L8-F8</f>
        <v>1312</v>
      </c>
      <c r="R8" s="71" t="e">
        <f>L8-#REF!</f>
        <v>#REF!</v>
      </c>
      <c r="S8" s="71" t="e">
        <f>L8-#REF!</f>
        <v>#REF!</v>
      </c>
      <c r="T8" s="71">
        <v>5932</v>
      </c>
      <c r="U8" s="71">
        <f t="shared" si="1"/>
        <v>7398</v>
      </c>
      <c r="V8" s="82" t="e">
        <f>ROUND(L8/#REF!*100,2)</f>
        <v>#REF!</v>
      </c>
      <c r="W8" s="71" t="e">
        <f>#REF!</f>
        <v>#REF!</v>
      </c>
      <c r="X8" s="72" t="e">
        <f t="shared" ref="X8:X14" si="9">ROUND(W8*N8,2)</f>
        <v>#REF!</v>
      </c>
      <c r="Y8" s="73"/>
      <c r="Z8" s="56">
        <v>23972</v>
      </c>
      <c r="AA8" s="83">
        <f>ROUND(Z8/L8,6)</f>
        <v>1.7983499999999999</v>
      </c>
      <c r="AB8" s="84">
        <f>534+230</f>
        <v>764</v>
      </c>
      <c r="AC8" s="75"/>
      <c r="AD8" s="85">
        <f>ROUND(AB8/9*12,0)</f>
        <v>1019</v>
      </c>
      <c r="AE8" s="85">
        <f>AD8</f>
        <v>1019</v>
      </c>
      <c r="AF8" s="60">
        <f t="shared" si="6"/>
        <v>24991</v>
      </c>
      <c r="AG8" s="76">
        <v>6327.64</v>
      </c>
      <c r="AH8" s="62">
        <f>ROUND(Z8*AG8,2)</f>
        <v>151686186.08000001</v>
      </c>
      <c r="AI8" s="86">
        <f>2944200+1596129.73</f>
        <v>4540329.7300000004</v>
      </c>
      <c r="AJ8" s="87">
        <f>ROUND(AI8/9*12,0)-0.03</f>
        <v>6053772.9699999997</v>
      </c>
      <c r="AK8" s="88">
        <f>AJ8-1747.24</f>
        <v>6052025.7299999995</v>
      </c>
      <c r="AL8" s="63">
        <f t="shared" si="7"/>
        <v>157738211.81</v>
      </c>
      <c r="AM8" s="64"/>
      <c r="AN8" s="65"/>
      <c r="AO8" s="65"/>
      <c r="AP8" s="65"/>
    </row>
    <row r="9" spans="1:50" ht="75" x14ac:dyDescent="0.25">
      <c r="A9" s="41" t="s">
        <v>50</v>
      </c>
      <c r="B9" s="77" t="s">
        <v>51</v>
      </c>
      <c r="C9" s="68"/>
      <c r="D9" s="69"/>
      <c r="E9" s="68"/>
      <c r="F9" s="78">
        <f>[3]V_МО____нов!$BP$106</f>
        <v>2754</v>
      </c>
      <c r="G9" s="72"/>
      <c r="H9" s="47">
        <f>[4]Итого!$BP$98</f>
        <v>2042</v>
      </c>
      <c r="I9" s="48">
        <f>[5]Итого!$BP$98</f>
        <v>15205671.32</v>
      </c>
      <c r="J9" s="47">
        <f t="shared" si="3"/>
        <v>2723</v>
      </c>
      <c r="K9" s="48">
        <f t="shared" si="4"/>
        <v>20274228.43</v>
      </c>
      <c r="L9" s="78">
        <f>'[6]Диагностика_ТРАНСП_ (4)'!GD92</f>
        <v>3443</v>
      </c>
      <c r="M9" s="79">
        <f>'[7]Диагностика по МО'!R93+'[7]Диагностика по МО'!R94</f>
        <v>400</v>
      </c>
      <c r="N9" s="50">
        <f t="shared" ref="N9:N10" si="10">AG9</f>
        <v>7446.46</v>
      </c>
      <c r="O9" s="80">
        <f>ROUND(L9*N9,2)</f>
        <v>25638161.780000001</v>
      </c>
      <c r="P9" s="81"/>
      <c r="Q9" s="71">
        <f>L9-F9</f>
        <v>689</v>
      </c>
      <c r="R9" s="71" t="e">
        <f>L9-#REF!</f>
        <v>#REF!</v>
      </c>
      <c r="S9" s="71" t="e">
        <f>L9-#REF!</f>
        <v>#REF!</v>
      </c>
      <c r="T9" s="71">
        <v>2017</v>
      </c>
      <c r="U9" s="71">
        <f>L9-T9</f>
        <v>1426</v>
      </c>
      <c r="V9" s="82" t="e">
        <f>ROUND(L9/#REF!*100,2)</f>
        <v>#REF!</v>
      </c>
      <c r="W9" s="71" t="e">
        <f>#REF!</f>
        <v>#REF!</v>
      </c>
      <c r="X9" s="72" t="e">
        <f>ROUND(W9*N9,2)</f>
        <v>#REF!</v>
      </c>
      <c r="Y9" s="73"/>
      <c r="Z9" s="74">
        <f t="shared" ref="Z9:Z10" si="11">L9</f>
        <v>3443</v>
      </c>
      <c r="AA9" s="83">
        <f t="shared" ref="AA9:AA59" si="12">ROUND(Z9/L9,6)</f>
        <v>1</v>
      </c>
      <c r="AB9" s="89"/>
      <c r="AC9" s="89"/>
      <c r="AD9" s="90"/>
      <c r="AE9" s="90"/>
      <c r="AF9" s="60">
        <f t="shared" si="6"/>
        <v>3443</v>
      </c>
      <c r="AG9" s="76">
        <v>7446.46</v>
      </c>
      <c r="AH9" s="62">
        <f>ROUND(Z9*AG9,2)</f>
        <v>25638161.780000001</v>
      </c>
      <c r="AI9" s="87"/>
      <c r="AJ9" s="87"/>
      <c r="AK9" s="87"/>
      <c r="AL9" s="63">
        <f t="shared" si="7"/>
        <v>25638161.780000001</v>
      </c>
      <c r="AM9" s="64"/>
      <c r="AN9" s="65"/>
      <c r="AO9" s="65"/>
      <c r="AP9" s="65"/>
    </row>
    <row r="10" spans="1:50" ht="75" x14ac:dyDescent="0.25">
      <c r="A10" s="41" t="s">
        <v>52</v>
      </c>
      <c r="B10" s="77" t="s">
        <v>53</v>
      </c>
      <c r="C10" s="68"/>
      <c r="D10" s="69"/>
      <c r="E10" s="68"/>
      <c r="F10" s="78">
        <f>[3]V_МО____нов!$BQ$106</f>
        <v>2580</v>
      </c>
      <c r="G10" s="72"/>
      <c r="H10" s="47">
        <f>[4]Итого!$BQ$98</f>
        <v>2239</v>
      </c>
      <c r="I10" s="48">
        <f>[5]Итого!$BQ$98</f>
        <v>16672623.939999999</v>
      </c>
      <c r="J10" s="47">
        <f t="shared" si="3"/>
        <v>2985</v>
      </c>
      <c r="K10" s="48">
        <f t="shared" si="4"/>
        <v>22230165.25</v>
      </c>
      <c r="L10" s="78">
        <f>'[6]Диагностика_ТРАНСП_ (4)'!GE92</f>
        <v>2374</v>
      </c>
      <c r="M10" s="79">
        <f>'[7]Диагностика по МО'!R93+'[7]Диагностика по МО'!R94</f>
        <v>400</v>
      </c>
      <c r="N10" s="50">
        <f t="shared" si="10"/>
        <v>7446.46</v>
      </c>
      <c r="O10" s="80">
        <f>ROUND(L10*N10,2)</f>
        <v>17677896.039999999</v>
      </c>
      <c r="P10" s="81"/>
      <c r="Q10" s="71">
        <f>L10-F10</f>
        <v>-206</v>
      </c>
      <c r="R10" s="71" t="e">
        <f>L10-#REF!</f>
        <v>#REF!</v>
      </c>
      <c r="S10" s="71" t="e">
        <f>L10-#REF!</f>
        <v>#REF!</v>
      </c>
      <c r="T10" s="71">
        <v>2024</v>
      </c>
      <c r="U10" s="71">
        <f>L10-T10</f>
        <v>350</v>
      </c>
      <c r="V10" s="82" t="e">
        <f>ROUND(L10/#REF!*100,2)</f>
        <v>#REF!</v>
      </c>
      <c r="W10" s="71" t="e">
        <f>#REF!</f>
        <v>#REF!</v>
      </c>
      <c r="X10" s="72" t="e">
        <f>ROUND(W10*N10,2)</f>
        <v>#REF!</v>
      </c>
      <c r="Y10" s="73"/>
      <c r="Z10" s="74">
        <f t="shared" si="11"/>
        <v>2374</v>
      </c>
      <c r="AA10" s="83">
        <f t="shared" si="12"/>
        <v>1</v>
      </c>
      <c r="AB10" s="89"/>
      <c r="AC10" s="89"/>
      <c r="AD10" s="90"/>
      <c r="AE10" s="90"/>
      <c r="AF10" s="60">
        <f t="shared" si="6"/>
        <v>2374</v>
      </c>
      <c r="AG10" s="76">
        <v>7446.46</v>
      </c>
      <c r="AH10" s="62">
        <f>ROUND(Z10*AG10,2)</f>
        <v>17677896.039999999</v>
      </c>
      <c r="AI10" s="87"/>
      <c r="AJ10" s="87"/>
      <c r="AK10" s="87"/>
      <c r="AL10" s="63">
        <f t="shared" si="7"/>
        <v>17677896.039999999</v>
      </c>
      <c r="AM10" s="64"/>
      <c r="AN10" s="65"/>
      <c r="AO10" s="65"/>
      <c r="AP10" s="65"/>
    </row>
    <row r="11" spans="1:50" ht="33.75" customHeight="1" x14ac:dyDescent="0.25">
      <c r="A11" s="30">
        <v>2</v>
      </c>
      <c r="B11" s="31" t="s">
        <v>54</v>
      </c>
      <c r="C11" s="91">
        <f>ROUND(E64*0.022033,0)</f>
        <v>26862</v>
      </c>
      <c r="D11" s="33">
        <f>ROUND(4695.5*1.006,2)</f>
        <v>4723.67</v>
      </c>
      <c r="E11" s="33">
        <f>ROUND(C11*D11,2)</f>
        <v>126887223.54000001</v>
      </c>
      <c r="F11" s="91">
        <f t="shared" ref="F11:U11" si="13">F12+F13</f>
        <v>29470</v>
      </c>
      <c r="G11" s="92">
        <f>'[2]24_СВОД_МО _ПР_'!$AD$107</f>
        <v>125744036.95</v>
      </c>
      <c r="H11" s="93">
        <f t="shared" si="13"/>
        <v>26735</v>
      </c>
      <c r="I11" s="94">
        <f t="shared" si="13"/>
        <v>93978260.489999995</v>
      </c>
      <c r="J11" s="93">
        <f t="shared" si="13"/>
        <v>35646</v>
      </c>
      <c r="K11" s="95">
        <f t="shared" si="13"/>
        <v>125304347.31999999</v>
      </c>
      <c r="L11" s="91">
        <f t="shared" si="13"/>
        <v>55506</v>
      </c>
      <c r="M11" s="96">
        <f t="shared" si="13"/>
        <v>10000</v>
      </c>
      <c r="N11" s="33">
        <f>ROUND(O11/L11,2)</f>
        <v>4495.34</v>
      </c>
      <c r="O11" s="97">
        <f>O12+O13</f>
        <v>249518429.94</v>
      </c>
      <c r="P11" s="96">
        <f>C11-L11</f>
        <v>-28644</v>
      </c>
      <c r="Q11" s="96">
        <f t="shared" si="13"/>
        <v>26036</v>
      </c>
      <c r="R11" s="96" t="e">
        <f t="shared" si="13"/>
        <v>#REF!</v>
      </c>
      <c r="S11" s="96" t="e">
        <f t="shared" si="13"/>
        <v>#REF!</v>
      </c>
      <c r="T11" s="96">
        <f t="shared" si="13"/>
        <v>24230</v>
      </c>
      <c r="U11" s="96">
        <f t="shared" si="13"/>
        <v>31276</v>
      </c>
      <c r="V11" s="98" t="e">
        <f>ROUND(L11/#REF!*100,2)</f>
        <v>#REF!</v>
      </c>
      <c r="W11" s="71"/>
      <c r="X11" s="72"/>
      <c r="Y11" s="73"/>
      <c r="Z11" s="91">
        <f>Z12+Z13</f>
        <v>26389</v>
      </c>
      <c r="AA11" s="99">
        <f>Z11/J11</f>
        <v>0.74030746787858381</v>
      </c>
      <c r="AB11" s="91">
        <f>AB12+AB13</f>
        <v>355</v>
      </c>
      <c r="AC11" s="91" t="s">
        <v>55</v>
      </c>
      <c r="AD11" s="91">
        <f>AD12+AD13</f>
        <v>473</v>
      </c>
      <c r="AE11" s="91">
        <f>AE12+AE13</f>
        <v>473</v>
      </c>
      <c r="AF11" s="91">
        <f>Z11+AE11</f>
        <v>26862</v>
      </c>
      <c r="AG11" s="92">
        <f>ROUND(AH11/Z11,2)</f>
        <v>4720.9799999999996</v>
      </c>
      <c r="AH11" s="100">
        <f>AH12+AH13</f>
        <v>124582066.93000001</v>
      </c>
      <c r="AI11" s="100">
        <f>AI12+AI13</f>
        <v>1729023.74</v>
      </c>
      <c r="AJ11" s="40">
        <f>AJ12+AJ13</f>
        <v>2305364.9900000002</v>
      </c>
      <c r="AK11" s="40">
        <f>AK12+AK13</f>
        <v>2305156.6100000003</v>
      </c>
      <c r="AL11" s="33">
        <f>AH11+AK11</f>
        <v>126887223.54000001</v>
      </c>
      <c r="AM11" s="33">
        <f>E11-AL11</f>
        <v>0</v>
      </c>
      <c r="AN11" s="33">
        <f>SUM(AN12:AN13)</f>
        <v>0</v>
      </c>
      <c r="AO11" s="33">
        <f>SUM(AO12:AO13)</f>
        <v>0</v>
      </c>
      <c r="AP11" s="33"/>
      <c r="AQ11" s="101">
        <f>C11-AF11</f>
        <v>0</v>
      </c>
      <c r="AX11" s="249" t="s">
        <v>56</v>
      </c>
    </row>
    <row r="12" spans="1:50" ht="58.5" customHeight="1" x14ac:dyDescent="0.25">
      <c r="A12" s="41" t="s">
        <v>57</v>
      </c>
      <c r="B12" s="77" t="s">
        <v>58</v>
      </c>
      <c r="C12" s="68"/>
      <c r="D12" s="68"/>
      <c r="E12" s="68"/>
      <c r="F12" s="78">
        <f>[3]V_МО____нов!$BS$106</f>
        <v>9240</v>
      </c>
      <c r="G12" s="72"/>
      <c r="H12" s="47">
        <f>ROUND(J12/12*9,0)</f>
        <v>10741</v>
      </c>
      <c r="I12" s="48">
        <f>[5]Итого!$BS$98</f>
        <v>8169582.3899999997</v>
      </c>
      <c r="J12" s="47">
        <v>14321</v>
      </c>
      <c r="K12" s="48">
        <f>ROUND(I12/9*12,2)</f>
        <v>10892776.52</v>
      </c>
      <c r="L12" s="45">
        <f>'[6]Диагностика_ТРАНСП_ (4)'!AI92</f>
        <v>14778</v>
      </c>
      <c r="M12" s="49">
        <f>'[7]Диагностика по МО'!P100</f>
        <v>2000</v>
      </c>
      <c r="N12" s="102">
        <v>1146.93</v>
      </c>
      <c r="O12" s="51">
        <f t="shared" si="8"/>
        <v>16949331.539999999</v>
      </c>
      <c r="P12" s="81"/>
      <c r="Q12" s="71">
        <f>L12-F12</f>
        <v>5538</v>
      </c>
      <c r="R12" s="71" t="e">
        <f>L12-#REF!</f>
        <v>#REF!</v>
      </c>
      <c r="S12" s="71" t="e">
        <f>L12-#REF!</f>
        <v>#REF!</v>
      </c>
      <c r="T12" s="71">
        <v>14850</v>
      </c>
      <c r="U12" s="71">
        <f t="shared" si="1"/>
        <v>-72</v>
      </c>
      <c r="V12" s="82" t="e">
        <f>ROUND(L12/#REF!*100,2)</f>
        <v>#REF!</v>
      </c>
      <c r="W12" s="71" t="e">
        <f>#REF!</f>
        <v>#REF!</v>
      </c>
      <c r="X12" s="72" t="e">
        <f t="shared" si="9"/>
        <v>#REF!</v>
      </c>
      <c r="Y12" s="73"/>
      <c r="Z12" s="75">
        <v>5721</v>
      </c>
      <c r="AA12" s="83">
        <f>1-AA13</f>
        <v>0.21679487665315089</v>
      </c>
      <c r="AB12" s="103"/>
      <c r="AC12" s="103"/>
      <c r="AD12" s="90"/>
      <c r="AE12" s="90"/>
      <c r="AF12" s="60">
        <f>Z12+AE12</f>
        <v>5721</v>
      </c>
      <c r="AG12" s="76">
        <v>1146.93</v>
      </c>
      <c r="AH12" s="62">
        <f>ROUND(Z12*AG12,2)</f>
        <v>6561586.5300000003</v>
      </c>
      <c r="AI12" s="104"/>
      <c r="AJ12" s="87"/>
      <c r="AK12" s="87"/>
      <c r="AL12" s="63">
        <f>AH12+AK12</f>
        <v>6561586.5300000003</v>
      </c>
      <c r="AM12" s="64"/>
      <c r="AN12" s="65"/>
      <c r="AO12" s="65"/>
      <c r="AP12" s="65"/>
      <c r="AQ12" s="250"/>
      <c r="AR12" s="250"/>
      <c r="AS12" s="250"/>
      <c r="AX12" s="249"/>
    </row>
    <row r="13" spans="1:50" ht="48" customHeight="1" x14ac:dyDescent="0.25">
      <c r="A13" s="41" t="s">
        <v>59</v>
      </c>
      <c r="B13" s="77" t="s">
        <v>60</v>
      </c>
      <c r="C13" s="68"/>
      <c r="D13" s="68"/>
      <c r="E13" s="68"/>
      <c r="F13" s="78">
        <f>[3]V_МО____нов!$BT$106</f>
        <v>20230</v>
      </c>
      <c r="G13" s="72"/>
      <c r="H13" s="47">
        <f>ROUND(J13/12*9,0)</f>
        <v>15994</v>
      </c>
      <c r="I13" s="48">
        <f>[5]Итого!$BT$98</f>
        <v>85808678.099999994</v>
      </c>
      <c r="J13" s="47">
        <f>21798-473</f>
        <v>21325</v>
      </c>
      <c r="K13" s="48">
        <f>ROUND(I13/9*12,2)</f>
        <v>114411570.8</v>
      </c>
      <c r="L13" s="45">
        <f>'[6]Диагностика_ТРАНСП_ (4)'!E92</f>
        <v>40728</v>
      </c>
      <c r="M13" s="49">
        <f>'[7]Диагностика по МО'!Q100</f>
        <v>8000</v>
      </c>
      <c r="N13" s="102">
        <v>5710.3</v>
      </c>
      <c r="O13" s="51">
        <f t="shared" si="8"/>
        <v>232569098.40000001</v>
      </c>
      <c r="P13" s="81"/>
      <c r="Q13" s="71">
        <f>L13-F13</f>
        <v>20498</v>
      </c>
      <c r="R13" s="71" t="e">
        <f>L13-#REF!</f>
        <v>#REF!</v>
      </c>
      <c r="S13" s="71" t="e">
        <f>L13-#REF!</f>
        <v>#REF!</v>
      </c>
      <c r="T13" s="71">
        <v>9380</v>
      </c>
      <c r="U13" s="105">
        <f t="shared" si="1"/>
        <v>31348</v>
      </c>
      <c r="V13" s="82" t="e">
        <f>ROUND(L13/#REF!*100,2)</f>
        <v>#REF!</v>
      </c>
      <c r="W13" s="71" t="e">
        <f>#REF!</f>
        <v>#REF!</v>
      </c>
      <c r="X13" s="72" t="e">
        <f t="shared" si="9"/>
        <v>#REF!</v>
      </c>
      <c r="Y13" s="73"/>
      <c r="Z13" s="75">
        <v>20668</v>
      </c>
      <c r="AA13" s="83">
        <f>Z13/Z11</f>
        <v>0.78320512334684911</v>
      </c>
      <c r="AB13" s="84">
        <f>240+115</f>
        <v>355</v>
      </c>
      <c r="AC13" s="85" t="s">
        <v>61</v>
      </c>
      <c r="AD13" s="90">
        <f>ROUND(AB13/9*12,0)</f>
        <v>473</v>
      </c>
      <c r="AE13" s="90">
        <f>AD13</f>
        <v>473</v>
      </c>
      <c r="AF13" s="60">
        <f>Z13+AE13</f>
        <v>21141</v>
      </c>
      <c r="AG13" s="76">
        <f>N13</f>
        <v>5710.3</v>
      </c>
      <c r="AH13" s="62">
        <f>ROUND(Z13*AG13,2)</f>
        <v>118020480.40000001</v>
      </c>
      <c r="AI13" s="86">
        <f>1190000+539023.74</f>
        <v>1729023.74</v>
      </c>
      <c r="AJ13" s="87">
        <f>ROUND(AI13/9*12,0)-0.01</f>
        <v>2305364.9900000002</v>
      </c>
      <c r="AK13" s="104">
        <f>AJ13-208.38</f>
        <v>2305156.6100000003</v>
      </c>
      <c r="AL13" s="63">
        <f>AH13+AK13</f>
        <v>120325637.01000001</v>
      </c>
      <c r="AM13" s="64"/>
      <c r="AN13" s="65"/>
      <c r="AO13" s="65"/>
      <c r="AP13" s="65"/>
      <c r="AX13" s="249"/>
    </row>
    <row r="14" spans="1:50" ht="56.25" x14ac:dyDescent="0.3">
      <c r="A14" s="30">
        <v>2</v>
      </c>
      <c r="B14" s="31" t="s">
        <v>62</v>
      </c>
      <c r="C14" s="91">
        <f>ROUND(0.122408*E64,0)</f>
        <v>149237</v>
      </c>
      <c r="D14" s="36">
        <f>ROUND(694.4*1.006,2)</f>
        <v>698.57</v>
      </c>
      <c r="E14" s="33">
        <f>ROUND(C14*D14,2)</f>
        <v>104252491.09</v>
      </c>
      <c r="F14" s="91">
        <f>SUM(F15:F21)</f>
        <v>120370</v>
      </c>
      <c r="G14" s="92">
        <f>'[2]24_СВОД_МО _ПР_'!$AE$107</f>
        <v>107347576.69</v>
      </c>
      <c r="H14" s="91">
        <f>SUM(H15:H21)</f>
        <v>88624</v>
      </c>
      <c r="I14" s="92">
        <f>[5]Итого!$BU$98</f>
        <v>79260957.810000002</v>
      </c>
      <c r="J14" s="106">
        <f>ROUND(H14/9*12,0)</f>
        <v>118165</v>
      </c>
      <c r="K14" s="107">
        <f>SUM(K15:K21)</f>
        <v>105682158</v>
      </c>
      <c r="L14" s="91">
        <f>SUM(L15:L21)</f>
        <v>190993</v>
      </c>
      <c r="M14" s="96" t="e">
        <f>#REF!+#REF!</f>
        <v>#REF!</v>
      </c>
      <c r="N14" s="92">
        <f>ROUND(O14/L14,2)</f>
        <v>913.88</v>
      </c>
      <c r="O14" s="97">
        <f>SUM(O15:O21)</f>
        <v>174544349.59999999</v>
      </c>
      <c r="P14" s="96">
        <f>C14-L14</f>
        <v>-41756</v>
      </c>
      <c r="Q14" s="96">
        <f>L14-F14</f>
        <v>70623</v>
      </c>
      <c r="R14" s="96" t="e">
        <f>L14-#REF!</f>
        <v>#REF!</v>
      </c>
      <c r="S14" s="96" t="e">
        <f>L14-#REF!</f>
        <v>#REF!</v>
      </c>
      <c r="T14" s="96" t="e">
        <f>#REF!+#REF!</f>
        <v>#REF!</v>
      </c>
      <c r="U14" s="96" t="e">
        <f>#REF!+#REF!</f>
        <v>#REF!</v>
      </c>
      <c r="V14" s="108" t="e">
        <f>ROUND(L14/#REF!*100,2)</f>
        <v>#REF!</v>
      </c>
      <c r="W14" s="109" t="e">
        <f>#REF!</f>
        <v>#REF!</v>
      </c>
      <c r="X14" s="109" t="e">
        <f t="shared" si="9"/>
        <v>#REF!</v>
      </c>
      <c r="Y14" s="110"/>
      <c r="Z14" s="91">
        <f>SUM(Z15:Z21)</f>
        <v>148459</v>
      </c>
      <c r="AA14" s="99">
        <f t="shared" ref="AA14:AA38" si="14">ROUND(Z14/L14,6)</f>
        <v>0.77730100000000002</v>
      </c>
      <c r="AB14" s="91">
        <f>SUM(AB15:AB21)</f>
        <v>583</v>
      </c>
      <c r="AC14" s="91"/>
      <c r="AD14" s="91">
        <f>SUM(AD15:AD21)</f>
        <v>778</v>
      </c>
      <c r="AE14" s="91">
        <f>SUM(AE15:AE21)</f>
        <v>778</v>
      </c>
      <c r="AF14" s="91">
        <f t="shared" ref="AF14" si="15">Z14+AD14</f>
        <v>149237</v>
      </c>
      <c r="AG14" s="111">
        <f>ROUND(AH14/Z14,2)</f>
        <v>719.42</v>
      </c>
      <c r="AH14" s="92">
        <f>SUM(AH15:AH21)</f>
        <v>106804623.59999998</v>
      </c>
      <c r="AI14" s="100">
        <f t="shared" ref="AI14:AK14" si="16">SUM(AI15:AI21)</f>
        <v>338448.04</v>
      </c>
      <c r="AJ14" s="40">
        <f t="shared" si="16"/>
        <v>451264.05</v>
      </c>
      <c r="AK14" s="40">
        <f t="shared" si="16"/>
        <v>428948.42</v>
      </c>
      <c r="AL14" s="33">
        <f>AH14+AK14</f>
        <v>107233572.01999998</v>
      </c>
      <c r="AM14" s="33">
        <f>E14-AL14</f>
        <v>-2981080.9299999774</v>
      </c>
      <c r="AN14" s="33">
        <f>453675.67-3143+2550792.65-20244.39</f>
        <v>2981080.9299999997</v>
      </c>
      <c r="AO14" s="33">
        <f>AM14+AN14</f>
        <v>2.2351741790771484E-8</v>
      </c>
      <c r="AP14" s="33"/>
      <c r="AQ14" s="101">
        <f>C14-AF14</f>
        <v>0</v>
      </c>
    </row>
    <row r="15" spans="1:50" s="127" customFormat="1" ht="31.5" customHeight="1" x14ac:dyDescent="0.3">
      <c r="A15" s="41" t="s">
        <v>57</v>
      </c>
      <c r="B15" s="77" t="s">
        <v>63</v>
      </c>
      <c r="C15" s="112"/>
      <c r="D15" s="113"/>
      <c r="E15" s="113"/>
      <c r="F15" s="112">
        <f>'[8]УЗИ (V+расх) ПР18'!$D$94</f>
        <v>58822</v>
      </c>
      <c r="G15" s="52"/>
      <c r="H15" s="114">
        <v>43466</v>
      </c>
      <c r="I15" s="115">
        <f>ROUND(H15*N15,2)</f>
        <v>59842250.159999996</v>
      </c>
      <c r="J15" s="116">
        <f t="shared" ref="J15:J21" si="17">ROUND(H15/9*12,0)</f>
        <v>57955</v>
      </c>
      <c r="K15" s="117">
        <f>ROUND(J15*N15,0)</f>
        <v>79790126</v>
      </c>
      <c r="L15" s="45">
        <f>'[6]Диагностика_ТРАНСП_ (4)'!HE92</f>
        <v>98623</v>
      </c>
      <c r="M15" s="49"/>
      <c r="N15" s="102">
        <v>1376.76</v>
      </c>
      <c r="O15" s="51">
        <f t="shared" ref="O15:O20" si="18">ROUND(L15*N15,2)</f>
        <v>135780201.47999999</v>
      </c>
      <c r="P15" s="118"/>
      <c r="Q15" s="118"/>
      <c r="R15" s="118"/>
      <c r="S15" s="118"/>
      <c r="T15" s="118"/>
      <c r="U15" s="118"/>
      <c r="V15" s="119"/>
      <c r="W15" s="120"/>
      <c r="X15" s="120"/>
      <c r="Y15" s="110"/>
      <c r="Z15" s="56">
        <f>J15-10422+2186</f>
        <v>49719</v>
      </c>
      <c r="AA15" s="57">
        <f t="shared" si="14"/>
        <v>0.50413200000000002</v>
      </c>
      <c r="AB15" s="118"/>
      <c r="AC15" s="118"/>
      <c r="AD15" s="112"/>
      <c r="AE15" s="112"/>
      <c r="AF15" s="60">
        <f>Z15+AE15</f>
        <v>49719</v>
      </c>
      <c r="AG15" s="121">
        <v>1376.76</v>
      </c>
      <c r="AH15" s="62">
        <f t="shared" ref="AH15:AH21" si="19">ROUND(Z15*AG15,2)</f>
        <v>68451130.439999998</v>
      </c>
      <c r="AI15" s="122"/>
      <c r="AJ15" s="123"/>
      <c r="AK15" s="123"/>
      <c r="AL15" s="124">
        <f>AH15+AK15</f>
        <v>68451130.439999998</v>
      </c>
      <c r="AM15" s="125"/>
      <c r="AN15" s="126"/>
      <c r="AO15" s="126"/>
      <c r="AP15" s="126"/>
    </row>
    <row r="16" spans="1:50" s="127" customFormat="1" ht="48.75" customHeight="1" x14ac:dyDescent="0.3">
      <c r="A16" s="41" t="s">
        <v>59</v>
      </c>
      <c r="B16" s="77" t="s">
        <v>64</v>
      </c>
      <c r="C16" s="112"/>
      <c r="D16" s="113"/>
      <c r="E16" s="113"/>
      <c r="F16" s="112">
        <f>'[8]УЗИ (V+расх) ПР18'!$E$94</f>
        <v>65</v>
      </c>
      <c r="G16" s="52"/>
      <c r="H16" s="114">
        <v>45</v>
      </c>
      <c r="I16" s="115">
        <f t="shared" ref="I16:I21" si="20">ROUND(H16*N16,2)</f>
        <v>51553.35</v>
      </c>
      <c r="J16" s="116">
        <f t="shared" si="17"/>
        <v>60</v>
      </c>
      <c r="K16" s="117">
        <f t="shared" ref="K16:K21" si="21">ROUND(J16*N16,0)</f>
        <v>68738</v>
      </c>
      <c r="L16" s="45">
        <f>'[6]Диагностика_ТРАНСП_ (4)'!HF92</f>
        <v>80</v>
      </c>
      <c r="M16" s="49"/>
      <c r="N16" s="102">
        <v>1145.6300000000001</v>
      </c>
      <c r="O16" s="51">
        <f t="shared" si="18"/>
        <v>91650.4</v>
      </c>
      <c r="P16" s="118"/>
      <c r="Q16" s="118"/>
      <c r="R16" s="118"/>
      <c r="S16" s="118"/>
      <c r="T16" s="118"/>
      <c r="U16" s="118"/>
      <c r="V16" s="119"/>
      <c r="W16" s="120"/>
      <c r="X16" s="120"/>
      <c r="Y16" s="110"/>
      <c r="Z16" s="75">
        <f>J16</f>
        <v>60</v>
      </c>
      <c r="AA16" s="57">
        <f t="shared" si="14"/>
        <v>0.75</v>
      </c>
      <c r="AB16" s="118"/>
      <c r="AC16" s="118"/>
      <c r="AD16" s="112"/>
      <c r="AE16" s="112"/>
      <c r="AF16" s="60">
        <f t="shared" ref="AF16:AF21" si="22">Z16+AE16</f>
        <v>60</v>
      </c>
      <c r="AG16" s="121">
        <f t="shared" ref="AG16:AG21" si="23">N16</f>
        <v>1145.6300000000001</v>
      </c>
      <c r="AH16" s="62">
        <f t="shared" si="19"/>
        <v>68737.8</v>
      </c>
      <c r="AI16" s="122"/>
      <c r="AJ16" s="123"/>
      <c r="AK16" s="123"/>
      <c r="AL16" s="124">
        <f t="shared" ref="AL16:AL21" si="24">AH16+AK16</f>
        <v>68737.8</v>
      </c>
      <c r="AM16" s="125"/>
      <c r="AN16" s="126"/>
      <c r="AO16" s="126"/>
      <c r="AP16" s="126"/>
    </row>
    <row r="17" spans="1:43" s="127" customFormat="1" ht="37.5" x14ac:dyDescent="0.3">
      <c r="A17" s="41" t="s">
        <v>65</v>
      </c>
      <c r="B17" s="77" t="s">
        <v>66</v>
      </c>
      <c r="C17" s="112"/>
      <c r="D17" s="113"/>
      <c r="E17" s="113"/>
      <c r="F17" s="112">
        <f>'[8]УЗИ (V+расх) ПР18'!$F$94</f>
        <v>26</v>
      </c>
      <c r="G17" s="52"/>
      <c r="H17" s="114">
        <v>23</v>
      </c>
      <c r="I17" s="115">
        <f t="shared" si="20"/>
        <v>50644.160000000003</v>
      </c>
      <c r="J17" s="116">
        <f t="shared" si="17"/>
        <v>31</v>
      </c>
      <c r="K17" s="117">
        <f t="shared" si="21"/>
        <v>68260</v>
      </c>
      <c r="L17" s="45">
        <f>'[6]Диагностика_ТРАНСП_ (4)'!HG92</f>
        <v>600</v>
      </c>
      <c r="M17" s="49"/>
      <c r="N17" s="102">
        <v>2201.92</v>
      </c>
      <c r="O17" s="51">
        <f t="shared" si="18"/>
        <v>1321152</v>
      </c>
      <c r="P17" s="118"/>
      <c r="Q17" s="118"/>
      <c r="R17" s="118"/>
      <c r="S17" s="118"/>
      <c r="T17" s="118"/>
      <c r="U17" s="118"/>
      <c r="V17" s="119"/>
      <c r="W17" s="120"/>
      <c r="X17" s="120"/>
      <c r="Y17" s="110"/>
      <c r="Z17" s="75">
        <f>L17</f>
        <v>600</v>
      </c>
      <c r="AA17" s="57">
        <f t="shared" si="14"/>
        <v>1</v>
      </c>
      <c r="AB17" s="118"/>
      <c r="AC17" s="118"/>
      <c r="AD17" s="112"/>
      <c r="AE17" s="112"/>
      <c r="AF17" s="60">
        <f t="shared" si="22"/>
        <v>600</v>
      </c>
      <c r="AG17" s="121">
        <f t="shared" si="23"/>
        <v>2201.92</v>
      </c>
      <c r="AH17" s="62">
        <f t="shared" si="19"/>
        <v>1321152</v>
      </c>
      <c r="AI17" s="122"/>
      <c r="AJ17" s="123"/>
      <c r="AK17" s="123"/>
      <c r="AL17" s="124">
        <f t="shared" si="24"/>
        <v>1321152</v>
      </c>
      <c r="AM17" s="125"/>
      <c r="AN17" s="126"/>
      <c r="AO17" s="126"/>
      <c r="AP17" s="126"/>
      <c r="AQ17" s="128" t="s">
        <v>67</v>
      </c>
    </row>
    <row r="18" spans="1:43" s="127" customFormat="1" ht="45" customHeight="1" x14ac:dyDescent="0.3">
      <c r="A18" s="41" t="s">
        <v>68</v>
      </c>
      <c r="B18" s="77" t="str">
        <f>'[6]Диагностика_короткая_2025 (1В)'!B18</f>
        <v>Дуплексное сканирование вен нижних конечностей</v>
      </c>
      <c r="C18" s="112"/>
      <c r="D18" s="113"/>
      <c r="E18" s="113"/>
      <c r="F18" s="112">
        <f>'[8]УЗИ (V+расх) ПР18'!$AB$94</f>
        <v>14385</v>
      </c>
      <c r="G18" s="52"/>
      <c r="H18" s="114">
        <v>10504</v>
      </c>
      <c r="I18" s="115">
        <f t="shared" si="20"/>
        <v>12051029.119999999</v>
      </c>
      <c r="J18" s="116">
        <f t="shared" si="17"/>
        <v>14005</v>
      </c>
      <c r="K18" s="117">
        <f t="shared" si="21"/>
        <v>16067656</v>
      </c>
      <c r="L18" s="45">
        <f>'[6]Диагностика_ТРАНСП_ (4)'!IC92</f>
        <v>19302</v>
      </c>
      <c r="M18" s="49"/>
      <c r="N18" s="102">
        <v>1147.28</v>
      </c>
      <c r="O18" s="51">
        <f t="shared" si="18"/>
        <v>22144798.559999999</v>
      </c>
      <c r="P18" s="118"/>
      <c r="Q18" s="118"/>
      <c r="R18" s="118"/>
      <c r="S18" s="118"/>
      <c r="T18" s="118"/>
      <c r="U18" s="118"/>
      <c r="V18" s="119"/>
      <c r="W18" s="120"/>
      <c r="X18" s="120"/>
      <c r="Y18" s="110"/>
      <c r="Z18" s="75">
        <f>L18-1846</f>
        <v>17456</v>
      </c>
      <c r="AA18" s="57">
        <f t="shared" si="14"/>
        <v>0.904362</v>
      </c>
      <c r="AB18" s="129">
        <f>389+194</f>
        <v>583</v>
      </c>
      <c r="AC18" s="118"/>
      <c r="AD18" s="90">
        <f>ROUND(AB18/9*12,0)+1</f>
        <v>778</v>
      </c>
      <c r="AE18" s="90">
        <f>AD18</f>
        <v>778</v>
      </c>
      <c r="AF18" s="60">
        <f t="shared" si="22"/>
        <v>18234</v>
      </c>
      <c r="AG18" s="121">
        <f t="shared" si="23"/>
        <v>1147.28</v>
      </c>
      <c r="AH18" s="62">
        <f t="shared" si="19"/>
        <v>20026919.68</v>
      </c>
      <c r="AI18" s="130">
        <f>228100+110348.04</f>
        <v>338448.04</v>
      </c>
      <c r="AJ18" s="123">
        <f>ROUND(AI18/9*12,0)+0.05</f>
        <v>451264.05</v>
      </c>
      <c r="AK18" s="131">
        <f>AJ18+663.45-3143+408.31-20244.39</f>
        <v>428948.42</v>
      </c>
      <c r="AL18" s="124">
        <f t="shared" si="24"/>
        <v>20455868.100000001</v>
      </c>
      <c r="AM18" s="125"/>
      <c r="AN18" s="126"/>
      <c r="AO18" s="126"/>
      <c r="AP18" s="126"/>
    </row>
    <row r="19" spans="1:43" s="127" customFormat="1" ht="37.5" hidden="1" x14ac:dyDescent="0.3">
      <c r="A19" s="41" t="s">
        <v>69</v>
      </c>
      <c r="B19" s="77" t="s">
        <v>70</v>
      </c>
      <c r="C19" s="112"/>
      <c r="D19" s="113"/>
      <c r="E19" s="113"/>
      <c r="F19" s="118"/>
      <c r="G19" s="52"/>
      <c r="H19" s="132"/>
      <c r="I19" s="115">
        <f t="shared" si="20"/>
        <v>0</v>
      </c>
      <c r="J19" s="116">
        <f t="shared" si="17"/>
        <v>0</v>
      </c>
      <c r="K19" s="117">
        <f t="shared" si="21"/>
        <v>0</v>
      </c>
      <c r="L19" s="49"/>
      <c r="M19" s="49"/>
      <c r="N19" s="133"/>
      <c r="O19" s="51">
        <f t="shared" si="18"/>
        <v>0</v>
      </c>
      <c r="P19" s="118"/>
      <c r="Q19" s="118"/>
      <c r="R19" s="118"/>
      <c r="S19" s="118"/>
      <c r="T19" s="118"/>
      <c r="U19" s="118"/>
      <c r="V19" s="119"/>
      <c r="W19" s="120"/>
      <c r="X19" s="120"/>
      <c r="Y19" s="110"/>
      <c r="Z19" s="75">
        <f t="shared" ref="Z19" si="25">J19</f>
        <v>0</v>
      </c>
      <c r="AA19" s="57"/>
      <c r="AB19" s="118"/>
      <c r="AC19" s="118"/>
      <c r="AD19" s="112"/>
      <c r="AE19" s="112"/>
      <c r="AF19" s="60">
        <f t="shared" si="22"/>
        <v>0</v>
      </c>
      <c r="AG19" s="121">
        <f t="shared" si="23"/>
        <v>0</v>
      </c>
      <c r="AH19" s="62">
        <f t="shared" si="19"/>
        <v>0</v>
      </c>
      <c r="AI19" s="122"/>
      <c r="AJ19" s="123">
        <f t="shared" ref="AJ19" si="26">ROUND(AI19/8*12,0)</f>
        <v>0</v>
      </c>
      <c r="AK19" s="123"/>
      <c r="AL19" s="124">
        <f t="shared" si="24"/>
        <v>0</v>
      </c>
      <c r="AM19" s="125"/>
      <c r="AN19" s="126"/>
      <c r="AO19" s="126"/>
      <c r="AP19" s="126"/>
    </row>
    <row r="20" spans="1:43" s="127" customFormat="1" ht="45" customHeight="1" x14ac:dyDescent="0.3">
      <c r="A20" s="41" t="s">
        <v>69</v>
      </c>
      <c r="B20" s="77" t="s">
        <v>71</v>
      </c>
      <c r="C20" s="112"/>
      <c r="D20" s="113"/>
      <c r="E20" s="113"/>
      <c r="F20" s="112">
        <f>'[8]УЗИ (V+расх) ПР18'!$G$94+'[8]УЗИ (V+расх) ПР18'!$H$94+'[8]УЗИ (V+расх) ПР18'!$I$94+'[8]УЗИ (V+расх) ПР18'!$J$94+'[8]УЗИ (V+расх) ПР18'!$K$94+'[8]УЗИ (V+расх) ПР18'!$L$94+'[8]УЗИ (V+расх) ПР18'!$M$94+'[8]УЗИ (V+расх) ПР18'!$N$94+'[8]УЗИ (V+расх) ПР18'!$O$94</f>
        <v>16282</v>
      </c>
      <c r="G20" s="52"/>
      <c r="H20" s="114">
        <v>11783</v>
      </c>
      <c r="I20" s="115">
        <f t="shared" si="20"/>
        <v>2475254.81</v>
      </c>
      <c r="J20" s="116">
        <f t="shared" si="17"/>
        <v>15711</v>
      </c>
      <c r="K20" s="117">
        <f t="shared" si="21"/>
        <v>3300410</v>
      </c>
      <c r="L20" s="45">
        <f>'[6]Диагностика_ТРАНСП_ (4)'!HH92+'[6]Диагностика_ТРАНСП_ (4)'!HI92+'[6]Диагностика_ТРАНСП_ (4)'!HJ92+'[6]Диагностика_ТРАНСП_ (4)'!HK92+'[6]Диагностика_ТРАНСП_ (4)'!HL92+'[6]Диагностика_ТРАНСП_ (4)'!HM92+'[6]Диагностика_ТРАНСП_ (4)'!HN92+'[6]Диагностика_ТРАНСП_ (4)'!HO92+'[6]Диагностика_ТРАНСП_ (4)'!HP92</f>
        <v>34242</v>
      </c>
      <c r="M20" s="49"/>
      <c r="N20" s="102">
        <v>210.07</v>
      </c>
      <c r="O20" s="51">
        <f t="shared" si="18"/>
        <v>7193216.9400000004</v>
      </c>
      <c r="P20" s="118"/>
      <c r="Q20" s="118"/>
      <c r="R20" s="118"/>
      <c r="S20" s="118"/>
      <c r="T20" s="118"/>
      <c r="U20" s="118"/>
      <c r="V20" s="119"/>
      <c r="W20" s="120"/>
      <c r="X20" s="120"/>
      <c r="Y20" s="110"/>
      <c r="Z20" s="75">
        <f>L20</f>
        <v>34242</v>
      </c>
      <c r="AA20" s="57">
        <f t="shared" si="14"/>
        <v>1</v>
      </c>
      <c r="AB20" s="118"/>
      <c r="AC20" s="118"/>
      <c r="AD20" s="112"/>
      <c r="AE20" s="112"/>
      <c r="AF20" s="60">
        <f t="shared" si="22"/>
        <v>34242</v>
      </c>
      <c r="AG20" s="121">
        <f t="shared" si="23"/>
        <v>210.07</v>
      </c>
      <c r="AH20" s="62">
        <f t="shared" si="19"/>
        <v>7193216.9400000004</v>
      </c>
      <c r="AI20" s="122"/>
      <c r="AJ20" s="123"/>
      <c r="AK20" s="123"/>
      <c r="AL20" s="124">
        <f t="shared" si="24"/>
        <v>7193216.9400000004</v>
      </c>
      <c r="AM20" s="125"/>
      <c r="AN20" s="126"/>
      <c r="AO20" s="126"/>
      <c r="AP20" s="126"/>
    </row>
    <row r="21" spans="1:43" s="127" customFormat="1" ht="33.75" customHeight="1" x14ac:dyDescent="0.3">
      <c r="A21" s="41" t="s">
        <v>72</v>
      </c>
      <c r="B21" s="77" t="s">
        <v>73</v>
      </c>
      <c r="C21" s="112"/>
      <c r="D21" s="113"/>
      <c r="E21" s="113"/>
      <c r="F21" s="112">
        <f>'[8]УЗИ (V+расх) ПР18'!$P$94+'[8]УЗИ (V+расх) ПР18'!$Q$94+'[8]УЗИ (V+расх) ПР18'!$R$94+'[8]УЗИ (V+расх) ПР18'!$S$94+'[8]УЗИ (V+расх) ПР18'!$T$94+'[8]УЗИ (V+расх) ПР18'!$U$94+'[8]УЗИ (V+расх) ПР18'!$V$94+'[8]УЗИ (V+расх) ПР18'!$W$94+'[8]УЗИ (V+расх) ПР18'!$X$94+'[8]УЗИ (V+расх) ПР18'!$Y$94+'[8]УЗИ (V+расх) ПР18'!$Z$94+'[8]УЗИ (V+расх) ПР18'!$AA$94+'[8]УЗИ (V+расх) ПР18'!$AC$94+'[8]УЗИ (V+расх) ПР18'!$AD$94+'[8]УЗИ (V+расх) ПР18'!$AE$94+'[8]УЗИ (V+расх) ПР18'!$AF$94+'[8]УЗИ (V+расх) ПР18'!$AG$94+'[8]УЗИ (V+расх) ПР18'!$AH$94+'[8]УЗИ (V+расх) ПР18'!$AI$94+'[8]УЗИ (V+расх) ПР18'!$AJ$94+'[8]УЗИ (V+расх) ПР18'!$AK$94+'[8]УЗИ (V+расх) ПР18'!$AL$94+'[8]УЗИ (V+расх) ПР18'!$AM$94</f>
        <v>30790</v>
      </c>
      <c r="G21" s="52"/>
      <c r="H21" s="114">
        <v>22803</v>
      </c>
      <c r="I21" s="115">
        <f t="shared" si="20"/>
        <v>4790226.21</v>
      </c>
      <c r="J21" s="116">
        <f t="shared" si="17"/>
        <v>30404</v>
      </c>
      <c r="K21" s="117">
        <f t="shared" si="21"/>
        <v>6386968</v>
      </c>
      <c r="L21" s="134">
        <f>'[6]Диагностика_ТРАНСП_ (4)'!HQ92+'[6]Диагностика_ТРАНСП_ (4)'!HR92+'[6]Диагностика_ТРАНСП_ (4)'!HS92+'[6]Диагностика_ТРАНСП_ (4)'!HT92+'[6]Диагностика_ТРАНСП_ (4)'!HU92+'[6]Диагностика_ТРАНСП_ (4)'!HV92+'[6]Диагностика_ТРАНСП_ (4)'!HW92+'[6]Диагностика_ТРАНСП_ (4)'!HX92+'[6]Диагностика_ТРАНСП_ (4)'!HY92+'[6]Диагностика_ТРАНСП_ (4)'!HZ92+'[6]Диагностика_ТРАНСП_ (4)'!IA92+'[6]Диагностика_ТРАНСП_ (4)'!IB92+'[6]Диагностика_ТРАНСП_ (4)'!IE92+'[6]Диагностика_ТРАНСП_ (4)'!IG92+'[6]Диагностика_ТРАНСП_ (4)'!IH92+'[6]Диагностика_ТРАНСП_ (4)'!II92+'[6]Диагностика_ТРАНСП_ (4)'!IL92+'[6]Диагностика_ТРАНСП_ (4)'!IM92+'[6]Диагностика_ТРАНСП_ (4)'!IN92</f>
        <v>38146</v>
      </c>
      <c r="M21" s="49"/>
      <c r="N21" s="102">
        <v>210.07</v>
      </c>
      <c r="O21" s="51">
        <f>ROUND(L21*N21,2)</f>
        <v>8013330.2199999997</v>
      </c>
      <c r="P21" s="118"/>
      <c r="Q21" s="118"/>
      <c r="R21" s="118"/>
      <c r="S21" s="118"/>
      <c r="T21" s="118"/>
      <c r="U21" s="118"/>
      <c r="V21" s="119"/>
      <c r="W21" s="120"/>
      <c r="X21" s="120"/>
      <c r="Y21" s="110"/>
      <c r="Z21" s="56">
        <f>L21+10422-2186</f>
        <v>46382</v>
      </c>
      <c r="AA21" s="57">
        <f t="shared" si="14"/>
        <v>1.2159070000000001</v>
      </c>
      <c r="AB21" s="118"/>
      <c r="AC21" s="118"/>
      <c r="AD21" s="112"/>
      <c r="AE21" s="112"/>
      <c r="AF21" s="60">
        <f t="shared" si="22"/>
        <v>46382</v>
      </c>
      <c r="AG21" s="121">
        <f t="shared" si="23"/>
        <v>210.07</v>
      </c>
      <c r="AH21" s="62">
        <f t="shared" si="19"/>
        <v>9743466.7400000002</v>
      </c>
      <c r="AI21" s="122"/>
      <c r="AJ21" s="123"/>
      <c r="AK21" s="123"/>
      <c r="AL21" s="124">
        <f t="shared" si="24"/>
        <v>9743466.7400000002</v>
      </c>
      <c r="AM21" s="125"/>
      <c r="AN21" s="126"/>
      <c r="AO21" s="126"/>
      <c r="AP21" s="126"/>
    </row>
    <row r="22" spans="1:43" ht="69" customHeight="1" x14ac:dyDescent="0.3">
      <c r="A22" s="30">
        <v>3</v>
      </c>
      <c r="B22" s="31" t="s">
        <v>74</v>
      </c>
      <c r="C22" s="91">
        <f>ROUND(0.03537*E64,0)</f>
        <v>43122</v>
      </c>
      <c r="D22" s="33">
        <f>ROUND(1273.3*1.006,2)</f>
        <v>1280.94</v>
      </c>
      <c r="E22" s="33">
        <f>ROUND(C22*D22,2)</f>
        <v>55236694.68</v>
      </c>
      <c r="F22" s="91">
        <f>SUM(F23:F38)-F25</f>
        <v>48905</v>
      </c>
      <c r="G22" s="92">
        <f>'[2]24_СВОД_МО _ПР_'!$AF$107</f>
        <v>66009899.940000013</v>
      </c>
      <c r="H22" s="91">
        <f>SUM(H23:H38)-H25</f>
        <v>38426</v>
      </c>
      <c r="I22" s="92">
        <f>[5]Итого!$BV$98</f>
        <v>50860357.920000002</v>
      </c>
      <c r="J22" s="91">
        <f>SUM(J23:J38)-J25</f>
        <v>51235</v>
      </c>
      <c r="K22" s="92">
        <f>SUM(K23:K38)</f>
        <v>67815277.329999983</v>
      </c>
      <c r="L22" s="135">
        <f>L23+L26+L27+L28+L29+L30+L31+L32+L33+L34+L35+L36+L37+L38+L24</f>
        <v>68915</v>
      </c>
      <c r="M22" s="96"/>
      <c r="N22" s="33">
        <f>ROUND(O22/L22,2)</f>
        <v>1463.17</v>
      </c>
      <c r="O22" s="97">
        <f>O23+O26+O27+O28+O29+O30+O31+O32+O33+O34+O35+O36+O37+O38</f>
        <v>100834635.05</v>
      </c>
      <c r="P22" s="96">
        <f>C22-L22</f>
        <v>-25793</v>
      </c>
      <c r="Q22" s="96">
        <f>L22-F22</f>
        <v>20010</v>
      </c>
      <c r="R22" s="96" t="e">
        <f>L22-#REF!</f>
        <v>#REF!</v>
      </c>
      <c r="S22" s="96" t="e">
        <f>L22-#REF!</f>
        <v>#REF!</v>
      </c>
      <c r="T22" s="96"/>
      <c r="U22" s="96"/>
      <c r="V22" s="108" t="e">
        <f>ROUND(L22/#REF!*100,2)</f>
        <v>#REF!</v>
      </c>
      <c r="W22" s="109"/>
      <c r="X22" s="109"/>
      <c r="Y22" s="110"/>
      <c r="Z22" s="91">
        <f>Z23+Z26+Z27+Z28+Z29+Z30+Z31+Z32+Z33+Z34+Z35+Z36+Z37+Z38+Z24</f>
        <v>42675</v>
      </c>
      <c r="AA22" s="99">
        <f t="shared" si="14"/>
        <v>0.61924100000000004</v>
      </c>
      <c r="AB22" s="91">
        <f>AB23+AB26+AB27+AB28+AB29+AB30+AB31+AB32+AB33+AB34+AB35+AB36+AB37+AB38+AB24</f>
        <v>335</v>
      </c>
      <c r="AC22" s="91"/>
      <c r="AD22" s="91">
        <f>AD23+AD26+AD27+AD28+AD29+AD30+AD31+AD32+AD33+AD34+AD35+AD36+AD37+AD38+AD24</f>
        <v>447</v>
      </c>
      <c r="AE22" s="91">
        <f>AE23+AE26+AE27+AE28+AE29+AE30+AE31+AE32+AE33+AE34+AE35+AE36+AE37+AE38+AE24</f>
        <v>447</v>
      </c>
      <c r="AF22" s="91">
        <f>AF23+AF26+AF27+AF28+AF29+AF30+AF31+AF32+AF33+AF34+AF35+AF36+AF37+AF38+AF24</f>
        <v>43122</v>
      </c>
      <c r="AG22" s="111">
        <f>ROUND(AH22/Z22,2)</f>
        <v>1286.26</v>
      </c>
      <c r="AH22" s="92">
        <f>AH23+AH26+AH27+AH28+AH29+AH30+AH31+AH32+AH33+AH34+AH35+AH36+AH37+AH38+AH24</f>
        <v>54891291.810000002</v>
      </c>
      <c r="AI22" s="98">
        <f t="shared" ref="AI22:AK22" si="27">AI23+AI26+AI27+AI28+AI29+AI30+AI31+AI32+AI33+AI34+AI35+AI36+AI37+AI38</f>
        <v>257727.26</v>
      </c>
      <c r="AJ22" s="92">
        <f t="shared" si="27"/>
        <v>343636.35</v>
      </c>
      <c r="AK22" s="92">
        <f t="shared" si="27"/>
        <v>345402.87</v>
      </c>
      <c r="AL22" s="92">
        <f>AL23+AL26+AL27+AL28+AL29+AL30+AL31+AL32+AL33+AL34+AL35+AL36+AL37+AL38+AL24</f>
        <v>55236694.68</v>
      </c>
      <c r="AM22" s="33">
        <f>E22-AL22</f>
        <v>0</v>
      </c>
      <c r="AN22" s="33">
        <v>0</v>
      </c>
      <c r="AO22" s="33">
        <f>AM22+AN22</f>
        <v>0</v>
      </c>
      <c r="AP22" s="36"/>
      <c r="AQ22" s="101">
        <f>C22-AF22</f>
        <v>0</v>
      </c>
    </row>
    <row r="23" spans="1:43" ht="45.75" customHeight="1" x14ac:dyDescent="0.25">
      <c r="A23" s="136" t="s">
        <v>75</v>
      </c>
      <c r="B23" s="137" t="s">
        <v>76</v>
      </c>
      <c r="C23" s="68"/>
      <c r="D23" s="68"/>
      <c r="E23" s="68"/>
      <c r="F23" s="78">
        <f>'[8]Эндоскопия_расчет(V+расх)_Пр18'!$E$94</f>
        <v>8515</v>
      </c>
      <c r="G23" s="66"/>
      <c r="H23" s="47">
        <v>6323</v>
      </c>
      <c r="I23" s="48">
        <f>ROUND(H23*N23,2)</f>
        <v>23972136.98</v>
      </c>
      <c r="J23" s="47">
        <f>ROUND(H23/9*12,0)</f>
        <v>8431</v>
      </c>
      <c r="K23" s="48">
        <f>ROUND(J23*N23,2)</f>
        <v>31964113.059999999</v>
      </c>
      <c r="L23" s="138">
        <f>'[6]Диагностика_ТРАНСП_ (4)'!GG92</f>
        <v>15765</v>
      </c>
      <c r="M23" s="79">
        <f>'[7]Диагностика по МО'!U92</f>
        <v>100</v>
      </c>
      <c r="N23" s="50">
        <v>3791.26</v>
      </c>
      <c r="O23" s="80">
        <f t="shared" ref="O23:O38" si="28">ROUND(L23*N23,2)</f>
        <v>59769213.899999999</v>
      </c>
      <c r="P23" s="139">
        <f>C23-L23</f>
        <v>-15765</v>
      </c>
      <c r="Q23" s="71">
        <f>L23-F23</f>
        <v>7250</v>
      </c>
      <c r="R23" s="71" t="e">
        <f>L23-#REF!</f>
        <v>#REF!</v>
      </c>
      <c r="S23" s="71" t="e">
        <f>L23-#REF!</f>
        <v>#REF!</v>
      </c>
      <c r="T23" s="139"/>
      <c r="U23" s="71"/>
      <c r="V23" s="82" t="e">
        <f>ROUND(L23/#REF!*100,2)</f>
        <v>#REF!</v>
      </c>
      <c r="W23" s="71">
        <f>L23</f>
        <v>15765</v>
      </c>
      <c r="X23" s="72">
        <f>ROUND(W23*N23,2)</f>
        <v>59769213.899999999</v>
      </c>
      <c r="Y23" s="73"/>
      <c r="Z23" s="56">
        <f>J23-1892</f>
        <v>6539</v>
      </c>
      <c r="AA23" s="83">
        <f t="shared" si="14"/>
        <v>0.41477999999999998</v>
      </c>
      <c r="AB23" s="103"/>
      <c r="AC23" s="103"/>
      <c r="AD23" s="140"/>
      <c r="AE23" s="140"/>
      <c r="AF23" s="60">
        <f t="shared" ref="AF23:AF38" si="29">Z23+AD23</f>
        <v>6539</v>
      </c>
      <c r="AG23" s="141">
        <v>3791.26</v>
      </c>
      <c r="AH23" s="87">
        <f t="shared" ref="AH23:AH38" si="30">ROUND(Z23*AG23,2)</f>
        <v>24791049.140000001</v>
      </c>
      <c r="AI23" s="142"/>
      <c r="AJ23" s="76"/>
      <c r="AK23" s="87"/>
      <c r="AL23" s="143">
        <f>AH23+AK23</f>
        <v>24791049.140000001</v>
      </c>
      <c r="AM23" s="64"/>
      <c r="AN23" s="144"/>
      <c r="AO23" s="144"/>
      <c r="AP23" s="144"/>
    </row>
    <row r="24" spans="1:43" ht="33" customHeight="1" x14ac:dyDescent="0.25">
      <c r="A24" s="41" t="s">
        <v>77</v>
      </c>
      <c r="B24" s="77" t="s">
        <v>78</v>
      </c>
      <c r="C24" s="68"/>
      <c r="D24" s="68"/>
      <c r="E24" s="68"/>
      <c r="F24" s="78">
        <f>+'[8]Эндоскопия_расчет(V+расх)_Пр18'!$D$94</f>
        <v>615</v>
      </c>
      <c r="G24" s="66"/>
      <c r="H24" s="47">
        <v>548</v>
      </c>
      <c r="I24" s="48">
        <f t="shared" ref="I24:I38" si="31">ROUND(H24*N24,2)</f>
        <v>1318970.24</v>
      </c>
      <c r="J24" s="47">
        <f>ROUND(H24/9*12,0)</f>
        <v>731</v>
      </c>
      <c r="K24" s="48">
        <f>ROUND(J24*N24,2)</f>
        <v>1759429.28</v>
      </c>
      <c r="L24" s="138">
        <f>+'[6]Диагностика_ТРАНСП_ (4)'!GH92</f>
        <v>935</v>
      </c>
      <c r="M24" s="79"/>
      <c r="N24" s="50">
        <v>2406.88</v>
      </c>
      <c r="O24" s="80">
        <f t="shared" si="28"/>
        <v>2250432.7999999998</v>
      </c>
      <c r="P24" s="139"/>
      <c r="Q24" s="71"/>
      <c r="R24" s="71"/>
      <c r="S24" s="71"/>
      <c r="T24" s="139"/>
      <c r="U24" s="71"/>
      <c r="V24" s="82"/>
      <c r="W24" s="145"/>
      <c r="X24" s="146"/>
      <c r="Y24" s="147"/>
      <c r="Z24" s="148">
        <f>J24</f>
        <v>731</v>
      </c>
      <c r="AA24" s="83">
        <f t="shared" si="14"/>
        <v>0.78181800000000001</v>
      </c>
      <c r="AB24" s="103"/>
      <c r="AC24" s="103"/>
      <c r="AD24" s="140"/>
      <c r="AE24" s="140"/>
      <c r="AF24" s="60">
        <f t="shared" si="29"/>
        <v>731</v>
      </c>
      <c r="AG24" s="141">
        <v>2406.88</v>
      </c>
      <c r="AH24" s="87">
        <f t="shared" si="30"/>
        <v>1759429.28</v>
      </c>
      <c r="AI24" s="142"/>
      <c r="AJ24" s="76"/>
      <c r="AK24" s="87"/>
      <c r="AL24" s="143">
        <f t="shared" ref="AL24:AL38" si="32">AH24+AK24</f>
        <v>1759429.28</v>
      </c>
      <c r="AM24" s="64"/>
      <c r="AN24" s="144"/>
      <c r="AO24" s="144"/>
      <c r="AP24" s="144"/>
    </row>
    <row r="25" spans="1:43" ht="33" customHeight="1" x14ac:dyDescent="0.25">
      <c r="A25" s="41"/>
      <c r="B25" s="149" t="s">
        <v>79</v>
      </c>
      <c r="C25" s="68"/>
      <c r="D25" s="68"/>
      <c r="E25" s="68"/>
      <c r="F25" s="150">
        <f>SUM(F23:F24)</f>
        <v>9130</v>
      </c>
      <c r="G25" s="66"/>
      <c r="H25" s="150">
        <f>SUM(H23:H24)</f>
        <v>6871</v>
      </c>
      <c r="I25" s="48"/>
      <c r="J25" s="150">
        <f>SUM(J23:J24)</f>
        <v>9162</v>
      </c>
      <c r="K25" s="48"/>
      <c r="L25" s="151">
        <f>SUM(L23:L24)</f>
        <v>16700</v>
      </c>
      <c r="M25" s="79"/>
      <c r="N25" s="152"/>
      <c r="O25" s="80">
        <f>SUM(O23:O24)</f>
        <v>62019646.699999996</v>
      </c>
      <c r="P25" s="139"/>
      <c r="Q25" s="71"/>
      <c r="R25" s="71"/>
      <c r="S25" s="71"/>
      <c r="T25" s="139"/>
      <c r="U25" s="71"/>
      <c r="V25" s="82"/>
      <c r="W25" s="145"/>
      <c r="X25" s="146"/>
      <c r="Y25" s="147"/>
      <c r="Z25" s="153">
        <f>SUM(Z23:Z24)</f>
        <v>7270</v>
      </c>
      <c r="AA25" s="83"/>
      <c r="AB25" s="103"/>
      <c r="AC25" s="103"/>
      <c r="AD25" s="140"/>
      <c r="AE25" s="140"/>
      <c r="AF25" s="154">
        <f>SUM(AF23:AF24)</f>
        <v>7270</v>
      </c>
      <c r="AG25" s="141"/>
      <c r="AH25" s="153">
        <f>SUM(AH23:AH24)</f>
        <v>26550478.420000002</v>
      </c>
      <c r="AI25" s="142"/>
      <c r="AJ25" s="76"/>
      <c r="AK25" s="76"/>
      <c r="AL25" s="155">
        <f t="shared" si="32"/>
        <v>26550478.420000002</v>
      </c>
      <c r="AM25" s="64"/>
      <c r="AN25" s="144"/>
      <c r="AO25" s="144"/>
      <c r="AP25" s="144"/>
    </row>
    <row r="26" spans="1:43" ht="42" customHeight="1" x14ac:dyDescent="0.25">
      <c r="A26" s="41" t="s">
        <v>80</v>
      </c>
      <c r="B26" s="69" t="s">
        <v>81</v>
      </c>
      <c r="C26" s="68"/>
      <c r="D26" s="68"/>
      <c r="E26" s="68"/>
      <c r="F26" s="78">
        <f>'[8]Эндоскопия_расчет(V+расх)_Пр18'!$F$94+'[8]Эндоскопия_расчет(V+расх)_Пр18'!$G$94</f>
        <v>195</v>
      </c>
      <c r="G26" s="156"/>
      <c r="H26" s="47">
        <v>212</v>
      </c>
      <c r="I26" s="48">
        <f t="shared" si="31"/>
        <v>120581.36</v>
      </c>
      <c r="J26" s="112">
        <f>ROUND(H26/9*12,0)</f>
        <v>283</v>
      </c>
      <c r="K26" s="48">
        <f t="shared" ref="K26:K38" si="33">ROUND(J26*N26,2)</f>
        <v>160964.74</v>
      </c>
      <c r="L26" s="138">
        <f>'[6]Диагностика_ТРАНСП_ (4)'!GI92+'[6]Диагностика_ТРАНСП_ (4)'!GJ92</f>
        <v>768</v>
      </c>
      <c r="M26" s="79"/>
      <c r="N26" s="50">
        <v>568.78</v>
      </c>
      <c r="O26" s="80">
        <f t="shared" si="28"/>
        <v>436823.03999999998</v>
      </c>
      <c r="P26" s="139"/>
      <c r="Q26" s="71"/>
      <c r="R26" s="71"/>
      <c r="S26" s="71" t="e">
        <f>L26-#REF!</f>
        <v>#REF!</v>
      </c>
      <c r="T26" s="139"/>
      <c r="U26" s="71"/>
      <c r="V26" s="82" t="e">
        <f>ROUND(L26/#REF!*100,2)</f>
        <v>#REF!</v>
      </c>
      <c r="W26" s="145"/>
      <c r="X26" s="146"/>
      <c r="Y26" s="147"/>
      <c r="Z26" s="148">
        <f>J26</f>
        <v>283</v>
      </c>
      <c r="AA26" s="83">
        <f t="shared" si="14"/>
        <v>0.36848999999999998</v>
      </c>
      <c r="AB26" s="103"/>
      <c r="AC26" s="103"/>
      <c r="AD26" s="140"/>
      <c r="AE26" s="140"/>
      <c r="AF26" s="60">
        <f t="shared" si="29"/>
        <v>283</v>
      </c>
      <c r="AG26" s="156">
        <v>568.78</v>
      </c>
      <c r="AH26" s="87">
        <f t="shared" si="30"/>
        <v>160964.74</v>
      </c>
      <c r="AI26" s="142"/>
      <c r="AJ26" s="76"/>
      <c r="AK26" s="87"/>
      <c r="AL26" s="143">
        <f t="shared" si="32"/>
        <v>160964.74</v>
      </c>
      <c r="AM26" s="64"/>
      <c r="AN26" s="144"/>
      <c r="AO26" s="144"/>
      <c r="AP26" s="144"/>
    </row>
    <row r="27" spans="1:43" ht="75" x14ac:dyDescent="0.25">
      <c r="A27" s="41" t="s">
        <v>82</v>
      </c>
      <c r="B27" s="77" t="s">
        <v>83</v>
      </c>
      <c r="C27" s="68"/>
      <c r="D27" s="68"/>
      <c r="E27" s="68"/>
      <c r="F27" s="78">
        <f>'[8]Эндоскопия_расчет(V+расх)_Пр18'!$H$94+'[8]Эндоскопия_расчет(V+расх)_Пр18'!$I$94</f>
        <v>370</v>
      </c>
      <c r="G27" s="81"/>
      <c r="H27" s="47">
        <v>432</v>
      </c>
      <c r="I27" s="48">
        <f t="shared" si="31"/>
        <v>133820.64000000001</v>
      </c>
      <c r="J27" s="112">
        <f>ROUND(H27/9*12,0)</f>
        <v>576</v>
      </c>
      <c r="K27" s="48">
        <f t="shared" si="33"/>
        <v>178427.51999999999</v>
      </c>
      <c r="L27" s="138">
        <f>'[6]Диагностика_ТРАНСП_ (4)'!GK92+'[6]Диагностика_ТРАНСП_ (4)'!GL92</f>
        <v>150</v>
      </c>
      <c r="M27" s="79"/>
      <c r="N27" s="50">
        <v>309.77</v>
      </c>
      <c r="O27" s="80">
        <f t="shared" si="28"/>
        <v>46465.5</v>
      </c>
      <c r="P27" s="139"/>
      <c r="Q27" s="71"/>
      <c r="R27" s="71"/>
      <c r="S27" s="71"/>
      <c r="T27" s="139"/>
      <c r="U27" s="71"/>
      <c r="V27" s="82"/>
      <c r="W27" s="145"/>
      <c r="X27" s="146"/>
      <c r="Y27" s="147"/>
      <c r="Z27" s="148">
        <f t="shared" ref="Z27:Z28" si="34">L27</f>
        <v>150</v>
      </c>
      <c r="AA27" s="83">
        <f t="shared" si="14"/>
        <v>1</v>
      </c>
      <c r="AB27" s="103"/>
      <c r="AC27" s="103"/>
      <c r="AD27" s="140"/>
      <c r="AE27" s="140"/>
      <c r="AF27" s="60">
        <f t="shared" si="29"/>
        <v>150</v>
      </c>
      <c r="AG27" s="156">
        <v>309.77</v>
      </c>
      <c r="AH27" s="87">
        <f t="shared" si="30"/>
        <v>46465.5</v>
      </c>
      <c r="AI27" s="104"/>
      <c r="AJ27" s="87"/>
      <c r="AK27" s="87"/>
      <c r="AL27" s="143">
        <f t="shared" si="32"/>
        <v>46465.5</v>
      </c>
      <c r="AM27" s="64"/>
      <c r="AN27" s="144"/>
      <c r="AO27" s="144"/>
      <c r="AP27" s="144"/>
    </row>
    <row r="28" spans="1:43" ht="37.5" customHeight="1" x14ac:dyDescent="0.25">
      <c r="A28" s="41" t="s">
        <v>84</v>
      </c>
      <c r="B28" s="77" t="s">
        <v>85</v>
      </c>
      <c r="C28" s="68"/>
      <c r="D28" s="68"/>
      <c r="E28" s="68"/>
      <c r="F28" s="78">
        <f>'[8]Эндоскопия_расчет(V+расх)_Пр18'!$J$94+'[8]Эндоскопия_расчет(V+расх)_Пр18'!$K$94</f>
        <v>0</v>
      </c>
      <c r="G28" s="81"/>
      <c r="H28" s="47">
        <v>0</v>
      </c>
      <c r="I28" s="48">
        <f t="shared" si="31"/>
        <v>0</v>
      </c>
      <c r="J28" s="112">
        <f>ROUND(H28/9*12,0)</f>
        <v>0</v>
      </c>
      <c r="K28" s="48">
        <f t="shared" si="33"/>
        <v>0</v>
      </c>
      <c r="L28" s="138">
        <f>'[6]Диагностика_ТРАНСП_ (4)'!GM92+'[6]Диагностика_ТРАНСП_ (4)'!GN92</f>
        <v>15</v>
      </c>
      <c r="M28" s="79"/>
      <c r="N28" s="50">
        <v>756.85</v>
      </c>
      <c r="O28" s="80">
        <f t="shared" si="28"/>
        <v>11352.75</v>
      </c>
      <c r="P28" s="139"/>
      <c r="Q28" s="71"/>
      <c r="R28" s="71"/>
      <c r="S28" s="71"/>
      <c r="T28" s="139"/>
      <c r="U28" s="71"/>
      <c r="V28" s="82"/>
      <c r="W28" s="145"/>
      <c r="X28" s="146"/>
      <c r="Y28" s="147"/>
      <c r="Z28" s="148">
        <f t="shared" si="34"/>
        <v>15</v>
      </c>
      <c r="AA28" s="83">
        <f t="shared" si="14"/>
        <v>1</v>
      </c>
      <c r="AB28" s="103"/>
      <c r="AC28" s="103"/>
      <c r="AD28" s="140"/>
      <c r="AE28" s="140"/>
      <c r="AF28" s="60">
        <f t="shared" si="29"/>
        <v>15</v>
      </c>
      <c r="AG28" s="156">
        <v>756.85</v>
      </c>
      <c r="AH28" s="87">
        <f t="shared" si="30"/>
        <v>11352.75</v>
      </c>
      <c r="AI28" s="104"/>
      <c r="AJ28" s="87"/>
      <c r="AK28" s="87"/>
      <c r="AL28" s="143">
        <f t="shared" si="32"/>
        <v>11352.75</v>
      </c>
      <c r="AM28" s="64"/>
      <c r="AN28" s="144"/>
      <c r="AO28" s="144"/>
      <c r="AP28" s="144"/>
    </row>
    <row r="29" spans="1:43" ht="18.75" x14ac:dyDescent="0.25">
      <c r="A29" s="41" t="s">
        <v>86</v>
      </c>
      <c r="B29" s="77" t="s">
        <v>87</v>
      </c>
      <c r="C29" s="68"/>
      <c r="D29" s="68"/>
      <c r="E29" s="68"/>
      <c r="F29" s="78">
        <f>'[8]Эндоскопия_расчет(V+расх)_Пр18'!$L$94</f>
        <v>12</v>
      </c>
      <c r="G29" s="81"/>
      <c r="H29" s="47">
        <v>11</v>
      </c>
      <c r="I29" s="48">
        <f t="shared" si="31"/>
        <v>4541.3500000000004</v>
      </c>
      <c r="J29" s="112">
        <f t="shared" ref="J29:J38" si="35">ROUND(H29/9*12,0)</f>
        <v>15</v>
      </c>
      <c r="K29" s="48">
        <f t="shared" si="33"/>
        <v>6192.75</v>
      </c>
      <c r="L29" s="138">
        <f>'[6]Диагностика_ТРАНСП_ (4)'!GO92</f>
        <v>47</v>
      </c>
      <c r="M29" s="79"/>
      <c r="N29" s="50">
        <v>412.85</v>
      </c>
      <c r="O29" s="80">
        <f t="shared" si="28"/>
        <v>19403.95</v>
      </c>
      <c r="P29" s="139"/>
      <c r="Q29" s="71"/>
      <c r="R29" s="71"/>
      <c r="S29" s="71"/>
      <c r="T29" s="139"/>
      <c r="U29" s="71"/>
      <c r="V29" s="82"/>
      <c r="W29" s="145"/>
      <c r="X29" s="146"/>
      <c r="Y29" s="147"/>
      <c r="Z29" s="148">
        <f>J29</f>
        <v>15</v>
      </c>
      <c r="AA29" s="83">
        <f t="shared" si="14"/>
        <v>0.31914900000000002</v>
      </c>
      <c r="AB29" s="103"/>
      <c r="AC29" s="103"/>
      <c r="AD29" s="140"/>
      <c r="AE29" s="140"/>
      <c r="AF29" s="60">
        <f t="shared" si="29"/>
        <v>15</v>
      </c>
      <c r="AG29" s="156">
        <v>412.85</v>
      </c>
      <c r="AH29" s="87">
        <f t="shared" si="30"/>
        <v>6192.75</v>
      </c>
      <c r="AI29" s="104"/>
      <c r="AJ29" s="87"/>
      <c r="AK29" s="87"/>
      <c r="AL29" s="143">
        <f t="shared" si="32"/>
        <v>6192.75</v>
      </c>
      <c r="AM29" s="64"/>
      <c r="AN29" s="144"/>
      <c r="AO29" s="144"/>
      <c r="AP29" s="144"/>
    </row>
    <row r="30" spans="1:43" ht="37.5" x14ac:dyDescent="0.25">
      <c r="A30" s="41" t="s">
        <v>88</v>
      </c>
      <c r="B30" s="77" t="s">
        <v>89</v>
      </c>
      <c r="C30" s="68"/>
      <c r="D30" s="68"/>
      <c r="E30" s="68"/>
      <c r="F30" s="78">
        <f>'[8]Эндоскопия_расчет(V+расх)_Пр18'!$M$94</f>
        <v>10231</v>
      </c>
      <c r="G30" s="72"/>
      <c r="H30" s="47">
        <v>10032</v>
      </c>
      <c r="I30" s="48">
        <f t="shared" si="31"/>
        <v>8246705.2800000003</v>
      </c>
      <c r="J30" s="112">
        <f t="shared" si="35"/>
        <v>13376</v>
      </c>
      <c r="K30" s="48">
        <f t="shared" si="33"/>
        <v>10995607.039999999</v>
      </c>
      <c r="L30" s="138">
        <f>'[6]Диагностика_ТРАНСП_ (4)'!GP92</f>
        <v>17980</v>
      </c>
      <c r="M30" s="79"/>
      <c r="N30" s="50">
        <v>822.04</v>
      </c>
      <c r="O30" s="80">
        <f t="shared" si="28"/>
        <v>14780279.199999999</v>
      </c>
      <c r="P30" s="139"/>
      <c r="Q30" s="71"/>
      <c r="R30" s="71"/>
      <c r="S30" s="71"/>
      <c r="T30" s="139"/>
      <c r="U30" s="71"/>
      <c r="V30" s="82"/>
      <c r="W30" s="145"/>
      <c r="X30" s="146"/>
      <c r="Y30" s="147"/>
      <c r="Z30" s="56">
        <f>J30+1892</f>
        <v>15268</v>
      </c>
      <c r="AA30" s="83">
        <f t="shared" si="14"/>
        <v>0.84916599999999998</v>
      </c>
      <c r="AB30" s="84">
        <f>240+95</f>
        <v>335</v>
      </c>
      <c r="AC30" s="103"/>
      <c r="AD30" s="90">
        <f>ROUND(AB30/9*12,0)</f>
        <v>447</v>
      </c>
      <c r="AE30" s="90">
        <f>AD30</f>
        <v>447</v>
      </c>
      <c r="AF30" s="60">
        <f t="shared" si="29"/>
        <v>15715</v>
      </c>
      <c r="AG30" s="156">
        <v>822.04</v>
      </c>
      <c r="AH30" s="87">
        <f t="shared" si="30"/>
        <v>12550906.720000001</v>
      </c>
      <c r="AI30" s="86">
        <f>198800+58927.26</f>
        <v>257727.26</v>
      </c>
      <c r="AJ30" s="87">
        <f>ROUND(AI30/9*12,0)+0.35</f>
        <v>343636.35</v>
      </c>
      <c r="AK30" s="104">
        <f>AJ30+1766.52</f>
        <v>345402.87</v>
      </c>
      <c r="AL30" s="143">
        <f t="shared" si="32"/>
        <v>12896309.59</v>
      </c>
      <c r="AM30" s="64"/>
      <c r="AN30" s="144"/>
      <c r="AO30" s="144"/>
      <c r="AP30" s="144"/>
    </row>
    <row r="31" spans="1:43" ht="75" x14ac:dyDescent="0.25">
      <c r="A31" s="41" t="s">
        <v>90</v>
      </c>
      <c r="B31" s="77" t="s">
        <v>91</v>
      </c>
      <c r="C31" s="68"/>
      <c r="D31" s="68"/>
      <c r="E31" s="68"/>
      <c r="F31" s="78">
        <f>'[8]Эндоскопия_расчет(V+расх)_Пр18'!$N$94+'[8]Эндоскопия_расчет(V+расх)_Пр18'!$O$94+'[8]Эндоскопия_расчет(V+расх)_Пр18'!$P$94</f>
        <v>961</v>
      </c>
      <c r="G31" s="72"/>
      <c r="H31" s="47">
        <v>769</v>
      </c>
      <c r="I31" s="48">
        <f t="shared" si="31"/>
        <v>1206553.31</v>
      </c>
      <c r="J31" s="112">
        <f t="shared" si="35"/>
        <v>1025</v>
      </c>
      <c r="K31" s="48">
        <f t="shared" si="33"/>
        <v>1608214.75</v>
      </c>
      <c r="L31" s="138">
        <f>'[6]Диагностика_ТРАНСП_ (4)'!GQ92+'[6]Диагностика_ТРАНСП_ (4)'!GR92+'[6]Диагностика_ТРАНСП_ (4)'!GS92</f>
        <v>70</v>
      </c>
      <c r="M31" s="79"/>
      <c r="N31" s="50">
        <v>1568.99</v>
      </c>
      <c r="O31" s="80">
        <f t="shared" si="28"/>
        <v>109829.3</v>
      </c>
      <c r="P31" s="139"/>
      <c r="Q31" s="71"/>
      <c r="R31" s="71"/>
      <c r="S31" s="71"/>
      <c r="T31" s="139"/>
      <c r="U31" s="71"/>
      <c r="V31" s="82"/>
      <c r="W31" s="145"/>
      <c r="X31" s="146"/>
      <c r="Y31" s="147"/>
      <c r="Z31" s="148">
        <v>50</v>
      </c>
      <c r="AA31" s="83">
        <f t="shared" si="14"/>
        <v>0.71428599999999998</v>
      </c>
      <c r="AB31" s="103"/>
      <c r="AC31" s="103"/>
      <c r="AD31" s="140"/>
      <c r="AE31" s="140"/>
      <c r="AF31" s="60">
        <f t="shared" si="29"/>
        <v>50</v>
      </c>
      <c r="AG31" s="156">
        <v>1568.99</v>
      </c>
      <c r="AH31" s="87">
        <f t="shared" si="30"/>
        <v>78449.5</v>
      </c>
      <c r="AI31" s="104"/>
      <c r="AJ31" s="87"/>
      <c r="AK31" s="87"/>
      <c r="AL31" s="143">
        <f t="shared" si="32"/>
        <v>78449.5</v>
      </c>
      <c r="AM31" s="64"/>
      <c r="AN31" s="144"/>
      <c r="AO31" s="144"/>
      <c r="AP31" s="144"/>
    </row>
    <row r="32" spans="1:43" ht="37.5" x14ac:dyDescent="0.25">
      <c r="A32" s="41" t="s">
        <v>92</v>
      </c>
      <c r="B32" s="77" t="s">
        <v>93</v>
      </c>
      <c r="C32" s="68"/>
      <c r="D32" s="68"/>
      <c r="E32" s="68"/>
      <c r="F32" s="78">
        <f>'[8]Эндоскопия_расчет(V+расх)_Пр18'!$Q$94+'[8]Эндоскопия_расчет(V+расх)_Пр18'!$R$94</f>
        <v>291</v>
      </c>
      <c r="G32" s="72"/>
      <c r="H32" s="47">
        <v>187</v>
      </c>
      <c r="I32" s="48">
        <f t="shared" si="31"/>
        <v>118329.86</v>
      </c>
      <c r="J32" s="112">
        <f t="shared" si="35"/>
        <v>249</v>
      </c>
      <c r="K32" s="48">
        <f t="shared" si="33"/>
        <v>157562.22</v>
      </c>
      <c r="L32" s="138">
        <f>'[6]Диагностика_ТРАНСП_ (4)'!GT92+'[6]Диагностика_ТРАНСП_ (4)'!GU92</f>
        <v>1746</v>
      </c>
      <c r="M32" s="79"/>
      <c r="N32" s="50">
        <v>632.78</v>
      </c>
      <c r="O32" s="80">
        <f t="shared" si="28"/>
        <v>1104833.8799999999</v>
      </c>
      <c r="P32" s="139"/>
      <c r="Q32" s="71"/>
      <c r="R32" s="71"/>
      <c r="S32" s="71"/>
      <c r="T32" s="139"/>
      <c r="U32" s="71"/>
      <c r="V32" s="82"/>
      <c r="W32" s="145"/>
      <c r="X32" s="146"/>
      <c r="Y32" s="147"/>
      <c r="Z32" s="148">
        <f>J32</f>
        <v>249</v>
      </c>
      <c r="AA32" s="83">
        <f t="shared" si="14"/>
        <v>0.14261199999999999</v>
      </c>
      <c r="AB32" s="103"/>
      <c r="AC32" s="103"/>
      <c r="AD32" s="140"/>
      <c r="AE32" s="140"/>
      <c r="AF32" s="60">
        <f t="shared" si="29"/>
        <v>249</v>
      </c>
      <c r="AG32" s="156">
        <v>632.78</v>
      </c>
      <c r="AH32" s="87">
        <f t="shared" si="30"/>
        <v>157562.22</v>
      </c>
      <c r="AI32" s="104"/>
      <c r="AJ32" s="87"/>
      <c r="AK32" s="87"/>
      <c r="AL32" s="143">
        <f t="shared" si="32"/>
        <v>157562.22</v>
      </c>
      <c r="AM32" s="64"/>
      <c r="AN32" s="144"/>
      <c r="AO32" s="144"/>
      <c r="AP32" s="144"/>
    </row>
    <row r="33" spans="1:50" ht="18.75" x14ac:dyDescent="0.25">
      <c r="A33" s="41" t="s">
        <v>94</v>
      </c>
      <c r="B33" s="77" t="s">
        <v>95</v>
      </c>
      <c r="C33" s="68"/>
      <c r="D33" s="68"/>
      <c r="E33" s="68"/>
      <c r="F33" s="78">
        <f>'[8]Эндоскопия_расчет(V+расх)_Пр18'!$S$94</f>
        <v>887</v>
      </c>
      <c r="G33" s="72"/>
      <c r="H33" s="47">
        <v>646</v>
      </c>
      <c r="I33" s="48">
        <f t="shared" si="31"/>
        <v>588254.06000000006</v>
      </c>
      <c r="J33" s="112">
        <f t="shared" si="35"/>
        <v>861</v>
      </c>
      <c r="K33" s="48">
        <f t="shared" si="33"/>
        <v>784035.21</v>
      </c>
      <c r="L33" s="138">
        <f>'[6]Диагностика_ТРАНСП_ (4)'!GV92</f>
        <v>3665</v>
      </c>
      <c r="M33" s="79"/>
      <c r="N33" s="50">
        <v>910.61</v>
      </c>
      <c r="O33" s="80">
        <f t="shared" si="28"/>
        <v>3337385.65</v>
      </c>
      <c r="P33" s="139"/>
      <c r="Q33" s="71"/>
      <c r="R33" s="71"/>
      <c r="S33" s="71"/>
      <c r="T33" s="139"/>
      <c r="U33" s="71"/>
      <c r="V33" s="82"/>
      <c r="W33" s="145"/>
      <c r="X33" s="146"/>
      <c r="Y33" s="147"/>
      <c r="Z33" s="148">
        <f t="shared" ref="Z33:Z37" si="36">J33</f>
        <v>861</v>
      </c>
      <c r="AA33" s="83">
        <f t="shared" si="14"/>
        <v>0.23492499999999999</v>
      </c>
      <c r="AB33" s="103"/>
      <c r="AC33" s="103"/>
      <c r="AD33" s="140"/>
      <c r="AE33" s="140"/>
      <c r="AF33" s="60">
        <f t="shared" si="29"/>
        <v>861</v>
      </c>
      <c r="AG33" s="156">
        <v>910.61</v>
      </c>
      <c r="AH33" s="87">
        <f t="shared" si="30"/>
        <v>784035.21</v>
      </c>
      <c r="AI33" s="104"/>
      <c r="AJ33" s="87"/>
      <c r="AK33" s="87"/>
      <c r="AL33" s="143">
        <f t="shared" si="32"/>
        <v>784035.21</v>
      </c>
      <c r="AM33" s="64"/>
      <c r="AN33" s="144"/>
      <c r="AO33" s="144"/>
      <c r="AP33" s="144"/>
    </row>
    <row r="34" spans="1:50" ht="18.75" x14ac:dyDescent="0.25">
      <c r="A34" s="41" t="s">
        <v>96</v>
      </c>
      <c r="B34" s="77" t="s">
        <v>97</v>
      </c>
      <c r="C34" s="68"/>
      <c r="D34" s="68"/>
      <c r="E34" s="68"/>
      <c r="F34" s="78">
        <f>'[8]Эндоскопия_расчет(V+расх)_Пр18'!$T$94</f>
        <v>25613</v>
      </c>
      <c r="G34" s="72"/>
      <c r="H34" s="47">
        <v>18339</v>
      </c>
      <c r="I34" s="48">
        <f t="shared" si="31"/>
        <v>14450948.609999999</v>
      </c>
      <c r="J34" s="112">
        <f t="shared" si="35"/>
        <v>24452</v>
      </c>
      <c r="K34" s="48">
        <f t="shared" si="33"/>
        <v>19267931.48</v>
      </c>
      <c r="L34" s="138">
        <f>'[6]Диагностика_ТРАНСП_ (4)'!GW92</f>
        <v>17878</v>
      </c>
      <c r="M34" s="79"/>
      <c r="N34" s="50">
        <v>787.99</v>
      </c>
      <c r="O34" s="80">
        <f t="shared" si="28"/>
        <v>14087685.220000001</v>
      </c>
      <c r="P34" s="139"/>
      <c r="Q34" s="71"/>
      <c r="R34" s="71"/>
      <c r="S34" s="71"/>
      <c r="T34" s="139"/>
      <c r="U34" s="71"/>
      <c r="V34" s="82"/>
      <c r="W34" s="145"/>
      <c r="X34" s="146"/>
      <c r="Y34" s="147"/>
      <c r="Z34" s="148">
        <f>J34-7184</f>
        <v>17268</v>
      </c>
      <c r="AA34" s="83">
        <f t="shared" si="14"/>
        <v>0.96587999999999996</v>
      </c>
      <c r="AB34" s="103"/>
      <c r="AC34" s="103"/>
      <c r="AD34" s="140"/>
      <c r="AE34" s="140"/>
      <c r="AF34" s="60">
        <f t="shared" si="29"/>
        <v>17268</v>
      </c>
      <c r="AG34" s="156">
        <v>787.99</v>
      </c>
      <c r="AH34" s="87">
        <f t="shared" si="30"/>
        <v>13607011.32</v>
      </c>
      <c r="AI34" s="104"/>
      <c r="AJ34" s="87"/>
      <c r="AK34" s="87"/>
      <c r="AL34" s="143">
        <f t="shared" si="32"/>
        <v>13607011.32</v>
      </c>
      <c r="AM34" s="64"/>
      <c r="AN34" s="144"/>
      <c r="AO34" s="144"/>
      <c r="AP34" s="144"/>
    </row>
    <row r="35" spans="1:50" ht="75" x14ac:dyDescent="0.25">
      <c r="A35" s="41" t="s">
        <v>98</v>
      </c>
      <c r="B35" s="77" t="s">
        <v>99</v>
      </c>
      <c r="C35" s="68"/>
      <c r="D35" s="68"/>
      <c r="E35" s="68"/>
      <c r="F35" s="78">
        <f>'[8]Эндоскопия_расчет(V+расх)_Пр18'!$U$94+'[8]Эндоскопия_расчет(V+расх)_Пр18'!$V$94</f>
        <v>713</v>
      </c>
      <c r="G35" s="72"/>
      <c r="H35" s="47">
        <v>557</v>
      </c>
      <c r="I35" s="48">
        <f t="shared" si="31"/>
        <v>490689.15</v>
      </c>
      <c r="J35" s="112">
        <f t="shared" si="35"/>
        <v>743</v>
      </c>
      <c r="K35" s="48">
        <f t="shared" si="33"/>
        <v>654545.85</v>
      </c>
      <c r="L35" s="138">
        <f>'[6]Диагностика_ТРАНСП_ (4)'!GX92+'[6]Диагностика_ТРАНСП_ (4)'!GY92</f>
        <v>5094</v>
      </c>
      <c r="M35" s="79"/>
      <c r="N35" s="50">
        <v>880.95</v>
      </c>
      <c r="O35" s="80">
        <f t="shared" si="28"/>
        <v>4487559.3</v>
      </c>
      <c r="P35" s="139"/>
      <c r="Q35" s="71"/>
      <c r="R35" s="71"/>
      <c r="S35" s="71"/>
      <c r="T35" s="139"/>
      <c r="U35" s="71"/>
      <c r="V35" s="82"/>
      <c r="W35" s="145"/>
      <c r="X35" s="146"/>
      <c r="Y35" s="147"/>
      <c r="Z35" s="148">
        <f t="shared" si="36"/>
        <v>743</v>
      </c>
      <c r="AA35" s="83">
        <f t="shared" si="14"/>
        <v>0.14585799999999999</v>
      </c>
      <c r="AB35" s="103"/>
      <c r="AC35" s="103"/>
      <c r="AD35" s="140"/>
      <c r="AE35" s="140"/>
      <c r="AF35" s="60">
        <f t="shared" si="29"/>
        <v>743</v>
      </c>
      <c r="AG35" s="156">
        <v>880.95</v>
      </c>
      <c r="AH35" s="87">
        <f t="shared" si="30"/>
        <v>654545.85</v>
      </c>
      <c r="AI35" s="104"/>
      <c r="AJ35" s="87"/>
      <c r="AK35" s="87"/>
      <c r="AL35" s="143">
        <f t="shared" si="32"/>
        <v>654545.85</v>
      </c>
      <c r="AM35" s="64"/>
      <c r="AN35" s="144"/>
      <c r="AO35" s="144"/>
      <c r="AP35" s="144"/>
    </row>
    <row r="36" spans="1:50" ht="18.75" x14ac:dyDescent="0.25">
      <c r="A36" s="41" t="s">
        <v>100</v>
      </c>
      <c r="B36" s="77" t="s">
        <v>101</v>
      </c>
      <c r="C36" s="68"/>
      <c r="D36" s="68"/>
      <c r="E36" s="68"/>
      <c r="F36" s="78">
        <f>'[8]Эндоскопия_расчет(V+расх)_Пр18'!$W$94+'[8]Эндоскопия_расчет(V+расх)_Пр18'!$X$94</f>
        <v>440</v>
      </c>
      <c r="G36" s="72"/>
      <c r="H36" s="47">
        <f>88+240</f>
        <v>328</v>
      </c>
      <c r="I36" s="48">
        <f t="shared" si="31"/>
        <v>179753.84</v>
      </c>
      <c r="J36" s="112">
        <f t="shared" si="35"/>
        <v>437</v>
      </c>
      <c r="K36" s="48">
        <f t="shared" si="33"/>
        <v>239489.11</v>
      </c>
      <c r="L36" s="138">
        <f>'[6]Диагностика_ТРАНСП_ (4)'!GZ92+'[6]Диагностика_ТРАНСП_ (4)'!HA92</f>
        <v>4692</v>
      </c>
      <c r="M36" s="79"/>
      <c r="N36" s="50">
        <v>548.03</v>
      </c>
      <c r="O36" s="80">
        <f t="shared" si="28"/>
        <v>2571356.7599999998</v>
      </c>
      <c r="P36" s="139"/>
      <c r="Q36" s="71"/>
      <c r="R36" s="71"/>
      <c r="S36" s="71"/>
      <c r="T36" s="139"/>
      <c r="U36" s="71"/>
      <c r="V36" s="82"/>
      <c r="W36" s="145"/>
      <c r="X36" s="146"/>
      <c r="Y36" s="147"/>
      <c r="Z36" s="148">
        <f t="shared" si="36"/>
        <v>437</v>
      </c>
      <c r="AA36" s="83">
        <f t="shared" si="14"/>
        <v>9.3136999999999998E-2</v>
      </c>
      <c r="AB36" s="103"/>
      <c r="AC36" s="103"/>
      <c r="AD36" s="140"/>
      <c r="AE36" s="140"/>
      <c r="AF36" s="60">
        <f t="shared" si="29"/>
        <v>437</v>
      </c>
      <c r="AG36" s="156">
        <v>548.03</v>
      </c>
      <c r="AH36" s="87">
        <f t="shared" si="30"/>
        <v>239489.11</v>
      </c>
      <c r="AI36" s="104"/>
      <c r="AJ36" s="87"/>
      <c r="AK36" s="87"/>
      <c r="AL36" s="143">
        <f t="shared" si="32"/>
        <v>239489.11</v>
      </c>
      <c r="AM36" s="64"/>
      <c r="AN36" s="144"/>
      <c r="AO36" s="144"/>
      <c r="AP36" s="144"/>
    </row>
    <row r="37" spans="1:50" ht="18.75" x14ac:dyDescent="0.25">
      <c r="A37" s="41" t="s">
        <v>102</v>
      </c>
      <c r="B37" s="77" t="s">
        <v>103</v>
      </c>
      <c r="C37" s="68"/>
      <c r="D37" s="68"/>
      <c r="E37" s="68"/>
      <c r="F37" s="78">
        <f>'[8]Эндоскопия_расчет(V+расх)_Пр18'!$Y$94</f>
        <v>62</v>
      </c>
      <c r="G37" s="72"/>
      <c r="H37" s="47">
        <v>42</v>
      </c>
      <c r="I37" s="48">
        <f t="shared" si="31"/>
        <v>29073.24</v>
      </c>
      <c r="J37" s="112">
        <f t="shared" si="35"/>
        <v>56</v>
      </c>
      <c r="K37" s="48">
        <f t="shared" si="33"/>
        <v>38764.32</v>
      </c>
      <c r="L37" s="138">
        <f>'[6]Диагностика_ТРАНСП_ (4)'!HB92</f>
        <v>90</v>
      </c>
      <c r="M37" s="79"/>
      <c r="N37" s="50">
        <v>692.22</v>
      </c>
      <c r="O37" s="80">
        <f t="shared" si="28"/>
        <v>62299.8</v>
      </c>
      <c r="P37" s="139"/>
      <c r="Q37" s="71"/>
      <c r="R37" s="71"/>
      <c r="S37" s="71"/>
      <c r="T37" s="139"/>
      <c r="U37" s="71"/>
      <c r="V37" s="82"/>
      <c r="W37" s="145"/>
      <c r="X37" s="146"/>
      <c r="Y37" s="147"/>
      <c r="Z37" s="148">
        <f t="shared" si="36"/>
        <v>56</v>
      </c>
      <c r="AA37" s="83">
        <f t="shared" si="14"/>
        <v>0.62222200000000005</v>
      </c>
      <c r="AB37" s="103"/>
      <c r="AC37" s="103"/>
      <c r="AD37" s="140"/>
      <c r="AE37" s="140"/>
      <c r="AF37" s="60">
        <f t="shared" si="29"/>
        <v>56</v>
      </c>
      <c r="AG37" s="156">
        <v>692.22</v>
      </c>
      <c r="AH37" s="87">
        <f t="shared" si="30"/>
        <v>38764.32</v>
      </c>
      <c r="AI37" s="104"/>
      <c r="AJ37" s="87"/>
      <c r="AK37" s="87"/>
      <c r="AL37" s="143">
        <f t="shared" si="32"/>
        <v>38764.32</v>
      </c>
      <c r="AM37" s="64"/>
      <c r="AN37" s="144"/>
      <c r="AO37" s="144"/>
      <c r="AP37" s="144"/>
    </row>
    <row r="38" spans="1:50" ht="18.75" x14ac:dyDescent="0.25">
      <c r="A38" s="41" t="s">
        <v>104</v>
      </c>
      <c r="B38" s="77" t="s">
        <v>105</v>
      </c>
      <c r="C38" s="68"/>
      <c r="D38" s="68"/>
      <c r="E38" s="68"/>
      <c r="F38" s="78">
        <f>'[8]Эндоскопия_расчет(V+расх)_Пр18'!$Z$94</f>
        <v>0</v>
      </c>
      <c r="G38" s="72"/>
      <c r="H38" s="47">
        <v>0</v>
      </c>
      <c r="I38" s="48">
        <f t="shared" si="31"/>
        <v>0</v>
      </c>
      <c r="J38" s="112">
        <f t="shared" si="35"/>
        <v>0</v>
      </c>
      <c r="K38" s="48">
        <f t="shared" si="33"/>
        <v>0</v>
      </c>
      <c r="L38" s="138">
        <f>'[6]Диагностика_ТРАНСП_ (4)'!HC92</f>
        <v>20</v>
      </c>
      <c r="M38" s="79"/>
      <c r="N38" s="50">
        <v>507.34</v>
      </c>
      <c r="O38" s="80">
        <f t="shared" si="28"/>
        <v>10146.799999999999</v>
      </c>
      <c r="P38" s="139"/>
      <c r="Q38" s="71"/>
      <c r="R38" s="71"/>
      <c r="S38" s="71"/>
      <c r="T38" s="139"/>
      <c r="U38" s="71"/>
      <c r="V38" s="82"/>
      <c r="W38" s="145"/>
      <c r="X38" s="146"/>
      <c r="Y38" s="147"/>
      <c r="Z38" s="148">
        <v>10</v>
      </c>
      <c r="AA38" s="83">
        <f t="shared" si="14"/>
        <v>0.5</v>
      </c>
      <c r="AB38" s="103"/>
      <c r="AC38" s="103"/>
      <c r="AD38" s="140"/>
      <c r="AE38" s="140"/>
      <c r="AF38" s="60">
        <f t="shared" si="29"/>
        <v>10</v>
      </c>
      <c r="AG38" s="156">
        <v>507.34</v>
      </c>
      <c r="AH38" s="87">
        <f t="shared" si="30"/>
        <v>5073.3999999999996</v>
      </c>
      <c r="AI38" s="104"/>
      <c r="AJ38" s="87"/>
      <c r="AK38" s="87"/>
      <c r="AL38" s="143">
        <f t="shared" si="32"/>
        <v>5073.3999999999996</v>
      </c>
      <c r="AM38" s="64"/>
      <c r="AN38" s="144"/>
      <c r="AO38" s="144"/>
      <c r="AP38" s="144"/>
    </row>
    <row r="39" spans="1:50" ht="149.25" customHeight="1" x14ac:dyDescent="0.3">
      <c r="A39" s="30">
        <v>4</v>
      </c>
      <c r="B39" s="31" t="s">
        <v>106</v>
      </c>
      <c r="C39" s="91">
        <f>ROUND(0.027103*E64,0)</f>
        <v>33043</v>
      </c>
      <c r="D39" s="33">
        <f>ROUND(2637.1*1.006,2)</f>
        <v>2652.92</v>
      </c>
      <c r="E39" s="33">
        <f>ROUND(C39*D39,2)</f>
        <v>87660435.560000002</v>
      </c>
      <c r="F39" s="91">
        <f>SUM(F40:F47)</f>
        <v>10987</v>
      </c>
      <c r="G39" s="92">
        <f>'[2]24_СВОД_МО _ПР_'!$AG$107</f>
        <v>23596634.960000001</v>
      </c>
      <c r="H39" s="91">
        <f>SUM(H40:H47)</f>
        <v>7057</v>
      </c>
      <c r="I39" s="33">
        <f>[5]Итого!$BY$98</f>
        <v>9900511.9900000002</v>
      </c>
      <c r="J39" s="157">
        <f>ROUND(H39/9*12,0)</f>
        <v>9409</v>
      </c>
      <c r="K39" s="107">
        <f>ROUND(I39/9*12,2)</f>
        <v>13200682.65</v>
      </c>
      <c r="L39" s="135">
        <f>SUM(L40:L47)</f>
        <v>12284</v>
      </c>
      <c r="M39" s="96"/>
      <c r="N39" s="98">
        <f>ROUND(O39/L39,2)</f>
        <v>1283.57</v>
      </c>
      <c r="O39" s="97">
        <f>SUM(O40:O47)</f>
        <v>15767344.960000001</v>
      </c>
      <c r="P39" s="96">
        <f>C39-L39</f>
        <v>20759</v>
      </c>
      <c r="Q39" s="96">
        <f>L39-F39</f>
        <v>1297</v>
      </c>
      <c r="R39" s="96" t="e">
        <f>L39-#REF!</f>
        <v>#REF!</v>
      </c>
      <c r="S39" s="96" t="e">
        <f>L39-#REF!</f>
        <v>#REF!</v>
      </c>
      <c r="T39" s="96"/>
      <c r="U39" s="96"/>
      <c r="V39" s="108"/>
      <c r="W39" s="109"/>
      <c r="X39" s="109"/>
      <c r="Y39" s="110"/>
      <c r="Z39" s="91">
        <f>SUM(Z40:Z47)</f>
        <v>31685</v>
      </c>
      <c r="AA39" s="158">
        <f t="shared" si="12"/>
        <v>2.5793720000000002</v>
      </c>
      <c r="AB39" s="91">
        <f>SUM(AB40:AB47)</f>
        <v>1018</v>
      </c>
      <c r="AC39" s="91"/>
      <c r="AD39" s="91">
        <f>SUM(AD40:AD47)</f>
        <v>1358</v>
      </c>
      <c r="AE39" s="91">
        <f>SUM(AE40:AE47)</f>
        <v>1358</v>
      </c>
      <c r="AF39" s="91">
        <f>Z39+AE39</f>
        <v>33043</v>
      </c>
      <c r="AG39" s="111">
        <f>ROUND(AH39/Z39,2)</f>
        <v>2469.1799999999998</v>
      </c>
      <c r="AH39" s="159">
        <f>AH40+AH41+AH42+AH43+AH44+AH45+AH46+AH47</f>
        <v>78236083.899999991</v>
      </c>
      <c r="AI39" s="100">
        <f>SUM(AI40:AI47)</f>
        <v>7067053.0000000009</v>
      </c>
      <c r="AJ39" s="100">
        <f>SUM(AJ40:AJ47)</f>
        <v>9422737.3300000001</v>
      </c>
      <c r="AK39" s="100">
        <f>SUM(AK40:AK47)</f>
        <v>9424351.6600000001</v>
      </c>
      <c r="AL39" s="33">
        <f>AH39+AK39</f>
        <v>87660435.559999987</v>
      </c>
      <c r="AM39" s="33">
        <f>E39-AL39</f>
        <v>0</v>
      </c>
      <c r="AN39" s="33">
        <f>SUM(AN40:AN47)</f>
        <v>0</v>
      </c>
      <c r="AO39" s="33">
        <f>SUM(AO40:AO47)</f>
        <v>0</v>
      </c>
      <c r="AP39" s="33"/>
      <c r="AQ39" s="160"/>
      <c r="AS39" s="1">
        <v>7586200</v>
      </c>
      <c r="AT39" s="1">
        <v>6620.68</v>
      </c>
    </row>
    <row r="40" spans="1:50" ht="63" customHeight="1" x14ac:dyDescent="0.3">
      <c r="A40" s="161" t="s">
        <v>107</v>
      </c>
      <c r="B40" s="162" t="s">
        <v>108</v>
      </c>
      <c r="C40" s="112"/>
      <c r="D40" s="113"/>
      <c r="E40" s="113"/>
      <c r="F40" s="163">
        <f>'[8]Пат-анатом(V+расх)_новый_ПР18'!$D$94</f>
        <v>1669</v>
      </c>
      <c r="G40" s="52"/>
      <c r="H40" s="163">
        <v>1088</v>
      </c>
      <c r="I40" s="164">
        <f>ROUND(H40*N40,2)</f>
        <v>870138.88</v>
      </c>
      <c r="J40" s="163">
        <f>ROUND(H40/9*12,0)</f>
        <v>1451</v>
      </c>
      <c r="K40" s="164">
        <f>ROUND(I40/9*12,2)</f>
        <v>1160185.17</v>
      </c>
      <c r="L40" s="45">
        <f>'[6]Диагностика_ТРАНСП_ (4)'!IP92</f>
        <v>2044</v>
      </c>
      <c r="M40" s="45"/>
      <c r="N40" s="165">
        <v>799.76</v>
      </c>
      <c r="O40" s="80">
        <f t="shared" si="8"/>
        <v>1634709.44</v>
      </c>
      <c r="P40" s="118"/>
      <c r="Q40" s="118"/>
      <c r="R40" s="118"/>
      <c r="S40" s="118"/>
      <c r="T40" s="118"/>
      <c r="U40" s="118"/>
      <c r="V40" s="119"/>
      <c r="W40" s="120"/>
      <c r="X40" s="120"/>
      <c r="Y40" s="110"/>
      <c r="Z40" s="75">
        <f>L40</f>
        <v>2044</v>
      </c>
      <c r="AA40" s="166">
        <f t="shared" si="12"/>
        <v>1</v>
      </c>
      <c r="AB40" s="112">
        <f>ROUND(875/8,0)+1</f>
        <v>110</v>
      </c>
      <c r="AC40" s="112"/>
      <c r="AD40" s="112">
        <f t="shared" ref="AD40:AD55" si="37">ROUND(AB40/9*12,0)</f>
        <v>147</v>
      </c>
      <c r="AE40" s="112">
        <f>AD40</f>
        <v>147</v>
      </c>
      <c r="AF40" s="60">
        <f t="shared" ref="AF40:AF59" si="38">Z40+AD40</f>
        <v>2191</v>
      </c>
      <c r="AG40" s="167">
        <f>ROUND(N40*1.69771,2)</f>
        <v>1357.76</v>
      </c>
      <c r="AH40" s="168">
        <f t="shared" ref="AH40:AH47" si="39">ROUND(Z40*AG40,2)</f>
        <v>2775261.44</v>
      </c>
      <c r="AI40" s="169">
        <f t="shared" ref="AI40:AI46" si="40">ROUND(AB40*$AT$39,2)</f>
        <v>728274.8</v>
      </c>
      <c r="AJ40" s="87">
        <f>ROUND(AI40/9*12,0)</f>
        <v>971033</v>
      </c>
      <c r="AK40" s="87">
        <f>AJ40</f>
        <v>971033</v>
      </c>
      <c r="AL40" s="124">
        <f>AH40+AK40</f>
        <v>3746294.44</v>
      </c>
      <c r="AM40" s="113"/>
      <c r="AN40" s="65"/>
      <c r="AO40" s="65"/>
      <c r="AP40" s="65"/>
      <c r="AQ40" s="160"/>
    </row>
    <row r="41" spans="1:50" ht="75" x14ac:dyDescent="0.3">
      <c r="A41" s="161" t="s">
        <v>109</v>
      </c>
      <c r="B41" s="162" t="s">
        <v>110</v>
      </c>
      <c r="C41" s="112"/>
      <c r="D41" s="113"/>
      <c r="E41" s="113"/>
      <c r="F41" s="163">
        <f>'[8]Пат-анатом(V+расх)_новый_ПР18'!$E$94</f>
        <v>3864</v>
      </c>
      <c r="G41" s="52"/>
      <c r="H41" s="163">
        <v>2798</v>
      </c>
      <c r="I41" s="164">
        <f t="shared" ref="I41:I47" si="41">ROUND(H41*N41,2)</f>
        <v>2885269.62</v>
      </c>
      <c r="J41" s="163">
        <f>ROUND(H41/9*12,0)</f>
        <v>3731</v>
      </c>
      <c r="K41" s="164">
        <f t="shared" ref="K41:K47" si="42">ROUND(I41/9*12,2)</f>
        <v>3847026.16</v>
      </c>
      <c r="L41" s="45">
        <f>'[6]Диагностика_ТРАНСП_ (4)'!IQ92</f>
        <v>4638</v>
      </c>
      <c r="M41" s="45"/>
      <c r="N41" s="165">
        <v>1031.19</v>
      </c>
      <c r="O41" s="80">
        <f t="shared" si="8"/>
        <v>4782659.22</v>
      </c>
      <c r="P41" s="118"/>
      <c r="Q41" s="118"/>
      <c r="R41" s="118"/>
      <c r="S41" s="118"/>
      <c r="T41" s="118"/>
      <c r="U41" s="118"/>
      <c r="V41" s="119"/>
      <c r="W41" s="120"/>
      <c r="X41" s="120"/>
      <c r="Y41" s="110"/>
      <c r="Z41" s="75">
        <f t="shared" ref="Z41:Z47" si="43">L41</f>
        <v>4638</v>
      </c>
      <c r="AA41" s="166">
        <f t="shared" si="12"/>
        <v>1</v>
      </c>
      <c r="AB41" s="112">
        <f>ROUND(875/8,0)+1</f>
        <v>110</v>
      </c>
      <c r="AC41" s="112"/>
      <c r="AD41" s="112">
        <f>ROUND(AB41/9*12,0)</f>
        <v>147</v>
      </c>
      <c r="AE41" s="112">
        <f t="shared" ref="AE41:AE47" si="44">AD41</f>
        <v>147</v>
      </c>
      <c r="AF41" s="60">
        <f t="shared" si="38"/>
        <v>4785</v>
      </c>
      <c r="AG41" s="167">
        <f t="shared" ref="AG41:AG47" si="45">ROUND(N41*1.69771,2)</f>
        <v>1750.66</v>
      </c>
      <c r="AH41" s="168">
        <f t="shared" si="39"/>
        <v>8119561.0800000001</v>
      </c>
      <c r="AI41" s="169">
        <f t="shared" si="40"/>
        <v>728274.8</v>
      </c>
      <c r="AJ41" s="87">
        <f t="shared" ref="AJ41:AJ55" si="46">ROUND(AI41/9*12,0)</f>
        <v>971033</v>
      </c>
      <c r="AK41" s="87">
        <f t="shared" ref="AK41:AK46" si="47">AJ41</f>
        <v>971033</v>
      </c>
      <c r="AL41" s="124">
        <f t="shared" ref="AL41:AL47" si="48">AH41+AK41</f>
        <v>9090594.0800000001</v>
      </c>
      <c r="AM41" s="113"/>
      <c r="AN41" s="65"/>
      <c r="AO41" s="65"/>
      <c r="AP41" s="65"/>
      <c r="AQ41" s="160"/>
    </row>
    <row r="42" spans="1:50" ht="75" x14ac:dyDescent="0.3">
      <c r="A42" s="161" t="s">
        <v>111</v>
      </c>
      <c r="B42" s="162" t="s">
        <v>112</v>
      </c>
      <c r="C42" s="112"/>
      <c r="D42" s="113"/>
      <c r="E42" s="113"/>
      <c r="F42" s="163">
        <f>'[8]Пат-анатом(V+расх)_новый_ПР18'!$F$94</f>
        <v>3847</v>
      </c>
      <c r="G42" s="52"/>
      <c r="H42" s="163">
        <v>2590</v>
      </c>
      <c r="I42" s="164">
        <f t="shared" si="41"/>
        <v>3201809.8</v>
      </c>
      <c r="J42" s="163">
        <f t="shared" ref="J42:J47" si="49">ROUND(H42/9*12,0)</f>
        <v>3453</v>
      </c>
      <c r="K42" s="164">
        <f t="shared" si="42"/>
        <v>4269079.7300000004</v>
      </c>
      <c r="L42" s="45">
        <f>'[6]Диагностика_ТРАНСП_ (4)'!IR92</f>
        <v>4920</v>
      </c>
      <c r="M42" s="45"/>
      <c r="N42" s="165">
        <v>1236.22</v>
      </c>
      <c r="O42" s="80">
        <f t="shared" si="8"/>
        <v>6082202.4000000004</v>
      </c>
      <c r="P42" s="118"/>
      <c r="Q42" s="118"/>
      <c r="R42" s="118"/>
      <c r="S42" s="118"/>
      <c r="T42" s="118"/>
      <c r="U42" s="118"/>
      <c r="V42" s="119"/>
      <c r="W42" s="120"/>
      <c r="X42" s="120"/>
      <c r="Y42" s="110"/>
      <c r="Z42" s="56">
        <f>L42+17919</f>
        <v>22839</v>
      </c>
      <c r="AA42" s="166">
        <f t="shared" si="12"/>
        <v>4.6420729999999999</v>
      </c>
      <c r="AB42" s="112">
        <f>ROUND(875/8,0)+1</f>
        <v>110</v>
      </c>
      <c r="AC42" s="112"/>
      <c r="AD42" s="112">
        <f>ROUND(AB42/9*12,0)</f>
        <v>147</v>
      </c>
      <c r="AE42" s="112">
        <f t="shared" si="44"/>
        <v>147</v>
      </c>
      <c r="AF42" s="60">
        <f t="shared" si="38"/>
        <v>22986</v>
      </c>
      <c r="AG42" s="167">
        <f t="shared" si="45"/>
        <v>2098.7399999999998</v>
      </c>
      <c r="AH42" s="168">
        <f t="shared" si="39"/>
        <v>47933122.859999999</v>
      </c>
      <c r="AI42" s="169">
        <f t="shared" si="40"/>
        <v>728274.8</v>
      </c>
      <c r="AJ42" s="87">
        <f t="shared" si="46"/>
        <v>971033</v>
      </c>
      <c r="AK42" s="87">
        <f t="shared" si="47"/>
        <v>971033</v>
      </c>
      <c r="AL42" s="124">
        <f t="shared" si="48"/>
        <v>48904155.859999999</v>
      </c>
      <c r="AM42" s="113"/>
      <c r="AN42" s="65"/>
      <c r="AO42" s="65"/>
      <c r="AP42" s="65"/>
      <c r="AQ42" s="160"/>
    </row>
    <row r="43" spans="1:50" ht="84" customHeight="1" x14ac:dyDescent="0.3">
      <c r="A43" s="161" t="s">
        <v>113</v>
      </c>
      <c r="B43" s="162" t="s">
        <v>114</v>
      </c>
      <c r="C43" s="112"/>
      <c r="D43" s="113"/>
      <c r="E43" s="113"/>
      <c r="F43" s="163">
        <f>'[8]Пат-анатом(V+расх)_новый_ПР18'!$G$94</f>
        <v>189</v>
      </c>
      <c r="G43" s="52"/>
      <c r="H43" s="163">
        <v>16</v>
      </c>
      <c r="I43" s="164">
        <f t="shared" si="41"/>
        <v>50208</v>
      </c>
      <c r="J43" s="163">
        <f t="shared" si="49"/>
        <v>21</v>
      </c>
      <c r="K43" s="164">
        <f t="shared" si="42"/>
        <v>66944</v>
      </c>
      <c r="L43" s="45">
        <f>'[6]Диагностика_ТРАНСП_ (4)'!IS92</f>
        <v>28</v>
      </c>
      <c r="M43" s="45"/>
      <c r="N43" s="165">
        <v>3138</v>
      </c>
      <c r="O43" s="80">
        <f t="shared" si="8"/>
        <v>87864</v>
      </c>
      <c r="P43" s="118"/>
      <c r="Q43" s="118"/>
      <c r="R43" s="118"/>
      <c r="S43" s="118"/>
      <c r="T43" s="118"/>
      <c r="U43" s="118"/>
      <c r="V43" s="119"/>
      <c r="W43" s="120"/>
      <c r="X43" s="120"/>
      <c r="Y43" s="110"/>
      <c r="Z43" s="75">
        <f t="shared" si="43"/>
        <v>28</v>
      </c>
      <c r="AA43" s="166">
        <f t="shared" si="12"/>
        <v>1</v>
      </c>
      <c r="AB43" s="112">
        <f t="shared" ref="AB43:AB46" si="50">ROUND(875/8,0)</f>
        <v>109</v>
      </c>
      <c r="AC43" s="112"/>
      <c r="AD43" s="112">
        <f t="shared" si="37"/>
        <v>145</v>
      </c>
      <c r="AE43" s="112">
        <f t="shared" si="44"/>
        <v>145</v>
      </c>
      <c r="AF43" s="60">
        <f t="shared" si="38"/>
        <v>173</v>
      </c>
      <c r="AG43" s="167">
        <f t="shared" si="45"/>
        <v>5327.41</v>
      </c>
      <c r="AH43" s="168">
        <f t="shared" si="39"/>
        <v>149167.48000000001</v>
      </c>
      <c r="AI43" s="169">
        <f t="shared" si="40"/>
        <v>721654.12</v>
      </c>
      <c r="AJ43" s="87">
        <f t="shared" si="46"/>
        <v>962205</v>
      </c>
      <c r="AK43" s="87">
        <f t="shared" si="47"/>
        <v>962205</v>
      </c>
      <c r="AL43" s="124">
        <f t="shared" si="48"/>
        <v>1111372.48</v>
      </c>
      <c r="AM43" s="113"/>
      <c r="AN43" s="65"/>
      <c r="AO43" s="65"/>
      <c r="AP43" s="65"/>
      <c r="AQ43" s="160"/>
    </row>
    <row r="44" spans="1:50" s="178" customFormat="1" ht="87" customHeight="1" x14ac:dyDescent="0.3">
      <c r="A44" s="161" t="s">
        <v>115</v>
      </c>
      <c r="B44" s="162" t="s">
        <v>116</v>
      </c>
      <c r="C44" s="170"/>
      <c r="D44" s="171"/>
      <c r="E44" s="171"/>
      <c r="F44" s="163">
        <f>'[8]Пат-анатом(V+расх)_новый_ПР18'!$H$94</f>
        <v>170</v>
      </c>
      <c r="G44" s="172"/>
      <c r="H44" s="163">
        <v>3</v>
      </c>
      <c r="I44" s="164">
        <f t="shared" si="41"/>
        <v>9414</v>
      </c>
      <c r="J44" s="163">
        <f t="shared" si="49"/>
        <v>4</v>
      </c>
      <c r="K44" s="164">
        <f t="shared" si="42"/>
        <v>12552</v>
      </c>
      <c r="L44" s="45">
        <f>'[6]Диагностика_ТРАНСП_ (4)'!IT92</f>
        <v>24</v>
      </c>
      <c r="M44" s="173"/>
      <c r="N44" s="165">
        <v>3138</v>
      </c>
      <c r="O44" s="80">
        <f t="shared" si="8"/>
        <v>75312</v>
      </c>
      <c r="P44" s="174"/>
      <c r="Q44" s="174"/>
      <c r="R44" s="174"/>
      <c r="S44" s="174"/>
      <c r="T44" s="174"/>
      <c r="U44" s="174"/>
      <c r="V44" s="175"/>
      <c r="W44" s="176"/>
      <c r="X44" s="176"/>
      <c r="Y44" s="110"/>
      <c r="Z44" s="75">
        <f t="shared" si="43"/>
        <v>24</v>
      </c>
      <c r="AA44" s="166">
        <f t="shared" si="12"/>
        <v>1</v>
      </c>
      <c r="AB44" s="112">
        <f t="shared" si="50"/>
        <v>109</v>
      </c>
      <c r="AC44" s="112"/>
      <c r="AD44" s="112">
        <f t="shared" si="37"/>
        <v>145</v>
      </c>
      <c r="AE44" s="112">
        <f t="shared" si="44"/>
        <v>145</v>
      </c>
      <c r="AF44" s="60">
        <f t="shared" si="38"/>
        <v>169</v>
      </c>
      <c r="AG44" s="167">
        <f t="shared" si="45"/>
        <v>5327.41</v>
      </c>
      <c r="AH44" s="168">
        <f t="shared" si="39"/>
        <v>127857.84</v>
      </c>
      <c r="AI44" s="169">
        <f t="shared" si="40"/>
        <v>721654.12</v>
      </c>
      <c r="AJ44" s="87">
        <f t="shared" si="46"/>
        <v>962205</v>
      </c>
      <c r="AK44" s="87">
        <f t="shared" si="47"/>
        <v>962205</v>
      </c>
      <c r="AL44" s="124">
        <f t="shared" si="48"/>
        <v>1090062.8400000001</v>
      </c>
      <c r="AM44" s="171"/>
      <c r="AN44" s="177"/>
      <c r="AO44" s="177"/>
      <c r="AP44" s="177"/>
      <c r="AQ44" s="160"/>
    </row>
    <row r="45" spans="1:50" s="178" customFormat="1" ht="118.5" customHeight="1" x14ac:dyDescent="0.3">
      <c r="A45" s="161" t="s">
        <v>117</v>
      </c>
      <c r="B45" s="162" t="s">
        <v>118</v>
      </c>
      <c r="C45" s="170"/>
      <c r="D45" s="171"/>
      <c r="E45" s="171"/>
      <c r="F45" s="163">
        <f>'[8]Пат-анатом(V+расх)_новый_ПР18'!$I$94</f>
        <v>813</v>
      </c>
      <c r="G45" s="172"/>
      <c r="H45" s="163">
        <v>493</v>
      </c>
      <c r="I45" s="164">
        <f t="shared" si="41"/>
        <v>2715882.77</v>
      </c>
      <c r="J45" s="163">
        <f t="shared" si="49"/>
        <v>657</v>
      </c>
      <c r="K45" s="164">
        <f t="shared" si="42"/>
        <v>3621177.03</v>
      </c>
      <c r="L45" s="45">
        <f>'[6]Диагностика_ТРАНСП_ (4)'!IU92</f>
        <v>510</v>
      </c>
      <c r="M45" s="173"/>
      <c r="N45" s="165">
        <v>5508.89</v>
      </c>
      <c r="O45" s="80">
        <f t="shared" si="8"/>
        <v>2809533.9</v>
      </c>
      <c r="P45" s="174"/>
      <c r="Q45" s="174"/>
      <c r="R45" s="174"/>
      <c r="S45" s="174"/>
      <c r="T45" s="174"/>
      <c r="U45" s="174"/>
      <c r="V45" s="175"/>
      <c r="W45" s="176"/>
      <c r="X45" s="176"/>
      <c r="Y45" s="110"/>
      <c r="Z45" s="56">
        <f>L45+1482</f>
        <v>1992</v>
      </c>
      <c r="AA45" s="166">
        <f t="shared" si="12"/>
        <v>3.9058820000000001</v>
      </c>
      <c r="AB45" s="112">
        <f t="shared" si="50"/>
        <v>109</v>
      </c>
      <c r="AC45" s="112"/>
      <c r="AD45" s="112">
        <f t="shared" si="37"/>
        <v>145</v>
      </c>
      <c r="AE45" s="112">
        <f t="shared" si="44"/>
        <v>145</v>
      </c>
      <c r="AF45" s="60">
        <f t="shared" si="38"/>
        <v>2137</v>
      </c>
      <c r="AG45" s="167">
        <f t="shared" si="45"/>
        <v>9352.5</v>
      </c>
      <c r="AH45" s="168">
        <f t="shared" si="39"/>
        <v>18630180</v>
      </c>
      <c r="AI45" s="169">
        <f t="shared" si="40"/>
        <v>721654.12</v>
      </c>
      <c r="AJ45" s="87">
        <f t="shared" si="46"/>
        <v>962205</v>
      </c>
      <c r="AK45" s="87">
        <f t="shared" si="47"/>
        <v>962205</v>
      </c>
      <c r="AL45" s="124">
        <f t="shared" si="48"/>
        <v>19592385</v>
      </c>
      <c r="AM45" s="171"/>
      <c r="AN45" s="177"/>
      <c r="AO45" s="177"/>
      <c r="AP45" s="177"/>
      <c r="AQ45" s="160"/>
    </row>
    <row r="46" spans="1:50" s="178" customFormat="1" ht="86.25" customHeight="1" x14ac:dyDescent="0.3">
      <c r="A46" s="161" t="s">
        <v>119</v>
      </c>
      <c r="B46" s="162" t="s">
        <v>120</v>
      </c>
      <c r="C46" s="170"/>
      <c r="D46" s="171"/>
      <c r="E46" s="171"/>
      <c r="F46" s="163">
        <f>'[8]Пат-анатом(V+расх)_новый_ПР18'!$J$94</f>
        <v>198</v>
      </c>
      <c r="G46" s="172"/>
      <c r="H46" s="163">
        <v>21</v>
      </c>
      <c r="I46" s="164">
        <f t="shared" si="41"/>
        <v>64746.36</v>
      </c>
      <c r="J46" s="163">
        <f t="shared" si="49"/>
        <v>28</v>
      </c>
      <c r="K46" s="164">
        <f t="shared" si="42"/>
        <v>86328.48</v>
      </c>
      <c r="L46" s="45">
        <f>'[6]Диагностика_ТРАНСП_ (4)'!IV92</f>
        <v>40</v>
      </c>
      <c r="M46" s="173"/>
      <c r="N46" s="165">
        <v>3083.16</v>
      </c>
      <c r="O46" s="80">
        <f t="shared" si="8"/>
        <v>123326.39999999999</v>
      </c>
      <c r="P46" s="174"/>
      <c r="Q46" s="174"/>
      <c r="R46" s="174"/>
      <c r="S46" s="174"/>
      <c r="T46" s="174"/>
      <c r="U46" s="174"/>
      <c r="V46" s="175"/>
      <c r="W46" s="176"/>
      <c r="X46" s="176"/>
      <c r="Y46" s="110"/>
      <c r="Z46" s="75">
        <f t="shared" si="43"/>
        <v>40</v>
      </c>
      <c r="AA46" s="166">
        <f t="shared" si="12"/>
        <v>1</v>
      </c>
      <c r="AB46" s="112">
        <f t="shared" si="50"/>
        <v>109</v>
      </c>
      <c r="AC46" s="112"/>
      <c r="AD46" s="112">
        <f t="shared" si="37"/>
        <v>145</v>
      </c>
      <c r="AE46" s="112">
        <f t="shared" si="44"/>
        <v>145</v>
      </c>
      <c r="AF46" s="60">
        <f t="shared" si="38"/>
        <v>185</v>
      </c>
      <c r="AG46" s="167">
        <f t="shared" si="45"/>
        <v>5234.3100000000004</v>
      </c>
      <c r="AH46" s="168">
        <f t="shared" si="39"/>
        <v>209372.4</v>
      </c>
      <c r="AI46" s="169">
        <f t="shared" si="40"/>
        <v>721654.12</v>
      </c>
      <c r="AJ46" s="87">
        <f t="shared" si="46"/>
        <v>962205</v>
      </c>
      <c r="AK46" s="87">
        <f t="shared" si="47"/>
        <v>962205</v>
      </c>
      <c r="AL46" s="124">
        <f t="shared" si="48"/>
        <v>1171577.3999999999</v>
      </c>
      <c r="AM46" s="171"/>
      <c r="AN46" s="177"/>
      <c r="AO46" s="177"/>
      <c r="AP46" s="177"/>
      <c r="AQ46" s="160"/>
    </row>
    <row r="47" spans="1:50" s="178" customFormat="1" ht="60.75" customHeight="1" x14ac:dyDescent="0.3">
      <c r="A47" s="161" t="s">
        <v>121</v>
      </c>
      <c r="B47" s="162" t="s">
        <v>122</v>
      </c>
      <c r="C47" s="170"/>
      <c r="D47" s="171"/>
      <c r="E47" s="171"/>
      <c r="F47" s="163">
        <f>'[8]Пат-анатом(V+расх)_новый_ПР18'!$K$94</f>
        <v>237</v>
      </c>
      <c r="G47" s="172"/>
      <c r="H47" s="163">
        <v>48</v>
      </c>
      <c r="I47" s="164">
        <f t="shared" si="41"/>
        <v>103042.56</v>
      </c>
      <c r="J47" s="163">
        <f t="shared" si="49"/>
        <v>64</v>
      </c>
      <c r="K47" s="164">
        <f t="shared" si="42"/>
        <v>137390.07999999999</v>
      </c>
      <c r="L47" s="45">
        <f>'[6]Диагностика_ТРАНСП_ (4)'!IW92</f>
        <v>80</v>
      </c>
      <c r="M47" s="173"/>
      <c r="N47" s="165">
        <v>2146.7199999999998</v>
      </c>
      <c r="O47" s="80">
        <f t="shared" si="8"/>
        <v>171737.60000000001</v>
      </c>
      <c r="P47" s="174"/>
      <c r="Q47" s="174"/>
      <c r="R47" s="174"/>
      <c r="S47" s="174"/>
      <c r="T47" s="174"/>
      <c r="U47" s="174"/>
      <c r="V47" s="175"/>
      <c r="W47" s="176"/>
      <c r="X47" s="176"/>
      <c r="Y47" s="110"/>
      <c r="Z47" s="75">
        <f t="shared" si="43"/>
        <v>80</v>
      </c>
      <c r="AA47" s="166">
        <f t="shared" si="12"/>
        <v>1</v>
      </c>
      <c r="AB47" s="112">
        <f>ROUND(875/8,0)+143</f>
        <v>252</v>
      </c>
      <c r="AC47" s="112"/>
      <c r="AD47" s="112">
        <f>ROUND(AB47/9*12,0)+1</f>
        <v>337</v>
      </c>
      <c r="AE47" s="112">
        <f t="shared" si="44"/>
        <v>337</v>
      </c>
      <c r="AF47" s="60">
        <f t="shared" si="38"/>
        <v>417</v>
      </c>
      <c r="AG47" s="167">
        <f t="shared" si="45"/>
        <v>3644.51</v>
      </c>
      <c r="AH47" s="168">
        <f t="shared" si="39"/>
        <v>291560.8</v>
      </c>
      <c r="AI47" s="130">
        <f>721654.12+1273953+5</f>
        <v>1995612.12</v>
      </c>
      <c r="AJ47" s="87">
        <f>ROUND(AI47/9*12,0)+2.33</f>
        <v>2660818.33</v>
      </c>
      <c r="AK47" s="104">
        <f>AJ47+1614.33</f>
        <v>2662432.66</v>
      </c>
      <c r="AL47" s="124">
        <f t="shared" si="48"/>
        <v>2953993.46</v>
      </c>
      <c r="AM47" s="171"/>
      <c r="AN47" s="177"/>
      <c r="AO47" s="177"/>
      <c r="AP47" s="177"/>
    </row>
    <row r="48" spans="1:50" ht="58.5" customHeight="1" x14ac:dyDescent="0.3">
      <c r="A48" s="30">
        <v>5</v>
      </c>
      <c r="B48" s="31" t="s">
        <v>123</v>
      </c>
      <c r="C48" s="91">
        <f>ROUND(0.001297*E64,0)</f>
        <v>1581</v>
      </c>
      <c r="D48" s="33">
        <f>ROUND(10693.2*1.006,2)</f>
        <v>10757.36</v>
      </c>
      <c r="E48" s="33">
        <f>ROUND(C48*D48,2)</f>
        <v>17007386.16</v>
      </c>
      <c r="F48" s="91">
        <f>SUM(F49:F55)</f>
        <v>1378</v>
      </c>
      <c r="G48" s="92">
        <f>'[2]24_СВОД_МО _ПР_'!$AH$107</f>
        <v>12615645.119999999</v>
      </c>
      <c r="H48" s="91">
        <f t="shared" ref="H48:I48" si="51">SUM(H49:H55)</f>
        <v>0</v>
      </c>
      <c r="I48" s="92">
        <f t="shared" si="51"/>
        <v>0</v>
      </c>
      <c r="J48" s="179">
        <f>ROUND(H48/9*12,0)</f>
        <v>0</v>
      </c>
      <c r="K48" s="180">
        <f>ROUND(I48/9*12,2)</f>
        <v>0</v>
      </c>
      <c r="L48" s="91">
        <f>J48</f>
        <v>0</v>
      </c>
      <c r="M48" s="91" t="e">
        <f>#REF!</f>
        <v>#REF!</v>
      </c>
      <c r="N48" s="92">
        <f>IFERROR(ROUND(O48/L48,2),0)</f>
        <v>0</v>
      </c>
      <c r="O48" s="97">
        <f>K48</f>
        <v>0</v>
      </c>
      <c r="P48" s="96">
        <f>C48-L48</f>
        <v>1581</v>
      </c>
      <c r="Q48" s="96">
        <f>L48-F48</f>
        <v>-1378</v>
      </c>
      <c r="R48" s="96" t="e">
        <f>L48-#REF!</f>
        <v>#REF!</v>
      </c>
      <c r="S48" s="96" t="e">
        <f>L48-#REF!</f>
        <v>#REF!</v>
      </c>
      <c r="T48" s="96"/>
      <c r="U48" s="96"/>
      <c r="V48" s="108"/>
      <c r="W48" s="109"/>
      <c r="X48" s="109"/>
      <c r="Y48" s="110"/>
      <c r="Z48" s="91">
        <f>Z49+Z50+Z51+Z52+Z53+Z54+Z55</f>
        <v>0</v>
      </c>
      <c r="AA48" s="158">
        <f>IFERROR(ROUND(Z48/L48,6),0)</f>
        <v>0</v>
      </c>
      <c r="AB48" s="181">
        <f t="shared" ref="AB48:AE48" si="52">SUM(AB49:AB55)</f>
        <v>1174</v>
      </c>
      <c r="AC48" s="181"/>
      <c r="AD48" s="91">
        <f t="shared" si="52"/>
        <v>1565</v>
      </c>
      <c r="AE48" s="91">
        <f t="shared" si="52"/>
        <v>1581</v>
      </c>
      <c r="AF48" s="91">
        <f>Z48+AE48</f>
        <v>1581</v>
      </c>
      <c r="AG48" s="111">
        <f>D48</f>
        <v>10757.36</v>
      </c>
      <c r="AH48" s="159">
        <f>AH49+AH50+AH51+AH52+AH53+AH54+AH55</f>
        <v>0</v>
      </c>
      <c r="AI48" s="182">
        <f t="shared" ref="AI48:AK48" si="53">AI49+AI50+AI51+AI52+AI53+AI54+AI55</f>
        <v>16855946.989999998</v>
      </c>
      <c r="AJ48" s="92">
        <f t="shared" si="53"/>
        <v>22474595.989999998</v>
      </c>
      <c r="AK48" s="92">
        <f t="shared" si="53"/>
        <v>17007386.16</v>
      </c>
      <c r="AL48" s="33">
        <f>AH48+AK48</f>
        <v>17007386.16</v>
      </c>
      <c r="AM48" s="33">
        <f>E48-AL48</f>
        <v>0</v>
      </c>
      <c r="AN48" s="33">
        <f>SUM(AN49:AN55)</f>
        <v>0</v>
      </c>
      <c r="AO48" s="33">
        <f>SUM(AO49:AO55)</f>
        <v>0</v>
      </c>
      <c r="AP48" s="33"/>
      <c r="AQ48" s="183">
        <f>AQ49+AQ50+AQ51+AQ52+AQ53+AQ54+AQ55</f>
        <v>2300</v>
      </c>
      <c r="AR48" s="183">
        <f>AR49+AR50+AR51+AR52+AR53+AR54+AR55</f>
        <v>1581</v>
      </c>
      <c r="AS48" s="184">
        <v>1581</v>
      </c>
      <c r="AT48" s="185">
        <f>AS48/2300</f>
        <v>0.68739130434782614</v>
      </c>
      <c r="AU48" s="183">
        <f>AU49+AU50+AU51+AU52+AU53+AU54+AU55</f>
        <v>1378</v>
      </c>
      <c r="AV48" s="183">
        <f>AV49+AV50+AV51+AV52+AV53+AV54+AV55</f>
        <v>1581</v>
      </c>
      <c r="AW48" s="1">
        <v>1581</v>
      </c>
      <c r="AX48" s="186">
        <f>AW48/AU48</f>
        <v>1.1473149492017416</v>
      </c>
    </row>
    <row r="49" spans="1:48" s="127" customFormat="1" ht="75" x14ac:dyDescent="0.3">
      <c r="A49" s="161" t="s">
        <v>124</v>
      </c>
      <c r="B49" s="162" t="s">
        <v>125</v>
      </c>
      <c r="C49" s="187"/>
      <c r="D49" s="188"/>
      <c r="E49" s="188"/>
      <c r="F49" s="187">
        <f>'[8]Молекулярно-генетические_было'!$D$94</f>
        <v>54</v>
      </c>
      <c r="G49" s="189"/>
      <c r="H49" s="116">
        <v>0</v>
      </c>
      <c r="I49" s="190">
        <v>0</v>
      </c>
      <c r="J49" s="163">
        <f t="shared" ref="J49:J55" si="54">ROUND(H49/9*12,0)</f>
        <v>0</v>
      </c>
      <c r="K49" s="164">
        <f t="shared" ref="K49:K55" si="55">ROUND(I49/9*12,2)</f>
        <v>0</v>
      </c>
      <c r="L49" s="49"/>
      <c r="M49" s="191"/>
      <c r="N49" s="165">
        <v>7101.84</v>
      </c>
      <c r="O49" s="192">
        <f>ROUND(L49*N49,2)</f>
        <v>0</v>
      </c>
      <c r="P49" s="193"/>
      <c r="Q49" s="193"/>
      <c r="R49" s="193"/>
      <c r="S49" s="193"/>
      <c r="T49" s="193"/>
      <c r="U49" s="193"/>
      <c r="V49" s="194"/>
      <c r="W49" s="120"/>
      <c r="X49" s="120"/>
      <c r="Y49" s="110"/>
      <c r="Z49" s="75">
        <f>L49</f>
        <v>0</v>
      </c>
      <c r="AA49" s="166">
        <f>IFERROR(ROUND(Z49/L49,6),0)</f>
        <v>0</v>
      </c>
      <c r="AB49" s="195"/>
      <c r="AC49" s="195"/>
      <c r="AD49" s="196">
        <f t="shared" si="37"/>
        <v>0</v>
      </c>
      <c r="AE49" s="160">
        <f>AR49-74+23-59+4-150</f>
        <v>42</v>
      </c>
      <c r="AF49" s="60">
        <f>Z49+AE49</f>
        <v>42</v>
      </c>
      <c r="AG49" s="197">
        <f>N49</f>
        <v>7101.84</v>
      </c>
      <c r="AH49" s="168">
        <f>ROUND(Z49*AG49,2)</f>
        <v>0</v>
      </c>
      <c r="AI49" s="122">
        <f>ROUND(AB49*$AS$48,2)</f>
        <v>0</v>
      </c>
      <c r="AJ49" s="87">
        <f t="shared" si="46"/>
        <v>0</v>
      </c>
      <c r="AK49" s="87">
        <f>ROUND(AE49*AG49,2)</f>
        <v>298277.28000000003</v>
      </c>
      <c r="AL49" s="124">
        <f>AH49+AK49</f>
        <v>298277.28000000003</v>
      </c>
      <c r="AM49" s="113"/>
      <c r="AN49" s="198"/>
      <c r="AO49" s="198"/>
      <c r="AP49" s="198"/>
      <c r="AQ49" s="183">
        <v>434</v>
      </c>
      <c r="AR49" s="183">
        <f>ROUND(AQ49*$AT$48,0)</f>
        <v>298</v>
      </c>
      <c r="AU49" s="199">
        <v>54</v>
      </c>
      <c r="AV49" s="199">
        <f>ROUND(AU49*$AX$48,0)</f>
        <v>62</v>
      </c>
    </row>
    <row r="50" spans="1:48" s="127" customFormat="1" ht="75" x14ac:dyDescent="0.3">
      <c r="A50" s="161" t="s">
        <v>126</v>
      </c>
      <c r="B50" s="162" t="s">
        <v>127</v>
      </c>
      <c r="C50" s="187"/>
      <c r="D50" s="188"/>
      <c r="E50" s="188"/>
      <c r="F50" s="187">
        <f>'[9]Молекулярно-генетические'!$E$94</f>
        <v>54</v>
      </c>
      <c r="G50" s="189"/>
      <c r="H50" s="116">
        <v>0</v>
      </c>
      <c r="I50" s="190">
        <v>0</v>
      </c>
      <c r="J50" s="163">
        <f t="shared" si="54"/>
        <v>0</v>
      </c>
      <c r="K50" s="164">
        <f t="shared" si="55"/>
        <v>0</v>
      </c>
      <c r="L50" s="49"/>
      <c r="M50" s="191"/>
      <c r="N50" s="165">
        <v>7101.84</v>
      </c>
      <c r="O50" s="192">
        <f t="shared" ref="O50:O55" si="56">ROUND(L50*N50,2)</f>
        <v>0</v>
      </c>
      <c r="P50" s="193"/>
      <c r="Q50" s="193"/>
      <c r="R50" s="193"/>
      <c r="S50" s="193"/>
      <c r="T50" s="193"/>
      <c r="U50" s="193"/>
      <c r="V50" s="194"/>
      <c r="W50" s="120"/>
      <c r="X50" s="120"/>
      <c r="Y50" s="110"/>
      <c r="Z50" s="75">
        <f t="shared" ref="Z50:Z55" si="57">L50</f>
        <v>0</v>
      </c>
      <c r="AA50" s="166">
        <f t="shared" ref="AA50:AA55" si="58">IFERROR(ROUND(Z50/L50,6),0)</f>
        <v>0</v>
      </c>
      <c r="AB50" s="195"/>
      <c r="AC50" s="195"/>
      <c r="AD50" s="196">
        <f t="shared" si="37"/>
        <v>0</v>
      </c>
      <c r="AE50" s="160">
        <f>AR50-73+23-59-150+1+1</f>
        <v>41</v>
      </c>
      <c r="AF50" s="60">
        <f t="shared" ref="AF50:AF55" si="59">Z50+AE50</f>
        <v>41</v>
      </c>
      <c r="AG50" s="197">
        <f t="shared" ref="AG50:AG55" si="60">N50</f>
        <v>7101.84</v>
      </c>
      <c r="AH50" s="168">
        <f t="shared" ref="AH50:AH59" si="61">ROUND(Z50*AG50,2)</f>
        <v>0</v>
      </c>
      <c r="AI50" s="122">
        <f>ROUND(AB50*$AS$48,2)</f>
        <v>0</v>
      </c>
      <c r="AJ50" s="87">
        <f t="shared" si="46"/>
        <v>0</v>
      </c>
      <c r="AK50" s="87">
        <f t="shared" ref="AK50:AK55" si="62">ROUND(AE50*AG50,2)</f>
        <v>291175.44</v>
      </c>
      <c r="AL50" s="124">
        <f t="shared" ref="AL50:AL55" si="63">AH50+AK50</f>
        <v>291175.44</v>
      </c>
      <c r="AM50" s="113"/>
      <c r="AN50" s="198"/>
      <c r="AO50" s="198"/>
      <c r="AP50" s="198"/>
      <c r="AQ50" s="183">
        <v>434</v>
      </c>
      <c r="AR50" s="183">
        <f t="shared" ref="AR50:AR55" si="64">ROUND(AQ50*$AT$48,0)</f>
        <v>298</v>
      </c>
      <c r="AU50" s="199">
        <v>54</v>
      </c>
      <c r="AV50" s="199">
        <f t="shared" ref="AV50:AV55" si="65">ROUND(AU50*$AX$48,0)</f>
        <v>62</v>
      </c>
    </row>
    <row r="51" spans="1:48" s="127" customFormat="1" ht="75" x14ac:dyDescent="0.3">
      <c r="A51" s="161" t="s">
        <v>128</v>
      </c>
      <c r="B51" s="162" t="s">
        <v>129</v>
      </c>
      <c r="C51" s="187"/>
      <c r="D51" s="188"/>
      <c r="E51" s="188"/>
      <c r="F51" s="187">
        <f>'[9]Молекулярно-генетические'!$F$94</f>
        <v>54</v>
      </c>
      <c r="G51" s="189"/>
      <c r="H51" s="116">
        <v>0</v>
      </c>
      <c r="I51" s="190">
        <v>0</v>
      </c>
      <c r="J51" s="163">
        <f t="shared" si="54"/>
        <v>0</v>
      </c>
      <c r="K51" s="164">
        <f t="shared" si="55"/>
        <v>0</v>
      </c>
      <c r="L51" s="49"/>
      <c r="M51" s="191"/>
      <c r="N51" s="165">
        <v>7545.6</v>
      </c>
      <c r="O51" s="192">
        <f t="shared" si="56"/>
        <v>0</v>
      </c>
      <c r="P51" s="193"/>
      <c r="Q51" s="193"/>
      <c r="R51" s="193"/>
      <c r="S51" s="193"/>
      <c r="T51" s="193"/>
      <c r="U51" s="193"/>
      <c r="V51" s="194"/>
      <c r="W51" s="120"/>
      <c r="X51" s="120"/>
      <c r="Y51" s="110"/>
      <c r="Z51" s="75">
        <f t="shared" si="57"/>
        <v>0</v>
      </c>
      <c r="AA51" s="166">
        <f t="shared" si="58"/>
        <v>0</v>
      </c>
      <c r="AB51" s="195"/>
      <c r="AC51" s="195"/>
      <c r="AD51" s="196">
        <f t="shared" si="37"/>
        <v>0</v>
      </c>
      <c r="AE51" s="160">
        <f>AQ51-15-300-1</f>
        <v>34</v>
      </c>
      <c r="AF51" s="60">
        <f t="shared" si="59"/>
        <v>34</v>
      </c>
      <c r="AG51" s="197">
        <f t="shared" si="60"/>
        <v>7545.6</v>
      </c>
      <c r="AH51" s="168">
        <f t="shared" si="61"/>
        <v>0</v>
      </c>
      <c r="AI51" s="122">
        <f>ROUND(AB51*$AS$48,2)</f>
        <v>0</v>
      </c>
      <c r="AJ51" s="87">
        <f t="shared" si="46"/>
        <v>0</v>
      </c>
      <c r="AK51" s="87">
        <f t="shared" si="62"/>
        <v>256550.39999999999</v>
      </c>
      <c r="AL51" s="124">
        <f t="shared" si="63"/>
        <v>256550.39999999999</v>
      </c>
      <c r="AM51" s="113"/>
      <c r="AN51" s="198"/>
      <c r="AO51" s="198"/>
      <c r="AP51" s="198"/>
      <c r="AQ51" s="183">
        <v>350</v>
      </c>
      <c r="AR51" s="183">
        <f t="shared" si="64"/>
        <v>241</v>
      </c>
      <c r="AU51" s="199">
        <v>54</v>
      </c>
      <c r="AV51" s="199">
        <f t="shared" si="65"/>
        <v>62</v>
      </c>
    </row>
    <row r="52" spans="1:48" s="127" customFormat="1" ht="75" x14ac:dyDescent="0.3">
      <c r="A52" s="161" t="s">
        <v>130</v>
      </c>
      <c r="B52" s="162" t="s">
        <v>131</v>
      </c>
      <c r="C52" s="187"/>
      <c r="D52" s="188"/>
      <c r="E52" s="188"/>
      <c r="F52" s="187">
        <f>'[8]Молекулярно-генетические_было'!$G$94</f>
        <v>54</v>
      </c>
      <c r="G52" s="189"/>
      <c r="H52" s="116">
        <v>0</v>
      </c>
      <c r="I52" s="190">
        <v>0</v>
      </c>
      <c r="J52" s="163">
        <f t="shared" si="54"/>
        <v>0</v>
      </c>
      <c r="K52" s="164">
        <f t="shared" si="55"/>
        <v>0</v>
      </c>
      <c r="L52" s="49"/>
      <c r="M52" s="191"/>
      <c r="N52" s="165">
        <v>9741.5300000000007</v>
      </c>
      <c r="O52" s="192">
        <f t="shared" si="56"/>
        <v>0</v>
      </c>
      <c r="P52" s="193"/>
      <c r="Q52" s="193"/>
      <c r="R52" s="193"/>
      <c r="S52" s="193"/>
      <c r="T52" s="193"/>
      <c r="U52" s="193"/>
      <c r="V52" s="194"/>
      <c r="W52" s="120"/>
      <c r="X52" s="120"/>
      <c r="Y52" s="110"/>
      <c r="Z52" s="75">
        <f t="shared" si="57"/>
        <v>0</v>
      </c>
      <c r="AA52" s="166">
        <f t="shared" si="58"/>
        <v>0</v>
      </c>
      <c r="AB52" s="195"/>
      <c r="AC52" s="195"/>
      <c r="AD52" s="196">
        <f t="shared" si="37"/>
        <v>0</v>
      </c>
      <c r="AE52" s="160">
        <f>AR52+109+300-198</f>
        <v>452</v>
      </c>
      <c r="AF52" s="60">
        <f t="shared" si="59"/>
        <v>452</v>
      </c>
      <c r="AG52" s="197">
        <f t="shared" si="60"/>
        <v>9741.5300000000007</v>
      </c>
      <c r="AH52" s="168">
        <f t="shared" si="61"/>
        <v>0</v>
      </c>
      <c r="AI52" s="122">
        <f>ROUND(AB52*$AS$48,2)</f>
        <v>0</v>
      </c>
      <c r="AJ52" s="87">
        <f t="shared" si="46"/>
        <v>0</v>
      </c>
      <c r="AK52" s="87">
        <f t="shared" si="62"/>
        <v>4403171.5599999996</v>
      </c>
      <c r="AL52" s="124">
        <f t="shared" si="63"/>
        <v>4403171.5599999996</v>
      </c>
      <c r="AM52" s="113"/>
      <c r="AN52" s="198"/>
      <c r="AO52" s="198"/>
      <c r="AP52" s="198"/>
      <c r="AQ52" s="183">
        <v>350</v>
      </c>
      <c r="AR52" s="183">
        <f t="shared" si="64"/>
        <v>241</v>
      </c>
      <c r="AU52" s="199">
        <v>54</v>
      </c>
      <c r="AV52" s="199">
        <f t="shared" si="65"/>
        <v>62</v>
      </c>
    </row>
    <row r="53" spans="1:48" s="127" customFormat="1" ht="75" x14ac:dyDescent="0.3">
      <c r="A53" s="161" t="s">
        <v>132</v>
      </c>
      <c r="B53" s="162" t="s">
        <v>133</v>
      </c>
      <c r="C53" s="187"/>
      <c r="D53" s="188"/>
      <c r="E53" s="188"/>
      <c r="F53" s="187">
        <f>'[8]Молекулярно-генетические_было'!$H$94</f>
        <v>54</v>
      </c>
      <c r="G53" s="189"/>
      <c r="H53" s="116">
        <v>0</v>
      </c>
      <c r="I53" s="190">
        <v>0</v>
      </c>
      <c r="J53" s="163">
        <f t="shared" si="54"/>
        <v>0</v>
      </c>
      <c r="K53" s="164">
        <f t="shared" si="55"/>
        <v>0</v>
      </c>
      <c r="L53" s="49"/>
      <c r="M53" s="191"/>
      <c r="N53" s="165">
        <v>11843.37</v>
      </c>
      <c r="O53" s="192">
        <f t="shared" si="56"/>
        <v>0</v>
      </c>
      <c r="P53" s="193"/>
      <c r="Q53" s="193"/>
      <c r="R53" s="193"/>
      <c r="S53" s="193"/>
      <c r="T53" s="193"/>
      <c r="U53" s="193"/>
      <c r="V53" s="194"/>
      <c r="W53" s="120"/>
      <c r="X53" s="120"/>
      <c r="Y53" s="110"/>
      <c r="Z53" s="75">
        <f t="shared" si="57"/>
        <v>0</v>
      </c>
      <c r="AA53" s="166">
        <f t="shared" si="58"/>
        <v>0</v>
      </c>
      <c r="AB53" s="195"/>
      <c r="AC53" s="195"/>
      <c r="AD53" s="196">
        <f t="shared" si="37"/>
        <v>0</v>
      </c>
      <c r="AE53" s="160">
        <f>AR53+147+300+198</f>
        <v>966</v>
      </c>
      <c r="AF53" s="60">
        <f t="shared" si="59"/>
        <v>966</v>
      </c>
      <c r="AG53" s="197">
        <f t="shared" si="60"/>
        <v>11843.37</v>
      </c>
      <c r="AH53" s="168">
        <f t="shared" si="61"/>
        <v>0</v>
      </c>
      <c r="AI53" s="122">
        <f>ROUND(AB53*$AS$48,2)</f>
        <v>0</v>
      </c>
      <c r="AJ53" s="87">
        <f t="shared" si="46"/>
        <v>0</v>
      </c>
      <c r="AK53" s="87">
        <f>ROUND(AE53*AG53,2)+1.88</f>
        <v>11440697.300000001</v>
      </c>
      <c r="AL53" s="124">
        <f t="shared" si="63"/>
        <v>11440697.300000001</v>
      </c>
      <c r="AM53" s="113"/>
      <c r="AN53" s="198"/>
      <c r="AO53" s="198"/>
      <c r="AP53" s="198"/>
      <c r="AQ53" s="183">
        <v>468</v>
      </c>
      <c r="AR53" s="183">
        <f>ROUND(AQ53*$AT$48,0)-1</f>
        <v>321</v>
      </c>
      <c r="AU53" s="199">
        <v>54</v>
      </c>
      <c r="AV53" s="199">
        <f t="shared" si="65"/>
        <v>62</v>
      </c>
    </row>
    <row r="54" spans="1:48" s="127" customFormat="1" ht="75" x14ac:dyDescent="0.3">
      <c r="A54" s="161" t="s">
        <v>134</v>
      </c>
      <c r="B54" s="162" t="s">
        <v>135</v>
      </c>
      <c r="C54" s="187"/>
      <c r="D54" s="188"/>
      <c r="E54" s="188"/>
      <c r="F54" s="187">
        <f>'[8]Молекулярно-генетические_было'!$I$94</f>
        <v>1054</v>
      </c>
      <c r="G54" s="189"/>
      <c r="H54" s="116">
        <v>0</v>
      </c>
      <c r="I54" s="190">
        <v>0</v>
      </c>
      <c r="J54" s="163">
        <f t="shared" si="54"/>
        <v>0</v>
      </c>
      <c r="K54" s="164">
        <f t="shared" si="55"/>
        <v>0</v>
      </c>
      <c r="L54" s="49"/>
      <c r="M54" s="191"/>
      <c r="N54" s="165">
        <v>5106.6899999999996</v>
      </c>
      <c r="O54" s="192">
        <f t="shared" si="56"/>
        <v>0</v>
      </c>
      <c r="P54" s="193"/>
      <c r="Q54" s="193"/>
      <c r="R54" s="193"/>
      <c r="S54" s="193"/>
      <c r="T54" s="193"/>
      <c r="U54" s="193"/>
      <c r="V54" s="194"/>
      <c r="W54" s="120"/>
      <c r="X54" s="120"/>
      <c r="Y54" s="110"/>
      <c r="Z54" s="75">
        <f t="shared" si="57"/>
        <v>0</v>
      </c>
      <c r="AA54" s="166">
        <f t="shared" si="58"/>
        <v>0</v>
      </c>
      <c r="AB54" s="200">
        <f>1117+57</f>
        <v>1174</v>
      </c>
      <c r="AC54" s="195"/>
      <c r="AD54" s="196">
        <f>ROUND(AB54/9*12,0)</f>
        <v>1565</v>
      </c>
      <c r="AE54" s="160">
        <v>4</v>
      </c>
      <c r="AF54" s="60">
        <f t="shared" si="59"/>
        <v>4</v>
      </c>
      <c r="AG54" s="197">
        <f t="shared" si="60"/>
        <v>5106.6899999999996</v>
      </c>
      <c r="AH54" s="168">
        <f t="shared" si="61"/>
        <v>0</v>
      </c>
      <c r="AI54" s="130">
        <f>15957300+898646.99</f>
        <v>16855946.989999998</v>
      </c>
      <c r="AJ54" s="87">
        <f>ROUND(AI54/9*12,0)-0.01</f>
        <v>22474595.989999998</v>
      </c>
      <c r="AK54" s="87">
        <f t="shared" si="62"/>
        <v>20426.759999999998</v>
      </c>
      <c r="AL54" s="124">
        <f t="shared" si="63"/>
        <v>20426.759999999998</v>
      </c>
      <c r="AM54" s="113"/>
      <c r="AN54" s="198"/>
      <c r="AO54" s="198"/>
      <c r="AP54" s="198"/>
      <c r="AQ54" s="183">
        <v>132</v>
      </c>
      <c r="AR54" s="183">
        <f t="shared" si="64"/>
        <v>91</v>
      </c>
      <c r="AU54" s="199">
        <v>1054</v>
      </c>
      <c r="AV54" s="199">
        <f t="shared" si="65"/>
        <v>1209</v>
      </c>
    </row>
    <row r="55" spans="1:48" s="127" customFormat="1" ht="37.5" x14ac:dyDescent="0.3">
      <c r="A55" s="161" t="s">
        <v>136</v>
      </c>
      <c r="B55" s="162" t="s">
        <v>137</v>
      </c>
      <c r="C55" s="187"/>
      <c r="D55" s="188"/>
      <c r="E55" s="188"/>
      <c r="F55" s="187">
        <f>'[8]Молекулярно-генетические_было'!$J$94</f>
        <v>54</v>
      </c>
      <c r="G55" s="189"/>
      <c r="H55" s="116">
        <v>0</v>
      </c>
      <c r="I55" s="190">
        <v>0</v>
      </c>
      <c r="J55" s="163">
        <f t="shared" si="54"/>
        <v>0</v>
      </c>
      <c r="K55" s="164">
        <f t="shared" si="55"/>
        <v>0</v>
      </c>
      <c r="L55" s="49"/>
      <c r="M55" s="191"/>
      <c r="N55" s="165">
        <v>7073.51</v>
      </c>
      <c r="O55" s="192">
        <f t="shared" si="56"/>
        <v>0</v>
      </c>
      <c r="P55" s="193"/>
      <c r="Q55" s="193"/>
      <c r="R55" s="193"/>
      <c r="S55" s="193"/>
      <c r="T55" s="193"/>
      <c r="U55" s="193"/>
      <c r="V55" s="194"/>
      <c r="W55" s="120"/>
      <c r="X55" s="120"/>
      <c r="Y55" s="110"/>
      <c r="Z55" s="75">
        <f t="shared" si="57"/>
        <v>0</v>
      </c>
      <c r="AA55" s="166">
        <f t="shared" si="58"/>
        <v>0</v>
      </c>
      <c r="AB55" s="195"/>
      <c r="AC55" s="195"/>
      <c r="AD55" s="196">
        <f t="shared" si="37"/>
        <v>0</v>
      </c>
      <c r="AE55" s="160">
        <f>AQ55-100+10+1+1-1-1</f>
        <v>42</v>
      </c>
      <c r="AF55" s="60">
        <f t="shared" si="59"/>
        <v>42</v>
      </c>
      <c r="AG55" s="197">
        <f t="shared" si="60"/>
        <v>7073.51</v>
      </c>
      <c r="AH55" s="168">
        <f t="shared" si="61"/>
        <v>0</v>
      </c>
      <c r="AI55" s="122">
        <f>ROUND(AB55*$AS$48,2)</f>
        <v>0</v>
      </c>
      <c r="AJ55" s="87">
        <f t="shared" si="46"/>
        <v>0</v>
      </c>
      <c r="AK55" s="87">
        <f t="shared" si="62"/>
        <v>297087.42</v>
      </c>
      <c r="AL55" s="124">
        <f t="shared" si="63"/>
        <v>297087.42</v>
      </c>
      <c r="AM55" s="113"/>
      <c r="AN55" s="198"/>
      <c r="AO55" s="198"/>
      <c r="AP55" s="198"/>
      <c r="AQ55" s="183">
        <v>132</v>
      </c>
      <c r="AR55" s="183">
        <f t="shared" si="64"/>
        <v>91</v>
      </c>
      <c r="AU55" s="199">
        <v>54</v>
      </c>
      <c r="AV55" s="199">
        <f t="shared" si="65"/>
        <v>62</v>
      </c>
    </row>
    <row r="56" spans="1:48" ht="31.5" customHeight="1" x14ac:dyDescent="0.3">
      <c r="A56" s="201">
        <v>6</v>
      </c>
      <c r="B56" s="202" t="s">
        <v>138</v>
      </c>
      <c r="C56" s="203">
        <f>ROUND(0.003622*E64,0)</f>
        <v>4416</v>
      </c>
      <c r="D56" s="204">
        <f>ROUND(4859.6*1.006,2)</f>
        <v>4888.76</v>
      </c>
      <c r="E56" s="204">
        <f>ROUND(C56*D56,2)</f>
        <v>21588764.16</v>
      </c>
      <c r="F56" s="203">
        <v>0</v>
      </c>
      <c r="G56" s="205">
        <v>0</v>
      </c>
      <c r="H56" s="157">
        <v>0</v>
      </c>
      <c r="I56" s="205">
        <v>0</v>
      </c>
      <c r="J56" s="157">
        <f>ROUND(H56/9*12,0)</f>
        <v>0</v>
      </c>
      <c r="K56" s="107">
        <f>ROUND(I56/9*12,2)</f>
        <v>0</v>
      </c>
      <c r="L56" s="135">
        <f>L57+L58+L59</f>
        <v>4416</v>
      </c>
      <c r="M56" s="206"/>
      <c r="N56" s="205">
        <f>D56</f>
        <v>4888.76</v>
      </c>
      <c r="O56" s="97">
        <f>O57+O58+O59</f>
        <v>21588764.16</v>
      </c>
      <c r="P56" s="207"/>
      <c r="Q56" s="207"/>
      <c r="R56" s="207"/>
      <c r="S56" s="207"/>
      <c r="T56" s="207"/>
      <c r="U56" s="207"/>
      <c r="V56" s="208"/>
      <c r="W56" s="109"/>
      <c r="X56" s="109"/>
      <c r="Y56" s="110"/>
      <c r="Z56" s="91">
        <f>SUM(Z57:Z59)</f>
        <v>4416</v>
      </c>
      <c r="AA56" s="158">
        <f t="shared" si="12"/>
        <v>1</v>
      </c>
      <c r="AB56" s="209"/>
      <c r="AC56" s="209"/>
      <c r="AD56" s="32">
        <f>ROUND(AB56/9*12,0)</f>
        <v>0</v>
      </c>
      <c r="AE56" s="32"/>
      <c r="AF56" s="91">
        <f>SUM(AF57:AF59)</f>
        <v>4416</v>
      </c>
      <c r="AG56" s="210">
        <f>D56</f>
        <v>4888.76</v>
      </c>
      <c r="AH56" s="92">
        <f>SUM(AH57:AH59)</f>
        <v>21588764.159999996</v>
      </c>
      <c r="AI56" s="92">
        <f t="shared" ref="AI56:AK56" si="66">SUM(AI57:AI59)</f>
        <v>0</v>
      </c>
      <c r="AJ56" s="92">
        <f t="shared" si="66"/>
        <v>0</v>
      </c>
      <c r="AK56" s="92">
        <f t="shared" si="66"/>
        <v>0</v>
      </c>
      <c r="AL56" s="33">
        <f t="shared" ref="AL56:AL59" si="67">AH56+AJ56</f>
        <v>21588764.159999996</v>
      </c>
      <c r="AM56" s="33">
        <f>E56-AL56</f>
        <v>0</v>
      </c>
      <c r="AN56" s="33">
        <v>0</v>
      </c>
      <c r="AO56" s="33">
        <f>G56-AN56</f>
        <v>0</v>
      </c>
      <c r="AP56" s="33"/>
    </row>
    <row r="57" spans="1:48" ht="93.75" x14ac:dyDescent="0.3">
      <c r="A57" s="161" t="s">
        <v>139</v>
      </c>
      <c r="B57" s="211" t="s">
        <v>140</v>
      </c>
      <c r="C57" s="187"/>
      <c r="D57" s="188"/>
      <c r="E57" s="188"/>
      <c r="F57" s="187"/>
      <c r="G57" s="190"/>
      <c r="H57" s="116">
        <v>0</v>
      </c>
      <c r="I57" s="190">
        <v>0</v>
      </c>
      <c r="J57" s="163">
        <f t="shared" ref="J57:J60" si="68">ROUND(H57/9*12,0)</f>
        <v>0</v>
      </c>
      <c r="K57" s="164">
        <f t="shared" ref="K57:K60" si="69">ROUND(I57/9*12,2)</f>
        <v>0</v>
      </c>
      <c r="L57" s="212">
        <v>1472</v>
      </c>
      <c r="M57" s="213"/>
      <c r="N57" s="189">
        <v>4888.76</v>
      </c>
      <c r="O57" s="214">
        <f>ROUND(L57*N57,2)</f>
        <v>7196254.7199999997</v>
      </c>
      <c r="P57" s="207"/>
      <c r="Q57" s="207"/>
      <c r="R57" s="207"/>
      <c r="S57" s="207"/>
      <c r="T57" s="207"/>
      <c r="U57" s="207"/>
      <c r="V57" s="208"/>
      <c r="W57" s="109"/>
      <c r="X57" s="109"/>
      <c r="Y57" s="110"/>
      <c r="Z57" s="112">
        <v>1127</v>
      </c>
      <c r="AA57" s="166">
        <f t="shared" si="12"/>
        <v>0.765625</v>
      </c>
      <c r="AB57" s="195"/>
      <c r="AC57" s="195"/>
      <c r="AD57" s="114"/>
      <c r="AE57" s="114"/>
      <c r="AF57" s="60">
        <f t="shared" si="38"/>
        <v>1127</v>
      </c>
      <c r="AG57" s="197">
        <v>2667.18</v>
      </c>
      <c r="AH57" s="168">
        <f t="shared" si="61"/>
        <v>3005911.86</v>
      </c>
      <c r="AI57" s="122"/>
      <c r="AJ57" s="123"/>
      <c r="AK57" s="123"/>
      <c r="AL57" s="215">
        <f t="shared" si="67"/>
        <v>3005911.86</v>
      </c>
      <c r="AM57" s="113"/>
      <c r="AN57" s="113"/>
      <c r="AO57" s="113"/>
      <c r="AP57" s="113"/>
    </row>
    <row r="58" spans="1:48" ht="93.75" x14ac:dyDescent="0.3">
      <c r="A58" s="161" t="s">
        <v>141</v>
      </c>
      <c r="B58" s="211" t="s">
        <v>142</v>
      </c>
      <c r="C58" s="187"/>
      <c r="D58" s="188"/>
      <c r="E58" s="188"/>
      <c r="F58" s="187"/>
      <c r="G58" s="190"/>
      <c r="H58" s="116">
        <v>0</v>
      </c>
      <c r="I58" s="190">
        <v>0</v>
      </c>
      <c r="J58" s="163">
        <f t="shared" si="68"/>
        <v>0</v>
      </c>
      <c r="K58" s="164">
        <f t="shared" si="69"/>
        <v>0</v>
      </c>
      <c r="L58" s="212">
        <v>1472</v>
      </c>
      <c r="M58" s="213"/>
      <c r="N58" s="189">
        <v>4888.76</v>
      </c>
      <c r="O58" s="214">
        <f t="shared" ref="O58:O59" si="70">ROUND(L58*N58,2)</f>
        <v>7196254.7199999997</v>
      </c>
      <c r="P58" s="207"/>
      <c r="Q58" s="207"/>
      <c r="R58" s="207"/>
      <c r="S58" s="207"/>
      <c r="T58" s="207"/>
      <c r="U58" s="207"/>
      <c r="V58" s="208"/>
      <c r="W58" s="109"/>
      <c r="X58" s="109"/>
      <c r="Y58" s="110"/>
      <c r="Z58" s="112">
        <f>1817+1</f>
        <v>1818</v>
      </c>
      <c r="AA58" s="166">
        <f t="shared" si="12"/>
        <v>1.2350540000000001</v>
      </c>
      <c r="AB58" s="195"/>
      <c r="AC58" s="195"/>
      <c r="AD58" s="114"/>
      <c r="AE58" s="114"/>
      <c r="AF58" s="60">
        <f t="shared" si="38"/>
        <v>1818</v>
      </c>
      <c r="AG58" s="197">
        <v>7001.76</v>
      </c>
      <c r="AH58" s="216">
        <f>ROUND(Z58*AG58,2)-309.56</f>
        <v>12728890.119999999</v>
      </c>
      <c r="AI58" s="122"/>
      <c r="AJ58" s="123"/>
      <c r="AK58" s="123"/>
      <c r="AL58" s="215">
        <f t="shared" si="67"/>
        <v>12728890.119999999</v>
      </c>
      <c r="AM58" s="113"/>
      <c r="AN58" s="113"/>
      <c r="AO58" s="113"/>
      <c r="AP58" s="113"/>
    </row>
    <row r="59" spans="1:48" ht="93.75" x14ac:dyDescent="0.3">
      <c r="A59" s="161" t="s">
        <v>143</v>
      </c>
      <c r="B59" s="211" t="s">
        <v>144</v>
      </c>
      <c r="C59" s="187"/>
      <c r="D59" s="188"/>
      <c r="E59" s="188"/>
      <c r="F59" s="187"/>
      <c r="G59" s="190"/>
      <c r="H59" s="116">
        <v>0</v>
      </c>
      <c r="I59" s="190">
        <v>0</v>
      </c>
      <c r="J59" s="163">
        <f t="shared" si="68"/>
        <v>0</v>
      </c>
      <c r="K59" s="164">
        <f t="shared" si="69"/>
        <v>0</v>
      </c>
      <c r="L59" s="212">
        <v>1472</v>
      </c>
      <c r="M59" s="213"/>
      <c r="N59" s="189">
        <v>4888.76</v>
      </c>
      <c r="O59" s="214">
        <f t="shared" si="70"/>
        <v>7196254.7199999997</v>
      </c>
      <c r="P59" s="207"/>
      <c r="Q59" s="207"/>
      <c r="R59" s="207"/>
      <c r="S59" s="207"/>
      <c r="T59" s="207"/>
      <c r="U59" s="207"/>
      <c r="V59" s="208"/>
      <c r="W59" s="109"/>
      <c r="X59" s="109"/>
      <c r="Y59" s="110"/>
      <c r="Z59" s="112">
        <f>L59-1</f>
        <v>1471</v>
      </c>
      <c r="AA59" s="166">
        <f t="shared" si="12"/>
        <v>0.99932100000000001</v>
      </c>
      <c r="AB59" s="195"/>
      <c r="AC59" s="195"/>
      <c r="AD59" s="114"/>
      <c r="AE59" s="114"/>
      <c r="AF59" s="60">
        <f t="shared" si="38"/>
        <v>1471</v>
      </c>
      <c r="AG59" s="197">
        <v>3979.58</v>
      </c>
      <c r="AH59" s="168">
        <f t="shared" si="61"/>
        <v>5853962.1799999997</v>
      </c>
      <c r="AI59" s="122"/>
      <c r="AJ59" s="123"/>
      <c r="AK59" s="123"/>
      <c r="AL59" s="215">
        <f t="shared" si="67"/>
        <v>5853962.1799999997</v>
      </c>
      <c r="AM59" s="113"/>
      <c r="AN59" s="113"/>
      <c r="AO59" s="113"/>
      <c r="AP59" s="113"/>
    </row>
    <row r="60" spans="1:48" ht="45.75" customHeight="1" x14ac:dyDescent="0.3">
      <c r="A60" s="201">
        <v>7</v>
      </c>
      <c r="B60" s="202" t="s">
        <v>145</v>
      </c>
      <c r="C60" s="203">
        <f>ROUND(0.002086*E64,0)</f>
        <v>2543</v>
      </c>
      <c r="D60" s="204">
        <f>ROUND(35414.4*1.006,2)</f>
        <v>35626.89</v>
      </c>
      <c r="E60" s="204">
        <f>ROUND(C60*D60,2)</f>
        <v>90599181.269999996</v>
      </c>
      <c r="F60" s="203"/>
      <c r="G60" s="205"/>
      <c r="H60" s="157">
        <v>0</v>
      </c>
      <c r="I60" s="205">
        <v>0</v>
      </c>
      <c r="J60" s="157">
        <f t="shared" si="68"/>
        <v>0</v>
      </c>
      <c r="K60" s="107">
        <f t="shared" si="69"/>
        <v>0</v>
      </c>
      <c r="L60" s="96"/>
      <c r="M60" s="206"/>
      <c r="N60" s="217"/>
      <c r="O60" s="218"/>
      <c r="P60" s="207"/>
      <c r="Q60" s="207"/>
      <c r="R60" s="207"/>
      <c r="S60" s="207"/>
      <c r="T60" s="207"/>
      <c r="U60" s="207"/>
      <c r="V60" s="208"/>
      <c r="W60" s="109"/>
      <c r="X60" s="109"/>
      <c r="Y60" s="110"/>
      <c r="Z60" s="91">
        <v>0</v>
      </c>
      <c r="AA60" s="158">
        <f>IFERROR(ROUND(Z60/L60,6),0)</f>
        <v>0</v>
      </c>
      <c r="AB60" s="209"/>
      <c r="AC60" s="209"/>
      <c r="AD60" s="32">
        <v>2075</v>
      </c>
      <c r="AE60" s="32">
        <f>C60</f>
        <v>2543</v>
      </c>
      <c r="AF60" s="219">
        <f>Z60+AE60</f>
        <v>2543</v>
      </c>
      <c r="AG60" s="210">
        <f>D60</f>
        <v>35626.89</v>
      </c>
      <c r="AH60" s="159">
        <f>ROUND(Z60*AG60,2)</f>
        <v>0</v>
      </c>
      <c r="AI60" s="159">
        <f t="shared" ref="AI60" si="71">ROUND(AG60*AH60,2)</f>
        <v>0</v>
      </c>
      <c r="AJ60" s="159">
        <v>80189284.920000002</v>
      </c>
      <c r="AK60" s="159">
        <f>ROUND(AE60*AG60,2)</f>
        <v>90599181.269999996</v>
      </c>
      <c r="AL60" s="40">
        <f>AH60+AK60</f>
        <v>90599181.269999996</v>
      </c>
      <c r="AM60" s="33">
        <f>E60-AL60</f>
        <v>0</v>
      </c>
      <c r="AN60" s="33">
        <f>F60-AM60</f>
        <v>0</v>
      </c>
      <c r="AO60" s="33">
        <f>G60-AN60</f>
        <v>0</v>
      </c>
      <c r="AP60" s="33"/>
    </row>
    <row r="61" spans="1:48" ht="26.25" customHeight="1" x14ac:dyDescent="0.3">
      <c r="A61" s="245" t="s">
        <v>146</v>
      </c>
      <c r="B61" s="245"/>
      <c r="C61" s="220">
        <f>C5+C11+C14+C22+C39+C48+C56+C60</f>
        <v>331189</v>
      </c>
      <c r="D61" s="221"/>
      <c r="E61" s="222">
        <f t="shared" ref="E61:L61" si="72">E5+E11+E14+E22+E39+E48+E56+E60</f>
        <v>746731195.50999999</v>
      </c>
      <c r="F61" s="220">
        <f t="shared" si="72"/>
        <v>271191</v>
      </c>
      <c r="G61" s="222">
        <f t="shared" si="72"/>
        <v>496099391.78999996</v>
      </c>
      <c r="H61" s="220">
        <f t="shared" si="72"/>
        <v>205052</v>
      </c>
      <c r="I61" s="222">
        <f t="shared" si="72"/>
        <v>315825324.03000003</v>
      </c>
      <c r="J61" s="220">
        <f t="shared" si="72"/>
        <v>273402</v>
      </c>
      <c r="K61" s="222">
        <f t="shared" si="72"/>
        <v>421102779.72999996</v>
      </c>
      <c r="L61" s="220">
        <f t="shared" si="72"/>
        <v>402475</v>
      </c>
      <c r="M61" s="221" t="e">
        <f>M5+M11+M14+M22+M39+M48</f>
        <v>#REF!</v>
      </c>
      <c r="N61" s="221"/>
      <c r="O61" s="223">
        <f>O5+O11+O14+O22+O39+O48+O56+O60</f>
        <v>744841989.16999996</v>
      </c>
      <c r="P61" s="221">
        <f t="shared" ref="P61:U61" si="73">P5+P11+P14+P22+P39+P48</f>
        <v>-73829</v>
      </c>
      <c r="Q61" s="221" t="e">
        <f t="shared" si="73"/>
        <v>#REF!</v>
      </c>
      <c r="R61" s="221" t="e">
        <f t="shared" si="73"/>
        <v>#REF!</v>
      </c>
      <c r="S61" s="221" t="e">
        <f t="shared" si="73"/>
        <v>#REF!</v>
      </c>
      <c r="T61" s="221" t="e">
        <f t="shared" si="73"/>
        <v>#REF!</v>
      </c>
      <c r="U61" s="221" t="e">
        <f t="shared" si="73"/>
        <v>#REF!</v>
      </c>
      <c r="V61" s="224" t="e">
        <f>ROUND(L61/#REF!*100,2)</f>
        <v>#REF!</v>
      </c>
      <c r="W61" s="225"/>
      <c r="X61" s="225"/>
      <c r="Y61" s="226"/>
      <c r="Z61" s="220">
        <f>Z5+Z11+Z14+Z22+Z39+Z48+Z56</f>
        <v>322990</v>
      </c>
      <c r="AA61" s="224"/>
      <c r="AB61" s="220">
        <f>AB5+AB11+AB14+AB22+AB39+AB48+AB56+AB60</f>
        <v>4229</v>
      </c>
      <c r="AC61" s="220"/>
      <c r="AD61" s="220">
        <f>AD5+AD11+AD14+AD22+AD39+AD48+AD56+AD60</f>
        <v>7715</v>
      </c>
      <c r="AE61" s="220">
        <f>AE5+AE11+AE14+AE22+AE39+AE48+AE56+AE60</f>
        <v>8199</v>
      </c>
      <c r="AF61" s="220">
        <f>AF5+AF11+AF14+AF22+AF39+AF48+AF56</f>
        <v>328646</v>
      </c>
      <c r="AG61" s="222"/>
      <c r="AH61" s="227">
        <f>AH5+AH11+AH14+AH22+AH39+AH48+AH56+AH60</f>
        <v>623549823.71999991</v>
      </c>
      <c r="AI61" s="227">
        <f t="shared" ref="AI61" si="74">AI5+AI11+AI14+AI22+AI39+AI48+AI56</f>
        <v>30788528.759999998</v>
      </c>
      <c r="AJ61" s="227">
        <f>AJ5+AJ11+AJ14+AJ22+AJ39+AJ48+AJ56+AJ60</f>
        <v>121240656.59999999</v>
      </c>
      <c r="AK61" s="227">
        <f t="shared" ref="AK61:AO61" si="75">AK5+AK11+AK14+AK22+AK39+AK48+AK56+AK60</f>
        <v>126162452.72</v>
      </c>
      <c r="AL61" s="227">
        <f t="shared" si="75"/>
        <v>749712276.43999982</v>
      </c>
      <c r="AM61" s="227">
        <f t="shared" si="75"/>
        <v>-2981080.9299999774</v>
      </c>
      <c r="AN61" s="227">
        <f t="shared" si="75"/>
        <v>2981080.9299999997</v>
      </c>
      <c r="AO61" s="227">
        <f t="shared" si="75"/>
        <v>2.2351741790771484E-8</v>
      </c>
      <c r="AP61" s="222"/>
    </row>
    <row r="62" spans="1:48" ht="66.75" hidden="1" customHeight="1" x14ac:dyDescent="0.25">
      <c r="A62" s="246" t="s">
        <v>147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</row>
    <row r="63" spans="1:48" ht="22.5" customHeight="1" x14ac:dyDescent="0.3">
      <c r="B63" s="228" t="s">
        <v>148</v>
      </c>
      <c r="I63" s="229"/>
      <c r="L63" s="101"/>
      <c r="Z63" s="101"/>
      <c r="AH63" s="229"/>
    </row>
    <row r="64" spans="1:48" ht="22.5" customHeight="1" x14ac:dyDescent="0.3">
      <c r="B64" s="228"/>
      <c r="E64" s="1">
        <v>1219176</v>
      </c>
      <c r="I64" s="229"/>
      <c r="L64" s="101"/>
      <c r="Z64" s="101"/>
      <c r="AH64" s="229"/>
    </row>
    <row r="65" spans="1:15" ht="38.25" customHeight="1" x14ac:dyDescent="0.3">
      <c r="A65" s="230" t="s">
        <v>149</v>
      </c>
      <c r="B65" s="247" t="s">
        <v>150</v>
      </c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</row>
    <row r="66" spans="1:15" ht="18.75" x14ac:dyDescent="0.3">
      <c r="A66" s="231" t="s">
        <v>55</v>
      </c>
      <c r="B66" s="248" t="s">
        <v>151</v>
      </c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</row>
    <row r="67" spans="1:15" ht="18.75" x14ac:dyDescent="0.3">
      <c r="A67" s="1" t="s">
        <v>61</v>
      </c>
      <c r="B67" s="248" t="s">
        <v>152</v>
      </c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</row>
    <row r="68" spans="1:15" ht="18.75" x14ac:dyDescent="0.3">
      <c r="A68" s="232"/>
      <c r="B68" s="232"/>
      <c r="C68" s="233"/>
      <c r="D68" s="233"/>
    </row>
    <row r="69" spans="1:15" ht="18.75" x14ac:dyDescent="0.3">
      <c r="A69" s="232"/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</row>
  </sheetData>
  <mergeCells count="35">
    <mergeCell ref="A1:V1"/>
    <mergeCell ref="AH1:AM1"/>
    <mergeCell ref="A2:A3"/>
    <mergeCell ref="B2:B3"/>
    <mergeCell ref="C2:C3"/>
    <mergeCell ref="D2:D3"/>
    <mergeCell ref="E2:E3"/>
    <mergeCell ref="F2:G2"/>
    <mergeCell ref="H2:I2"/>
    <mergeCell ref="J2:K2"/>
    <mergeCell ref="AP2:AP3"/>
    <mergeCell ref="AX11:AX13"/>
    <mergeCell ref="AQ12:AS12"/>
    <mergeCell ref="S2:S3"/>
    <mergeCell ref="T2:T3"/>
    <mergeCell ref="U2:U3"/>
    <mergeCell ref="V2:V3"/>
    <mergeCell ref="W2:X2"/>
    <mergeCell ref="Z2:AJ2"/>
    <mergeCell ref="B69:O69"/>
    <mergeCell ref="AL2:AL3"/>
    <mergeCell ref="AM2:AM3"/>
    <mergeCell ref="AN2:AN3"/>
    <mergeCell ref="AO2:AO3"/>
    <mergeCell ref="L2:L3"/>
    <mergeCell ref="N2:N3"/>
    <mergeCell ref="O2:O3"/>
    <mergeCell ref="P2:P3"/>
    <mergeCell ref="Q2:Q3"/>
    <mergeCell ref="R2:R3"/>
    <mergeCell ref="A61:B61"/>
    <mergeCell ref="A62:AM62"/>
    <mergeCell ref="B65:O65"/>
    <mergeCell ref="B66:O66"/>
    <mergeCell ref="B67:O67"/>
  </mergeCells>
  <printOptions horizontalCentered="1"/>
  <pageMargins left="0" right="0" top="0" bottom="0" header="0" footer="0"/>
  <pageSetup paperSize="8" scale="35" fitToHeight="2" orientation="landscape" r:id="rId1"/>
  <rowBreaks count="1" manualBreakCount="1">
    <brk id="38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Диагностика_короткая_2025 ( 2В)</vt:lpstr>
      <vt:lpstr>'Диагностика_короткая_2025 ( 2В)'!Заголовки_для_печати</vt:lpstr>
      <vt:lpstr>'Диагностика_короткая_2025 ( 2В)'!Область_печати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2024-12-27T06:26:45Z</cp:lastPrinted>
  <dcterms:created xsi:type="dcterms:W3CDTF">2024-12-24T06:05:41Z</dcterms:created>
  <dcterms:modified xsi:type="dcterms:W3CDTF">2024-12-28T08:13:48Z</dcterms:modified>
</cp:coreProperties>
</file>