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3 ТПОМС 25-27\Приложения к протоколу\"/>
    </mc:Choice>
  </mc:AlternateContent>
  <bookViews>
    <workbookView xWindow="0" yWindow="0" windowWidth="28800" windowHeight="11835" tabRatio="835" activeTab="4"/>
  </bookViews>
  <sheets>
    <sheet name="2025_АПП_профил_по ГИС ОМС" sheetId="1" r:id="rId1"/>
    <sheet name="Психологи_2025" sheetId="2" state="hidden" r:id="rId2"/>
    <sheet name="АПП_профил_анализ_СПЕЦ-ТИ (2)" sheetId="4" r:id="rId3"/>
    <sheet name="2025_Профил_ЗАТО_норматив" sheetId="5" r:id="rId4"/>
    <sheet name="2024_АПП_профил_ПРОЕКТ ТП (2)" sheetId="6" r:id="rId5"/>
  </sheets>
  <externalReferences>
    <externalReference r:id="rId6"/>
  </externalReferences>
  <definedNames>
    <definedName name="Database" localSheetId="0">#REF!</definedName>
    <definedName name="Database" localSheetId="3">#REF!</definedName>
    <definedName name="Kbcn" localSheetId="0">#REF!</definedName>
    <definedName name="Kbcn" localSheetId="3">#REF!</definedName>
    <definedName name="Kbcn" localSheetId="2">#REF!</definedName>
    <definedName name="Kbcn" localSheetId="1">#REF!</definedName>
    <definedName name="Kbcn">#REF!</definedName>
    <definedName name="res2_range" localSheetId="0">#REF!</definedName>
    <definedName name="res2_range" localSheetId="3">#REF!</definedName>
    <definedName name="res2_range" localSheetId="2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_xlnm.Print_Titles" localSheetId="0">'2025_АПП_профил_по ГИС ОМС'!$A:$B</definedName>
    <definedName name="_xlnm.Print_Titles" localSheetId="2">'АПП_профил_анализ_СПЕЦ-ТИ (2)'!$A:$B</definedName>
    <definedName name="_xlnm.Print_Titles" localSheetId="1">Психологи_2025!$A:$B,Психологи_2025!$6:$15</definedName>
    <definedName name="_xlnm.Print_Area" localSheetId="0">'2025_АПП_профил_по ГИС ОМС'!$A$1:$BM$118</definedName>
    <definedName name="_xlnm.Print_Area" localSheetId="2">'АПП_профил_анализ_СПЕЦ-ТИ (2)'!$A$1:$AQ$67</definedName>
    <definedName name="_xlnm.Print_Area" localSheetId="1">Психологи_2025!$A$1:$K$106</definedName>
    <definedName name="соимость" localSheetId="3">#REF!</definedName>
    <definedName name="ттт" localSheetId="3">#REF!</definedName>
    <definedName name="ЭКО" localSheetId="0">#REF!</definedName>
    <definedName name="ЭКО" localSheetId="3">#REF!</definedName>
    <definedName name="ЭКО" localSheetId="2">#REF!</definedName>
    <definedName name="ЭКО" localSheetId="1">#REF!</definedName>
    <definedName name="ЭКО">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6" i="6" l="1"/>
  <c r="A57" i="6" s="1"/>
  <c r="A58" i="6" s="1"/>
  <c r="A59" i="6" s="1"/>
  <c r="A31" i="6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30" i="6"/>
  <c r="A19" i="6"/>
  <c r="A20" i="6" s="1"/>
  <c r="A21" i="6" s="1"/>
  <c r="A22" i="6" s="1"/>
  <c r="A23" i="6" s="1"/>
  <c r="A57" i="1" l="1"/>
  <c r="A58" i="1" s="1"/>
  <c r="A59" i="1" s="1"/>
  <c r="BL56" i="1"/>
  <c r="BL57" i="1" s="1"/>
  <c r="BL58" i="1" s="1"/>
  <c r="BL59" i="1" s="1"/>
  <c r="A56" i="1"/>
  <c r="A34" i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BL33" i="1"/>
  <c r="BL34" i="1" s="1"/>
  <c r="BL35" i="1" s="1"/>
  <c r="BL36" i="1" s="1"/>
  <c r="BL37" i="1" s="1"/>
  <c r="BL38" i="1" s="1"/>
  <c r="BL39" i="1" s="1"/>
  <c r="BL40" i="1" s="1"/>
  <c r="BL41" i="1" s="1"/>
  <c r="BL42" i="1" s="1"/>
  <c r="BL43" i="1" s="1"/>
  <c r="BL44" i="1" s="1"/>
  <c r="BL45" i="1" s="1"/>
  <c r="BL46" i="1" s="1"/>
  <c r="BL47" i="1" s="1"/>
  <c r="BL48" i="1" s="1"/>
  <c r="BL49" i="1" s="1"/>
  <c r="BL50" i="1" s="1"/>
  <c r="BL30" i="1"/>
  <c r="BL31" i="1" s="1"/>
  <c r="BL32" i="1" s="1"/>
  <c r="A30" i="1"/>
  <c r="A31" i="1" s="1"/>
  <c r="A32" i="1" s="1"/>
  <c r="A33" i="1" s="1"/>
  <c r="BL19" i="1"/>
  <c r="BL20" i="1" s="1"/>
  <c r="BL21" i="1" s="1"/>
  <c r="BL22" i="1" s="1"/>
  <c r="BL23" i="1" s="1"/>
  <c r="A19" i="1"/>
  <c r="A20" i="1" s="1"/>
  <c r="A21" i="1" s="1"/>
  <c r="A22" i="1" s="1"/>
  <c r="A23" i="1" s="1"/>
</calcChain>
</file>

<file path=xl/comments1.xml><?xml version="1.0" encoding="utf-8"?>
<comments xmlns="http://schemas.openxmlformats.org/spreadsheetml/2006/main">
  <authors>
    <author>SMIRNOVA</author>
  </authors>
  <commentList>
    <comment ref="Z53" authorId="0" shapeId="0">
      <text>
        <r>
          <rPr>
            <b/>
            <sz val="9"/>
            <color indexed="81"/>
            <rFont val="Tahoma"/>
            <family val="2"/>
            <charset val="204"/>
          </rPr>
          <t>SMIRNOVA:</t>
        </r>
        <r>
          <rPr>
            <sz val="9"/>
            <color indexed="81"/>
            <rFont val="Tahoma"/>
            <family val="2"/>
            <charset val="204"/>
          </rPr>
          <t xml:space="preserve">
в том числе:
акушерство и гинекология в количестве 80 347 посещений и хирургия в количестве 76 562 посещения</t>
        </r>
      </text>
    </comment>
    <comment ref="AE53" authorId="0" shapeId="0">
      <text>
        <r>
          <rPr>
            <b/>
            <sz val="9"/>
            <color indexed="81"/>
            <rFont val="Tahoma"/>
            <family val="2"/>
            <charset val="204"/>
          </rPr>
          <t>SMIRNOVA:</t>
        </r>
        <r>
          <rPr>
            <sz val="9"/>
            <color indexed="81"/>
            <rFont val="Tahoma"/>
            <family val="2"/>
            <charset val="204"/>
          </rPr>
          <t xml:space="preserve">
в том числе: акушерство и гинекология - 3769 и хирургия 3522</t>
        </r>
      </text>
    </comment>
  </commentList>
</comments>
</file>

<file path=xl/sharedStrings.xml><?xml version="1.0" encoding="utf-8"?>
<sst xmlns="http://schemas.openxmlformats.org/spreadsheetml/2006/main" count="882" uniqueCount="448">
  <si>
    <t>Объемы амбулаторной медицинской помощи с ПРОФИЛАКТИЧЕСКОЙ целью на 2025г.  по данным медицинских организаций (из ГИС ОМС)</t>
  </si>
  <si>
    <t>№ п/п</t>
  </si>
  <si>
    <t>Наименование медицинских организаций</t>
  </si>
  <si>
    <t xml:space="preserve">Количество посещений  </t>
  </si>
  <si>
    <t>Итого посещений</t>
  </si>
  <si>
    <t>Количество стоматологических и зубоврачебных обращений, с учетом среднего медицинского персонала</t>
  </si>
  <si>
    <t>Итого 
с учетом
 стоматологии</t>
  </si>
  <si>
    <t xml:space="preserve">Комплексные посещения для проведения профилактических медицинских осмотров </t>
  </si>
  <si>
    <t>Комплексные посещения для проведения диспасеризации</t>
  </si>
  <si>
    <t>ФАПы</t>
  </si>
  <si>
    <t>ВСЕГО, с учетом школ сахарного диабета</t>
  </si>
  <si>
    <t>ВСЕГО, сбез учета школ сахарного диабета</t>
  </si>
  <si>
    <t>в том числе:</t>
  </si>
  <si>
    <t>из них</t>
  </si>
  <si>
    <r>
      <t>Распределено на 2024г.</t>
    </r>
    <r>
      <rPr>
        <b/>
        <sz val="16"/>
        <rFont val="Times New Roman"/>
        <family val="1"/>
        <charset val="204"/>
      </rPr>
      <t xml:space="preserve"> (Протокол №18 от 11.10.2024г.)</t>
    </r>
  </si>
  <si>
    <t>в том числе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</si>
  <si>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2025г. выше распределенных на 2024г., "-" - заявленые на 2025г. ниже распределенных на 2024г.)</t>
    </r>
    <r>
      <rPr>
        <sz val="14"/>
        <rFont val="Times New Roman"/>
        <family val="1"/>
        <charset val="204"/>
      </rPr>
      <t xml:space="preserve">
гр.35-гр.36</t>
    </r>
  </si>
  <si>
    <r>
      <t xml:space="preserve">Распределено на 2021г. </t>
    </r>
    <r>
      <rPr>
        <b/>
        <sz val="16"/>
        <rFont val="Times New Roman"/>
        <family val="1"/>
        <charset val="204"/>
      </rPr>
      <t>(проект ТПОМС на 2021г. изм. в №675-пП)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</si>
  <si>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2022г. выше распределенных на 2021г., "-" - заявленые на 2022г. ниже распределенных на 2021г.)</t>
    </r>
    <r>
      <rPr>
        <sz val="14"/>
        <rFont val="Times New Roman"/>
        <family val="1"/>
        <charset val="204"/>
      </rPr>
      <t xml:space="preserve">
гр.31-гр.32</t>
    </r>
  </si>
  <si>
    <t>Факт 
за 9 мес. 2024г.</t>
  </si>
  <si>
    <t xml:space="preserve">в том числе </t>
  </si>
  <si>
    <t>ФАКТ  9 мес. 2024г, досчитанный до года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</si>
  <si>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2025г. выше факта за 2024г., "-" - заявленые на 2025г. ниже факта за 2025г.)</t>
    </r>
    <r>
      <rPr>
        <sz val="14"/>
        <rFont val="Times New Roman"/>
        <family val="1"/>
        <charset val="204"/>
      </rPr>
      <t xml:space="preserve">
гр.35-гр.44</t>
    </r>
  </si>
  <si>
    <t>в том числе по стоматологии</t>
  </si>
  <si>
    <t>Стоматология (графа 47)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</si>
  <si>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</si>
  <si>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</si>
  <si>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</si>
  <si>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</si>
  <si>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</si>
  <si>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</si>
  <si>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</si>
  <si>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</si>
  <si>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</si>
  <si>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</si>
  <si>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</si>
  <si>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</si>
  <si>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</si>
  <si>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</si>
  <si>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</t>
  </si>
  <si>
    <t>Ревматология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</si>
  <si>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</si>
  <si>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</si>
  <si>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</si>
  <si>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</si>
  <si>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</si>
  <si>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Эндокринология, без учета школ сахарного диабета</t>
  </si>
  <si>
    <t>Школа сахпрного диабета</t>
  </si>
  <si>
    <t>Эндокринология, с учетом школ сахарного диабета</t>
  </si>
  <si>
    <t xml:space="preserve">Онкология </t>
  </si>
  <si>
    <t>Сердечно - сосудистая хирургия</t>
  </si>
  <si>
    <t>Гериатрия</t>
  </si>
  <si>
    <t>Челюстно-лицевая хирургия</t>
  </si>
  <si>
    <t>Медицинский психолог</t>
  </si>
  <si>
    <t>Центры здоровья (комплексные посещения) по форме 1ОТ</t>
  </si>
  <si>
    <t>повторное обращение для проведения динамического наблюдения</t>
  </si>
  <si>
    <t>ЦАОПы</t>
  </si>
  <si>
    <t>Диспансерное наблюдение врачами онкологами</t>
  </si>
  <si>
    <t>стоматология</t>
  </si>
  <si>
    <t>стоматология 
гр.32-гр.37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</si>
  <si>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2025г. выше факта за 2024г., "-" - заявленые на 2025г. ниже факта за 2024г.)</t>
    </r>
    <r>
      <rPr>
        <sz val="14"/>
        <rFont val="Times New Roman"/>
        <family val="1"/>
        <charset val="204"/>
      </rPr>
      <t xml:space="preserve">
гр.32-гр.45</t>
    </r>
  </si>
  <si>
    <t xml:space="preserve">ПРЕВЫШЕНИЕ заявленных объемов относительно факта за 2024 год
</t>
  </si>
  <si>
    <t>СНИЖЕНИЕ заявленных объемов относительно факта за 2024 год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</si>
  <si>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</si>
  <si>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</si>
  <si>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</si>
  <si>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</si>
  <si>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</si>
  <si>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</si>
  <si>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</si>
  <si>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</si>
  <si>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</si>
  <si>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</si>
  <si>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</si>
  <si>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</si>
  <si>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</si>
  <si>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</si>
  <si>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</si>
  <si>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</si>
  <si>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</si>
  <si>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</si>
  <si>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</si>
  <si>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</si>
  <si>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</si>
  <si>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</si>
  <si>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</si>
  <si>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</si>
  <si>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</si>
  <si>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</si>
  <si>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</si>
  <si>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</si>
  <si>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</si>
  <si>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</si>
  <si>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</si>
  <si>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</si>
  <si>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</si>
  <si>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</si>
  <si>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</si>
  <si>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</si>
  <si>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</si>
  <si>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клинический центр медицинской профилактики"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</si>
  <si>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</si>
  <si>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</si>
  <si>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</si>
  <si>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</si>
  <si>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</si>
  <si>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</si>
  <si>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</si>
  <si>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</si>
  <si>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</si>
  <si>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</si>
  <si>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</si>
  <si>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</si>
  <si>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</si>
  <si>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</si>
  <si>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</si>
  <si>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</si>
  <si>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</si>
  <si>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</si>
  <si>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</si>
  <si>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</si>
  <si>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</si>
  <si>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</si>
  <si>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</si>
  <si>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</si>
  <si>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</si>
  <si>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</si>
  <si>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</si>
  <si>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</si>
  <si>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</si>
  <si>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</si>
  <si>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</si>
  <si>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</si>
  <si>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</si>
  <si>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</si>
  <si>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</si>
  <si>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</si>
  <si>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письмо МО от 27.11.2024 №385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</si>
  <si>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</si>
  <si>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</si>
  <si>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</si>
  <si>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</si>
  <si>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</si>
  <si>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</si>
  <si>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</si>
  <si>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</si>
  <si>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</si>
  <si>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</si>
  <si>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</si>
  <si>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</si>
  <si>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</si>
  <si>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</si>
  <si>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</si>
  <si>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Численность застрахованного населения на 01.01.2024г.</t>
  </si>
  <si>
    <t>Средние нормативы объема медицинской помощи на 2025г., включая нормативы объема медицинской помощи по диспансерному наблюдению, в том числе:</t>
  </si>
  <si>
    <t>Посещения с иными целями</t>
  </si>
  <si>
    <t>Проведение диспансеризации</t>
  </si>
  <si>
    <t>Проведение профилактических осмотров</t>
  </si>
  <si>
    <t>Центры здоровья</t>
  </si>
  <si>
    <t>Диспансеризация для оценки репродуктивного здоровья женщин и мужчин</t>
  </si>
  <si>
    <t>Объемы по профилактике на 2025г.</t>
  </si>
  <si>
    <t xml:space="preserve">МО, имеющие прикрепленное население, без учета стоматологии </t>
  </si>
  <si>
    <t xml:space="preserve">МО, не имеющие прикрепленное население, с учетом стоматологии </t>
  </si>
  <si>
    <t>ЗАТО</t>
  </si>
  <si>
    <t>МТР</t>
  </si>
  <si>
    <t>ИТОГО</t>
  </si>
  <si>
    <t xml:space="preserve">Приложение №__ </t>
  </si>
  <si>
    <t>Информация по заявленным объемам по специальности "медицинский психолог" по  письмам медицинских организаций из ГИС ОМС на 2025 год</t>
  </si>
  <si>
    <t>Код МО*</t>
  </si>
  <si>
    <t>Протокол №18 от 11.10.2024</t>
  </si>
  <si>
    <t>Факт за 9 мес. 2024 года</t>
  </si>
  <si>
    <t>Факт за 2024 год, исходя из 9 мес. 2024 года</t>
  </si>
  <si>
    <t>Количество введенных в штатное расписание  медицинских психологов за счет средств ОМС</t>
  </si>
  <si>
    <t xml:space="preserve">Предложения МО о планируемом объеме посещений медицинского психолога на 2025 год </t>
  </si>
  <si>
    <t>Примечание</t>
  </si>
  <si>
    <t>МО, не имеющие прикрепленное население</t>
  </si>
  <si>
    <t>МО, имеющие прикрепленное население</t>
  </si>
  <si>
    <t>А</t>
  </si>
  <si>
    <t>АА</t>
  </si>
  <si>
    <t>Порядковый номер столбца**</t>
  </si>
  <si>
    <t>63</t>
  </si>
  <si>
    <t>Форма 1ОТ на 01.09.2024</t>
  </si>
  <si>
    <t xml:space="preserve">64 </t>
  </si>
  <si>
    <t>ГБУЗ «Областной онкологический  клинический диспансер»</t>
  </si>
  <si>
    <t>67</t>
  </si>
  <si>
    <t>86</t>
  </si>
  <si>
    <t>1</t>
  </si>
  <si>
    <t>3</t>
  </si>
  <si>
    <t>5</t>
  </si>
  <si>
    <t xml:space="preserve">ГБУЗ «Клиническая  больница №4» </t>
  </si>
  <si>
    <t>7</t>
  </si>
  <si>
    <t>14</t>
  </si>
  <si>
    <t>12</t>
  </si>
  <si>
    <t>Письмо от 05.07.2024 №804</t>
  </si>
  <si>
    <t>85</t>
  </si>
  <si>
    <t>Форма 1ОТ на 01.07.2024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</si>
  <si>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</si>
  <si>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</si>
  <si>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</si>
  <si>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</si>
  <si>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Письмо от 05.08.2024 №490</t>
  </si>
  <si>
    <t>ГБУЗ «Кузнецкая межрайонная больница»</t>
  </si>
  <si>
    <t>33</t>
  </si>
  <si>
    <t>16</t>
  </si>
  <si>
    <t>20</t>
  </si>
  <si>
    <t>Письмо от 21.08.2024 №414</t>
  </si>
  <si>
    <t>19</t>
  </si>
  <si>
    <t>22</t>
  </si>
  <si>
    <t>Письмо от 18.07.2024 №1665</t>
  </si>
  <si>
    <t>24</t>
  </si>
  <si>
    <t>25</t>
  </si>
  <si>
    <t>Письмо МО №704 от 28.05.2024 физическое лицо отсутствует</t>
  </si>
  <si>
    <t>27</t>
  </si>
  <si>
    <t xml:space="preserve">Письмо от б/д №б/н </t>
  </si>
  <si>
    <t>29</t>
  </si>
  <si>
    <t>Письмо от 28.05.2024 №б/н  плпнируют ввести в штатное расписание в текущем году</t>
  </si>
  <si>
    <t>34</t>
  </si>
  <si>
    <t xml:space="preserve">ГБУЗ «Лунинская РБ» </t>
  </si>
  <si>
    <t>35</t>
  </si>
  <si>
    <t>37</t>
  </si>
  <si>
    <t>ГБУЗ «Нижнеломовская ЦРБ»</t>
  </si>
  <si>
    <t>41</t>
  </si>
  <si>
    <t>40</t>
  </si>
  <si>
    <t>Письмо от б/д, №б/д</t>
  </si>
  <si>
    <t>ГБУЗ «Сердобская центральная  районная больница им. А.И.Настина»</t>
  </si>
  <si>
    <t>43</t>
  </si>
  <si>
    <t>Письмо от 04.07.2024 №115б</t>
  </si>
  <si>
    <t>44</t>
  </si>
  <si>
    <t>45</t>
  </si>
  <si>
    <t>ГБУЗ «Пензенская РБ»</t>
  </si>
  <si>
    <t>46</t>
  </si>
  <si>
    <t>Письмо МО №1285 от 29.05.2024, введение в шт. расписание планируется с 01.06.2024</t>
  </si>
  <si>
    <t>47</t>
  </si>
  <si>
    <t>105</t>
  </si>
  <si>
    <t>111</t>
  </si>
  <si>
    <t>ГБУЗ "Пензенский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</si>
  <si>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</si>
  <si>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</si>
  <si>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</si>
  <si>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</si>
  <si>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</si>
  <si>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</si>
  <si>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Письмо от 01.08.2024 №3089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</si>
  <si>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</si>
  <si>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</si>
  <si>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</si>
  <si>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</si>
  <si>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</si>
  <si>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</si>
  <si>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</si>
  <si>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</si>
  <si>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11</t>
  </si>
  <si>
    <t>94</t>
  </si>
  <si>
    <t>92</t>
  </si>
  <si>
    <t>96</t>
  </si>
  <si>
    <t>102</t>
  </si>
  <si>
    <t>122</t>
  </si>
  <si>
    <t>107</t>
  </si>
  <si>
    <t>126</t>
  </si>
  <si>
    <t>123</t>
  </si>
  <si>
    <t>141</t>
  </si>
  <si>
    <t>142</t>
  </si>
  <si>
    <t>148</t>
  </si>
  <si>
    <t>149</t>
  </si>
  <si>
    <t>163</t>
  </si>
  <si>
    <t>164</t>
  </si>
  <si>
    <t>170</t>
  </si>
  <si>
    <t>171</t>
  </si>
  <si>
    <t>172</t>
  </si>
  <si>
    <t>175</t>
  </si>
  <si>
    <t>178</t>
  </si>
  <si>
    <t>179</t>
  </si>
  <si>
    <t>183</t>
  </si>
  <si>
    <t>187</t>
  </si>
  <si>
    <t>ИТОГО:</t>
  </si>
  <si>
    <t>Раздел I. Сведения об объемах и стоимости медицинской помощи оказываемой амбулаторно</t>
  </si>
  <si>
    <r>
      <t xml:space="preserve">с профилактической целью </t>
    </r>
    <r>
      <rPr>
        <sz val="14"/>
        <rFont val="Times New Roman"/>
        <family val="1"/>
        <charset val="204"/>
      </rPr>
      <t>(посещения)</t>
    </r>
  </si>
  <si>
    <t>Профиль медицинской помощи</t>
  </si>
  <si>
    <t>Код стр.</t>
  </si>
  <si>
    <t xml:space="preserve">Объемы  установленные Комиссией на год </t>
  </si>
  <si>
    <t>Объемы и стоимость медицинской помощи, установленные Комиссией на год для медицинских организаций, включенных в реестр медицинских организаций</t>
  </si>
  <si>
    <r>
      <t xml:space="preserve">ТПОМС на 2024г.
</t>
    </r>
    <r>
      <rPr>
        <sz val="7.5"/>
        <rFont val="Tahoma"/>
        <family val="2"/>
        <charset val="204"/>
      </rPr>
      <t xml:space="preserve">(постановление Правительства Пензенской области от 20.09.2024 
№713-пП)
</t>
    </r>
  </si>
  <si>
    <t>Объемы медицинской помощи</t>
  </si>
  <si>
    <r>
      <t xml:space="preserve">Факт за 9 месяцев 2024г. </t>
    </r>
    <r>
      <rPr>
        <sz val="7"/>
        <rFont val="Tahoma"/>
        <family val="2"/>
        <charset val="204"/>
      </rPr>
      <t xml:space="preserve">
(факт за 9 мес. 2024г. по форме ФМПП)</t>
    </r>
  </si>
  <si>
    <r>
      <t xml:space="preserve">Факт 9 месяцев 2024г. доведенный до года </t>
    </r>
    <r>
      <rPr>
        <b/>
        <sz val="7"/>
        <rFont val="Tahoma"/>
        <family val="2"/>
        <charset val="204"/>
      </rPr>
      <t xml:space="preserve">
</t>
    </r>
    <r>
      <rPr>
        <sz val="7"/>
        <rFont val="Tahoma"/>
        <family val="2"/>
        <charset val="204"/>
      </rPr>
      <t>(факт за 9 мес. 2023г. по форме ФМПП)</t>
    </r>
  </si>
  <si>
    <t>Объемы, заявленные медицинскими организациями, имеющими прикрепленное население на 2025 год, за исключением стоматологии и ЗАТО</t>
  </si>
  <si>
    <t>Диспансеризация и профосмотры</t>
  </si>
  <si>
    <t>Объемы, заявленные медицинскими организациями, не имеющими прикрепленное население на 2025 год, с учетом стоматологии</t>
  </si>
  <si>
    <t xml:space="preserve">Объемы заявленные  МСЧ 59, ООО МК "Здоровье",  АО «ФНПЦ «ПО «Старт» им. М.В. Проценко» на 2025 год, за исключением  диспансеризации и профосмотров </t>
  </si>
  <si>
    <t>Диспансеризация, включая диспансеризацию по репродуктивному здоровью и профосмотры</t>
  </si>
  <si>
    <t>Объемы предоставления медицинской помощи за пределами Пензенской области лицам, застрахованным на территории Пензенской области  на 2025г.</t>
  </si>
  <si>
    <t>ИТОГО
заявленные мо объемы  с учетом МТР на 2025 год  (гр. 9+гр.10+гр.11+гр.12)</t>
  </si>
  <si>
    <t>ИТОГО корректировка заявленных медицинскими организациями объемов с целью приведения к нормативу</t>
  </si>
  <si>
    <t>ПРОЕКТ
Распределено на 2025г.</t>
  </si>
  <si>
    <t>Коэффициенты Распределенных объемов на 2025 год к заявленным объемам медицинскими организациями на 2025 год</t>
  </si>
  <si>
    <r>
      <t xml:space="preserve">Отклонение V
</t>
    </r>
    <r>
      <rPr>
        <b/>
        <u/>
        <sz val="7"/>
        <rFont val="Tahoma"/>
        <family val="2"/>
        <charset val="204"/>
      </rPr>
      <t>заявленные объемы на 2025г. - проект ТПОМС на 2024г.</t>
    </r>
    <r>
      <rPr>
        <sz val="7"/>
        <rFont val="Tahoma"/>
        <family val="2"/>
        <charset val="204"/>
      </rPr>
      <t xml:space="preserve">
("+" заявлено на 2025г. больше, чем в проекте ТПОМС на 2024г.; 
"-" - заявлено на 2024г. меньше, чем в проекте ТПОМС на 2023г.)</t>
    </r>
  </si>
  <si>
    <r>
      <t xml:space="preserve">Отклонение V
</t>
    </r>
    <r>
      <rPr>
        <b/>
        <sz val="7"/>
        <rFont val="Tahoma"/>
        <family val="2"/>
        <charset val="204"/>
      </rPr>
      <t>заявленные объемы на 2025г. - факт 2024г. из 9 мес. 2024г.</t>
    </r>
    <r>
      <rPr>
        <sz val="7"/>
        <rFont val="Tahoma"/>
        <family val="2"/>
        <charset val="204"/>
      </rPr>
      <t xml:space="preserve">
("+" заявлено на 2025г. больше факта за 2024г.; "-" - заявлено на 2025г. меньше факта за 2024г.)</t>
    </r>
  </si>
  <si>
    <t>Отклонение в V, в %, графа 23/гр.7</t>
  </si>
  <si>
    <r>
      <t xml:space="preserve">Отклонение V
</t>
    </r>
    <r>
      <rPr>
        <b/>
        <sz val="7"/>
        <rFont val="Tahoma"/>
        <family val="2"/>
        <charset val="204"/>
      </rPr>
      <t xml:space="preserve">распределено на 2025г. - проект ТПОМС на 2024г. </t>
    </r>
    <r>
      <rPr>
        <sz val="7"/>
        <rFont val="Tahoma"/>
        <family val="2"/>
        <charset val="204"/>
      </rPr>
      <t xml:space="preserve">
("+"- распределено на 2025г. больше проекта ТПОМС на 2024г.; 
"-" - распределено на 2024г. меньше проекта ТПОМС на 2024г.)</t>
    </r>
  </si>
  <si>
    <r>
      <t xml:space="preserve">Отклонение V
</t>
    </r>
    <r>
      <rPr>
        <b/>
        <sz val="7"/>
        <rFont val="Tahoma"/>
        <family val="2"/>
        <charset val="204"/>
      </rPr>
      <t xml:space="preserve">распределено на 2024г. - факт 2024г. </t>
    </r>
    <r>
      <rPr>
        <sz val="7"/>
        <rFont val="Tahoma"/>
        <family val="2"/>
        <charset val="204"/>
      </rPr>
      <t xml:space="preserve">
("+" распределено на 2025г. больше факта за 2024г.; "-" - распределено на 2025г. меньше факта за 2024г.</t>
    </r>
  </si>
  <si>
    <t>посещения с профилак- тической целью</t>
  </si>
  <si>
    <t>Корректировка  объемов, заявленных медицинскими организациями , имеющими прикрепленное население на 2025 год, за исключением стоматологии и ЗАТО</t>
  </si>
  <si>
    <t>Корректировка  объемов, заявленных медицинскими организациями , имеющими прикрепленное население на 2025 год, за исключением стоматологии в связи со снижением объемов по специалистам</t>
  </si>
  <si>
    <t xml:space="preserve">Объемы заявленные  МСЧ 59, ООО МК "Здоровье",  АО «ФНПЦ «ПО «Старт» им. М.В. Проценко» на 2025 год </t>
  </si>
  <si>
    <t>Объемы, заявленные медицинскими организациями, имеющими прикрепленное население на 2025 год, за исключением стоматологии, диспансеризации и профосмотров и ЗАТО</t>
  </si>
  <si>
    <t>Центры здоровья (дети)</t>
  </si>
  <si>
    <t>Объемы заявленные  МСЧ 59, ООО МК "Здоровье",  АО «ФНПЦ «ПО «Старт» им. М.В. Проценко» на 2025 год, за исключением диспансеризации и профосмотров</t>
  </si>
  <si>
    <t>Диспансеризация и профосмотры по МСЧ 59</t>
  </si>
  <si>
    <t>Объемы, заявленные медицинскими организациями, имеющими прикрепленное население на 2025 год, за исключением стоматологии, диспансеризации и профосмотров</t>
  </si>
  <si>
    <t>Диспансеризации и профилактические осмотры</t>
  </si>
  <si>
    <t>Объемы заявленные  МСЧ 59, ООО МК "Здоровье",  АО «ФНПЦ «ПО «Старт» им. М.В. Проценко» на 2025 год , за исключением диспансеризации и профосмотрам</t>
  </si>
  <si>
    <t>2</t>
  </si>
  <si>
    <t>15</t>
  </si>
  <si>
    <t>17</t>
  </si>
  <si>
    <t>15.1</t>
  </si>
  <si>
    <t>19.1</t>
  </si>
  <si>
    <t>Акушерство и гинекология</t>
  </si>
  <si>
    <t>***)</t>
  </si>
  <si>
    <t>Аллергология и иммунология</t>
  </si>
  <si>
    <t>Анестезиология и реаниматология</t>
  </si>
  <si>
    <t>4</t>
  </si>
  <si>
    <t>В том числе онкогематология</t>
  </si>
  <si>
    <t>5.1</t>
  </si>
  <si>
    <t>6</t>
  </si>
  <si>
    <t>Дерматовенерология</t>
  </si>
  <si>
    <t>8</t>
  </si>
  <si>
    <t>9</t>
  </si>
  <si>
    <t>Медицинская реабилитация</t>
  </si>
  <si>
    <t>13</t>
  </si>
  <si>
    <t>Неонатология</t>
  </si>
  <si>
    <t>В том числе химиотерапия</t>
  </si>
  <si>
    <t>16.1</t>
  </si>
  <si>
    <t>Оториноларингология</t>
  </si>
  <si>
    <t>18</t>
  </si>
  <si>
    <t>Паллиативная медицинская помощь</t>
  </si>
  <si>
    <t>Педиатрия</t>
  </si>
  <si>
    <t>Психиатрия</t>
  </si>
  <si>
    <t>21</t>
  </si>
  <si>
    <t>Психиатрия-наркология</t>
  </si>
  <si>
    <t>Пластическая хирургия</t>
  </si>
  <si>
    <t>23</t>
  </si>
  <si>
    <t>Сердечно-сосудистая хирургия</t>
  </si>
  <si>
    <t>26</t>
  </si>
  <si>
    <t>Терапия</t>
  </si>
  <si>
    <t>Токсикология</t>
  </si>
  <si>
    <t>28</t>
  </si>
  <si>
    <t>Торакальная хирургия</t>
  </si>
  <si>
    <t>Травматология и ортопедия</t>
  </si>
  <si>
    <t>30</t>
  </si>
  <si>
    <t>Урология   *)</t>
  </si>
  <si>
    <t>31</t>
  </si>
  <si>
    <t>Фтизиатрия</t>
  </si>
  <si>
    <t>32</t>
  </si>
  <si>
    <t>Хирургия</t>
  </si>
  <si>
    <t>Хирургия (комбустиология)</t>
  </si>
  <si>
    <t>Челюстно-лицевая хирургия, стоматология</t>
  </si>
  <si>
    <t>в том числе челюстно-лицевая хирургия</t>
  </si>
  <si>
    <t>35.1</t>
  </si>
  <si>
    <t>в том числе стоматология</t>
  </si>
  <si>
    <t>35.2</t>
  </si>
  <si>
    <t>Эндокринология **)</t>
  </si>
  <si>
    <t>36</t>
  </si>
  <si>
    <t>в том числе школа сахарного диабета</t>
  </si>
  <si>
    <t>36.1</t>
  </si>
  <si>
    <t>Посещения центров здоровья</t>
  </si>
  <si>
    <t>Посещения к среднему медицинскому персоналу</t>
  </si>
  <si>
    <t>38</t>
  </si>
  <si>
    <t>Диспансеризация для оценки репродуктивного здоровья женщин</t>
  </si>
  <si>
    <t>Диагностические инстументальные, лабораторные исследования, магнитно-резонасные и компьютерные томографии</t>
  </si>
  <si>
    <t>x</t>
  </si>
  <si>
    <t>Всего в рамках территориальной программы ОМС:</t>
  </si>
  <si>
    <t>из строки 42 - по базовой программе ОМС</t>
  </si>
  <si>
    <t>Средние нормативы объема медицинской помощи на 2025г.</t>
  </si>
  <si>
    <t>Объемы по профилактике на 2025г., без учета нормативов по школе сахарного диабета</t>
  </si>
  <si>
    <t>Отклонение</t>
  </si>
  <si>
    <t>*) в том числе детская урология-андрология 13 513 посещений</t>
  </si>
  <si>
    <t>**)  за исключением заявленных объемов по проведению школ сахарного диабета в количестве  6 753 посещения</t>
  </si>
  <si>
    <t>***) исключены объемы по профилям "акушерство и гинекология" и "хирургия" в связи с включением нормативов по проведению диспансеризаций в целях оценки репродуктивного здоровья мужчин (80 084 посещений, включая ЗАТО), и женщин (84 116 посещений, включая ЗАТО)</t>
  </si>
  <si>
    <t>****) на 2024 год распределено 513 053 посещений (Протокол №19 от 14.11.2024)</t>
  </si>
  <si>
    <t>*****) объемы по Центрам здоровья (дети) в количестве 17 170</t>
  </si>
  <si>
    <t xml:space="preserve"> Распределение объемов ЗАТО на 2025 год в части амбулаторной помощи с профилактической целью</t>
  </si>
  <si>
    <t>Наименование</t>
  </si>
  <si>
    <t>Ед. измерения</t>
  </si>
  <si>
    <t>Заявленные объемы медицинской помощи с профилактической цель на 2025г. по данным системы ГИС ОМС</t>
  </si>
  <si>
    <t>расчетное количество диспансеризации и профилактических осмотров</t>
  </si>
  <si>
    <t>Норматив объемов на 2025 год, исходя из численности прикрепленного застрахованного населения к МО ЗАТО и фед. норматива</t>
  </si>
  <si>
    <t>Корректирующий коэффициент, применяемый к заявленным объемам</t>
  </si>
  <si>
    <t>Снижающий коэффициент, применяемый к заявленным объемам</t>
  </si>
  <si>
    <t>Проект распределения объемов на 2025 год</t>
  </si>
  <si>
    <t>Численность застрахованных жителей ЗАТО, прикрепленных к ФГБУЗ МСЧ 59 ФМБА России по состоянию на 01.01.2021г.</t>
  </si>
  <si>
    <t>человек</t>
  </si>
  <si>
    <t xml:space="preserve">Объемы  медицинской помощи, предоставляемой в амбулаторных условиях с профилактической целью, распределенные Решением Комиссии на 2018 год (Протокол № 22 от 01.11.2018) </t>
  </si>
  <si>
    <t xml:space="preserve">случай лечения </t>
  </si>
  <si>
    <t>МСЧ 59=140666;
ООО МК "Здоровье"=4635</t>
  </si>
  <si>
    <t>Объемы  медицинской помощи, предоставляемой в амбулаторных условиях с профилактической целью, распределенные Решением Комиссии на 2018 год (Протокол № 22 от 01.11.2018), в расчете на 1-го жителя ЗАТО
(стр.2/стр.1)</t>
  </si>
  <si>
    <t>Иные</t>
  </si>
  <si>
    <t>Численность застрахованных жителей ЗАТО, прикрепленных к ФГБУЗ МСЧ 59 ФМБА России по состоянию на 01.01.2024г.</t>
  </si>
  <si>
    <t>Федеральный норматив на 1 застрахованное лицо на 2025 год</t>
  </si>
  <si>
    <t>посещений</t>
  </si>
  <si>
    <t>Планируемое количество объемов медицинской помощи, предоставляемой в амбулаторных условиях с профилактической целью, на 2025 год</t>
  </si>
  <si>
    <t>МСЧ 59</t>
  </si>
  <si>
    <t>3.1.</t>
  </si>
  <si>
    <t>ФГБУЗ МСЧ 59 ФМБА России</t>
  </si>
  <si>
    <t>3.2.</t>
  </si>
  <si>
    <t xml:space="preserve">ООО "Медицинская клиника "Здоровье" </t>
  </si>
  <si>
    <t>3.3.</t>
  </si>
  <si>
    <t>Корректирующий коэффициент к  заявленным объемам на 2024 год под норматив</t>
  </si>
  <si>
    <t>Профосмотры</t>
  </si>
  <si>
    <t>*)</t>
  </si>
  <si>
    <t>Планируемое количество объемов медицинской помощи, предоставляемой в амбулаторных условиях с профилактической целью в части профосмотров, на 2025 год</t>
  </si>
  <si>
    <t>Диспансеризация</t>
  </si>
  <si>
    <t>Численность застрахованных жителей ЗАТО, прикрепленных к ФГБУЗ МСЧ 59 ФМБА России по состоянию на 01.01.2023г.</t>
  </si>
  <si>
    <t>Федеральный норматив на 1 застрахованное лицо на 2023 год</t>
  </si>
  <si>
    <t>Планируемое количество объемов медицинской помощи, предоставляемой в амбулаторных условиях с профилактической целью в части диспансеризации, на 2025 год</t>
  </si>
  <si>
    <t>женщины</t>
  </si>
  <si>
    <t>мужчины</t>
  </si>
  <si>
    <t>Итого</t>
  </si>
  <si>
    <t>Планируемое количество объемов медицинской помощи, предоставляемой в амбулаторных условиях с профилактической целью в части диспансеризации репродуктивного здоровья, на 2025 год</t>
  </si>
  <si>
    <t>Планируемое количество объемов медицинской помощи, предоставляемой в амбулаторных условиях с профилактической целью в части центров здоровья, на 2024 год</t>
  </si>
  <si>
    <t>рассчетные объемы, подлежат коректировке в целях приведения в соответствии с нормативами</t>
  </si>
  <si>
    <t>Объемы амбулаторной медицинской помощи с ПРОФИЛАКТИЧЕСКОЙ целью на 2025г. ПРОЕКТ РАСПРЕДЕЛЕНИЯ</t>
  </si>
  <si>
    <t xml:space="preserve">Итого профилактических осмотров 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</si>
  <si>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</si>
  <si>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</si>
  <si>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Итого диспансеризация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</si>
  <si>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</si>
  <si>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</si>
  <si>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</si>
  <si>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Диспансеризация репродуктивного здоровья</t>
  </si>
  <si>
    <t>Педиатрия (общая), включая диспансерное наблюдение детей</t>
  </si>
  <si>
    <t>Эндокринология</t>
  </si>
  <si>
    <t>Центры здоровья, комплексные посещения (взрослые)</t>
  </si>
  <si>
    <t xml:space="preserve">ГБУЗ «Кузнецкая детская ЦРБ»  </t>
  </si>
  <si>
    <t>ГБУЗ «Кузнецкая ЦРБ»</t>
  </si>
  <si>
    <t>ГБУЗ «Каменская ЦРБ им. Г.М. Савельевой»</t>
  </si>
  <si>
    <t>ГБУЗ «Сердобская ЦРБ им. А.И.Настина»</t>
  </si>
  <si>
    <t>Корректирующий коээффициент по ЗАТО</t>
  </si>
  <si>
    <t>Корректирующий коээффициент по МО, имеющим прикрепленное население, за исключением стоматологии</t>
  </si>
  <si>
    <t>Численность застрахованного населения на 01.01.2023г.</t>
  </si>
  <si>
    <t>Средние нормативы объема медицинской помощи на 2024г., включая нормативы объема медицинской помощи по диспансерному наблюдению</t>
  </si>
  <si>
    <t>Объемы по профилактике на 2024г.</t>
  </si>
  <si>
    <t>Корректирующий коээффициент по МО, не имеющим прикрепленное население, с учетом стоматологии</t>
  </si>
  <si>
    <t>МО, имеющим прикрепленное население, за исключением стоматологии</t>
  </si>
  <si>
    <t>МО, не имеющим прикрепленное население, с учетом стоматологии</t>
  </si>
  <si>
    <t>Приложение №1.2.5</t>
  </si>
  <si>
    <t>Приложение №1.2.5.1</t>
  </si>
  <si>
    <t>Приложение №1.2.5.2</t>
  </si>
  <si>
    <t>Приложение №1.2.5.3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</si>
</sst>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0000"/>
    <numFmt numFmtId="167" formatCode="_-* #,##0.000000_р_._-;\-* #,##0.000000_р_._-;_-* &quot;-&quot;??_р_._-;_-@_-"/>
    <numFmt numFmtId="168" formatCode="###\ ###\ ###\ ##0"/>
    <numFmt numFmtId="169" formatCode="_-* #,##0.000000\ _₽_-;\-* #,##0.000000\ _₽_-;_-* &quot;-&quot;??????\ _₽_-;_-@_-"/>
    <numFmt numFmtId="170" formatCode="_-* #,##0\ _₽_-;\-* #,##0\ _₽_-;_-* &quot;-&quot;??\ _₽_-;_-@_-"/>
    <numFmt numFmtId="171" formatCode="###\ ###\ ###\ ##0.00"/>
    <numFmt numFmtId="172" formatCode="0.000000"/>
    <numFmt numFmtId="173" formatCode="_-* #,##0.00000000_р_._-;\-* #,##0.00000000_р_._-;_-* &quot;-&quot;??_р_._-;_-@_-"/>
    <numFmt numFmtId="174" formatCode="_-* #,##0.0000_р_._-;\-* #,##0.0000_р_._-;_-* &quot;-&quot;??_р_._-;_-@_-"/>
    <numFmt numFmtId="175" formatCode="_-* #,##0.00000_р_._-;\-* #,##0.00000_р_._-;_-* &quot;-&quot;??_р_._-;_-@_-"/>
    <numFmt numFmtId="176" formatCode="_-* #,##0.0000000_р_._-;\-* #,##0.0000000_р_._-;_-* &quot;-&quot;??_р_._-;_-@_-"/>
  </numFmts>
  <fonts count="6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3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b/>
      <sz val="26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30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7"/>
      <name val="Tahoma"/>
      <family val="2"/>
      <charset val="204"/>
    </font>
    <font>
      <b/>
      <sz val="9"/>
      <name val="Tahoma"/>
      <family val="2"/>
      <charset val="204"/>
    </font>
    <font>
      <sz val="7.5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7"/>
      <name val="Tahoma"/>
      <family val="2"/>
      <charset val="204"/>
    </font>
    <font>
      <b/>
      <u/>
      <sz val="7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rgb="FFFF0000"/>
      <name val="Tahoma"/>
      <family val="2"/>
      <charset val="204"/>
    </font>
    <font>
      <b/>
      <sz val="8"/>
      <color rgb="FFFF0000"/>
      <name val="Tahoma"/>
      <family val="2"/>
      <charset val="204"/>
    </font>
    <font>
      <i/>
      <sz val="8"/>
      <color rgb="FFFF0000"/>
      <name val="Tahoma"/>
      <family val="2"/>
      <charset val="204"/>
    </font>
    <font>
      <i/>
      <sz val="8"/>
      <color theme="1"/>
      <name val="Tahoma"/>
      <family val="2"/>
      <charset val="204"/>
    </font>
    <font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B7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0" fontId="2" fillId="0" borderId="0"/>
    <xf numFmtId="0" fontId="19" fillId="0" borderId="0"/>
    <xf numFmtId="0" fontId="4" fillId="0" borderId="0"/>
    <xf numFmtId="164" fontId="2" fillId="0" borderId="0" applyFont="0" applyFill="0" applyBorder="0" applyAlignment="0" applyProtection="0"/>
    <xf numFmtId="0" fontId="2" fillId="0" borderId="0"/>
    <xf numFmtId="0" fontId="26" fillId="0" borderId="0"/>
    <xf numFmtId="0" fontId="32" fillId="0" borderId="0"/>
    <xf numFmtId="0" fontId="35" fillId="0" borderId="0"/>
    <xf numFmtId="0" fontId="36" fillId="0" borderId="0"/>
    <xf numFmtId="43" fontId="36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94">
    <xf numFmtId="0" fontId="0" fillId="0" borderId="0" xfId="0"/>
    <xf numFmtId="0" fontId="3" fillId="0" borderId="0" xfId="1" applyFont="1"/>
    <xf numFmtId="0" fontId="5" fillId="0" borderId="0" xfId="2" applyFont="1" applyFill="1" applyBorder="1" applyAlignment="1">
      <alignment vertical="center" wrapText="1"/>
    </xf>
    <xf numFmtId="3" fontId="6" fillId="0" borderId="0" xfId="3" applyNumberFormat="1" applyFont="1" applyFill="1"/>
    <xf numFmtId="0" fontId="3" fillId="0" borderId="0" xfId="1" applyFont="1" applyFill="1"/>
    <xf numFmtId="0" fontId="7" fillId="0" borderId="0" xfId="1" applyFont="1" applyBorder="1" applyAlignment="1">
      <alignment vertical="center"/>
    </xf>
    <xf numFmtId="3" fontId="3" fillId="0" borderId="0" xfId="3" applyNumberFormat="1" applyFont="1" applyFill="1"/>
    <xf numFmtId="0" fontId="8" fillId="0" borderId="0" xfId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10" fillId="0" borderId="0" xfId="4" applyFont="1" applyAlignment="1"/>
    <xf numFmtId="0" fontId="3" fillId="0" borderId="0" xfId="1" applyFont="1" applyBorder="1"/>
    <xf numFmtId="0" fontId="10" fillId="0" borderId="0" xfId="4" applyFont="1" applyFill="1" applyAlignment="1"/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7" fillId="0" borderId="1" xfId="1" applyFont="1" applyBorder="1" applyAlignment="1">
      <alignment vertical="center"/>
    </xf>
    <xf numFmtId="0" fontId="12" fillId="2" borderId="2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16" fillId="4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6" fillId="5" borderId="2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textRotation="90" wrapText="1"/>
    </xf>
    <xf numFmtId="0" fontId="13" fillId="6" borderId="7" xfId="1" applyFont="1" applyFill="1" applyBorder="1" applyAlignment="1">
      <alignment horizontal="center" vertical="center" textRotation="90" wrapText="1"/>
    </xf>
    <xf numFmtId="0" fontId="18" fillId="0" borderId="2" xfId="1" applyFont="1" applyFill="1" applyBorder="1" applyAlignment="1">
      <alignment horizontal="center" vertical="center" textRotation="90" wrapText="1"/>
    </xf>
    <xf numFmtId="2" fontId="18" fillId="0" borderId="2" xfId="2" applyNumberFormat="1" applyFont="1" applyBorder="1" applyAlignment="1" applyProtection="1">
      <alignment horizontal="center" vertical="center" wrapText="1"/>
    </xf>
    <xf numFmtId="0" fontId="18" fillId="0" borderId="2" xfId="2" applyFont="1" applyBorder="1" applyAlignment="1" applyProtection="1">
      <alignment horizontal="center" vertical="center" textRotation="90" wrapText="1"/>
    </xf>
    <xf numFmtId="0" fontId="3" fillId="0" borderId="6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18" fillId="0" borderId="2" xfId="1" applyFont="1" applyBorder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8" fillId="0" borderId="2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/>
    </xf>
    <xf numFmtId="0" fontId="13" fillId="0" borderId="2" xfId="5" applyFont="1" applyFill="1" applyBorder="1" applyAlignment="1">
      <alignment horizontal="center"/>
    </xf>
    <xf numFmtId="0" fontId="20" fillId="0" borderId="2" xfId="6" applyFont="1" applyFill="1" applyBorder="1" applyAlignment="1">
      <alignment wrapText="1"/>
    </xf>
    <xf numFmtId="165" fontId="14" fillId="0" borderId="2" xfId="7" applyNumberFormat="1" applyFont="1" applyFill="1" applyBorder="1" applyAlignment="1">
      <alignment horizontal="center" vertical="center"/>
    </xf>
    <xf numFmtId="165" fontId="14" fillId="7" borderId="2" xfId="7" applyNumberFormat="1" applyFont="1" applyFill="1" applyBorder="1" applyAlignment="1">
      <alignment horizontal="center" vertical="center"/>
    </xf>
    <xf numFmtId="165" fontId="14" fillId="4" borderId="2" xfId="7" applyNumberFormat="1" applyFont="1" applyFill="1" applyBorder="1" applyAlignment="1">
      <alignment horizontal="center" vertical="center"/>
    </xf>
    <xf numFmtId="165" fontId="17" fillId="8" borderId="2" xfId="7" applyNumberFormat="1" applyFont="1" applyFill="1" applyBorder="1" applyAlignment="1">
      <alignment horizontal="right" vertical="center"/>
    </xf>
    <xf numFmtId="165" fontId="14" fillId="3" borderId="7" xfId="7" applyNumberFormat="1" applyFont="1" applyFill="1" applyBorder="1" applyAlignment="1">
      <alignment horizontal="right" vertical="center"/>
    </xf>
    <xf numFmtId="165" fontId="17" fillId="8" borderId="7" xfId="7" applyNumberFormat="1" applyFont="1" applyFill="1" applyBorder="1" applyAlignment="1">
      <alignment horizontal="right" vertical="center"/>
    </xf>
    <xf numFmtId="165" fontId="14" fillId="9" borderId="2" xfId="7" applyNumberFormat="1" applyFont="1" applyFill="1" applyBorder="1" applyAlignment="1">
      <alignment horizontal="right" vertical="center"/>
    </xf>
    <xf numFmtId="165" fontId="14" fillId="0" borderId="2" xfId="7" applyNumberFormat="1" applyFont="1" applyFill="1" applyBorder="1" applyAlignment="1">
      <alignment horizontal="right" vertical="center"/>
    </xf>
    <xf numFmtId="165" fontId="14" fillId="0" borderId="0" xfId="7" applyNumberFormat="1" applyFont="1" applyFill="1" applyBorder="1" applyAlignment="1">
      <alignment horizontal="right" vertical="center"/>
    </xf>
    <xf numFmtId="165" fontId="14" fillId="10" borderId="2" xfId="7" applyNumberFormat="1" applyFont="1" applyFill="1" applyBorder="1" applyAlignment="1">
      <alignment horizontal="right" vertical="center"/>
    </xf>
    <xf numFmtId="165" fontId="14" fillId="10" borderId="2" xfId="7" applyNumberFormat="1" applyFont="1" applyFill="1" applyBorder="1" applyAlignment="1">
      <alignment horizontal="center" vertical="center"/>
    </xf>
    <xf numFmtId="0" fontId="21" fillId="0" borderId="0" xfId="1" applyFont="1"/>
    <xf numFmtId="0" fontId="20" fillId="0" borderId="2" xfId="8" applyFont="1" applyFill="1" applyBorder="1" applyAlignment="1">
      <alignment vertical="top" wrapText="1"/>
    </xf>
    <xf numFmtId="0" fontId="13" fillId="0" borderId="2" xfId="8" applyFont="1" applyFill="1" applyBorder="1" applyAlignment="1">
      <alignment vertical="top" wrapText="1"/>
    </xf>
    <xf numFmtId="0" fontId="22" fillId="2" borderId="2" xfId="6" applyFont="1" applyFill="1" applyBorder="1"/>
    <xf numFmtId="0" fontId="22" fillId="2" borderId="2" xfId="6" applyFont="1" applyFill="1" applyBorder="1" applyAlignment="1">
      <alignment horizontal="left" wrapText="1"/>
    </xf>
    <xf numFmtId="165" fontId="17" fillId="2" borderId="2" xfId="7" applyNumberFormat="1" applyFont="1" applyFill="1" applyBorder="1" applyAlignment="1">
      <alignment horizontal="center" vertical="center" wrapText="1"/>
    </xf>
    <xf numFmtId="165" fontId="17" fillId="0" borderId="0" xfId="7" applyNumberFormat="1" applyFont="1" applyFill="1" applyBorder="1" applyAlignment="1">
      <alignment horizontal="center" vertical="center" wrapText="1"/>
    </xf>
    <xf numFmtId="165" fontId="17" fillId="2" borderId="0" xfId="7" applyNumberFormat="1" applyFont="1" applyFill="1" applyBorder="1" applyAlignment="1">
      <alignment horizontal="center" vertical="center" wrapText="1"/>
    </xf>
    <xf numFmtId="0" fontId="13" fillId="0" borderId="6" xfId="6" applyFont="1" applyFill="1" applyBorder="1"/>
    <xf numFmtId="0" fontId="13" fillId="0" borderId="7" xfId="1" applyFont="1" applyFill="1" applyBorder="1" applyAlignment="1">
      <alignment wrapText="1"/>
    </xf>
    <xf numFmtId="0" fontId="13" fillId="0" borderId="2" xfId="6" applyFont="1" applyFill="1" applyBorder="1" applyAlignment="1">
      <alignment horizontal="right"/>
    </xf>
    <xf numFmtId="165" fontId="14" fillId="9" borderId="2" xfId="7" applyNumberFormat="1" applyFont="1" applyFill="1" applyBorder="1" applyAlignment="1">
      <alignment horizontal="center" vertical="center"/>
    </xf>
    <xf numFmtId="165" fontId="17" fillId="11" borderId="2" xfId="7" applyNumberFormat="1" applyFont="1" applyFill="1" applyBorder="1" applyAlignment="1">
      <alignment horizontal="right" vertical="center"/>
    </xf>
    <xf numFmtId="0" fontId="13" fillId="0" borderId="2" xfId="5" applyFont="1" applyFill="1" applyBorder="1" applyAlignment="1">
      <alignment horizontal="right"/>
    </xf>
    <xf numFmtId="0" fontId="13" fillId="0" borderId="2" xfId="8" applyFont="1" applyFill="1" applyBorder="1" applyAlignment="1">
      <alignment wrapText="1"/>
    </xf>
    <xf numFmtId="0" fontId="13" fillId="0" borderId="2" xfId="6" applyFont="1" applyFill="1" applyBorder="1"/>
    <xf numFmtId="0" fontId="13" fillId="0" borderId="2" xfId="8" applyFont="1" applyFill="1" applyBorder="1" applyAlignment="1">
      <alignment horizontal="left" vertical="center" wrapText="1"/>
    </xf>
    <xf numFmtId="0" fontId="13" fillId="8" borderId="2" xfId="6" applyFont="1" applyFill="1" applyBorder="1"/>
    <xf numFmtId="0" fontId="13" fillId="13" borderId="2" xfId="6" applyFont="1" applyFill="1" applyBorder="1" applyAlignment="1">
      <alignment wrapText="1"/>
    </xf>
    <xf numFmtId="165" fontId="14" fillId="14" borderId="2" xfId="7" applyNumberFormat="1" applyFont="1" applyFill="1" applyBorder="1" applyAlignment="1">
      <alignment horizontal="center" vertical="center"/>
    </xf>
    <xf numFmtId="0" fontId="22" fillId="13" borderId="2" xfId="6" applyFont="1" applyFill="1" applyBorder="1"/>
    <xf numFmtId="0" fontId="22" fillId="13" borderId="2" xfId="6" applyFont="1" applyFill="1" applyBorder="1" applyAlignment="1">
      <alignment horizontal="left" wrapText="1"/>
    </xf>
    <xf numFmtId="165" fontId="17" fillId="13" borderId="2" xfId="7" applyNumberFormat="1" applyFont="1" applyFill="1" applyBorder="1" applyAlignment="1">
      <alignment horizontal="center" vertical="center" wrapText="1"/>
    </xf>
    <xf numFmtId="165" fontId="17" fillId="13" borderId="0" xfId="7" applyNumberFormat="1" applyFont="1" applyFill="1" applyBorder="1" applyAlignment="1">
      <alignment horizontal="center" vertical="center" wrapText="1"/>
    </xf>
    <xf numFmtId="0" fontId="0" fillId="13" borderId="0" xfId="0" applyFill="1"/>
    <xf numFmtId="165" fontId="14" fillId="13" borderId="0" xfId="7" applyNumberFormat="1" applyFont="1" applyFill="1" applyBorder="1" applyAlignment="1">
      <alignment horizontal="right" vertical="center"/>
    </xf>
    <xf numFmtId="0" fontId="22" fillId="13" borderId="0" xfId="6" applyFont="1" applyFill="1" applyBorder="1"/>
    <xf numFmtId="0" fontId="22" fillId="13" borderId="0" xfId="6" applyFont="1" applyFill="1" applyBorder="1" applyAlignment="1">
      <alignment horizontal="left" wrapText="1"/>
    </xf>
    <xf numFmtId="0" fontId="3" fillId="13" borderId="0" xfId="1" applyFont="1" applyFill="1"/>
    <xf numFmtId="0" fontId="3" fillId="0" borderId="2" xfId="1" applyFont="1" applyBorder="1"/>
    <xf numFmtId="0" fontId="13" fillId="0" borderId="2" xfId="1" applyFont="1" applyBorder="1" applyAlignment="1">
      <alignment horizontal="center" vertical="center" wrapText="1"/>
    </xf>
    <xf numFmtId="3" fontId="3" fillId="0" borderId="2" xfId="3" applyNumberFormat="1" applyFont="1" applyFill="1" applyBorder="1"/>
    <xf numFmtId="3" fontId="14" fillId="0" borderId="2" xfId="3" applyNumberFormat="1" applyFont="1" applyFill="1" applyBorder="1" applyAlignment="1">
      <alignment horizontal="center"/>
    </xf>
    <xf numFmtId="3" fontId="14" fillId="0" borderId="0" xfId="3" applyNumberFormat="1" applyFont="1" applyFill="1" applyBorder="1" applyAlignment="1">
      <alignment horizontal="center"/>
    </xf>
    <xf numFmtId="0" fontId="23" fillId="0" borderId="0" xfId="0" applyFont="1"/>
    <xf numFmtId="0" fontId="14" fillId="0" borderId="0" xfId="1" applyFont="1"/>
    <xf numFmtId="0" fontId="14" fillId="0" borderId="0" xfId="1" applyFont="1" applyFill="1"/>
    <xf numFmtId="0" fontId="14" fillId="0" borderId="0" xfId="1" applyFont="1" applyBorder="1"/>
    <xf numFmtId="3" fontId="14" fillId="0" borderId="0" xfId="1" applyNumberFormat="1" applyFont="1"/>
    <xf numFmtId="0" fontId="13" fillId="0" borderId="0" xfId="1" applyFont="1" applyBorder="1" applyAlignment="1">
      <alignment horizontal="center"/>
    </xf>
    <xf numFmtId="0" fontId="22" fillId="15" borderId="2" xfId="1" applyFont="1" applyFill="1" applyBorder="1" applyAlignment="1">
      <alignment horizontal="center" wrapText="1"/>
    </xf>
    <xf numFmtId="166" fontId="17" fillId="15" borderId="2" xfId="3" applyNumberFormat="1" applyFont="1" applyFill="1" applyBorder="1" applyAlignment="1">
      <alignment horizontal="center"/>
    </xf>
    <xf numFmtId="166" fontId="17" fillId="15" borderId="0" xfId="3" applyNumberFormat="1" applyFont="1" applyFill="1" applyBorder="1" applyAlignment="1">
      <alignment horizontal="center"/>
    </xf>
    <xf numFmtId="166" fontId="14" fillId="0" borderId="0" xfId="3" applyNumberFormat="1" applyFont="1" applyFill="1" applyBorder="1" applyAlignment="1">
      <alignment horizontal="center"/>
    </xf>
    <xf numFmtId="3" fontId="3" fillId="0" borderId="0" xfId="1" applyNumberFormat="1" applyFont="1"/>
    <xf numFmtId="3" fontId="3" fillId="0" borderId="0" xfId="1" applyNumberFormat="1" applyFont="1" applyFill="1"/>
    <xf numFmtId="3" fontId="14" fillId="0" borderId="0" xfId="1" applyNumberFormat="1" applyFont="1" applyAlignment="1">
      <alignment horizontal="center" vertical="center"/>
    </xf>
    <xf numFmtId="167" fontId="14" fillId="0" borderId="0" xfId="1" applyNumberFormat="1" applyFont="1"/>
    <xf numFmtId="0" fontId="13" fillId="13" borderId="0" xfId="1" applyFont="1" applyFill="1" applyBorder="1" applyAlignment="1">
      <alignment horizontal="center"/>
    </xf>
    <xf numFmtId="0" fontId="13" fillId="0" borderId="2" xfId="1" applyFont="1" applyBorder="1" applyAlignment="1">
      <alignment horizontal="center" wrapText="1"/>
    </xf>
    <xf numFmtId="166" fontId="14" fillId="0" borderId="2" xfId="3" applyNumberFormat="1" applyFont="1" applyFill="1" applyBorder="1" applyAlignment="1">
      <alignment horizontal="center"/>
    </xf>
    <xf numFmtId="0" fontId="13" fillId="0" borderId="2" xfId="1" applyFont="1" applyFill="1" applyBorder="1" applyAlignment="1">
      <alignment horizontal="center" wrapText="1"/>
    </xf>
    <xf numFmtId="0" fontId="24" fillId="7" borderId="2" xfId="1" applyFont="1" applyFill="1" applyBorder="1" applyAlignment="1">
      <alignment horizontal="center"/>
    </xf>
    <xf numFmtId="0" fontId="3" fillId="7" borderId="2" xfId="1" applyFont="1" applyFill="1" applyBorder="1"/>
    <xf numFmtId="3" fontId="3" fillId="7" borderId="2" xfId="3" applyNumberFormat="1" applyFont="1" applyFill="1" applyBorder="1"/>
    <xf numFmtId="3" fontId="24" fillId="7" borderId="2" xfId="1" applyNumberFormat="1" applyFont="1" applyFill="1" applyBorder="1" applyAlignment="1">
      <alignment horizontal="center" vertical="center" wrapText="1"/>
    </xf>
    <xf numFmtId="3" fontId="24" fillId="7" borderId="0" xfId="1" applyNumberFormat="1" applyFont="1" applyFill="1" applyBorder="1" applyAlignment="1">
      <alignment horizontal="center" vertical="center" wrapText="1"/>
    </xf>
    <xf numFmtId="0" fontId="24" fillId="13" borderId="0" xfId="1" applyFont="1" applyFill="1" applyBorder="1" applyAlignment="1">
      <alignment horizontal="center"/>
    </xf>
    <xf numFmtId="0" fontId="22" fillId="0" borderId="2" xfId="1" applyFont="1" applyBorder="1" applyAlignment="1">
      <alignment horizontal="center"/>
    </xf>
    <xf numFmtId="165" fontId="14" fillId="3" borderId="2" xfId="7" applyNumberFormat="1" applyFont="1" applyFill="1" applyBorder="1" applyAlignment="1">
      <alignment horizontal="right" vertical="center"/>
    </xf>
    <xf numFmtId="165" fontId="17" fillId="8" borderId="0" xfId="7" applyNumberFormat="1" applyFont="1" applyFill="1" applyBorder="1" applyAlignment="1">
      <alignment horizontal="right" vertical="center"/>
    </xf>
    <xf numFmtId="0" fontId="12" fillId="0" borderId="2" xfId="1" applyFont="1" applyBorder="1" applyAlignment="1">
      <alignment horizontal="center"/>
    </xf>
    <xf numFmtId="165" fontId="12" fillId="0" borderId="2" xfId="7" applyNumberFormat="1" applyFont="1" applyFill="1" applyBorder="1" applyAlignment="1">
      <alignment horizontal="center" vertical="center"/>
    </xf>
    <xf numFmtId="165" fontId="12" fillId="8" borderId="2" xfId="7" applyNumberFormat="1" applyFont="1" applyFill="1" applyBorder="1" applyAlignment="1">
      <alignment horizontal="right" vertical="center"/>
    </xf>
    <xf numFmtId="165" fontId="12" fillId="3" borderId="2" xfId="7" applyNumberFormat="1" applyFont="1" applyFill="1" applyBorder="1" applyAlignment="1">
      <alignment horizontal="right" vertical="center"/>
    </xf>
    <xf numFmtId="3" fontId="12" fillId="0" borderId="2" xfId="3" applyNumberFormat="1" applyFont="1" applyFill="1" applyBorder="1"/>
    <xf numFmtId="165" fontId="12" fillId="8" borderId="0" xfId="7" applyNumberFormat="1" applyFont="1" applyFill="1" applyBorder="1" applyAlignment="1">
      <alignment horizontal="right" vertical="center"/>
    </xf>
    <xf numFmtId="0" fontId="12" fillId="0" borderId="0" xfId="1" applyFont="1"/>
    <xf numFmtId="0" fontId="25" fillId="0" borderId="0" xfId="0" applyFont="1"/>
    <xf numFmtId="0" fontId="12" fillId="0" borderId="0" xfId="1" applyFont="1" applyFill="1"/>
    <xf numFmtId="165" fontId="3" fillId="0" borderId="0" xfId="1" applyNumberFormat="1" applyFont="1"/>
    <xf numFmtId="0" fontId="18" fillId="0" borderId="0" xfId="9" applyFont="1" applyFill="1" applyAlignment="1">
      <alignment horizontal="center" vertical="center"/>
    </xf>
    <xf numFmtId="0" fontId="27" fillId="0" borderId="0" xfId="9" applyFont="1" applyFill="1" applyAlignment="1">
      <alignment horizontal="left" vertical="center"/>
    </xf>
    <xf numFmtId="0" fontId="28" fillId="0" borderId="0" xfId="9" applyFont="1" applyFill="1" applyAlignment="1">
      <alignment horizontal="center" vertical="center"/>
    </xf>
    <xf numFmtId="0" fontId="18" fillId="0" borderId="0" xfId="9" applyFont="1" applyFill="1"/>
    <xf numFmtId="0" fontId="29" fillId="0" borderId="0" xfId="9" applyFont="1" applyFill="1" applyAlignment="1">
      <alignment horizontal="center" vertical="center"/>
    </xf>
    <xf numFmtId="0" fontId="29" fillId="0" borderId="0" xfId="9" applyFont="1" applyFill="1" applyAlignment="1">
      <alignment horizontal="left" vertical="center"/>
    </xf>
    <xf numFmtId="0" fontId="29" fillId="0" borderId="0" xfId="9" applyFont="1" applyFill="1"/>
    <xf numFmtId="0" fontId="28" fillId="0" borderId="0" xfId="9" applyFont="1" applyFill="1" applyAlignment="1">
      <alignment horizontal="left" vertical="center"/>
    </xf>
    <xf numFmtId="0" fontId="28" fillId="0" borderId="0" xfId="9" applyFont="1" applyFill="1"/>
    <xf numFmtId="0" fontId="15" fillId="0" borderId="0" xfId="9" applyFont="1" applyFill="1" applyAlignment="1">
      <alignment horizontal="center" vertical="center"/>
    </xf>
    <xf numFmtId="0" fontId="15" fillId="0" borderId="0" xfId="9" applyFont="1" applyFill="1" applyAlignment="1">
      <alignment horizontal="left" vertical="center"/>
    </xf>
    <xf numFmtId="0" fontId="15" fillId="0" borderId="0" xfId="9" applyFont="1" applyFill="1"/>
    <xf numFmtId="0" fontId="14" fillId="0" borderId="0" xfId="9" applyFont="1" applyFill="1" applyAlignment="1">
      <alignment horizontal="center" vertical="center"/>
    </xf>
    <xf numFmtId="0" fontId="14" fillId="0" borderId="0" xfId="9" applyFont="1" applyFill="1"/>
    <xf numFmtId="0" fontId="6" fillId="0" borderId="0" xfId="9" applyFont="1" applyFill="1"/>
    <xf numFmtId="0" fontId="6" fillId="0" borderId="0" xfId="9" applyFont="1" applyFill="1" applyAlignment="1">
      <alignment vertical="center"/>
    </xf>
    <xf numFmtId="0" fontId="6" fillId="0" borderId="0" xfId="9" applyFont="1" applyFill="1" applyAlignment="1">
      <alignment horizontal="center" vertical="center"/>
    </xf>
    <xf numFmtId="0" fontId="16" fillId="0" borderId="2" xfId="9" applyFont="1" applyFill="1" applyBorder="1" applyAlignment="1">
      <alignment horizontal="center" vertical="center"/>
    </xf>
    <xf numFmtId="0" fontId="16" fillId="0" borderId="3" xfId="9" applyFont="1" applyFill="1" applyBorder="1" applyAlignment="1">
      <alignment horizontal="center" vertical="center"/>
    </xf>
    <xf numFmtId="0" fontId="18" fillId="0" borderId="0" xfId="9" applyFont="1" applyFill="1" applyAlignment="1">
      <alignment vertical="center"/>
    </xf>
    <xf numFmtId="0" fontId="6" fillId="16" borderId="2" xfId="9" applyFont="1" applyFill="1" applyBorder="1" applyAlignment="1">
      <alignment horizontal="center" vertical="center"/>
    </xf>
    <xf numFmtId="0" fontId="9" fillId="16" borderId="2" xfId="9" applyFont="1" applyFill="1" applyBorder="1" applyAlignment="1">
      <alignment horizontal="left" vertical="center"/>
    </xf>
    <xf numFmtId="1" fontId="31" fillId="16" borderId="2" xfId="9" applyNumberFormat="1" applyFont="1" applyFill="1" applyBorder="1" applyAlignment="1">
      <alignment horizontal="center" vertical="center" wrapText="1"/>
    </xf>
    <xf numFmtId="0" fontId="16" fillId="0" borderId="2" xfId="10" applyFont="1" applyFill="1" applyBorder="1" applyAlignment="1">
      <alignment horizontal="center" vertical="center"/>
    </xf>
    <xf numFmtId="0" fontId="16" fillId="17" borderId="2" xfId="9" applyFont="1" applyFill="1" applyBorder="1" applyAlignment="1">
      <alignment horizontal="left" vertical="center" wrapText="1"/>
    </xf>
    <xf numFmtId="49" fontId="16" fillId="0" borderId="2" xfId="9" applyNumberFormat="1" applyFont="1" applyFill="1" applyBorder="1" applyAlignment="1">
      <alignment horizontal="center" vertical="center"/>
    </xf>
    <xf numFmtId="41" fontId="6" fillId="0" borderId="2" xfId="9" applyNumberFormat="1" applyFont="1" applyFill="1" applyBorder="1" applyAlignment="1">
      <alignment horizontal="center" vertical="center" wrapText="1"/>
    </xf>
    <xf numFmtId="4" fontId="6" fillId="0" borderId="2" xfId="9" applyNumberFormat="1" applyFont="1" applyFill="1" applyBorder="1" applyAlignment="1">
      <alignment horizontal="center" vertical="center"/>
    </xf>
    <xf numFmtId="3" fontId="6" fillId="0" borderId="2" xfId="9" applyNumberFormat="1" applyFont="1" applyFill="1" applyBorder="1" applyAlignment="1">
      <alignment horizontal="center" vertical="center"/>
    </xf>
    <xf numFmtId="0" fontId="6" fillId="0" borderId="2" xfId="9" applyFont="1" applyFill="1" applyBorder="1" applyAlignment="1">
      <alignment horizontal="center" vertical="center"/>
    </xf>
    <xf numFmtId="41" fontId="6" fillId="0" borderId="2" xfId="9" applyNumberFormat="1" applyFont="1" applyFill="1" applyBorder="1" applyAlignment="1">
      <alignment horizontal="center" vertical="center"/>
    </xf>
    <xf numFmtId="0" fontId="22" fillId="2" borderId="2" xfId="9" applyFont="1" applyFill="1" applyBorder="1" applyAlignment="1">
      <alignment horizontal="center" vertical="center"/>
    </xf>
    <xf numFmtId="0" fontId="5" fillId="2" borderId="2" xfId="9" applyFont="1" applyFill="1" applyBorder="1" applyAlignment="1">
      <alignment horizontal="left" vertical="center" wrapText="1"/>
    </xf>
    <xf numFmtId="0" fontId="5" fillId="8" borderId="2" xfId="9" applyFont="1" applyFill="1" applyBorder="1" applyAlignment="1">
      <alignment horizontal="center" vertical="center" wrapText="1"/>
    </xf>
    <xf numFmtId="41" fontId="9" fillId="8" borderId="2" xfId="9" applyNumberFormat="1" applyFont="1" applyFill="1" applyBorder="1" applyAlignment="1">
      <alignment horizontal="center" vertical="center" wrapText="1"/>
    </xf>
    <xf numFmtId="4" fontId="9" fillId="8" borderId="2" xfId="9" applyNumberFormat="1" applyFont="1" applyFill="1" applyBorder="1" applyAlignment="1">
      <alignment horizontal="center" vertical="center" wrapText="1"/>
    </xf>
    <xf numFmtId="0" fontId="9" fillId="8" borderId="2" xfId="9" applyFont="1" applyFill="1" applyBorder="1" applyAlignment="1">
      <alignment horizontal="center" vertical="center" wrapText="1"/>
    </xf>
    <xf numFmtId="3" fontId="6" fillId="0" borderId="2" xfId="9" applyNumberFormat="1" applyFont="1" applyFill="1" applyBorder="1" applyAlignment="1">
      <alignment horizontal="center" vertical="center" wrapText="1"/>
    </xf>
    <xf numFmtId="4" fontId="6" fillId="0" borderId="2" xfId="9" applyNumberFormat="1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horizontal="center" vertical="center" wrapText="1"/>
    </xf>
    <xf numFmtId="49" fontId="16" fillId="8" borderId="2" xfId="9" applyNumberFormat="1" applyFont="1" applyFill="1" applyBorder="1" applyAlignment="1">
      <alignment horizontal="center" vertical="center"/>
    </xf>
    <xf numFmtId="41" fontId="9" fillId="2" borderId="2" xfId="9" applyNumberFormat="1" applyFont="1" applyFill="1" applyBorder="1" applyAlignment="1">
      <alignment horizontal="center" vertical="center" wrapText="1"/>
    </xf>
    <xf numFmtId="4" fontId="9" fillId="2" borderId="2" xfId="9" applyNumberFormat="1" applyFont="1" applyFill="1" applyBorder="1" applyAlignment="1">
      <alignment horizontal="center" vertical="center" wrapText="1"/>
    </xf>
    <xf numFmtId="0" fontId="9" fillId="2" borderId="2" xfId="9" applyFont="1" applyFill="1" applyBorder="1" applyAlignment="1">
      <alignment horizontal="center" vertical="center" wrapText="1"/>
    </xf>
    <xf numFmtId="4" fontId="6" fillId="13" borderId="2" xfId="9" applyNumberFormat="1" applyFont="1" applyFill="1" applyBorder="1" applyAlignment="1">
      <alignment horizontal="center" vertical="center" wrapText="1"/>
    </xf>
    <xf numFmtId="41" fontId="6" fillId="13" borderId="2" xfId="9" applyNumberFormat="1" applyFont="1" applyFill="1" applyBorder="1" applyAlignment="1">
      <alignment horizontal="center" vertical="center" wrapText="1"/>
    </xf>
    <xf numFmtId="0" fontId="33" fillId="13" borderId="2" xfId="9" applyFont="1" applyFill="1" applyBorder="1" applyAlignment="1">
      <alignment horizontal="center" vertical="center" wrapText="1"/>
    </xf>
    <xf numFmtId="0" fontId="18" fillId="8" borderId="2" xfId="9" applyFont="1" applyFill="1" applyBorder="1" applyAlignment="1">
      <alignment horizontal="center" vertical="center"/>
    </xf>
    <xf numFmtId="0" fontId="6" fillId="8" borderId="2" xfId="9" applyFont="1" applyFill="1" applyBorder="1" applyAlignment="1">
      <alignment horizontal="center" vertical="center"/>
    </xf>
    <xf numFmtId="0" fontId="16" fillId="0" borderId="2" xfId="9" applyFont="1" applyFill="1" applyBorder="1" applyAlignment="1">
      <alignment horizontal="left" vertical="center" wrapText="1"/>
    </xf>
    <xf numFmtId="0" fontId="33" fillId="0" borderId="2" xfId="9" applyFont="1" applyFill="1" applyBorder="1" applyAlignment="1">
      <alignment horizontal="center" vertical="center" wrapText="1"/>
    </xf>
    <xf numFmtId="0" fontId="12" fillId="0" borderId="0" xfId="9" applyFont="1" applyFill="1"/>
    <xf numFmtId="0" fontId="33" fillId="0" borderId="2" xfId="9" applyFont="1" applyFill="1" applyBorder="1" applyAlignment="1">
      <alignment horizontal="center" vertical="center"/>
    </xf>
    <xf numFmtId="0" fontId="16" fillId="13" borderId="2" xfId="9" applyFont="1" applyFill="1" applyBorder="1" applyAlignment="1">
      <alignment horizontal="left" vertical="center" wrapText="1"/>
    </xf>
    <xf numFmtId="49" fontId="16" fillId="13" borderId="2" xfId="9" applyNumberFormat="1" applyFont="1" applyFill="1" applyBorder="1" applyAlignment="1">
      <alignment horizontal="center" vertical="center"/>
    </xf>
    <xf numFmtId="0" fontId="33" fillId="8" borderId="2" xfId="9" applyFont="1" applyFill="1" applyBorder="1" applyAlignment="1">
      <alignment horizontal="center" vertical="center"/>
    </xf>
    <xf numFmtId="0" fontId="5" fillId="8" borderId="2" xfId="10" applyFont="1" applyFill="1" applyBorder="1" applyAlignment="1">
      <alignment horizontal="center" vertical="center" wrapText="1"/>
    </xf>
    <xf numFmtId="0" fontId="34" fillId="8" borderId="2" xfId="10" applyFont="1" applyFill="1" applyBorder="1" applyAlignment="1">
      <alignment horizontal="center" vertical="center" wrapText="1"/>
    </xf>
    <xf numFmtId="0" fontId="5" fillId="0" borderId="2" xfId="10" applyFont="1" applyFill="1" applyBorder="1" applyAlignment="1">
      <alignment horizontal="center" vertical="center" wrapText="1"/>
    </xf>
    <xf numFmtId="49" fontId="33" fillId="8" borderId="2" xfId="9" applyNumberFormat="1" applyFont="1" applyFill="1" applyBorder="1" applyAlignment="1">
      <alignment horizontal="center" vertical="center"/>
    </xf>
    <xf numFmtId="4" fontId="33" fillId="0" borderId="2" xfId="9" applyNumberFormat="1" applyFont="1" applyFill="1" applyBorder="1" applyAlignment="1">
      <alignment horizontal="center" vertical="center" wrapText="1"/>
    </xf>
    <xf numFmtId="41" fontId="33" fillId="0" borderId="2" xfId="9" applyNumberFormat="1" applyFont="1" applyFill="1" applyBorder="1" applyAlignment="1">
      <alignment horizontal="center" vertical="center" wrapText="1"/>
    </xf>
    <xf numFmtId="0" fontId="16" fillId="0" borderId="2" xfId="6" applyFont="1" applyFill="1" applyBorder="1"/>
    <xf numFmtId="0" fontId="16" fillId="0" borderId="2" xfId="8" applyFont="1" applyFill="1" applyBorder="1" applyAlignment="1">
      <alignment horizontal="left" vertical="center" wrapText="1"/>
    </xf>
    <xf numFmtId="0" fontId="6" fillId="0" borderId="3" xfId="9" applyFont="1" applyFill="1" applyBorder="1" applyAlignment="1">
      <alignment horizontal="center" vertical="center"/>
    </xf>
    <xf numFmtId="0" fontId="6" fillId="0" borderId="3" xfId="9" applyFont="1" applyFill="1" applyBorder="1" applyAlignment="1">
      <alignment horizontal="center" vertical="center" wrapText="1"/>
    </xf>
    <xf numFmtId="0" fontId="18" fillId="0" borderId="2" xfId="11" applyFont="1" applyFill="1" applyBorder="1" applyAlignment="1">
      <alignment horizontal="center" vertical="center"/>
    </xf>
    <xf numFmtId="0" fontId="18" fillId="0" borderId="3" xfId="9" applyFont="1" applyFill="1" applyBorder="1" applyAlignment="1">
      <alignment horizontal="center" vertical="center"/>
    </xf>
    <xf numFmtId="0" fontId="12" fillId="2" borderId="2" xfId="11" applyFont="1" applyFill="1" applyBorder="1" applyAlignment="1">
      <alignment horizontal="center" vertical="center"/>
    </xf>
    <xf numFmtId="0" fontId="18" fillId="8" borderId="3" xfId="9" applyFont="1" applyFill="1" applyBorder="1" applyAlignment="1">
      <alignment horizontal="center" vertical="center"/>
    </xf>
    <xf numFmtId="4" fontId="9" fillId="8" borderId="3" xfId="9" applyNumberFormat="1" applyFont="1" applyFill="1" applyBorder="1" applyAlignment="1">
      <alignment horizontal="center" vertical="center"/>
    </xf>
    <xf numFmtId="41" fontId="9" fillId="8" borderId="3" xfId="9" applyNumberFormat="1" applyFont="1" applyFill="1" applyBorder="1" applyAlignment="1">
      <alignment horizontal="center" vertical="center"/>
    </xf>
    <xf numFmtId="0" fontId="6" fillId="8" borderId="3" xfId="9" applyFont="1" applyFill="1" applyBorder="1" applyAlignment="1">
      <alignment horizontal="center" vertical="center"/>
    </xf>
    <xf numFmtId="0" fontId="18" fillId="0" borderId="0" xfId="9" applyFont="1" applyFill="1" applyAlignment="1">
      <alignment horizontal="left" vertical="center"/>
    </xf>
    <xf numFmtId="41" fontId="31" fillId="0" borderId="0" xfId="9" applyNumberFormat="1" applyFont="1" applyFill="1" applyAlignment="1">
      <alignment horizontal="center" vertical="center"/>
    </xf>
    <xf numFmtId="0" fontId="37" fillId="0" borderId="0" xfId="12" applyFont="1"/>
    <xf numFmtId="0" fontId="9" fillId="0" borderId="1" xfId="12" applyFont="1" applyBorder="1" applyAlignment="1">
      <alignment vertical="center"/>
    </xf>
    <xf numFmtId="0" fontId="37" fillId="0" borderId="1" xfId="12" applyFont="1" applyBorder="1"/>
    <xf numFmtId="0" fontId="37" fillId="0" borderId="0" xfId="12" applyFont="1" applyBorder="1"/>
    <xf numFmtId="0" fontId="3" fillId="0" borderId="0" xfId="12" applyFont="1"/>
    <xf numFmtId="0" fontId="38" fillId="0" borderId="2" xfId="12" applyFont="1" applyBorder="1" applyAlignment="1">
      <alignment horizontal="center" vertical="center" wrapText="1"/>
    </xf>
    <xf numFmtId="0" fontId="37" fillId="0" borderId="2" xfId="12" applyFont="1" applyBorder="1"/>
    <xf numFmtId="0" fontId="39" fillId="4" borderId="2" xfId="12" applyFont="1" applyFill="1" applyBorder="1" applyAlignment="1">
      <alignment horizontal="center" vertical="center" wrapText="1"/>
    </xf>
    <xf numFmtId="0" fontId="41" fillId="0" borderId="2" xfId="12" applyFont="1" applyFill="1" applyBorder="1" applyAlignment="1">
      <alignment horizontal="center" vertical="center" wrapText="1"/>
    </xf>
    <xf numFmtId="0" fontId="42" fillId="11" borderId="2" xfId="12" applyFont="1" applyFill="1" applyBorder="1" applyAlignment="1">
      <alignment horizontal="center" vertical="center" wrapText="1"/>
    </xf>
    <xf numFmtId="0" fontId="42" fillId="18" borderId="6" xfId="12" applyFont="1" applyFill="1" applyBorder="1" applyAlignment="1">
      <alignment horizontal="center" vertical="center" wrapText="1"/>
    </xf>
    <xf numFmtId="0" fontId="42" fillId="18" borderId="8" xfId="12" applyFont="1" applyFill="1" applyBorder="1" applyAlignment="1">
      <alignment horizontal="center" vertical="center" wrapText="1"/>
    </xf>
    <xf numFmtId="0" fontId="41" fillId="0" borderId="2" xfId="12" applyFont="1" applyBorder="1" applyAlignment="1">
      <alignment horizontal="center" vertical="center" wrapText="1"/>
    </xf>
    <xf numFmtId="0" fontId="42" fillId="9" borderId="2" xfId="12" applyFont="1" applyFill="1" applyBorder="1" applyAlignment="1">
      <alignment horizontal="center" vertical="center" wrapText="1"/>
    </xf>
    <xf numFmtId="0" fontId="38" fillId="0" borderId="2" xfId="12" applyFont="1" applyBorder="1" applyAlignment="1">
      <alignment horizontal="center" vertical="center"/>
    </xf>
    <xf numFmtId="49" fontId="38" fillId="0" borderId="2" xfId="12" applyNumberFormat="1" applyFont="1" applyFill="1" applyBorder="1" applyAlignment="1">
      <alignment horizontal="center" vertical="center"/>
    </xf>
    <xf numFmtId="0" fontId="38" fillId="0" borderId="8" xfId="12" applyFont="1" applyBorder="1" applyAlignment="1">
      <alignment horizontal="center" vertical="center"/>
    </xf>
    <xf numFmtId="49" fontId="38" fillId="0" borderId="8" xfId="12" applyNumberFormat="1" applyFont="1" applyBorder="1" applyAlignment="1">
      <alignment horizontal="center" vertical="center"/>
    </xf>
    <xf numFmtId="0" fontId="41" fillId="19" borderId="2" xfId="12" applyFont="1" applyFill="1" applyBorder="1" applyAlignment="1">
      <alignment vertical="center" wrapText="1"/>
    </xf>
    <xf numFmtId="0" fontId="38" fillId="19" borderId="2" xfId="12" applyFont="1" applyFill="1" applyBorder="1" applyAlignment="1">
      <alignment horizontal="center" vertical="center" wrapText="1"/>
    </xf>
    <xf numFmtId="168" fontId="45" fillId="4" borderId="2" xfId="12" applyNumberFormat="1" applyFont="1" applyFill="1" applyBorder="1" applyAlignment="1">
      <alignment horizontal="center" vertical="center" wrapText="1"/>
    </xf>
    <xf numFmtId="168" fontId="46" fillId="19" borderId="2" xfId="12" applyNumberFormat="1" applyFont="1" applyFill="1" applyBorder="1" applyAlignment="1">
      <alignment horizontal="center" vertical="center" wrapText="1"/>
    </xf>
    <xf numFmtId="168" fontId="41" fillId="11" borderId="2" xfId="12" applyNumberFormat="1" applyFont="1" applyFill="1" applyBorder="1" applyAlignment="1">
      <alignment horizontal="center" vertical="center" wrapText="1"/>
    </xf>
    <xf numFmtId="168" fontId="46" fillId="18" borderId="2" xfId="12" applyNumberFormat="1" applyFont="1" applyFill="1" applyBorder="1" applyAlignment="1">
      <alignment horizontal="center" vertical="center" wrapText="1"/>
    </xf>
    <xf numFmtId="41" fontId="46" fillId="18" borderId="2" xfId="12" applyNumberFormat="1" applyFont="1" applyFill="1" applyBorder="1" applyAlignment="1">
      <alignment horizontal="center" vertical="center" wrapText="1"/>
    </xf>
    <xf numFmtId="168" fontId="41" fillId="18" borderId="2" xfId="12" applyNumberFormat="1" applyFont="1" applyFill="1" applyBorder="1" applyAlignment="1">
      <alignment horizontal="center" vertical="center" wrapText="1"/>
    </xf>
    <xf numFmtId="168" fontId="41" fillId="8" borderId="2" xfId="12" applyNumberFormat="1" applyFont="1" applyFill="1" applyBorder="1" applyAlignment="1">
      <alignment horizontal="center" vertical="center" wrapText="1"/>
    </xf>
    <xf numFmtId="168" fontId="41" fillId="0" borderId="2" xfId="12" applyNumberFormat="1" applyFont="1" applyFill="1" applyBorder="1" applyAlignment="1">
      <alignment horizontal="center" vertical="center" wrapText="1"/>
    </xf>
    <xf numFmtId="168" fontId="46" fillId="0" borderId="2" xfId="12" applyNumberFormat="1" applyFont="1" applyFill="1" applyBorder="1" applyAlignment="1">
      <alignment horizontal="center" vertical="center" wrapText="1"/>
    </xf>
    <xf numFmtId="168" fontId="42" fillId="9" borderId="2" xfId="12" applyNumberFormat="1" applyFont="1" applyFill="1" applyBorder="1" applyAlignment="1">
      <alignment horizontal="center" vertical="center" wrapText="1"/>
    </xf>
    <xf numFmtId="168" fontId="45" fillId="9" borderId="2" xfId="12" applyNumberFormat="1" applyFont="1" applyFill="1" applyBorder="1" applyAlignment="1">
      <alignment horizontal="center" vertical="center" wrapText="1"/>
    </xf>
    <xf numFmtId="168" fontId="42" fillId="12" borderId="2" xfId="12" applyNumberFormat="1" applyFont="1" applyFill="1" applyBorder="1" applyAlignment="1">
      <alignment horizontal="center" vertical="center" wrapText="1"/>
    </xf>
    <xf numFmtId="169" fontId="42" fillId="8" borderId="2" xfId="12" applyNumberFormat="1" applyFont="1" applyFill="1" applyBorder="1" applyAlignment="1">
      <alignment horizontal="center" vertical="center" wrapText="1"/>
    </xf>
    <xf numFmtId="41" fontId="42" fillId="8" borderId="2" xfId="12" applyNumberFormat="1" applyFont="1" applyFill="1" applyBorder="1" applyAlignment="1">
      <alignment horizontal="center" vertical="center" wrapText="1"/>
    </xf>
    <xf numFmtId="168" fontId="41" fillId="19" borderId="2" xfId="12" applyNumberFormat="1" applyFont="1" applyFill="1" applyBorder="1" applyAlignment="1">
      <alignment horizontal="center" vertical="center" wrapText="1"/>
    </xf>
    <xf numFmtId="4" fontId="41" fillId="19" borderId="2" xfId="12" applyNumberFormat="1" applyFont="1" applyFill="1" applyBorder="1" applyAlignment="1">
      <alignment horizontal="center" vertical="center" wrapText="1"/>
    </xf>
    <xf numFmtId="168" fontId="37" fillId="0" borderId="0" xfId="12" applyNumberFormat="1" applyFont="1"/>
    <xf numFmtId="168" fontId="47" fillId="19" borderId="2" xfId="12" applyNumberFormat="1" applyFont="1" applyFill="1" applyBorder="1" applyAlignment="1">
      <alignment horizontal="center" vertical="center" wrapText="1"/>
    </xf>
    <xf numFmtId="168" fontId="46" fillId="14" borderId="2" xfId="12" applyNumberFormat="1" applyFont="1" applyFill="1" applyBorder="1" applyAlignment="1">
      <alignment horizontal="center" vertical="center" wrapText="1"/>
    </xf>
    <xf numFmtId="41" fontId="46" fillId="14" borderId="2" xfId="12" applyNumberFormat="1" applyFont="1" applyFill="1" applyBorder="1" applyAlignment="1">
      <alignment horizontal="center" vertical="center" wrapText="1"/>
    </xf>
    <xf numFmtId="168" fontId="47" fillId="14" borderId="2" xfId="12" applyNumberFormat="1" applyFont="1" applyFill="1" applyBorder="1" applyAlignment="1">
      <alignment horizontal="center" vertical="center" wrapText="1"/>
    </xf>
    <xf numFmtId="168" fontId="47" fillId="0" borderId="2" xfId="12" applyNumberFormat="1" applyFont="1" applyFill="1" applyBorder="1" applyAlignment="1">
      <alignment horizontal="center" vertical="center" wrapText="1"/>
    </xf>
    <xf numFmtId="168" fontId="42" fillId="14" borderId="2" xfId="12" applyNumberFormat="1" applyFont="1" applyFill="1" applyBorder="1" applyAlignment="1">
      <alignment horizontal="center" vertical="center" wrapText="1"/>
    </xf>
    <xf numFmtId="168" fontId="45" fillId="14" borderId="2" xfId="12" applyNumberFormat="1" applyFont="1" applyFill="1" applyBorder="1" applyAlignment="1">
      <alignment horizontal="center" vertical="center" wrapText="1"/>
    </xf>
    <xf numFmtId="169" fontId="42" fillId="14" borderId="2" xfId="12" applyNumberFormat="1" applyFont="1" applyFill="1" applyBorder="1" applyAlignment="1">
      <alignment horizontal="center" vertical="center" wrapText="1"/>
    </xf>
    <xf numFmtId="0" fontId="42" fillId="19" borderId="2" xfId="12" applyFont="1" applyFill="1" applyBorder="1" applyAlignment="1">
      <alignment vertical="center" wrapText="1"/>
    </xf>
    <xf numFmtId="168" fontId="45" fillId="18" borderId="2" xfId="12" applyNumberFormat="1" applyFont="1" applyFill="1" applyBorder="1" applyAlignment="1">
      <alignment horizontal="center" vertical="center" wrapText="1"/>
    </xf>
    <xf numFmtId="41" fontId="45" fillId="18" borderId="2" xfId="12" applyNumberFormat="1" applyFont="1" applyFill="1" applyBorder="1" applyAlignment="1">
      <alignment horizontal="center" vertical="center" wrapText="1"/>
    </xf>
    <xf numFmtId="168" fontId="42" fillId="18" borderId="2" xfId="12" applyNumberFormat="1" applyFont="1" applyFill="1" applyBorder="1" applyAlignment="1">
      <alignment horizontal="center" vertical="center" wrapText="1"/>
    </xf>
    <xf numFmtId="168" fontId="42" fillId="8" borderId="2" xfId="12" applyNumberFormat="1" applyFont="1" applyFill="1" applyBorder="1" applyAlignment="1">
      <alignment horizontal="center" vertical="center" wrapText="1"/>
    </xf>
    <xf numFmtId="168" fontId="48" fillId="4" borderId="2" xfId="12" applyNumberFormat="1" applyFont="1" applyFill="1" applyBorder="1" applyAlignment="1">
      <alignment horizontal="center" vertical="center" wrapText="1"/>
    </xf>
    <xf numFmtId="0" fontId="49" fillId="19" borderId="2" xfId="12" applyFont="1" applyFill="1" applyBorder="1" applyAlignment="1">
      <alignment vertical="center" wrapText="1"/>
    </xf>
    <xf numFmtId="168" fontId="47" fillId="18" borderId="2" xfId="12" applyNumberFormat="1" applyFont="1" applyFill="1" applyBorder="1" applyAlignment="1">
      <alignment horizontal="center" vertical="center" wrapText="1"/>
    </xf>
    <xf numFmtId="0" fontId="50" fillId="14" borderId="2" xfId="12" applyFont="1" applyFill="1" applyBorder="1" applyAlignment="1">
      <alignment vertical="center" wrapText="1"/>
    </xf>
    <xf numFmtId="168" fontId="41" fillId="14" borderId="2" xfId="12" applyNumberFormat="1" applyFont="1" applyFill="1" applyBorder="1" applyAlignment="1">
      <alignment horizontal="center" vertical="center" wrapText="1"/>
    </xf>
    <xf numFmtId="41" fontId="42" fillId="18" borderId="2" xfId="12" applyNumberFormat="1" applyFont="1" applyFill="1" applyBorder="1" applyAlignment="1">
      <alignment horizontal="center" vertical="center" wrapText="1"/>
    </xf>
    <xf numFmtId="168" fontId="42" fillId="0" borderId="2" xfId="12" applyNumberFormat="1" applyFont="1" applyFill="1" applyBorder="1" applyAlignment="1">
      <alignment horizontal="center" vertical="center" wrapText="1"/>
    </xf>
    <xf numFmtId="170" fontId="51" fillId="0" borderId="0" xfId="13" applyNumberFormat="1" applyFont="1" applyAlignment="1"/>
    <xf numFmtId="0" fontId="42" fillId="4" borderId="2" xfId="12" applyFont="1" applyFill="1" applyBorder="1" applyAlignment="1">
      <alignment horizontal="center" vertical="center" wrapText="1"/>
    </xf>
    <xf numFmtId="0" fontId="41" fillId="19" borderId="2" xfId="12" applyFont="1" applyFill="1" applyBorder="1" applyAlignment="1">
      <alignment horizontal="center" vertical="center" wrapText="1"/>
    </xf>
    <xf numFmtId="0" fontId="41" fillId="11" borderId="2" xfId="12" applyFont="1" applyFill="1" applyBorder="1" applyAlignment="1">
      <alignment horizontal="center" vertical="center" wrapText="1"/>
    </xf>
    <xf numFmtId="0" fontId="41" fillId="18" borderId="2" xfId="12" applyFont="1" applyFill="1" applyBorder="1" applyAlignment="1">
      <alignment horizontal="center" vertical="center" wrapText="1"/>
    </xf>
    <xf numFmtId="0" fontId="41" fillId="8" borderId="2" xfId="12" applyFont="1" applyFill="1" applyBorder="1" applyAlignment="1">
      <alignment horizontal="center" vertical="center" wrapText="1"/>
    </xf>
    <xf numFmtId="166" fontId="42" fillId="8" borderId="2" xfId="12" applyNumberFormat="1" applyFont="1" applyFill="1" applyBorder="1" applyAlignment="1">
      <alignment horizontal="center" vertical="center" wrapText="1"/>
    </xf>
    <xf numFmtId="0" fontId="43" fillId="19" borderId="2" xfId="12" applyFont="1" applyFill="1" applyBorder="1" applyAlignment="1">
      <alignment horizontal="center" vertical="center" wrapText="1"/>
    </xf>
    <xf numFmtId="168" fontId="42" fillId="20" borderId="2" xfId="12" applyNumberFormat="1" applyFont="1" applyFill="1" applyBorder="1" applyAlignment="1">
      <alignment horizontal="center" vertical="center" wrapText="1"/>
    </xf>
    <xf numFmtId="2" fontId="42" fillId="8" borderId="2" xfId="12" applyNumberFormat="1" applyFont="1" applyFill="1" applyBorder="1" applyAlignment="1">
      <alignment horizontal="center" vertical="center" wrapText="1"/>
    </xf>
    <xf numFmtId="0" fontId="52" fillId="19" borderId="10" xfId="12" applyFont="1" applyFill="1" applyBorder="1" applyAlignment="1">
      <alignment vertical="center" wrapText="1"/>
    </xf>
    <xf numFmtId="0" fontId="52" fillId="19" borderId="6" xfId="12" applyFont="1" applyFill="1" applyBorder="1" applyAlignment="1">
      <alignment horizontal="center" vertical="center" wrapText="1"/>
    </xf>
    <xf numFmtId="168" fontId="52" fillId="19" borderId="6" xfId="12" applyNumberFormat="1" applyFont="1" applyFill="1" applyBorder="1" applyAlignment="1">
      <alignment horizontal="center" vertical="center" wrapText="1"/>
    </xf>
    <xf numFmtId="168" fontId="52" fillId="19" borderId="0" xfId="12" applyNumberFormat="1" applyFont="1" applyFill="1" applyBorder="1" applyAlignment="1">
      <alignment horizontal="center" vertical="center" wrapText="1"/>
    </xf>
    <xf numFmtId="171" fontId="52" fillId="19" borderId="6" xfId="12" applyNumberFormat="1" applyFont="1" applyFill="1" applyBorder="1" applyAlignment="1">
      <alignment horizontal="center" vertical="center" wrapText="1"/>
    </xf>
    <xf numFmtId="168" fontId="52" fillId="19" borderId="2" xfId="12" applyNumberFormat="1" applyFont="1" applyFill="1" applyBorder="1" applyAlignment="1">
      <alignment horizontal="center" vertical="center" wrapText="1"/>
    </xf>
    <xf numFmtId="0" fontId="52" fillId="19" borderId="0" xfId="12" applyFont="1" applyFill="1" applyBorder="1" applyAlignment="1">
      <alignment vertical="center" wrapText="1"/>
    </xf>
    <xf numFmtId="168" fontId="46" fillId="19" borderId="0" xfId="12" applyNumberFormat="1" applyFont="1" applyFill="1" applyBorder="1" applyAlignment="1">
      <alignment horizontal="center" vertical="center" wrapText="1"/>
    </xf>
    <xf numFmtId="168" fontId="37" fillId="0" borderId="0" xfId="12" applyNumberFormat="1" applyFont="1" applyBorder="1" applyAlignment="1">
      <alignment horizontal="center"/>
    </xf>
    <xf numFmtId="172" fontId="52" fillId="19" borderId="0" xfId="12" applyNumberFormat="1" applyFont="1" applyFill="1" applyBorder="1" applyAlignment="1">
      <alignment vertical="center" wrapText="1"/>
    </xf>
    <xf numFmtId="166" fontId="37" fillId="0" borderId="0" xfId="12" applyNumberFormat="1" applyFont="1" applyBorder="1"/>
    <xf numFmtId="0" fontId="3" fillId="0" borderId="0" xfId="12" applyFont="1" applyBorder="1"/>
    <xf numFmtId="168" fontId="53" fillId="0" borderId="0" xfId="12" applyNumberFormat="1" applyFont="1" applyBorder="1" applyAlignment="1">
      <alignment horizontal="center"/>
    </xf>
    <xf numFmtId="168" fontId="53" fillId="0" borderId="0" xfId="12" applyNumberFormat="1" applyFont="1" applyBorder="1"/>
    <xf numFmtId="168" fontId="54" fillId="0" borderId="0" xfId="12" applyNumberFormat="1" applyFont="1" applyBorder="1" applyAlignment="1">
      <alignment horizontal="center" vertical="center" wrapText="1"/>
    </xf>
    <xf numFmtId="168" fontId="55" fillId="0" borderId="0" xfId="12" applyNumberFormat="1" applyFont="1"/>
    <xf numFmtId="3" fontId="56" fillId="0" borderId="0" xfId="12" applyNumberFormat="1" applyFont="1" applyBorder="1" applyAlignment="1">
      <alignment horizontal="center"/>
    </xf>
    <xf numFmtId="3" fontId="37" fillId="0" borderId="2" xfId="12" applyNumberFormat="1" applyFont="1" applyBorder="1"/>
    <xf numFmtId="3" fontId="37" fillId="0" borderId="0" xfId="12" applyNumberFormat="1" applyFont="1" applyBorder="1"/>
    <xf numFmtId="166" fontId="37" fillId="0" borderId="2" xfId="12" applyNumberFormat="1" applyFont="1" applyBorder="1"/>
    <xf numFmtId="3" fontId="53" fillId="0" borderId="0" xfId="12" applyNumberFormat="1" applyFont="1" applyBorder="1" applyAlignment="1">
      <alignment horizontal="center" wrapText="1"/>
    </xf>
    <xf numFmtId="0" fontId="37" fillId="0" borderId="0" xfId="12" applyFont="1" applyAlignment="1">
      <alignment horizontal="right"/>
    </xf>
    <xf numFmtId="0" fontId="53" fillId="0" borderId="0" xfId="12" applyFont="1" applyAlignment="1">
      <alignment wrapText="1"/>
    </xf>
    <xf numFmtId="0" fontId="55" fillId="0" borderId="0" xfId="0" applyFont="1"/>
    <xf numFmtId="0" fontId="55" fillId="0" borderId="0" xfId="0" applyFont="1" applyAlignment="1">
      <alignment horizontal="center"/>
    </xf>
    <xf numFmtId="0" fontId="55" fillId="0" borderId="2" xfId="0" applyFont="1" applyBorder="1"/>
    <xf numFmtId="0" fontId="55" fillId="0" borderId="2" xfId="0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 wrapText="1"/>
    </xf>
    <xf numFmtId="0" fontId="55" fillId="0" borderId="2" xfId="0" applyFont="1" applyBorder="1" applyAlignment="1">
      <alignment wrapText="1"/>
    </xf>
    <xf numFmtId="165" fontId="60" fillId="0" borderId="2" xfId="14" applyNumberFormat="1" applyFont="1" applyBorder="1" applyAlignment="1">
      <alignment horizontal="center" vertical="center"/>
    </xf>
    <xf numFmtId="0" fontId="51" fillId="0" borderId="2" xfId="0" applyFont="1" applyBorder="1" applyAlignment="1">
      <alignment wrapText="1"/>
    </xf>
    <xf numFmtId="0" fontId="55" fillId="0" borderId="2" xfId="0" applyFont="1" applyBorder="1" applyAlignment="1">
      <alignment vertical="center" wrapText="1"/>
    </xf>
    <xf numFmtId="165" fontId="55" fillId="0" borderId="2" xfId="14" applyNumberFormat="1" applyFont="1" applyBorder="1" applyAlignment="1">
      <alignment horizontal="center" vertical="center"/>
    </xf>
    <xf numFmtId="167" fontId="55" fillId="0" borderId="2" xfId="14" applyNumberFormat="1" applyFont="1" applyBorder="1" applyAlignment="1">
      <alignment horizontal="center" vertical="center"/>
    </xf>
    <xf numFmtId="0" fontId="55" fillId="18" borderId="2" xfId="0" applyFont="1" applyFill="1" applyBorder="1" applyAlignment="1">
      <alignment horizontal="center" vertical="center"/>
    </xf>
    <xf numFmtId="0" fontId="55" fillId="18" borderId="2" xfId="0" applyFont="1" applyFill="1" applyBorder="1" applyAlignment="1">
      <alignment vertical="center" wrapText="1"/>
    </xf>
    <xf numFmtId="0" fontId="55" fillId="18" borderId="2" xfId="0" applyFont="1" applyFill="1" applyBorder="1" applyAlignment="1">
      <alignment horizontal="center" vertical="center" wrapText="1"/>
    </xf>
    <xf numFmtId="3" fontId="55" fillId="18" borderId="2" xfId="0" applyNumberFormat="1" applyFont="1" applyFill="1" applyBorder="1" applyAlignment="1">
      <alignment horizontal="center" vertical="center" wrapText="1"/>
    </xf>
    <xf numFmtId="165" fontId="61" fillId="18" borderId="2" xfId="14" applyNumberFormat="1" applyFont="1" applyFill="1" applyBorder="1" applyAlignment="1">
      <alignment horizontal="center" vertical="center"/>
    </xf>
    <xf numFmtId="173" fontId="55" fillId="0" borderId="2" xfId="0" applyNumberFormat="1" applyFont="1" applyBorder="1"/>
    <xf numFmtId="167" fontId="55" fillId="0" borderId="0" xfId="0" applyNumberFormat="1" applyFont="1"/>
    <xf numFmtId="3" fontId="55" fillId="0" borderId="0" xfId="0" applyNumberFormat="1" applyFont="1"/>
    <xf numFmtId="165" fontId="55" fillId="0" borderId="0" xfId="0" applyNumberFormat="1" applyFont="1"/>
    <xf numFmtId="174" fontId="55" fillId="0" borderId="0" xfId="0" applyNumberFormat="1" applyFont="1"/>
    <xf numFmtId="0" fontId="55" fillId="0" borderId="2" xfId="0" applyFont="1" applyBorder="1" applyAlignment="1">
      <alignment horizontal="left" vertical="center" wrapText="1"/>
    </xf>
    <xf numFmtId="3" fontId="55" fillId="8" borderId="2" xfId="14" applyNumberFormat="1" applyFont="1" applyFill="1" applyBorder="1" applyAlignment="1">
      <alignment horizontal="center" vertical="center"/>
    </xf>
    <xf numFmtId="0" fontId="61" fillId="18" borderId="2" xfId="0" applyFont="1" applyFill="1" applyBorder="1" applyAlignment="1">
      <alignment vertical="center" wrapText="1"/>
    </xf>
    <xf numFmtId="0" fontId="55" fillId="0" borderId="2" xfId="0" applyFont="1" applyBorder="1" applyAlignment="1">
      <alignment horizontal="center"/>
    </xf>
    <xf numFmtId="3" fontId="55" fillId="0" borderId="2" xfId="0" applyNumberFormat="1" applyFont="1" applyBorder="1" applyAlignment="1">
      <alignment horizontal="center"/>
    </xf>
    <xf numFmtId="167" fontId="55" fillId="0" borderId="2" xfId="0" applyNumberFormat="1" applyFont="1" applyBorder="1" applyAlignment="1">
      <alignment vertical="center"/>
    </xf>
    <xf numFmtId="3" fontId="55" fillId="8" borderId="2" xfId="0" applyNumberFormat="1" applyFont="1" applyFill="1" applyBorder="1" applyAlignment="1">
      <alignment horizontal="center" vertical="center"/>
    </xf>
    <xf numFmtId="0" fontId="61" fillId="18" borderId="2" xfId="0" applyFont="1" applyFill="1" applyBorder="1" applyAlignment="1">
      <alignment horizontal="center" vertical="center"/>
    </xf>
    <xf numFmtId="0" fontId="61" fillId="18" borderId="2" xfId="0" applyFont="1" applyFill="1" applyBorder="1" applyAlignment="1">
      <alignment horizontal="center" vertical="center" wrapText="1"/>
    </xf>
    <xf numFmtId="3" fontId="61" fillId="18" borderId="2" xfId="0" applyNumberFormat="1" applyFont="1" applyFill="1" applyBorder="1" applyAlignment="1">
      <alignment horizontal="center" vertical="center" wrapText="1"/>
    </xf>
    <xf numFmtId="0" fontId="54" fillId="0" borderId="2" xfId="0" applyFont="1" applyBorder="1"/>
    <xf numFmtId="165" fontId="55" fillId="0" borderId="2" xfId="0" applyNumberFormat="1" applyFont="1" applyBorder="1"/>
    <xf numFmtId="0" fontId="55" fillId="13" borderId="2" xfId="0" applyFont="1" applyFill="1" applyBorder="1"/>
    <xf numFmtId="0" fontId="55" fillId="13" borderId="0" xfId="0" applyFont="1" applyFill="1"/>
    <xf numFmtId="0" fontId="61" fillId="10" borderId="2" xfId="0" applyFont="1" applyFill="1" applyBorder="1"/>
    <xf numFmtId="0" fontId="61" fillId="10" borderId="2" xfId="0" applyFont="1" applyFill="1" applyBorder="1" applyAlignment="1">
      <alignment horizontal="center"/>
    </xf>
    <xf numFmtId="3" fontId="61" fillId="10" borderId="2" xfId="0" applyNumberFormat="1" applyFont="1" applyFill="1" applyBorder="1" applyAlignment="1">
      <alignment horizontal="center"/>
    </xf>
    <xf numFmtId="165" fontId="61" fillId="10" borderId="2" xfId="0" applyNumberFormat="1" applyFont="1" applyFill="1" applyBorder="1"/>
    <xf numFmtId="167" fontId="61" fillId="10" borderId="2" xfId="0" applyNumberFormat="1" applyFont="1" applyFill="1" applyBorder="1"/>
    <xf numFmtId="169" fontId="61" fillId="10" borderId="2" xfId="0" applyNumberFormat="1" applyFont="1" applyFill="1" applyBorder="1"/>
    <xf numFmtId="169" fontId="61" fillId="10" borderId="0" xfId="0" applyNumberFormat="1" applyFont="1" applyFill="1" applyBorder="1"/>
    <xf numFmtId="0" fontId="55" fillId="0" borderId="0" xfId="0" applyFont="1" applyAlignment="1">
      <alignment horizontal="left"/>
    </xf>
    <xf numFmtId="0" fontId="12" fillId="13" borderId="0" xfId="1" applyFont="1" applyFill="1" applyBorder="1" applyAlignment="1">
      <alignment horizontal="center" vertical="center" wrapText="1"/>
    </xf>
    <xf numFmtId="0" fontId="18" fillId="13" borderId="0" xfId="1" applyFont="1" applyFill="1" applyBorder="1" applyAlignment="1">
      <alignment horizontal="center" vertical="center"/>
    </xf>
    <xf numFmtId="165" fontId="14" fillId="13" borderId="0" xfId="7" applyNumberFormat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textRotation="90" wrapText="1"/>
    </xf>
    <xf numFmtId="0" fontId="13" fillId="14" borderId="2" xfId="1" applyFont="1" applyFill="1" applyBorder="1" applyAlignment="1">
      <alignment horizontal="center" vertical="center" textRotation="90" wrapText="1"/>
    </xf>
    <xf numFmtId="0" fontId="62" fillId="6" borderId="2" xfId="1" applyFont="1" applyFill="1" applyBorder="1" applyAlignment="1">
      <alignment horizontal="center" vertical="center" textRotation="90" wrapText="1"/>
    </xf>
    <xf numFmtId="0" fontId="13" fillId="21" borderId="2" xfId="1" applyFont="1" applyFill="1" applyBorder="1" applyAlignment="1">
      <alignment horizontal="center" vertical="center" textRotation="90" wrapText="1"/>
    </xf>
    <xf numFmtId="0" fontId="13" fillId="10" borderId="2" xfId="1" applyFont="1" applyFill="1" applyBorder="1" applyAlignment="1">
      <alignment horizontal="center" vertical="center" textRotation="90" wrapText="1"/>
    </xf>
    <xf numFmtId="0" fontId="18" fillId="13" borderId="2" xfId="2" applyFont="1" applyFill="1" applyBorder="1" applyAlignment="1" applyProtection="1">
      <alignment horizontal="center" vertical="center" wrapText="1"/>
    </xf>
    <xf numFmtId="3" fontId="63" fillId="0" borderId="2" xfId="0" applyNumberFormat="1" applyFont="1" applyBorder="1" applyAlignment="1">
      <alignment horizontal="center" vertical="center" wrapText="1"/>
    </xf>
    <xf numFmtId="0" fontId="18" fillId="14" borderId="2" xfId="1" applyFont="1" applyFill="1" applyBorder="1" applyAlignment="1">
      <alignment horizontal="center" vertical="center"/>
    </xf>
    <xf numFmtId="165" fontId="14" fillId="13" borderId="2" xfId="7" applyNumberFormat="1" applyFont="1" applyFill="1" applyBorder="1" applyAlignment="1">
      <alignment horizontal="center" vertical="center"/>
    </xf>
    <xf numFmtId="165" fontId="14" fillId="14" borderId="2" xfId="7" applyNumberFormat="1" applyFont="1" applyFill="1" applyBorder="1" applyAlignment="1">
      <alignment horizontal="right" vertical="center"/>
    </xf>
    <xf numFmtId="165" fontId="64" fillId="13" borderId="2" xfId="7" applyNumberFormat="1" applyFont="1" applyFill="1" applyBorder="1" applyAlignment="1">
      <alignment horizontal="center" vertical="center"/>
    </xf>
    <xf numFmtId="165" fontId="65" fillId="2" borderId="2" xfId="7" applyNumberFormat="1" applyFont="1" applyFill="1" applyBorder="1" applyAlignment="1">
      <alignment horizontal="center" vertical="center" wrapText="1"/>
    </xf>
    <xf numFmtId="0" fontId="13" fillId="10" borderId="2" xfId="8" applyFont="1" applyFill="1" applyBorder="1" applyAlignment="1">
      <alignment vertical="top" wrapText="1"/>
    </xf>
    <xf numFmtId="165" fontId="64" fillId="10" borderId="2" xfId="7" applyNumberFormat="1" applyFont="1" applyFill="1" applyBorder="1" applyAlignment="1">
      <alignment horizontal="center" vertical="center"/>
    </xf>
    <xf numFmtId="165" fontId="64" fillId="15" borderId="2" xfId="7" applyNumberFormat="1" applyFont="1" applyFill="1" applyBorder="1" applyAlignment="1">
      <alignment horizontal="center" vertical="center"/>
    </xf>
    <xf numFmtId="165" fontId="66" fillId="15" borderId="2" xfId="7" applyNumberFormat="1" applyFont="1" applyFill="1" applyBorder="1" applyAlignment="1">
      <alignment horizontal="center" vertical="center"/>
    </xf>
    <xf numFmtId="165" fontId="66" fillId="10" borderId="2" xfId="7" applyNumberFormat="1" applyFont="1" applyFill="1" applyBorder="1" applyAlignment="1">
      <alignment horizontal="center" vertical="center"/>
    </xf>
    <xf numFmtId="165" fontId="64" fillId="13" borderId="6" xfId="7" applyNumberFormat="1" applyFont="1" applyFill="1" applyBorder="1" applyAlignment="1">
      <alignment horizontal="center" vertical="center"/>
    </xf>
    <xf numFmtId="165" fontId="14" fillId="13" borderId="6" xfId="7" applyNumberFormat="1" applyFont="1" applyFill="1" applyBorder="1" applyAlignment="1">
      <alignment horizontal="center" vertical="center"/>
    </xf>
    <xf numFmtId="165" fontId="64" fillId="10" borderId="3" xfId="7" applyNumberFormat="1" applyFont="1" applyFill="1" applyBorder="1" applyAlignment="1">
      <alignment horizontal="center" vertical="center"/>
    </xf>
    <xf numFmtId="165" fontId="64" fillId="15" borderId="14" xfId="7" applyNumberFormat="1" applyFont="1" applyFill="1" applyBorder="1" applyAlignment="1">
      <alignment horizontal="center" vertical="center"/>
    </xf>
    <xf numFmtId="165" fontId="14" fillId="10" borderId="5" xfId="7" applyNumberFormat="1" applyFont="1" applyFill="1" applyBorder="1" applyAlignment="1">
      <alignment horizontal="center" vertical="center"/>
    </xf>
    <xf numFmtId="165" fontId="14" fillId="10" borderId="3" xfId="7" applyNumberFormat="1" applyFont="1" applyFill="1" applyBorder="1" applyAlignment="1">
      <alignment horizontal="center" vertical="center"/>
    </xf>
    <xf numFmtId="165" fontId="14" fillId="15" borderId="14" xfId="7" applyNumberFormat="1" applyFont="1" applyFill="1" applyBorder="1" applyAlignment="1">
      <alignment horizontal="center" vertical="center"/>
    </xf>
    <xf numFmtId="165" fontId="65" fillId="2" borderId="8" xfId="7" applyNumberFormat="1" applyFont="1" applyFill="1" applyBorder="1" applyAlignment="1">
      <alignment horizontal="center" vertical="center" wrapText="1"/>
    </xf>
    <xf numFmtId="165" fontId="17" fillId="2" borderId="8" xfId="7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wrapText="1"/>
    </xf>
    <xf numFmtId="0" fontId="13" fillId="10" borderId="2" xfId="1" applyFont="1" applyFill="1" applyBorder="1" applyAlignment="1">
      <alignment wrapText="1"/>
    </xf>
    <xf numFmtId="165" fontId="14" fillId="15" borderId="2" xfId="7" applyNumberFormat="1" applyFont="1" applyFill="1" applyBorder="1" applyAlignment="1">
      <alignment horizontal="center" vertical="center"/>
    </xf>
    <xf numFmtId="0" fontId="13" fillId="14" borderId="2" xfId="8" applyFont="1" applyFill="1" applyBorder="1" applyAlignment="1">
      <alignment vertical="top" wrapText="1"/>
    </xf>
    <xf numFmtId="165" fontId="64" fillId="14" borderId="2" xfId="7" applyNumberFormat="1" applyFont="1" applyFill="1" applyBorder="1" applyAlignment="1">
      <alignment horizontal="center" vertical="center"/>
    </xf>
    <xf numFmtId="0" fontId="13" fillId="10" borderId="2" xfId="8" applyFont="1" applyFill="1" applyBorder="1" applyAlignment="1">
      <alignment horizontal="left" vertical="center" wrapText="1"/>
    </xf>
    <xf numFmtId="165" fontId="17" fillId="13" borderId="0" xfId="7" applyNumberFormat="1" applyFont="1" applyFill="1" applyBorder="1" applyAlignment="1">
      <alignment horizontal="center" vertical="center"/>
    </xf>
    <xf numFmtId="0" fontId="13" fillId="14" borderId="2" xfId="8" applyFont="1" applyFill="1" applyBorder="1" applyAlignment="1">
      <alignment horizontal="left" vertical="center" wrapText="1"/>
    </xf>
    <xf numFmtId="0" fontId="22" fillId="8" borderId="2" xfId="6" applyFont="1" applyFill="1" applyBorder="1"/>
    <xf numFmtId="0" fontId="22" fillId="8" borderId="2" xfId="6" applyFont="1" applyFill="1" applyBorder="1" applyAlignment="1">
      <alignment wrapText="1"/>
    </xf>
    <xf numFmtId="165" fontId="65" fillId="8" borderId="2" xfId="7" applyNumberFormat="1" applyFont="1" applyFill="1" applyBorder="1" applyAlignment="1">
      <alignment horizontal="center" vertical="center"/>
    </xf>
    <xf numFmtId="165" fontId="17" fillId="8" borderId="2" xfId="7" applyNumberFormat="1" applyFont="1" applyFill="1" applyBorder="1" applyAlignment="1">
      <alignment horizontal="center" vertical="center"/>
    </xf>
    <xf numFmtId="165" fontId="64" fillId="0" borderId="2" xfId="7" applyNumberFormat="1" applyFont="1" applyFill="1" applyBorder="1" applyAlignment="1">
      <alignment horizontal="center" vertical="center"/>
    </xf>
    <xf numFmtId="0" fontId="22" fillId="14" borderId="2" xfId="6" applyFont="1" applyFill="1" applyBorder="1" applyAlignment="1">
      <alignment horizontal="left" wrapText="1"/>
    </xf>
    <xf numFmtId="167" fontId="65" fillId="14" borderId="2" xfId="7" applyNumberFormat="1" applyFont="1" applyFill="1" applyBorder="1" applyAlignment="1">
      <alignment horizontal="center" vertical="center" wrapText="1"/>
    </xf>
    <xf numFmtId="175" fontId="65" fillId="14" borderId="2" xfId="7" applyNumberFormat="1" applyFont="1" applyFill="1" applyBorder="1" applyAlignment="1">
      <alignment horizontal="center" vertical="center" wrapText="1"/>
    </xf>
    <xf numFmtId="165" fontId="65" fillId="14" borderId="2" xfId="7" applyNumberFormat="1" applyFont="1" applyFill="1" applyBorder="1" applyAlignment="1">
      <alignment horizontal="center" vertical="center" wrapText="1"/>
    </xf>
    <xf numFmtId="174" fontId="65" fillId="14" borderId="2" xfId="7" applyNumberFormat="1" applyFont="1" applyFill="1" applyBorder="1" applyAlignment="1">
      <alignment horizontal="center" vertical="center" wrapText="1"/>
    </xf>
    <xf numFmtId="165" fontId="17" fillId="14" borderId="2" xfId="7" applyNumberFormat="1" applyFont="1" applyFill="1" applyBorder="1" applyAlignment="1">
      <alignment horizontal="center" vertical="center" wrapText="1"/>
    </xf>
    <xf numFmtId="175" fontId="17" fillId="14" borderId="2" xfId="7" applyNumberFormat="1" applyFont="1" applyFill="1" applyBorder="1" applyAlignment="1">
      <alignment horizontal="center" vertical="center" wrapText="1"/>
    </xf>
    <xf numFmtId="167" fontId="17" fillId="14" borderId="2" xfId="7" applyNumberFormat="1" applyFont="1" applyFill="1" applyBorder="1" applyAlignment="1">
      <alignment horizontal="center" vertical="center" wrapText="1"/>
    </xf>
    <xf numFmtId="174" fontId="17" fillId="14" borderId="2" xfId="7" applyNumberFormat="1" applyFont="1" applyFill="1" applyBorder="1" applyAlignment="1">
      <alignment horizontal="center" vertical="center" wrapText="1"/>
    </xf>
    <xf numFmtId="165" fontId="17" fillId="14" borderId="3" xfId="7" applyNumberFormat="1" applyFont="1" applyFill="1" applyBorder="1" applyAlignment="1">
      <alignment horizontal="center" vertical="center" wrapText="1"/>
    </xf>
    <xf numFmtId="175" fontId="17" fillId="14" borderId="3" xfId="7" applyNumberFormat="1" applyFont="1" applyFill="1" applyBorder="1" applyAlignment="1">
      <alignment horizontal="center" vertical="center" wrapText="1"/>
    </xf>
    <xf numFmtId="0" fontId="22" fillId="10" borderId="2" xfId="6" applyFont="1" applyFill="1" applyBorder="1" applyAlignment="1">
      <alignment horizontal="left" wrapText="1"/>
    </xf>
    <xf numFmtId="167" fontId="65" fillId="10" borderId="2" xfId="7" applyNumberFormat="1" applyFont="1" applyFill="1" applyBorder="1" applyAlignment="1">
      <alignment horizontal="center" vertical="center" wrapText="1"/>
    </xf>
    <xf numFmtId="175" fontId="65" fillId="10" borderId="2" xfId="7" applyNumberFormat="1" applyFont="1" applyFill="1" applyBorder="1" applyAlignment="1">
      <alignment horizontal="center" vertical="center" wrapText="1"/>
    </xf>
    <xf numFmtId="165" fontId="65" fillId="10" borderId="2" xfId="7" applyNumberFormat="1" applyFont="1" applyFill="1" applyBorder="1" applyAlignment="1">
      <alignment horizontal="center" vertical="center" wrapText="1"/>
    </xf>
    <xf numFmtId="174" fontId="65" fillId="10" borderId="2" xfId="7" applyNumberFormat="1" applyFont="1" applyFill="1" applyBorder="1" applyAlignment="1">
      <alignment horizontal="center" vertical="center" wrapText="1"/>
    </xf>
    <xf numFmtId="167" fontId="17" fillId="10" borderId="2" xfId="7" applyNumberFormat="1" applyFont="1" applyFill="1" applyBorder="1" applyAlignment="1">
      <alignment horizontal="center" vertical="center" wrapText="1"/>
    </xf>
    <xf numFmtId="167" fontId="17" fillId="10" borderId="3" xfId="7" applyNumberFormat="1" applyFont="1" applyFill="1" applyBorder="1" applyAlignment="1">
      <alignment horizontal="center" vertical="center" wrapText="1"/>
    </xf>
    <xf numFmtId="167" fontId="17" fillId="10" borderId="3" xfId="7" applyNumberFormat="1" applyFont="1" applyFill="1" applyBorder="1" applyAlignment="1">
      <alignment vertical="center" wrapText="1"/>
    </xf>
    <xf numFmtId="165" fontId="17" fillId="10" borderId="2" xfId="7" applyNumberFormat="1" applyFont="1" applyFill="1" applyBorder="1" applyAlignment="1">
      <alignment horizontal="center" vertical="center" wrapText="1"/>
    </xf>
    <xf numFmtId="0" fontId="13" fillId="0" borderId="2" xfId="1" applyFont="1" applyBorder="1" applyAlignment="1">
      <alignment horizontal="center"/>
    </xf>
    <xf numFmtId="0" fontId="31" fillId="0" borderId="2" xfId="1" applyFont="1" applyBorder="1" applyAlignment="1">
      <alignment horizontal="center"/>
    </xf>
    <xf numFmtId="3" fontId="24" fillId="0" borderId="2" xfId="3" applyNumberFormat="1" applyFont="1" applyFill="1" applyBorder="1" applyAlignment="1">
      <alignment horizontal="center"/>
    </xf>
    <xf numFmtId="3" fontId="24" fillId="0" borderId="0" xfId="3" applyNumberFormat="1" applyFont="1" applyFill="1" applyBorder="1" applyAlignment="1">
      <alignment horizontal="center"/>
    </xf>
    <xf numFmtId="167" fontId="14" fillId="0" borderId="2" xfId="1" applyNumberFormat="1" applyFont="1" applyBorder="1"/>
    <xf numFmtId="176" fontId="14" fillId="0" borderId="2" xfId="1" applyNumberFormat="1" applyFont="1" applyBorder="1"/>
    <xf numFmtId="167" fontId="14" fillId="0" borderId="2" xfId="1" applyNumberFormat="1" applyFont="1" applyBorder="1" applyAlignment="1"/>
    <xf numFmtId="167" fontId="14" fillId="0" borderId="2" xfId="3" applyNumberFormat="1" applyFont="1" applyFill="1" applyBorder="1"/>
    <xf numFmtId="0" fontId="67" fillId="0" borderId="0" xfId="1" applyFont="1"/>
    <xf numFmtId="165" fontId="66" fillId="0" borderId="2" xfId="7" applyNumberFormat="1" applyFont="1" applyFill="1" applyBorder="1" applyAlignment="1">
      <alignment horizontal="center" vertical="center"/>
    </xf>
    <xf numFmtId="0" fontId="3" fillId="0" borderId="0" xfId="12" applyFont="1" applyAlignment="1">
      <alignment vertical="center" wrapText="1"/>
    </xf>
    <xf numFmtId="0" fontId="18" fillId="0" borderId="0" xfId="1" applyFont="1" applyAlignment="1">
      <alignment horizontal="center" vertical="center" wrapText="1"/>
    </xf>
    <xf numFmtId="0" fontId="16" fillId="4" borderId="2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12" fillId="2" borderId="6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4" fillId="3" borderId="6" xfId="1" applyFont="1" applyFill="1" applyBorder="1" applyAlignment="1">
      <alignment horizontal="center" vertical="center" wrapText="1"/>
    </xf>
    <xf numFmtId="0" fontId="14" fillId="3" borderId="8" xfId="1" applyFont="1" applyFill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6" fillId="4" borderId="6" xfId="1" applyFont="1" applyFill="1" applyBorder="1" applyAlignment="1">
      <alignment horizontal="center" vertical="center" wrapText="1"/>
    </xf>
    <xf numFmtId="0" fontId="16" fillId="4" borderId="8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6" fillId="0" borderId="9" xfId="1" applyFont="1" applyBorder="1" applyAlignment="1">
      <alignment horizontal="center" wrapText="1"/>
    </xf>
    <xf numFmtId="0" fontId="16" fillId="0" borderId="0" xfId="1" applyFont="1" applyAlignment="1">
      <alignment horizontal="center" wrapText="1"/>
    </xf>
    <xf numFmtId="0" fontId="16" fillId="0" borderId="2" xfId="1" applyFont="1" applyFill="1" applyBorder="1" applyAlignment="1">
      <alignment horizontal="center" vertical="center" wrapText="1"/>
    </xf>
    <xf numFmtId="0" fontId="16" fillId="5" borderId="2" xfId="1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0" fontId="17" fillId="0" borderId="5" xfId="1" applyFont="1" applyFill="1" applyBorder="1" applyAlignment="1">
      <alignment horizontal="center" vertical="center" wrapText="1"/>
    </xf>
    <xf numFmtId="0" fontId="28" fillId="0" borderId="2" xfId="9" applyFont="1" applyFill="1" applyBorder="1" applyAlignment="1">
      <alignment horizontal="center" vertical="center" wrapText="1"/>
    </xf>
    <xf numFmtId="0" fontId="30" fillId="0" borderId="0" xfId="9" applyFont="1" applyFill="1" applyBorder="1" applyAlignment="1">
      <alignment horizontal="center" vertical="center" wrapText="1"/>
    </xf>
    <xf numFmtId="0" fontId="6" fillId="0" borderId="6" xfId="9" applyFont="1" applyFill="1" applyBorder="1" applyAlignment="1">
      <alignment horizontal="center" vertical="center" wrapText="1"/>
    </xf>
    <xf numFmtId="0" fontId="6" fillId="0" borderId="11" xfId="9" applyFont="1" applyFill="1" applyBorder="1" applyAlignment="1">
      <alignment horizontal="center" vertical="center" wrapText="1"/>
    </xf>
    <xf numFmtId="0" fontId="26" fillId="0" borderId="8" xfId="9" applyFont="1" applyBorder="1" applyAlignment="1">
      <alignment horizontal="center" vertical="center" wrapText="1"/>
    </xf>
    <xf numFmtId="0" fontId="6" fillId="0" borderId="6" xfId="9" applyFont="1" applyFill="1" applyBorder="1" applyAlignment="1">
      <alignment horizontal="left" vertical="center" wrapText="1"/>
    </xf>
    <xf numFmtId="0" fontId="6" fillId="0" borderId="11" xfId="9" applyFont="1" applyFill="1" applyBorder="1" applyAlignment="1">
      <alignment horizontal="left" vertical="center" wrapText="1"/>
    </xf>
    <xf numFmtId="0" fontId="26" fillId="0" borderId="8" xfId="9" applyFont="1" applyBorder="1" applyAlignment="1">
      <alignment horizontal="left" vertical="center" wrapText="1"/>
    </xf>
    <xf numFmtId="0" fontId="9" fillId="0" borderId="10" xfId="9" applyFont="1" applyFill="1" applyBorder="1" applyAlignment="1">
      <alignment horizontal="center" vertical="center" wrapText="1"/>
    </xf>
    <xf numFmtId="0" fontId="9" fillId="0" borderId="9" xfId="9" applyFont="1" applyFill="1" applyBorder="1" applyAlignment="1">
      <alignment horizontal="center" vertical="center" wrapText="1"/>
    </xf>
    <xf numFmtId="0" fontId="26" fillId="0" borderId="12" xfId="9" applyFont="1" applyBorder="1" applyAlignment="1">
      <alignment horizontal="center" vertical="center" wrapText="1"/>
    </xf>
    <xf numFmtId="0" fontId="6" fillId="0" borderId="8" xfId="9" applyFont="1" applyFill="1" applyBorder="1" applyAlignment="1">
      <alignment horizontal="center" vertical="center" wrapText="1"/>
    </xf>
    <xf numFmtId="0" fontId="28" fillId="0" borderId="6" xfId="9" applyFont="1" applyFill="1" applyBorder="1" applyAlignment="1">
      <alignment horizontal="center" vertical="center" wrapText="1"/>
    </xf>
    <xf numFmtId="0" fontId="28" fillId="0" borderId="11" xfId="9" applyFont="1" applyFill="1" applyBorder="1" applyAlignment="1">
      <alignment horizontal="center" vertical="center" wrapText="1"/>
    </xf>
    <xf numFmtId="0" fontId="28" fillId="0" borderId="8" xfId="9" applyFont="1" applyFill="1" applyBorder="1" applyAlignment="1">
      <alignment horizontal="center" vertical="center" wrapText="1"/>
    </xf>
    <xf numFmtId="0" fontId="38" fillId="0" borderId="2" xfId="12" applyFont="1" applyBorder="1" applyAlignment="1">
      <alignment horizontal="center" vertical="center" wrapText="1"/>
    </xf>
    <xf numFmtId="0" fontId="39" fillId="4" borderId="2" xfId="12" applyFont="1" applyFill="1" applyBorder="1" applyAlignment="1">
      <alignment horizontal="center" vertical="center" wrapText="1"/>
    </xf>
    <xf numFmtId="0" fontId="41" fillId="0" borderId="2" xfId="12" applyFont="1" applyFill="1" applyBorder="1" applyAlignment="1">
      <alignment horizontal="center" vertical="center" wrapText="1"/>
    </xf>
    <xf numFmtId="0" fontId="42" fillId="11" borderId="2" xfId="12" applyFont="1" applyFill="1" applyBorder="1" applyAlignment="1">
      <alignment horizontal="center" vertical="center" wrapText="1"/>
    </xf>
    <xf numFmtId="0" fontId="42" fillId="18" borderId="2" xfId="12" applyFont="1" applyFill="1" applyBorder="1" applyAlignment="1">
      <alignment horizontal="center" vertical="center" wrapText="1"/>
    </xf>
    <xf numFmtId="0" fontId="42" fillId="18" borderId="6" xfId="12" applyFont="1" applyFill="1" applyBorder="1" applyAlignment="1">
      <alignment horizontal="center" vertical="center" wrapText="1"/>
    </xf>
    <xf numFmtId="0" fontId="42" fillId="18" borderId="8" xfId="12" applyFont="1" applyFill="1" applyBorder="1" applyAlignment="1">
      <alignment horizontal="center" vertical="center" wrapText="1"/>
    </xf>
    <xf numFmtId="0" fontId="3" fillId="0" borderId="0" xfId="12" applyFont="1" applyAlignment="1">
      <alignment horizontal="center" vertical="center" wrapText="1"/>
    </xf>
    <xf numFmtId="168" fontId="52" fillId="19" borderId="2" xfId="12" applyNumberFormat="1" applyFont="1" applyFill="1" applyBorder="1" applyAlignment="1">
      <alignment horizontal="center" vertical="center" wrapText="1"/>
    </xf>
    <xf numFmtId="0" fontId="42" fillId="11" borderId="10" xfId="12" applyFont="1" applyFill="1" applyBorder="1" applyAlignment="1">
      <alignment horizontal="center" vertical="center" wrapText="1"/>
    </xf>
    <xf numFmtId="0" fontId="42" fillId="11" borderId="13" xfId="12" applyFont="1" applyFill="1" applyBorder="1" applyAlignment="1">
      <alignment horizontal="center" vertical="center" wrapText="1"/>
    </xf>
    <xf numFmtId="0" fontId="42" fillId="11" borderId="7" xfId="12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11" fillId="7" borderId="2" xfId="1" applyFont="1" applyFill="1" applyBorder="1" applyAlignment="1">
      <alignment horizontal="left" vertical="center" wrapText="1"/>
    </xf>
    <xf numFmtId="0" fontId="37" fillId="0" borderId="0" xfId="12" applyFont="1" applyAlignment="1">
      <alignment horizontal="left"/>
    </xf>
    <xf numFmtId="0" fontId="38" fillId="0" borderId="6" xfId="12" applyFont="1" applyBorder="1" applyAlignment="1">
      <alignment horizontal="center" vertical="center" wrapText="1"/>
    </xf>
    <xf numFmtId="0" fontId="38" fillId="0" borderId="8" xfId="12" applyFont="1" applyBorder="1" applyAlignment="1">
      <alignment horizontal="center" vertical="center" wrapText="1"/>
    </xf>
    <xf numFmtId="0" fontId="42" fillId="8" borderId="6" xfId="12" applyFont="1" applyFill="1" applyBorder="1" applyAlignment="1">
      <alignment horizontal="center" vertical="center" wrapText="1"/>
    </xf>
    <xf numFmtId="0" fontId="42" fillId="8" borderId="8" xfId="12" applyFont="1" applyFill="1" applyBorder="1" applyAlignment="1">
      <alignment horizontal="center" vertical="center" wrapText="1"/>
    </xf>
    <xf numFmtId="0" fontId="41" fillId="0" borderId="6" xfId="12" applyFont="1" applyBorder="1" applyAlignment="1">
      <alignment horizontal="center" vertical="center" wrapText="1"/>
    </xf>
    <xf numFmtId="0" fontId="41" fillId="0" borderId="8" xfId="12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 wrapText="1"/>
    </xf>
    <xf numFmtId="168" fontId="56" fillId="0" borderId="13" xfId="12" applyNumberFormat="1" applyFont="1" applyBorder="1" applyAlignment="1">
      <alignment horizontal="center"/>
    </xf>
    <xf numFmtId="0" fontId="56" fillId="0" borderId="13" xfId="12" applyFont="1" applyBorder="1" applyAlignment="1">
      <alignment horizontal="center"/>
    </xf>
    <xf numFmtId="0" fontId="41" fillId="0" borderId="2" xfId="12" applyFont="1" applyBorder="1" applyAlignment="1">
      <alignment horizontal="center" vertical="center" wrapText="1"/>
    </xf>
    <xf numFmtId="0" fontId="42" fillId="9" borderId="2" xfId="12" applyFont="1" applyFill="1" applyBorder="1" applyAlignment="1">
      <alignment horizontal="center" vertical="center" wrapText="1"/>
    </xf>
    <xf numFmtId="0" fontId="42" fillId="9" borderId="3" xfId="12" applyFont="1" applyFill="1" applyBorder="1" applyAlignment="1">
      <alignment horizontal="center" vertical="center" wrapText="1"/>
    </xf>
    <xf numFmtId="0" fontId="42" fillId="9" borderId="4" xfId="12" applyFont="1" applyFill="1" applyBorder="1" applyAlignment="1">
      <alignment horizontal="center" vertical="center" wrapText="1"/>
    </xf>
    <xf numFmtId="0" fontId="42" fillId="9" borderId="5" xfId="12" applyFont="1" applyFill="1" applyBorder="1" applyAlignment="1">
      <alignment horizontal="center" vertical="center" wrapText="1"/>
    </xf>
    <xf numFmtId="3" fontId="14" fillId="0" borderId="0" xfId="3" applyNumberFormat="1" applyFont="1" applyFill="1" applyAlignment="1">
      <alignment horizontal="center" vertical="center" wrapText="1"/>
    </xf>
    <xf numFmtId="165" fontId="3" fillId="0" borderId="13" xfId="1" applyNumberFormat="1" applyFont="1" applyBorder="1" applyAlignment="1">
      <alignment horizontal="center"/>
    </xf>
    <xf numFmtId="0" fontId="17" fillId="14" borderId="6" xfId="1" applyFont="1" applyFill="1" applyBorder="1" applyAlignment="1">
      <alignment horizontal="center" vertical="center" wrapText="1"/>
    </xf>
    <xf numFmtId="0" fontId="17" fillId="14" borderId="8" xfId="1" applyFont="1" applyFill="1" applyBorder="1" applyAlignment="1">
      <alignment horizontal="center" vertical="center" wrapText="1"/>
    </xf>
    <xf numFmtId="0" fontId="18" fillId="0" borderId="6" xfId="9" applyFont="1" applyFill="1" applyBorder="1" applyAlignment="1">
      <alignment horizontal="center" vertical="center" wrapText="1"/>
    </xf>
    <xf numFmtId="0" fontId="18" fillId="0" borderId="8" xfId="9" applyFont="1" applyFill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3" borderId="2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55" fillId="0" borderId="0" xfId="0" applyFont="1" applyAlignment="1">
      <alignment horizontal="left"/>
    </xf>
    <xf numFmtId="0" fontId="59" fillId="0" borderId="1" xfId="0" applyFont="1" applyBorder="1" applyAlignment="1">
      <alignment horizontal="center" vertical="center"/>
    </xf>
    <xf numFmtId="0" fontId="61" fillId="0" borderId="3" xfId="0" applyFont="1" applyBorder="1" applyAlignment="1">
      <alignment horizontal="center" vertical="center"/>
    </xf>
    <xf numFmtId="0" fontId="61" fillId="0" borderId="4" xfId="0" applyFont="1" applyBorder="1" applyAlignment="1">
      <alignment horizontal="center" vertical="center"/>
    </xf>
    <xf numFmtId="0" fontId="61" fillId="0" borderId="5" xfId="0" applyFont="1" applyBorder="1" applyAlignment="1">
      <alignment horizontal="center" vertical="center"/>
    </xf>
    <xf numFmtId="0" fontId="61" fillId="0" borderId="3" xfId="0" applyFont="1" applyBorder="1" applyAlignment="1">
      <alignment horizontal="center" vertical="center" wrapText="1"/>
    </xf>
    <xf numFmtId="0" fontId="61" fillId="0" borderId="4" xfId="0" applyFont="1" applyBorder="1" applyAlignment="1">
      <alignment horizontal="center" vertical="center" wrapText="1"/>
    </xf>
    <xf numFmtId="0" fontId="61" fillId="0" borderId="5" xfId="0" applyFont="1" applyBorder="1" applyAlignment="1">
      <alignment horizontal="center" vertical="center" wrapText="1"/>
    </xf>
    <xf numFmtId="0" fontId="61" fillId="0" borderId="2" xfId="0" applyFont="1" applyBorder="1" applyAlignment="1">
      <alignment horizontal="center" vertical="center" wrapText="1"/>
    </xf>
    <xf numFmtId="0" fontId="61" fillId="0" borderId="3" xfId="0" applyFont="1" applyFill="1" applyBorder="1" applyAlignment="1">
      <alignment horizontal="center" vertical="center"/>
    </xf>
    <xf numFmtId="0" fontId="61" fillId="0" borderId="4" xfId="0" applyFont="1" applyFill="1" applyBorder="1" applyAlignment="1">
      <alignment horizontal="center" vertical="center"/>
    </xf>
    <xf numFmtId="0" fontId="61" fillId="0" borderId="5" xfId="0" applyFont="1" applyFill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</cellXfs>
  <cellStyles count="15">
    <cellStyle name="Обычный" xfId="0" builtinId="0"/>
    <cellStyle name="Обычный 10 2" xfId="2"/>
    <cellStyle name="Обычный 15" xfId="6"/>
    <cellStyle name="Обычный 2 243" xfId="9"/>
    <cellStyle name="Обычный 26" xfId="12"/>
    <cellStyle name="Обычный 5 3" xfId="11"/>
    <cellStyle name="Обычный_2012_Объемы" xfId="4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Обычный_форма4(нов.) 2" xfId="10"/>
    <cellStyle name="Финансовый 2" xfId="14"/>
    <cellStyle name="Финансовый 2 3" xfId="7"/>
    <cellStyle name="Финансовый 2 5" xfId="13"/>
    <cellStyle name="Финансовый_2012_Объемы" xfId="3"/>
  </cellStyles>
  <dxfs count="58">
    <dxf>
      <fill>
        <patternFill>
          <bgColor theme="9" tint="0.59996337778862885"/>
        </patternFill>
      </fill>
    </dxf>
    <dxf>
      <fill>
        <patternFill>
          <bgColor rgb="FFFFE7FF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BQ118"/>
  <sheetViews>
    <sheetView view="pageBreakPreview" zoomScale="60" zoomScaleNormal="70" workbookViewId="0">
      <pane xSplit="3" ySplit="13" topLeftCell="AT14" activePane="bottomRight" state="frozen"/>
      <selection activeCell="AJ126" sqref="AJ126"/>
      <selection pane="topRight" activeCell="AJ126" sqref="AJ126"/>
      <selection pane="bottomLeft" activeCell="AJ126" sqref="AJ126"/>
      <selection pane="bottomRight" activeCell="BE4" sqref="BE4"/>
    </sheetView>
  </sheetViews>
  <sheetFormatPr defaultRowHeight="15" x14ac:dyDescent="0.25"/>
  <cols>
    <col min="1" max="1" width="5" style="1" customWidth="1"/>
    <col min="2" max="2" width="79" style="1" customWidth="1"/>
    <col min="3" max="3" width="15" style="1" customWidth="1"/>
    <col min="4" max="4" width="13.42578125" style="1" bestFit="1" customWidth="1"/>
    <col min="5" max="5" width="14" style="1" customWidth="1"/>
    <col min="6" max="7" width="13.7109375" style="1" customWidth="1"/>
    <col min="8" max="8" width="14.42578125" style="1" customWidth="1"/>
    <col min="9" max="9" width="13.85546875" style="1" bestFit="1" customWidth="1"/>
    <col min="10" max="10" width="12.140625" style="1" bestFit="1" customWidth="1"/>
    <col min="11" max="11" width="16.28515625" style="1" customWidth="1"/>
    <col min="12" max="12" width="11.5703125" style="1" customWidth="1"/>
    <col min="13" max="13" width="14.140625" style="1" customWidth="1"/>
    <col min="14" max="14" width="14.85546875" style="1" bestFit="1" customWidth="1"/>
    <col min="15" max="15" width="17.28515625" style="1" customWidth="1"/>
    <col min="16" max="16" width="13.42578125" style="1" customWidth="1"/>
    <col min="17" max="17" width="18.7109375" style="1" customWidth="1"/>
    <col min="18" max="18" width="13.85546875" style="1" customWidth="1"/>
    <col min="19" max="19" width="16.5703125" style="1" customWidth="1"/>
    <col min="20" max="20" width="13.85546875" style="1" bestFit="1" customWidth="1"/>
    <col min="21" max="21" width="16.140625" style="1" customWidth="1"/>
    <col min="22" max="22" width="17" style="1" customWidth="1"/>
    <col min="23" max="23" width="14.85546875" style="1" customWidth="1"/>
    <col min="24" max="26" width="14.5703125" style="1" customWidth="1"/>
    <col min="27" max="27" width="13.7109375" style="1" bestFit="1" customWidth="1"/>
    <col min="28" max="28" width="13.7109375" style="1" customWidth="1"/>
    <col min="29" max="31" width="14.140625" style="1" customWidth="1"/>
    <col min="32" max="32" width="19.42578125" style="1" customWidth="1"/>
    <col min="33" max="33" width="16" style="1" hidden="1" customWidth="1"/>
    <col min="34" max="34" width="19" style="6" customWidth="1"/>
    <col min="35" max="35" width="24.28515625" style="6" customWidth="1"/>
    <col min="36" max="36" width="19.28515625" style="6" customWidth="1"/>
    <col min="37" max="38" width="16.140625" style="6" hidden="1" customWidth="1"/>
    <col min="39" max="39" width="16.140625" style="6" customWidth="1"/>
    <col min="40" max="41" width="20.5703125" style="1" customWidth="1"/>
    <col min="42" max="44" width="16.5703125" style="1" hidden="1" customWidth="1"/>
    <col min="45" max="45" width="5.28515625" customWidth="1"/>
    <col min="46" max="47" width="19.7109375" style="1" customWidth="1"/>
    <col min="48" max="48" width="35" style="1" customWidth="1"/>
    <col min="49" max="49" width="28.140625" style="1" customWidth="1"/>
    <col min="50" max="50" width="3.5703125" style="4" customWidth="1"/>
    <col min="51" max="51" width="19.7109375" style="1" hidden="1" customWidth="1"/>
    <col min="52" max="52" width="28.140625" style="1" hidden="1" customWidth="1"/>
    <col min="53" max="53" width="3.5703125" style="4" hidden="1" customWidth="1"/>
    <col min="54" max="56" width="19.7109375" style="1" customWidth="1"/>
    <col min="57" max="57" width="22.85546875" style="1" customWidth="1"/>
    <col min="58" max="59" width="37" style="1" customWidth="1"/>
    <col min="60" max="60" width="3.140625" style="1" customWidth="1"/>
    <col min="61" max="61" width="25.5703125" style="1" customWidth="1"/>
    <col min="62" max="62" width="27" style="1" customWidth="1"/>
    <col min="63" max="63" width="2.7109375" customWidth="1"/>
    <col min="64" max="64" width="5" style="1" customWidth="1"/>
    <col min="65" max="65" width="79" style="1" customWidth="1"/>
    <col min="66" max="150" width="9.140625" style="1"/>
    <col min="151" max="151" width="3.5703125" style="1" customWidth="1"/>
    <col min="152" max="152" width="37.7109375" style="1" customWidth="1"/>
    <col min="153" max="153" width="12.5703125" style="1" customWidth="1"/>
    <col min="154" max="156" width="9.5703125" style="1" bestFit="1" customWidth="1"/>
    <col min="157" max="157" width="10.5703125" style="1" bestFit="1" customWidth="1"/>
    <col min="158" max="158" width="9.5703125" style="1" bestFit="1" customWidth="1"/>
    <col min="159" max="159" width="10.5703125" style="1" bestFit="1" customWidth="1"/>
    <col min="160" max="160" width="12.28515625" style="1" customWidth="1"/>
    <col min="161" max="161" width="10.5703125" style="1" bestFit="1" customWidth="1"/>
    <col min="162" max="162" width="10.140625" style="1" customWidth="1"/>
    <col min="163" max="163" width="9.5703125" style="1" bestFit="1" customWidth="1"/>
    <col min="164" max="164" width="0" style="1" hidden="1" customWidth="1"/>
    <col min="165" max="166" width="10.5703125" style="1" bestFit="1" customWidth="1"/>
    <col min="167" max="167" width="9.5703125" style="1" bestFit="1" customWidth="1"/>
    <col min="168" max="168" width="12.140625" style="1" bestFit="1" customWidth="1"/>
    <col min="169" max="169" width="9.5703125" style="1" bestFit="1" customWidth="1"/>
    <col min="170" max="170" width="12.140625" style="1" bestFit="1" customWidth="1"/>
    <col min="171" max="172" width="10.5703125" style="1" bestFit="1" customWidth="1"/>
    <col min="173" max="173" width="10.5703125" style="1" customWidth="1"/>
    <col min="174" max="174" width="10.5703125" style="1" bestFit="1" customWidth="1"/>
    <col min="175" max="175" width="0" style="1" hidden="1" customWidth="1"/>
    <col min="176" max="176" width="10.5703125" style="1" bestFit="1" customWidth="1"/>
    <col min="177" max="178" width="9.5703125" style="1" bestFit="1" customWidth="1"/>
    <col min="179" max="179" width="13.140625" style="1" bestFit="1" customWidth="1"/>
    <col min="180" max="180" width="15.140625" style="1" customWidth="1"/>
    <col min="181" max="181" width="0" style="1" hidden="1" customWidth="1"/>
    <col min="182" max="182" width="13.5703125" style="1" customWidth="1"/>
    <col min="183" max="183" width="16.7109375" style="1" customWidth="1"/>
    <col min="184" max="406" width="9.140625" style="1"/>
    <col min="407" max="407" width="3.5703125" style="1" customWidth="1"/>
    <col min="408" max="408" width="37.7109375" style="1" customWidth="1"/>
    <col min="409" max="409" width="12.5703125" style="1" customWidth="1"/>
    <col min="410" max="412" width="9.5703125" style="1" bestFit="1" customWidth="1"/>
    <col min="413" max="413" width="10.5703125" style="1" bestFit="1" customWidth="1"/>
    <col min="414" max="414" width="9.5703125" style="1" bestFit="1" customWidth="1"/>
    <col min="415" max="415" width="10.5703125" style="1" bestFit="1" customWidth="1"/>
    <col min="416" max="416" width="12.28515625" style="1" customWidth="1"/>
    <col min="417" max="417" width="10.5703125" style="1" bestFit="1" customWidth="1"/>
    <col min="418" max="418" width="10.140625" style="1" customWidth="1"/>
    <col min="419" max="419" width="9.5703125" style="1" bestFit="1" customWidth="1"/>
    <col min="420" max="420" width="0" style="1" hidden="1" customWidth="1"/>
    <col min="421" max="422" width="10.5703125" style="1" bestFit="1" customWidth="1"/>
    <col min="423" max="423" width="9.5703125" style="1" bestFit="1" customWidth="1"/>
    <col min="424" max="424" width="12.140625" style="1" bestFit="1" customWidth="1"/>
    <col min="425" max="425" width="9.5703125" style="1" bestFit="1" customWidth="1"/>
    <col min="426" max="426" width="12.140625" style="1" bestFit="1" customWidth="1"/>
    <col min="427" max="428" width="10.5703125" style="1" bestFit="1" customWidth="1"/>
    <col min="429" max="429" width="10.5703125" style="1" customWidth="1"/>
    <col min="430" max="430" width="10.5703125" style="1" bestFit="1" customWidth="1"/>
    <col min="431" max="431" width="0" style="1" hidden="1" customWidth="1"/>
    <col min="432" max="432" width="10.5703125" style="1" bestFit="1" customWidth="1"/>
    <col min="433" max="434" width="9.5703125" style="1" bestFit="1" customWidth="1"/>
    <col min="435" max="435" width="13.140625" style="1" bestFit="1" customWidth="1"/>
    <col min="436" max="436" width="15.140625" style="1" customWidth="1"/>
    <col min="437" max="437" width="0" style="1" hidden="1" customWidth="1"/>
    <col min="438" max="438" width="13.5703125" style="1" customWidth="1"/>
    <col min="439" max="439" width="16.7109375" style="1" customWidth="1"/>
    <col min="440" max="662" width="9.140625" style="1"/>
    <col min="663" max="663" width="3.5703125" style="1" customWidth="1"/>
    <col min="664" max="664" width="37.7109375" style="1" customWidth="1"/>
    <col min="665" max="665" width="12.5703125" style="1" customWidth="1"/>
    <col min="666" max="668" width="9.5703125" style="1" bestFit="1" customWidth="1"/>
    <col min="669" max="669" width="10.5703125" style="1" bestFit="1" customWidth="1"/>
    <col min="670" max="670" width="9.5703125" style="1" bestFit="1" customWidth="1"/>
    <col min="671" max="671" width="10.5703125" style="1" bestFit="1" customWidth="1"/>
    <col min="672" max="672" width="12.28515625" style="1" customWidth="1"/>
    <col min="673" max="673" width="10.5703125" style="1" bestFit="1" customWidth="1"/>
    <col min="674" max="674" width="10.140625" style="1" customWidth="1"/>
    <col min="675" max="675" width="9.5703125" style="1" bestFit="1" customWidth="1"/>
    <col min="676" max="676" width="0" style="1" hidden="1" customWidth="1"/>
    <col min="677" max="678" width="10.5703125" style="1" bestFit="1" customWidth="1"/>
    <col min="679" max="679" width="9.5703125" style="1" bestFit="1" customWidth="1"/>
    <col min="680" max="680" width="12.140625" style="1" bestFit="1" customWidth="1"/>
    <col min="681" max="681" width="9.5703125" style="1" bestFit="1" customWidth="1"/>
    <col min="682" max="682" width="12.140625" style="1" bestFit="1" customWidth="1"/>
    <col min="683" max="684" width="10.5703125" style="1" bestFit="1" customWidth="1"/>
    <col min="685" max="685" width="10.5703125" style="1" customWidth="1"/>
    <col min="686" max="686" width="10.5703125" style="1" bestFit="1" customWidth="1"/>
    <col min="687" max="687" width="0" style="1" hidden="1" customWidth="1"/>
    <col min="688" max="688" width="10.5703125" style="1" bestFit="1" customWidth="1"/>
    <col min="689" max="690" width="9.5703125" style="1" bestFit="1" customWidth="1"/>
    <col min="691" max="691" width="13.140625" style="1" bestFit="1" customWidth="1"/>
    <col min="692" max="692" width="15.140625" style="1" customWidth="1"/>
    <col min="693" max="693" width="0" style="1" hidden="1" customWidth="1"/>
    <col min="694" max="694" width="13.5703125" style="1" customWidth="1"/>
    <col min="695" max="695" width="16.7109375" style="1" customWidth="1"/>
    <col min="696" max="918" width="9.140625" style="1"/>
    <col min="919" max="919" width="3.5703125" style="1" customWidth="1"/>
    <col min="920" max="920" width="37.7109375" style="1" customWidth="1"/>
    <col min="921" max="921" width="12.5703125" style="1" customWidth="1"/>
    <col min="922" max="924" width="9.5703125" style="1" bestFit="1" customWidth="1"/>
    <col min="925" max="925" width="10.5703125" style="1" bestFit="1" customWidth="1"/>
    <col min="926" max="926" width="9.5703125" style="1" bestFit="1" customWidth="1"/>
    <col min="927" max="927" width="10.5703125" style="1" bestFit="1" customWidth="1"/>
    <col min="928" max="928" width="12.28515625" style="1" customWidth="1"/>
    <col min="929" max="929" width="10.5703125" style="1" bestFit="1" customWidth="1"/>
    <col min="930" max="930" width="10.140625" style="1" customWidth="1"/>
    <col min="931" max="931" width="9.5703125" style="1" bestFit="1" customWidth="1"/>
    <col min="932" max="932" width="0" style="1" hidden="1" customWidth="1"/>
    <col min="933" max="934" width="10.5703125" style="1" bestFit="1" customWidth="1"/>
    <col min="935" max="935" width="9.5703125" style="1" bestFit="1" customWidth="1"/>
    <col min="936" max="936" width="12.140625" style="1" bestFit="1" customWidth="1"/>
    <col min="937" max="937" width="9.5703125" style="1" bestFit="1" customWidth="1"/>
    <col min="938" max="938" width="12.140625" style="1" bestFit="1" customWidth="1"/>
    <col min="939" max="940" width="10.5703125" style="1" bestFit="1" customWidth="1"/>
    <col min="941" max="941" width="10.5703125" style="1" customWidth="1"/>
    <col min="942" max="942" width="10.5703125" style="1" bestFit="1" customWidth="1"/>
    <col min="943" max="943" width="0" style="1" hidden="1" customWidth="1"/>
    <col min="944" max="944" width="10.5703125" style="1" bestFit="1" customWidth="1"/>
    <col min="945" max="946" width="9.5703125" style="1" bestFit="1" customWidth="1"/>
    <col min="947" max="947" width="13.140625" style="1" bestFit="1" customWidth="1"/>
    <col min="948" max="948" width="15.140625" style="1" customWidth="1"/>
    <col min="949" max="949" width="0" style="1" hidden="1" customWidth="1"/>
    <col min="950" max="950" width="13.5703125" style="1" customWidth="1"/>
    <col min="951" max="951" width="16.7109375" style="1" customWidth="1"/>
    <col min="952" max="1174" width="9.140625" style="1"/>
    <col min="1175" max="1175" width="3.5703125" style="1" customWidth="1"/>
    <col min="1176" max="1176" width="37.7109375" style="1" customWidth="1"/>
    <col min="1177" max="1177" width="12.5703125" style="1" customWidth="1"/>
    <col min="1178" max="1180" width="9.5703125" style="1" bestFit="1" customWidth="1"/>
    <col min="1181" max="1181" width="10.5703125" style="1" bestFit="1" customWidth="1"/>
    <col min="1182" max="1182" width="9.5703125" style="1" bestFit="1" customWidth="1"/>
    <col min="1183" max="1183" width="10.5703125" style="1" bestFit="1" customWidth="1"/>
    <col min="1184" max="1184" width="12.28515625" style="1" customWidth="1"/>
    <col min="1185" max="1185" width="10.5703125" style="1" bestFit="1" customWidth="1"/>
    <col min="1186" max="1186" width="10.140625" style="1" customWidth="1"/>
    <col min="1187" max="1187" width="9.5703125" style="1" bestFit="1" customWidth="1"/>
    <col min="1188" max="1188" width="0" style="1" hidden="1" customWidth="1"/>
    <col min="1189" max="1190" width="10.5703125" style="1" bestFit="1" customWidth="1"/>
    <col min="1191" max="1191" width="9.5703125" style="1" bestFit="1" customWidth="1"/>
    <col min="1192" max="1192" width="12.140625" style="1" bestFit="1" customWidth="1"/>
    <col min="1193" max="1193" width="9.5703125" style="1" bestFit="1" customWidth="1"/>
    <col min="1194" max="1194" width="12.140625" style="1" bestFit="1" customWidth="1"/>
    <col min="1195" max="1196" width="10.5703125" style="1" bestFit="1" customWidth="1"/>
    <col min="1197" max="1197" width="10.5703125" style="1" customWidth="1"/>
    <col min="1198" max="1198" width="10.5703125" style="1" bestFit="1" customWidth="1"/>
    <col min="1199" max="1199" width="0" style="1" hidden="1" customWidth="1"/>
    <col min="1200" max="1200" width="10.5703125" style="1" bestFit="1" customWidth="1"/>
    <col min="1201" max="1202" width="9.5703125" style="1" bestFit="1" customWidth="1"/>
    <col min="1203" max="1203" width="13.140625" style="1" bestFit="1" customWidth="1"/>
    <col min="1204" max="1204" width="15.140625" style="1" customWidth="1"/>
    <col min="1205" max="1205" width="0" style="1" hidden="1" customWidth="1"/>
    <col min="1206" max="1206" width="13.5703125" style="1" customWidth="1"/>
    <col min="1207" max="1207" width="16.7109375" style="1" customWidth="1"/>
    <col min="1208" max="1430" width="9.140625" style="1"/>
    <col min="1431" max="1431" width="3.5703125" style="1" customWidth="1"/>
    <col min="1432" max="1432" width="37.7109375" style="1" customWidth="1"/>
    <col min="1433" max="1433" width="12.5703125" style="1" customWidth="1"/>
    <col min="1434" max="1436" width="9.5703125" style="1" bestFit="1" customWidth="1"/>
    <col min="1437" max="1437" width="10.5703125" style="1" bestFit="1" customWidth="1"/>
    <col min="1438" max="1438" width="9.5703125" style="1" bestFit="1" customWidth="1"/>
    <col min="1439" max="1439" width="10.5703125" style="1" bestFit="1" customWidth="1"/>
    <col min="1440" max="1440" width="12.28515625" style="1" customWidth="1"/>
    <col min="1441" max="1441" width="10.5703125" style="1" bestFit="1" customWidth="1"/>
    <col min="1442" max="1442" width="10.140625" style="1" customWidth="1"/>
    <col min="1443" max="1443" width="9.5703125" style="1" bestFit="1" customWidth="1"/>
    <col min="1444" max="1444" width="0" style="1" hidden="1" customWidth="1"/>
    <col min="1445" max="1446" width="10.5703125" style="1" bestFit="1" customWidth="1"/>
    <col min="1447" max="1447" width="9.5703125" style="1" bestFit="1" customWidth="1"/>
    <col min="1448" max="1448" width="12.140625" style="1" bestFit="1" customWidth="1"/>
    <col min="1449" max="1449" width="9.5703125" style="1" bestFit="1" customWidth="1"/>
    <col min="1450" max="1450" width="12.140625" style="1" bestFit="1" customWidth="1"/>
    <col min="1451" max="1452" width="10.5703125" style="1" bestFit="1" customWidth="1"/>
    <col min="1453" max="1453" width="10.5703125" style="1" customWidth="1"/>
    <col min="1454" max="1454" width="10.5703125" style="1" bestFit="1" customWidth="1"/>
    <col min="1455" max="1455" width="0" style="1" hidden="1" customWidth="1"/>
    <col min="1456" max="1456" width="10.5703125" style="1" bestFit="1" customWidth="1"/>
    <col min="1457" max="1458" width="9.5703125" style="1" bestFit="1" customWidth="1"/>
    <col min="1459" max="1459" width="13.140625" style="1" bestFit="1" customWidth="1"/>
    <col min="1460" max="1460" width="15.140625" style="1" customWidth="1"/>
    <col min="1461" max="1461" width="0" style="1" hidden="1" customWidth="1"/>
    <col min="1462" max="1462" width="13.5703125" style="1" customWidth="1"/>
    <col min="1463" max="1463" width="16.7109375" style="1" customWidth="1"/>
    <col min="1464" max="1686" width="9.140625" style="1"/>
    <col min="1687" max="1687" width="3.5703125" style="1" customWidth="1"/>
    <col min="1688" max="1688" width="37.7109375" style="1" customWidth="1"/>
    <col min="1689" max="1689" width="12.5703125" style="1" customWidth="1"/>
    <col min="1690" max="1692" width="9.5703125" style="1" bestFit="1" customWidth="1"/>
    <col min="1693" max="1693" width="10.5703125" style="1" bestFit="1" customWidth="1"/>
    <col min="1694" max="1694" width="9.5703125" style="1" bestFit="1" customWidth="1"/>
    <col min="1695" max="1695" width="10.5703125" style="1" bestFit="1" customWidth="1"/>
    <col min="1696" max="1696" width="12.28515625" style="1" customWidth="1"/>
    <col min="1697" max="1697" width="10.5703125" style="1" bestFit="1" customWidth="1"/>
    <col min="1698" max="1698" width="10.140625" style="1" customWidth="1"/>
    <col min="1699" max="1699" width="9.5703125" style="1" bestFit="1" customWidth="1"/>
    <col min="1700" max="1700" width="0" style="1" hidden="1" customWidth="1"/>
    <col min="1701" max="1702" width="10.5703125" style="1" bestFit="1" customWidth="1"/>
    <col min="1703" max="1703" width="9.5703125" style="1" bestFit="1" customWidth="1"/>
    <col min="1704" max="1704" width="12.140625" style="1" bestFit="1" customWidth="1"/>
    <col min="1705" max="1705" width="9.5703125" style="1" bestFit="1" customWidth="1"/>
    <col min="1706" max="1706" width="12.140625" style="1" bestFit="1" customWidth="1"/>
    <col min="1707" max="1708" width="10.5703125" style="1" bestFit="1" customWidth="1"/>
    <col min="1709" max="1709" width="10.5703125" style="1" customWidth="1"/>
    <col min="1710" max="1710" width="10.5703125" style="1" bestFit="1" customWidth="1"/>
    <col min="1711" max="1711" width="0" style="1" hidden="1" customWidth="1"/>
    <col min="1712" max="1712" width="10.5703125" style="1" bestFit="1" customWidth="1"/>
    <col min="1713" max="1714" width="9.5703125" style="1" bestFit="1" customWidth="1"/>
    <col min="1715" max="1715" width="13.140625" style="1" bestFit="1" customWidth="1"/>
    <col min="1716" max="1716" width="15.140625" style="1" customWidth="1"/>
    <col min="1717" max="1717" width="0" style="1" hidden="1" customWidth="1"/>
    <col min="1718" max="1718" width="13.5703125" style="1" customWidth="1"/>
    <col min="1719" max="1719" width="16.7109375" style="1" customWidth="1"/>
    <col min="1720" max="1942" width="9.140625" style="1"/>
    <col min="1943" max="1943" width="3.5703125" style="1" customWidth="1"/>
    <col min="1944" max="1944" width="37.7109375" style="1" customWidth="1"/>
    <col min="1945" max="1945" width="12.5703125" style="1" customWidth="1"/>
    <col min="1946" max="1948" width="9.5703125" style="1" bestFit="1" customWidth="1"/>
    <col min="1949" max="1949" width="10.5703125" style="1" bestFit="1" customWidth="1"/>
    <col min="1950" max="1950" width="9.5703125" style="1" bestFit="1" customWidth="1"/>
    <col min="1951" max="1951" width="10.5703125" style="1" bestFit="1" customWidth="1"/>
    <col min="1952" max="1952" width="12.28515625" style="1" customWidth="1"/>
    <col min="1953" max="1953" width="10.5703125" style="1" bestFit="1" customWidth="1"/>
    <col min="1954" max="1954" width="10.140625" style="1" customWidth="1"/>
    <col min="1955" max="1955" width="9.5703125" style="1" bestFit="1" customWidth="1"/>
    <col min="1956" max="1956" width="0" style="1" hidden="1" customWidth="1"/>
    <col min="1957" max="1958" width="10.5703125" style="1" bestFit="1" customWidth="1"/>
    <col min="1959" max="1959" width="9.5703125" style="1" bestFit="1" customWidth="1"/>
    <col min="1960" max="1960" width="12.140625" style="1" bestFit="1" customWidth="1"/>
    <col min="1961" max="1961" width="9.5703125" style="1" bestFit="1" customWidth="1"/>
    <col min="1962" max="1962" width="12.140625" style="1" bestFit="1" customWidth="1"/>
    <col min="1963" max="1964" width="10.5703125" style="1" bestFit="1" customWidth="1"/>
    <col min="1965" max="1965" width="10.5703125" style="1" customWidth="1"/>
    <col min="1966" max="1966" width="10.5703125" style="1" bestFit="1" customWidth="1"/>
    <col min="1967" max="1967" width="0" style="1" hidden="1" customWidth="1"/>
    <col min="1968" max="1968" width="10.5703125" style="1" bestFit="1" customWidth="1"/>
    <col min="1969" max="1970" width="9.5703125" style="1" bestFit="1" customWidth="1"/>
    <col min="1971" max="1971" width="13.140625" style="1" bestFit="1" customWidth="1"/>
    <col min="1972" max="1972" width="15.140625" style="1" customWidth="1"/>
    <col min="1973" max="1973" width="0" style="1" hidden="1" customWidth="1"/>
    <col min="1974" max="1974" width="13.5703125" style="1" customWidth="1"/>
    <col min="1975" max="1975" width="16.7109375" style="1" customWidth="1"/>
    <col min="1976" max="2198" width="9.140625" style="1"/>
    <col min="2199" max="2199" width="3.5703125" style="1" customWidth="1"/>
    <col min="2200" max="2200" width="37.7109375" style="1" customWidth="1"/>
    <col min="2201" max="2201" width="12.5703125" style="1" customWidth="1"/>
    <col min="2202" max="2204" width="9.5703125" style="1" bestFit="1" customWidth="1"/>
    <col min="2205" max="2205" width="10.5703125" style="1" bestFit="1" customWidth="1"/>
    <col min="2206" max="2206" width="9.5703125" style="1" bestFit="1" customWidth="1"/>
    <col min="2207" max="2207" width="10.5703125" style="1" bestFit="1" customWidth="1"/>
    <col min="2208" max="2208" width="12.28515625" style="1" customWidth="1"/>
    <col min="2209" max="2209" width="10.5703125" style="1" bestFit="1" customWidth="1"/>
    <col min="2210" max="2210" width="10.140625" style="1" customWidth="1"/>
    <col min="2211" max="2211" width="9.5703125" style="1" bestFit="1" customWidth="1"/>
    <col min="2212" max="2212" width="0" style="1" hidden="1" customWidth="1"/>
    <col min="2213" max="2214" width="10.5703125" style="1" bestFit="1" customWidth="1"/>
    <col min="2215" max="2215" width="9.5703125" style="1" bestFit="1" customWidth="1"/>
    <col min="2216" max="2216" width="12.140625" style="1" bestFit="1" customWidth="1"/>
    <col min="2217" max="2217" width="9.5703125" style="1" bestFit="1" customWidth="1"/>
    <col min="2218" max="2218" width="12.140625" style="1" bestFit="1" customWidth="1"/>
    <col min="2219" max="2220" width="10.5703125" style="1" bestFit="1" customWidth="1"/>
    <col min="2221" max="2221" width="10.5703125" style="1" customWidth="1"/>
    <col min="2222" max="2222" width="10.5703125" style="1" bestFit="1" customWidth="1"/>
    <col min="2223" max="2223" width="0" style="1" hidden="1" customWidth="1"/>
    <col min="2224" max="2224" width="10.5703125" style="1" bestFit="1" customWidth="1"/>
    <col min="2225" max="2226" width="9.5703125" style="1" bestFit="1" customWidth="1"/>
    <col min="2227" max="2227" width="13.140625" style="1" bestFit="1" customWidth="1"/>
    <col min="2228" max="2228" width="15.140625" style="1" customWidth="1"/>
    <col min="2229" max="2229" width="0" style="1" hidden="1" customWidth="1"/>
    <col min="2230" max="2230" width="13.5703125" style="1" customWidth="1"/>
    <col min="2231" max="2231" width="16.7109375" style="1" customWidth="1"/>
    <col min="2232" max="2454" width="9.140625" style="1"/>
    <col min="2455" max="2455" width="3.5703125" style="1" customWidth="1"/>
    <col min="2456" max="2456" width="37.7109375" style="1" customWidth="1"/>
    <col min="2457" max="2457" width="12.5703125" style="1" customWidth="1"/>
    <col min="2458" max="2460" width="9.5703125" style="1" bestFit="1" customWidth="1"/>
    <col min="2461" max="2461" width="10.5703125" style="1" bestFit="1" customWidth="1"/>
    <col min="2462" max="2462" width="9.5703125" style="1" bestFit="1" customWidth="1"/>
    <col min="2463" max="2463" width="10.5703125" style="1" bestFit="1" customWidth="1"/>
    <col min="2464" max="2464" width="12.28515625" style="1" customWidth="1"/>
    <col min="2465" max="2465" width="10.5703125" style="1" bestFit="1" customWidth="1"/>
    <col min="2466" max="2466" width="10.140625" style="1" customWidth="1"/>
    <col min="2467" max="2467" width="9.5703125" style="1" bestFit="1" customWidth="1"/>
    <col min="2468" max="2468" width="0" style="1" hidden="1" customWidth="1"/>
    <col min="2469" max="2470" width="10.5703125" style="1" bestFit="1" customWidth="1"/>
    <col min="2471" max="2471" width="9.5703125" style="1" bestFit="1" customWidth="1"/>
    <col min="2472" max="2472" width="12.140625" style="1" bestFit="1" customWidth="1"/>
    <col min="2473" max="2473" width="9.5703125" style="1" bestFit="1" customWidth="1"/>
    <col min="2474" max="2474" width="12.140625" style="1" bestFit="1" customWidth="1"/>
    <col min="2475" max="2476" width="10.5703125" style="1" bestFit="1" customWidth="1"/>
    <col min="2477" max="2477" width="10.5703125" style="1" customWidth="1"/>
    <col min="2478" max="2478" width="10.5703125" style="1" bestFit="1" customWidth="1"/>
    <col min="2479" max="2479" width="0" style="1" hidden="1" customWidth="1"/>
    <col min="2480" max="2480" width="10.5703125" style="1" bestFit="1" customWidth="1"/>
    <col min="2481" max="2482" width="9.5703125" style="1" bestFit="1" customWidth="1"/>
    <col min="2483" max="2483" width="13.140625" style="1" bestFit="1" customWidth="1"/>
    <col min="2484" max="2484" width="15.140625" style="1" customWidth="1"/>
    <col min="2485" max="2485" width="0" style="1" hidden="1" customWidth="1"/>
    <col min="2486" max="2486" width="13.5703125" style="1" customWidth="1"/>
    <col min="2487" max="2487" width="16.7109375" style="1" customWidth="1"/>
    <col min="2488" max="2710" width="9.140625" style="1"/>
    <col min="2711" max="2711" width="3.5703125" style="1" customWidth="1"/>
    <col min="2712" max="2712" width="37.7109375" style="1" customWidth="1"/>
    <col min="2713" max="2713" width="12.5703125" style="1" customWidth="1"/>
    <col min="2714" max="2716" width="9.5703125" style="1" bestFit="1" customWidth="1"/>
    <col min="2717" max="2717" width="10.5703125" style="1" bestFit="1" customWidth="1"/>
    <col min="2718" max="2718" width="9.5703125" style="1" bestFit="1" customWidth="1"/>
    <col min="2719" max="2719" width="10.5703125" style="1" bestFit="1" customWidth="1"/>
    <col min="2720" max="2720" width="12.28515625" style="1" customWidth="1"/>
    <col min="2721" max="2721" width="10.5703125" style="1" bestFit="1" customWidth="1"/>
    <col min="2722" max="2722" width="10.140625" style="1" customWidth="1"/>
    <col min="2723" max="2723" width="9.5703125" style="1" bestFit="1" customWidth="1"/>
    <col min="2724" max="2724" width="0" style="1" hidden="1" customWidth="1"/>
    <col min="2725" max="2726" width="10.5703125" style="1" bestFit="1" customWidth="1"/>
    <col min="2727" max="2727" width="9.5703125" style="1" bestFit="1" customWidth="1"/>
    <col min="2728" max="2728" width="12.140625" style="1" bestFit="1" customWidth="1"/>
    <col min="2729" max="2729" width="9.5703125" style="1" bestFit="1" customWidth="1"/>
    <col min="2730" max="2730" width="12.140625" style="1" bestFit="1" customWidth="1"/>
    <col min="2731" max="2732" width="10.5703125" style="1" bestFit="1" customWidth="1"/>
    <col min="2733" max="2733" width="10.5703125" style="1" customWidth="1"/>
    <col min="2734" max="2734" width="10.5703125" style="1" bestFit="1" customWidth="1"/>
    <col min="2735" max="2735" width="0" style="1" hidden="1" customWidth="1"/>
    <col min="2736" max="2736" width="10.5703125" style="1" bestFit="1" customWidth="1"/>
    <col min="2737" max="2738" width="9.5703125" style="1" bestFit="1" customWidth="1"/>
    <col min="2739" max="2739" width="13.140625" style="1" bestFit="1" customWidth="1"/>
    <col min="2740" max="2740" width="15.140625" style="1" customWidth="1"/>
    <col min="2741" max="2741" width="0" style="1" hidden="1" customWidth="1"/>
    <col min="2742" max="2742" width="13.5703125" style="1" customWidth="1"/>
    <col min="2743" max="2743" width="16.7109375" style="1" customWidth="1"/>
    <col min="2744" max="2966" width="9.140625" style="1"/>
    <col min="2967" max="2967" width="3.5703125" style="1" customWidth="1"/>
    <col min="2968" max="2968" width="37.7109375" style="1" customWidth="1"/>
    <col min="2969" max="2969" width="12.5703125" style="1" customWidth="1"/>
    <col min="2970" max="2972" width="9.5703125" style="1" bestFit="1" customWidth="1"/>
    <col min="2973" max="2973" width="10.5703125" style="1" bestFit="1" customWidth="1"/>
    <col min="2974" max="2974" width="9.5703125" style="1" bestFit="1" customWidth="1"/>
    <col min="2975" max="2975" width="10.5703125" style="1" bestFit="1" customWidth="1"/>
    <col min="2976" max="2976" width="12.28515625" style="1" customWidth="1"/>
    <col min="2977" max="2977" width="10.5703125" style="1" bestFit="1" customWidth="1"/>
    <col min="2978" max="2978" width="10.140625" style="1" customWidth="1"/>
    <col min="2979" max="2979" width="9.5703125" style="1" bestFit="1" customWidth="1"/>
    <col min="2980" max="2980" width="0" style="1" hidden="1" customWidth="1"/>
    <col min="2981" max="2982" width="10.5703125" style="1" bestFit="1" customWidth="1"/>
    <col min="2983" max="2983" width="9.5703125" style="1" bestFit="1" customWidth="1"/>
    <col min="2984" max="2984" width="12.140625" style="1" bestFit="1" customWidth="1"/>
    <col min="2985" max="2985" width="9.5703125" style="1" bestFit="1" customWidth="1"/>
    <col min="2986" max="2986" width="12.140625" style="1" bestFit="1" customWidth="1"/>
    <col min="2987" max="2988" width="10.5703125" style="1" bestFit="1" customWidth="1"/>
    <col min="2989" max="2989" width="10.5703125" style="1" customWidth="1"/>
    <col min="2990" max="2990" width="10.5703125" style="1" bestFit="1" customWidth="1"/>
    <col min="2991" max="2991" width="0" style="1" hidden="1" customWidth="1"/>
    <col min="2992" max="2992" width="10.5703125" style="1" bestFit="1" customWidth="1"/>
    <col min="2993" max="2994" width="9.5703125" style="1" bestFit="1" customWidth="1"/>
    <col min="2995" max="2995" width="13.140625" style="1" bestFit="1" customWidth="1"/>
    <col min="2996" max="2996" width="15.140625" style="1" customWidth="1"/>
    <col min="2997" max="2997" width="0" style="1" hidden="1" customWidth="1"/>
    <col min="2998" max="2998" width="13.5703125" style="1" customWidth="1"/>
    <col min="2999" max="2999" width="16.7109375" style="1" customWidth="1"/>
    <col min="3000" max="3222" width="9.140625" style="1"/>
    <col min="3223" max="3223" width="3.5703125" style="1" customWidth="1"/>
    <col min="3224" max="3224" width="37.7109375" style="1" customWidth="1"/>
    <col min="3225" max="3225" width="12.5703125" style="1" customWidth="1"/>
    <col min="3226" max="3228" width="9.5703125" style="1" bestFit="1" customWidth="1"/>
    <col min="3229" max="3229" width="10.5703125" style="1" bestFit="1" customWidth="1"/>
    <col min="3230" max="3230" width="9.5703125" style="1" bestFit="1" customWidth="1"/>
    <col min="3231" max="3231" width="10.5703125" style="1" bestFit="1" customWidth="1"/>
    <col min="3232" max="3232" width="12.28515625" style="1" customWidth="1"/>
    <col min="3233" max="3233" width="10.5703125" style="1" bestFit="1" customWidth="1"/>
    <col min="3234" max="3234" width="10.140625" style="1" customWidth="1"/>
    <col min="3235" max="3235" width="9.5703125" style="1" bestFit="1" customWidth="1"/>
    <col min="3236" max="3236" width="0" style="1" hidden="1" customWidth="1"/>
    <col min="3237" max="3238" width="10.5703125" style="1" bestFit="1" customWidth="1"/>
    <col min="3239" max="3239" width="9.5703125" style="1" bestFit="1" customWidth="1"/>
    <col min="3240" max="3240" width="12.140625" style="1" bestFit="1" customWidth="1"/>
    <col min="3241" max="3241" width="9.5703125" style="1" bestFit="1" customWidth="1"/>
    <col min="3242" max="3242" width="12.140625" style="1" bestFit="1" customWidth="1"/>
    <col min="3243" max="3244" width="10.5703125" style="1" bestFit="1" customWidth="1"/>
    <col min="3245" max="3245" width="10.5703125" style="1" customWidth="1"/>
    <col min="3246" max="3246" width="10.5703125" style="1" bestFit="1" customWidth="1"/>
    <col min="3247" max="3247" width="0" style="1" hidden="1" customWidth="1"/>
    <col min="3248" max="3248" width="10.5703125" style="1" bestFit="1" customWidth="1"/>
    <col min="3249" max="3250" width="9.5703125" style="1" bestFit="1" customWidth="1"/>
    <col min="3251" max="3251" width="13.140625" style="1" bestFit="1" customWidth="1"/>
    <col min="3252" max="3252" width="15.140625" style="1" customWidth="1"/>
    <col min="3253" max="3253" width="0" style="1" hidden="1" customWidth="1"/>
    <col min="3254" max="3254" width="13.5703125" style="1" customWidth="1"/>
    <col min="3255" max="3255" width="16.7109375" style="1" customWidth="1"/>
    <col min="3256" max="3478" width="9.140625" style="1"/>
    <col min="3479" max="3479" width="3.5703125" style="1" customWidth="1"/>
    <col min="3480" max="3480" width="37.7109375" style="1" customWidth="1"/>
    <col min="3481" max="3481" width="12.5703125" style="1" customWidth="1"/>
    <col min="3482" max="3484" width="9.5703125" style="1" bestFit="1" customWidth="1"/>
    <col min="3485" max="3485" width="10.5703125" style="1" bestFit="1" customWidth="1"/>
    <col min="3486" max="3486" width="9.5703125" style="1" bestFit="1" customWidth="1"/>
    <col min="3487" max="3487" width="10.5703125" style="1" bestFit="1" customWidth="1"/>
    <col min="3488" max="3488" width="12.28515625" style="1" customWidth="1"/>
    <col min="3489" max="3489" width="10.5703125" style="1" bestFit="1" customWidth="1"/>
    <col min="3490" max="3490" width="10.140625" style="1" customWidth="1"/>
    <col min="3491" max="3491" width="9.5703125" style="1" bestFit="1" customWidth="1"/>
    <col min="3492" max="3492" width="0" style="1" hidden="1" customWidth="1"/>
    <col min="3493" max="3494" width="10.5703125" style="1" bestFit="1" customWidth="1"/>
    <col min="3495" max="3495" width="9.5703125" style="1" bestFit="1" customWidth="1"/>
    <col min="3496" max="3496" width="12.140625" style="1" bestFit="1" customWidth="1"/>
    <col min="3497" max="3497" width="9.5703125" style="1" bestFit="1" customWidth="1"/>
    <col min="3498" max="3498" width="12.140625" style="1" bestFit="1" customWidth="1"/>
    <col min="3499" max="3500" width="10.5703125" style="1" bestFit="1" customWidth="1"/>
    <col min="3501" max="3501" width="10.5703125" style="1" customWidth="1"/>
    <col min="3502" max="3502" width="10.5703125" style="1" bestFit="1" customWidth="1"/>
    <col min="3503" max="3503" width="0" style="1" hidden="1" customWidth="1"/>
    <col min="3504" max="3504" width="10.5703125" style="1" bestFit="1" customWidth="1"/>
    <col min="3505" max="3506" width="9.5703125" style="1" bestFit="1" customWidth="1"/>
    <col min="3507" max="3507" width="13.140625" style="1" bestFit="1" customWidth="1"/>
    <col min="3508" max="3508" width="15.140625" style="1" customWidth="1"/>
    <col min="3509" max="3509" width="0" style="1" hidden="1" customWidth="1"/>
    <col min="3510" max="3510" width="13.5703125" style="1" customWidth="1"/>
    <col min="3511" max="3511" width="16.7109375" style="1" customWidth="1"/>
    <col min="3512" max="3734" width="9.140625" style="1"/>
    <col min="3735" max="3735" width="3.5703125" style="1" customWidth="1"/>
    <col min="3736" max="3736" width="37.7109375" style="1" customWidth="1"/>
    <col min="3737" max="3737" width="12.5703125" style="1" customWidth="1"/>
    <col min="3738" max="3740" width="9.5703125" style="1" bestFit="1" customWidth="1"/>
    <col min="3741" max="3741" width="10.5703125" style="1" bestFit="1" customWidth="1"/>
    <col min="3742" max="3742" width="9.5703125" style="1" bestFit="1" customWidth="1"/>
    <col min="3743" max="3743" width="10.5703125" style="1" bestFit="1" customWidth="1"/>
    <col min="3744" max="3744" width="12.28515625" style="1" customWidth="1"/>
    <col min="3745" max="3745" width="10.5703125" style="1" bestFit="1" customWidth="1"/>
    <col min="3746" max="3746" width="10.140625" style="1" customWidth="1"/>
    <col min="3747" max="3747" width="9.5703125" style="1" bestFit="1" customWidth="1"/>
    <col min="3748" max="3748" width="0" style="1" hidden="1" customWidth="1"/>
    <col min="3749" max="3750" width="10.5703125" style="1" bestFit="1" customWidth="1"/>
    <col min="3751" max="3751" width="9.5703125" style="1" bestFit="1" customWidth="1"/>
    <col min="3752" max="3752" width="12.140625" style="1" bestFit="1" customWidth="1"/>
    <col min="3753" max="3753" width="9.5703125" style="1" bestFit="1" customWidth="1"/>
    <col min="3754" max="3754" width="12.140625" style="1" bestFit="1" customWidth="1"/>
    <col min="3755" max="3756" width="10.5703125" style="1" bestFit="1" customWidth="1"/>
    <col min="3757" max="3757" width="10.5703125" style="1" customWidth="1"/>
    <col min="3758" max="3758" width="10.5703125" style="1" bestFit="1" customWidth="1"/>
    <col min="3759" max="3759" width="0" style="1" hidden="1" customWidth="1"/>
    <col min="3760" max="3760" width="10.5703125" style="1" bestFit="1" customWidth="1"/>
    <col min="3761" max="3762" width="9.5703125" style="1" bestFit="1" customWidth="1"/>
    <col min="3763" max="3763" width="13.140625" style="1" bestFit="1" customWidth="1"/>
    <col min="3764" max="3764" width="15.140625" style="1" customWidth="1"/>
    <col min="3765" max="3765" width="0" style="1" hidden="1" customWidth="1"/>
    <col min="3766" max="3766" width="13.5703125" style="1" customWidth="1"/>
    <col min="3767" max="3767" width="16.7109375" style="1" customWidth="1"/>
    <col min="3768" max="3990" width="9.140625" style="1"/>
    <col min="3991" max="3991" width="3.5703125" style="1" customWidth="1"/>
    <col min="3992" max="3992" width="37.7109375" style="1" customWidth="1"/>
    <col min="3993" max="3993" width="12.5703125" style="1" customWidth="1"/>
    <col min="3994" max="3996" width="9.5703125" style="1" bestFit="1" customWidth="1"/>
    <col min="3997" max="3997" width="10.5703125" style="1" bestFit="1" customWidth="1"/>
    <col min="3998" max="3998" width="9.5703125" style="1" bestFit="1" customWidth="1"/>
    <col min="3999" max="3999" width="10.5703125" style="1" bestFit="1" customWidth="1"/>
    <col min="4000" max="4000" width="12.28515625" style="1" customWidth="1"/>
    <col min="4001" max="4001" width="10.5703125" style="1" bestFit="1" customWidth="1"/>
    <col min="4002" max="4002" width="10.140625" style="1" customWidth="1"/>
    <col min="4003" max="4003" width="9.5703125" style="1" bestFit="1" customWidth="1"/>
    <col min="4004" max="4004" width="0" style="1" hidden="1" customWidth="1"/>
    <col min="4005" max="4006" width="10.5703125" style="1" bestFit="1" customWidth="1"/>
    <col min="4007" max="4007" width="9.5703125" style="1" bestFit="1" customWidth="1"/>
    <col min="4008" max="4008" width="12.140625" style="1" bestFit="1" customWidth="1"/>
    <col min="4009" max="4009" width="9.5703125" style="1" bestFit="1" customWidth="1"/>
    <col min="4010" max="4010" width="12.140625" style="1" bestFit="1" customWidth="1"/>
    <col min="4011" max="4012" width="10.5703125" style="1" bestFit="1" customWidth="1"/>
    <col min="4013" max="4013" width="10.5703125" style="1" customWidth="1"/>
    <col min="4014" max="4014" width="10.5703125" style="1" bestFit="1" customWidth="1"/>
    <col min="4015" max="4015" width="0" style="1" hidden="1" customWidth="1"/>
    <col min="4016" max="4016" width="10.5703125" style="1" bestFit="1" customWidth="1"/>
    <col min="4017" max="4018" width="9.5703125" style="1" bestFit="1" customWidth="1"/>
    <col min="4019" max="4019" width="13.140625" style="1" bestFit="1" customWidth="1"/>
    <col min="4020" max="4020" width="15.140625" style="1" customWidth="1"/>
    <col min="4021" max="4021" width="0" style="1" hidden="1" customWidth="1"/>
    <col min="4022" max="4022" width="13.5703125" style="1" customWidth="1"/>
    <col min="4023" max="4023" width="16.7109375" style="1" customWidth="1"/>
    <col min="4024" max="4246" width="9.140625" style="1"/>
    <col min="4247" max="4247" width="3.5703125" style="1" customWidth="1"/>
    <col min="4248" max="4248" width="37.7109375" style="1" customWidth="1"/>
    <col min="4249" max="4249" width="12.5703125" style="1" customWidth="1"/>
    <col min="4250" max="4252" width="9.5703125" style="1" bestFit="1" customWidth="1"/>
    <col min="4253" max="4253" width="10.5703125" style="1" bestFit="1" customWidth="1"/>
    <col min="4254" max="4254" width="9.5703125" style="1" bestFit="1" customWidth="1"/>
    <col min="4255" max="4255" width="10.5703125" style="1" bestFit="1" customWidth="1"/>
    <col min="4256" max="4256" width="12.28515625" style="1" customWidth="1"/>
    <col min="4257" max="4257" width="10.5703125" style="1" bestFit="1" customWidth="1"/>
    <col min="4258" max="4258" width="10.140625" style="1" customWidth="1"/>
    <col min="4259" max="4259" width="9.5703125" style="1" bestFit="1" customWidth="1"/>
    <col min="4260" max="4260" width="0" style="1" hidden="1" customWidth="1"/>
    <col min="4261" max="4262" width="10.5703125" style="1" bestFit="1" customWidth="1"/>
    <col min="4263" max="4263" width="9.5703125" style="1" bestFit="1" customWidth="1"/>
    <col min="4264" max="4264" width="12.140625" style="1" bestFit="1" customWidth="1"/>
    <col min="4265" max="4265" width="9.5703125" style="1" bestFit="1" customWidth="1"/>
    <col min="4266" max="4266" width="12.140625" style="1" bestFit="1" customWidth="1"/>
    <col min="4267" max="4268" width="10.5703125" style="1" bestFit="1" customWidth="1"/>
    <col min="4269" max="4269" width="10.5703125" style="1" customWidth="1"/>
    <col min="4270" max="4270" width="10.5703125" style="1" bestFit="1" customWidth="1"/>
    <col min="4271" max="4271" width="0" style="1" hidden="1" customWidth="1"/>
    <col min="4272" max="4272" width="10.5703125" style="1" bestFit="1" customWidth="1"/>
    <col min="4273" max="4274" width="9.5703125" style="1" bestFit="1" customWidth="1"/>
    <col min="4275" max="4275" width="13.140625" style="1" bestFit="1" customWidth="1"/>
    <col min="4276" max="4276" width="15.140625" style="1" customWidth="1"/>
    <col min="4277" max="4277" width="0" style="1" hidden="1" customWidth="1"/>
    <col min="4278" max="4278" width="13.5703125" style="1" customWidth="1"/>
    <col min="4279" max="4279" width="16.7109375" style="1" customWidth="1"/>
    <col min="4280" max="4502" width="9.140625" style="1"/>
    <col min="4503" max="4503" width="3.5703125" style="1" customWidth="1"/>
    <col min="4504" max="4504" width="37.7109375" style="1" customWidth="1"/>
    <col min="4505" max="4505" width="12.5703125" style="1" customWidth="1"/>
    <col min="4506" max="4508" width="9.5703125" style="1" bestFit="1" customWidth="1"/>
    <col min="4509" max="4509" width="10.5703125" style="1" bestFit="1" customWidth="1"/>
    <col min="4510" max="4510" width="9.5703125" style="1" bestFit="1" customWidth="1"/>
    <col min="4511" max="4511" width="10.5703125" style="1" bestFit="1" customWidth="1"/>
    <col min="4512" max="4512" width="12.28515625" style="1" customWidth="1"/>
    <col min="4513" max="4513" width="10.5703125" style="1" bestFit="1" customWidth="1"/>
    <col min="4514" max="4514" width="10.140625" style="1" customWidth="1"/>
    <col min="4515" max="4515" width="9.5703125" style="1" bestFit="1" customWidth="1"/>
    <col min="4516" max="4516" width="0" style="1" hidden="1" customWidth="1"/>
    <col min="4517" max="4518" width="10.5703125" style="1" bestFit="1" customWidth="1"/>
    <col min="4519" max="4519" width="9.5703125" style="1" bestFit="1" customWidth="1"/>
    <col min="4520" max="4520" width="12.140625" style="1" bestFit="1" customWidth="1"/>
    <col min="4521" max="4521" width="9.5703125" style="1" bestFit="1" customWidth="1"/>
    <col min="4522" max="4522" width="12.140625" style="1" bestFit="1" customWidth="1"/>
    <col min="4523" max="4524" width="10.5703125" style="1" bestFit="1" customWidth="1"/>
    <col min="4525" max="4525" width="10.5703125" style="1" customWidth="1"/>
    <col min="4526" max="4526" width="10.5703125" style="1" bestFit="1" customWidth="1"/>
    <col min="4527" max="4527" width="0" style="1" hidden="1" customWidth="1"/>
    <col min="4528" max="4528" width="10.5703125" style="1" bestFit="1" customWidth="1"/>
    <col min="4529" max="4530" width="9.5703125" style="1" bestFit="1" customWidth="1"/>
    <col min="4531" max="4531" width="13.140625" style="1" bestFit="1" customWidth="1"/>
    <col min="4532" max="4532" width="15.140625" style="1" customWidth="1"/>
    <col min="4533" max="4533" width="0" style="1" hidden="1" customWidth="1"/>
    <col min="4534" max="4534" width="13.5703125" style="1" customWidth="1"/>
    <col min="4535" max="4535" width="16.7109375" style="1" customWidth="1"/>
    <col min="4536" max="4758" width="9.140625" style="1"/>
    <col min="4759" max="4759" width="3.5703125" style="1" customWidth="1"/>
    <col min="4760" max="4760" width="37.7109375" style="1" customWidth="1"/>
    <col min="4761" max="4761" width="12.5703125" style="1" customWidth="1"/>
    <col min="4762" max="4764" width="9.5703125" style="1" bestFit="1" customWidth="1"/>
    <col min="4765" max="4765" width="10.5703125" style="1" bestFit="1" customWidth="1"/>
    <col min="4766" max="4766" width="9.5703125" style="1" bestFit="1" customWidth="1"/>
    <col min="4767" max="4767" width="10.5703125" style="1" bestFit="1" customWidth="1"/>
    <col min="4768" max="4768" width="12.28515625" style="1" customWidth="1"/>
    <col min="4769" max="4769" width="10.5703125" style="1" bestFit="1" customWidth="1"/>
    <col min="4770" max="4770" width="10.140625" style="1" customWidth="1"/>
    <col min="4771" max="4771" width="9.5703125" style="1" bestFit="1" customWidth="1"/>
    <col min="4772" max="4772" width="0" style="1" hidden="1" customWidth="1"/>
    <col min="4773" max="4774" width="10.5703125" style="1" bestFit="1" customWidth="1"/>
    <col min="4775" max="4775" width="9.5703125" style="1" bestFit="1" customWidth="1"/>
    <col min="4776" max="4776" width="12.140625" style="1" bestFit="1" customWidth="1"/>
    <col min="4777" max="4777" width="9.5703125" style="1" bestFit="1" customWidth="1"/>
    <col min="4778" max="4778" width="12.140625" style="1" bestFit="1" customWidth="1"/>
    <col min="4779" max="4780" width="10.5703125" style="1" bestFit="1" customWidth="1"/>
    <col min="4781" max="4781" width="10.5703125" style="1" customWidth="1"/>
    <col min="4782" max="4782" width="10.5703125" style="1" bestFit="1" customWidth="1"/>
    <col min="4783" max="4783" width="0" style="1" hidden="1" customWidth="1"/>
    <col min="4784" max="4784" width="10.5703125" style="1" bestFit="1" customWidth="1"/>
    <col min="4785" max="4786" width="9.5703125" style="1" bestFit="1" customWidth="1"/>
    <col min="4787" max="4787" width="13.140625" style="1" bestFit="1" customWidth="1"/>
    <col min="4788" max="4788" width="15.140625" style="1" customWidth="1"/>
    <col min="4789" max="4789" width="0" style="1" hidden="1" customWidth="1"/>
    <col min="4790" max="4790" width="13.5703125" style="1" customWidth="1"/>
    <col min="4791" max="4791" width="16.7109375" style="1" customWidth="1"/>
    <col min="4792" max="5014" width="9.140625" style="1"/>
    <col min="5015" max="5015" width="3.5703125" style="1" customWidth="1"/>
    <col min="5016" max="5016" width="37.7109375" style="1" customWidth="1"/>
    <col min="5017" max="5017" width="12.5703125" style="1" customWidth="1"/>
    <col min="5018" max="5020" width="9.5703125" style="1" bestFit="1" customWidth="1"/>
    <col min="5021" max="5021" width="10.5703125" style="1" bestFit="1" customWidth="1"/>
    <col min="5022" max="5022" width="9.5703125" style="1" bestFit="1" customWidth="1"/>
    <col min="5023" max="5023" width="10.5703125" style="1" bestFit="1" customWidth="1"/>
    <col min="5024" max="5024" width="12.28515625" style="1" customWidth="1"/>
    <col min="5025" max="5025" width="10.5703125" style="1" bestFit="1" customWidth="1"/>
    <col min="5026" max="5026" width="10.140625" style="1" customWidth="1"/>
    <col min="5027" max="5027" width="9.5703125" style="1" bestFit="1" customWidth="1"/>
    <col min="5028" max="5028" width="0" style="1" hidden="1" customWidth="1"/>
    <col min="5029" max="5030" width="10.5703125" style="1" bestFit="1" customWidth="1"/>
    <col min="5031" max="5031" width="9.5703125" style="1" bestFit="1" customWidth="1"/>
    <col min="5032" max="5032" width="12.140625" style="1" bestFit="1" customWidth="1"/>
    <col min="5033" max="5033" width="9.5703125" style="1" bestFit="1" customWidth="1"/>
    <col min="5034" max="5034" width="12.140625" style="1" bestFit="1" customWidth="1"/>
    <col min="5035" max="5036" width="10.5703125" style="1" bestFit="1" customWidth="1"/>
    <col min="5037" max="5037" width="10.5703125" style="1" customWidth="1"/>
    <col min="5038" max="5038" width="10.5703125" style="1" bestFit="1" customWidth="1"/>
    <col min="5039" max="5039" width="0" style="1" hidden="1" customWidth="1"/>
    <col min="5040" max="5040" width="10.5703125" style="1" bestFit="1" customWidth="1"/>
    <col min="5041" max="5042" width="9.5703125" style="1" bestFit="1" customWidth="1"/>
    <col min="5043" max="5043" width="13.140625" style="1" bestFit="1" customWidth="1"/>
    <col min="5044" max="5044" width="15.140625" style="1" customWidth="1"/>
    <col min="5045" max="5045" width="0" style="1" hidden="1" customWidth="1"/>
    <col min="5046" max="5046" width="13.5703125" style="1" customWidth="1"/>
    <col min="5047" max="5047" width="16.7109375" style="1" customWidth="1"/>
    <col min="5048" max="5270" width="9.140625" style="1"/>
    <col min="5271" max="5271" width="3.5703125" style="1" customWidth="1"/>
    <col min="5272" max="5272" width="37.7109375" style="1" customWidth="1"/>
    <col min="5273" max="5273" width="12.5703125" style="1" customWidth="1"/>
    <col min="5274" max="5276" width="9.5703125" style="1" bestFit="1" customWidth="1"/>
    <col min="5277" max="5277" width="10.5703125" style="1" bestFit="1" customWidth="1"/>
    <col min="5278" max="5278" width="9.5703125" style="1" bestFit="1" customWidth="1"/>
    <col min="5279" max="5279" width="10.5703125" style="1" bestFit="1" customWidth="1"/>
    <col min="5280" max="5280" width="12.28515625" style="1" customWidth="1"/>
    <col min="5281" max="5281" width="10.5703125" style="1" bestFit="1" customWidth="1"/>
    <col min="5282" max="5282" width="10.140625" style="1" customWidth="1"/>
    <col min="5283" max="5283" width="9.5703125" style="1" bestFit="1" customWidth="1"/>
    <col min="5284" max="5284" width="0" style="1" hidden="1" customWidth="1"/>
    <col min="5285" max="5286" width="10.5703125" style="1" bestFit="1" customWidth="1"/>
    <col min="5287" max="5287" width="9.5703125" style="1" bestFit="1" customWidth="1"/>
    <col min="5288" max="5288" width="12.140625" style="1" bestFit="1" customWidth="1"/>
    <col min="5289" max="5289" width="9.5703125" style="1" bestFit="1" customWidth="1"/>
    <col min="5290" max="5290" width="12.140625" style="1" bestFit="1" customWidth="1"/>
    <col min="5291" max="5292" width="10.5703125" style="1" bestFit="1" customWidth="1"/>
    <col min="5293" max="5293" width="10.5703125" style="1" customWidth="1"/>
    <col min="5294" max="5294" width="10.5703125" style="1" bestFit="1" customWidth="1"/>
    <col min="5295" max="5295" width="0" style="1" hidden="1" customWidth="1"/>
    <col min="5296" max="5296" width="10.5703125" style="1" bestFit="1" customWidth="1"/>
    <col min="5297" max="5298" width="9.5703125" style="1" bestFit="1" customWidth="1"/>
    <col min="5299" max="5299" width="13.140625" style="1" bestFit="1" customWidth="1"/>
    <col min="5300" max="5300" width="15.140625" style="1" customWidth="1"/>
    <col min="5301" max="5301" width="0" style="1" hidden="1" customWidth="1"/>
    <col min="5302" max="5302" width="13.5703125" style="1" customWidth="1"/>
    <col min="5303" max="5303" width="16.7109375" style="1" customWidth="1"/>
    <col min="5304" max="5526" width="9.140625" style="1"/>
    <col min="5527" max="5527" width="3.5703125" style="1" customWidth="1"/>
    <col min="5528" max="5528" width="37.7109375" style="1" customWidth="1"/>
    <col min="5529" max="5529" width="12.5703125" style="1" customWidth="1"/>
    <col min="5530" max="5532" width="9.5703125" style="1" bestFit="1" customWidth="1"/>
    <col min="5533" max="5533" width="10.5703125" style="1" bestFit="1" customWidth="1"/>
    <col min="5534" max="5534" width="9.5703125" style="1" bestFit="1" customWidth="1"/>
    <col min="5535" max="5535" width="10.5703125" style="1" bestFit="1" customWidth="1"/>
    <col min="5536" max="5536" width="12.28515625" style="1" customWidth="1"/>
    <col min="5537" max="5537" width="10.5703125" style="1" bestFit="1" customWidth="1"/>
    <col min="5538" max="5538" width="10.140625" style="1" customWidth="1"/>
    <col min="5539" max="5539" width="9.5703125" style="1" bestFit="1" customWidth="1"/>
    <col min="5540" max="5540" width="0" style="1" hidden="1" customWidth="1"/>
    <col min="5541" max="5542" width="10.5703125" style="1" bestFit="1" customWidth="1"/>
    <col min="5543" max="5543" width="9.5703125" style="1" bestFit="1" customWidth="1"/>
    <col min="5544" max="5544" width="12.140625" style="1" bestFit="1" customWidth="1"/>
    <col min="5545" max="5545" width="9.5703125" style="1" bestFit="1" customWidth="1"/>
    <col min="5546" max="5546" width="12.140625" style="1" bestFit="1" customWidth="1"/>
    <col min="5547" max="5548" width="10.5703125" style="1" bestFit="1" customWidth="1"/>
    <col min="5549" max="5549" width="10.5703125" style="1" customWidth="1"/>
    <col min="5550" max="5550" width="10.5703125" style="1" bestFit="1" customWidth="1"/>
    <col min="5551" max="5551" width="0" style="1" hidden="1" customWidth="1"/>
    <col min="5552" max="5552" width="10.5703125" style="1" bestFit="1" customWidth="1"/>
    <col min="5553" max="5554" width="9.5703125" style="1" bestFit="1" customWidth="1"/>
    <col min="5555" max="5555" width="13.140625" style="1" bestFit="1" customWidth="1"/>
    <col min="5556" max="5556" width="15.140625" style="1" customWidth="1"/>
    <col min="5557" max="5557" width="0" style="1" hidden="1" customWidth="1"/>
    <col min="5558" max="5558" width="13.5703125" style="1" customWidth="1"/>
    <col min="5559" max="5559" width="16.7109375" style="1" customWidth="1"/>
    <col min="5560" max="5782" width="9.140625" style="1"/>
    <col min="5783" max="5783" width="3.5703125" style="1" customWidth="1"/>
    <col min="5784" max="5784" width="37.7109375" style="1" customWidth="1"/>
    <col min="5785" max="5785" width="12.5703125" style="1" customWidth="1"/>
    <col min="5786" max="5788" width="9.5703125" style="1" bestFit="1" customWidth="1"/>
    <col min="5789" max="5789" width="10.5703125" style="1" bestFit="1" customWidth="1"/>
    <col min="5790" max="5790" width="9.5703125" style="1" bestFit="1" customWidth="1"/>
    <col min="5791" max="5791" width="10.5703125" style="1" bestFit="1" customWidth="1"/>
    <col min="5792" max="5792" width="12.28515625" style="1" customWidth="1"/>
    <col min="5793" max="5793" width="10.5703125" style="1" bestFit="1" customWidth="1"/>
    <col min="5794" max="5794" width="10.140625" style="1" customWidth="1"/>
    <col min="5795" max="5795" width="9.5703125" style="1" bestFit="1" customWidth="1"/>
    <col min="5796" max="5796" width="0" style="1" hidden="1" customWidth="1"/>
    <col min="5797" max="5798" width="10.5703125" style="1" bestFit="1" customWidth="1"/>
    <col min="5799" max="5799" width="9.5703125" style="1" bestFit="1" customWidth="1"/>
    <col min="5800" max="5800" width="12.140625" style="1" bestFit="1" customWidth="1"/>
    <col min="5801" max="5801" width="9.5703125" style="1" bestFit="1" customWidth="1"/>
    <col min="5802" max="5802" width="12.140625" style="1" bestFit="1" customWidth="1"/>
    <col min="5803" max="5804" width="10.5703125" style="1" bestFit="1" customWidth="1"/>
    <col min="5805" max="5805" width="10.5703125" style="1" customWidth="1"/>
    <col min="5806" max="5806" width="10.5703125" style="1" bestFit="1" customWidth="1"/>
    <col min="5807" max="5807" width="0" style="1" hidden="1" customWidth="1"/>
    <col min="5808" max="5808" width="10.5703125" style="1" bestFit="1" customWidth="1"/>
    <col min="5809" max="5810" width="9.5703125" style="1" bestFit="1" customWidth="1"/>
    <col min="5811" max="5811" width="13.140625" style="1" bestFit="1" customWidth="1"/>
    <col min="5812" max="5812" width="15.140625" style="1" customWidth="1"/>
    <col min="5813" max="5813" width="0" style="1" hidden="1" customWidth="1"/>
    <col min="5814" max="5814" width="13.5703125" style="1" customWidth="1"/>
    <col min="5815" max="5815" width="16.7109375" style="1" customWidth="1"/>
    <col min="5816" max="6038" width="9.140625" style="1"/>
    <col min="6039" max="6039" width="3.5703125" style="1" customWidth="1"/>
    <col min="6040" max="6040" width="37.7109375" style="1" customWidth="1"/>
    <col min="6041" max="6041" width="12.5703125" style="1" customWidth="1"/>
    <col min="6042" max="6044" width="9.5703125" style="1" bestFit="1" customWidth="1"/>
    <col min="6045" max="6045" width="10.5703125" style="1" bestFit="1" customWidth="1"/>
    <col min="6046" max="6046" width="9.5703125" style="1" bestFit="1" customWidth="1"/>
    <col min="6047" max="6047" width="10.5703125" style="1" bestFit="1" customWidth="1"/>
    <col min="6048" max="6048" width="12.28515625" style="1" customWidth="1"/>
    <col min="6049" max="6049" width="10.5703125" style="1" bestFit="1" customWidth="1"/>
    <col min="6050" max="6050" width="10.140625" style="1" customWidth="1"/>
    <col min="6051" max="6051" width="9.5703125" style="1" bestFit="1" customWidth="1"/>
    <col min="6052" max="6052" width="0" style="1" hidden="1" customWidth="1"/>
    <col min="6053" max="6054" width="10.5703125" style="1" bestFit="1" customWidth="1"/>
    <col min="6055" max="6055" width="9.5703125" style="1" bestFit="1" customWidth="1"/>
    <col min="6056" max="6056" width="12.140625" style="1" bestFit="1" customWidth="1"/>
    <col min="6057" max="6057" width="9.5703125" style="1" bestFit="1" customWidth="1"/>
    <col min="6058" max="6058" width="12.140625" style="1" bestFit="1" customWidth="1"/>
    <col min="6059" max="6060" width="10.5703125" style="1" bestFit="1" customWidth="1"/>
    <col min="6061" max="6061" width="10.5703125" style="1" customWidth="1"/>
    <col min="6062" max="6062" width="10.5703125" style="1" bestFit="1" customWidth="1"/>
    <col min="6063" max="6063" width="0" style="1" hidden="1" customWidth="1"/>
    <col min="6064" max="6064" width="10.5703125" style="1" bestFit="1" customWidth="1"/>
    <col min="6065" max="6066" width="9.5703125" style="1" bestFit="1" customWidth="1"/>
    <col min="6067" max="6067" width="13.140625" style="1" bestFit="1" customWidth="1"/>
    <col min="6068" max="6068" width="15.140625" style="1" customWidth="1"/>
    <col min="6069" max="6069" width="0" style="1" hidden="1" customWidth="1"/>
    <col min="6070" max="6070" width="13.5703125" style="1" customWidth="1"/>
    <col min="6071" max="6071" width="16.7109375" style="1" customWidth="1"/>
    <col min="6072" max="6294" width="9.140625" style="1"/>
    <col min="6295" max="6295" width="3.5703125" style="1" customWidth="1"/>
    <col min="6296" max="6296" width="37.7109375" style="1" customWidth="1"/>
    <col min="6297" max="6297" width="12.5703125" style="1" customWidth="1"/>
    <col min="6298" max="6300" width="9.5703125" style="1" bestFit="1" customWidth="1"/>
    <col min="6301" max="6301" width="10.5703125" style="1" bestFit="1" customWidth="1"/>
    <col min="6302" max="6302" width="9.5703125" style="1" bestFit="1" customWidth="1"/>
    <col min="6303" max="6303" width="10.5703125" style="1" bestFit="1" customWidth="1"/>
    <col min="6304" max="6304" width="12.28515625" style="1" customWidth="1"/>
    <col min="6305" max="6305" width="10.5703125" style="1" bestFit="1" customWidth="1"/>
    <col min="6306" max="6306" width="10.140625" style="1" customWidth="1"/>
    <col min="6307" max="6307" width="9.5703125" style="1" bestFit="1" customWidth="1"/>
    <col min="6308" max="6308" width="0" style="1" hidden="1" customWidth="1"/>
    <col min="6309" max="6310" width="10.5703125" style="1" bestFit="1" customWidth="1"/>
    <col min="6311" max="6311" width="9.5703125" style="1" bestFit="1" customWidth="1"/>
    <col min="6312" max="6312" width="12.140625" style="1" bestFit="1" customWidth="1"/>
    <col min="6313" max="6313" width="9.5703125" style="1" bestFit="1" customWidth="1"/>
    <col min="6314" max="6314" width="12.140625" style="1" bestFit="1" customWidth="1"/>
    <col min="6315" max="6316" width="10.5703125" style="1" bestFit="1" customWidth="1"/>
    <col min="6317" max="6317" width="10.5703125" style="1" customWidth="1"/>
    <col min="6318" max="6318" width="10.5703125" style="1" bestFit="1" customWidth="1"/>
    <col min="6319" max="6319" width="0" style="1" hidden="1" customWidth="1"/>
    <col min="6320" max="6320" width="10.5703125" style="1" bestFit="1" customWidth="1"/>
    <col min="6321" max="6322" width="9.5703125" style="1" bestFit="1" customWidth="1"/>
    <col min="6323" max="6323" width="13.140625" style="1" bestFit="1" customWidth="1"/>
    <col min="6324" max="6324" width="15.140625" style="1" customWidth="1"/>
    <col min="6325" max="6325" width="0" style="1" hidden="1" customWidth="1"/>
    <col min="6326" max="6326" width="13.5703125" style="1" customWidth="1"/>
    <col min="6327" max="6327" width="16.7109375" style="1" customWidth="1"/>
    <col min="6328" max="6550" width="9.140625" style="1"/>
    <col min="6551" max="6551" width="3.5703125" style="1" customWidth="1"/>
    <col min="6552" max="6552" width="37.7109375" style="1" customWidth="1"/>
    <col min="6553" max="6553" width="12.5703125" style="1" customWidth="1"/>
    <col min="6554" max="6556" width="9.5703125" style="1" bestFit="1" customWidth="1"/>
    <col min="6557" max="6557" width="10.5703125" style="1" bestFit="1" customWidth="1"/>
    <col min="6558" max="6558" width="9.5703125" style="1" bestFit="1" customWidth="1"/>
    <col min="6559" max="6559" width="10.5703125" style="1" bestFit="1" customWidth="1"/>
    <col min="6560" max="6560" width="12.28515625" style="1" customWidth="1"/>
    <col min="6561" max="6561" width="10.5703125" style="1" bestFit="1" customWidth="1"/>
    <col min="6562" max="6562" width="10.140625" style="1" customWidth="1"/>
    <col min="6563" max="6563" width="9.5703125" style="1" bestFit="1" customWidth="1"/>
    <col min="6564" max="6564" width="0" style="1" hidden="1" customWidth="1"/>
    <col min="6565" max="6566" width="10.5703125" style="1" bestFit="1" customWidth="1"/>
    <col min="6567" max="6567" width="9.5703125" style="1" bestFit="1" customWidth="1"/>
    <col min="6568" max="6568" width="12.140625" style="1" bestFit="1" customWidth="1"/>
    <col min="6569" max="6569" width="9.5703125" style="1" bestFit="1" customWidth="1"/>
    <col min="6570" max="6570" width="12.140625" style="1" bestFit="1" customWidth="1"/>
    <col min="6571" max="6572" width="10.5703125" style="1" bestFit="1" customWidth="1"/>
    <col min="6573" max="6573" width="10.5703125" style="1" customWidth="1"/>
    <col min="6574" max="6574" width="10.5703125" style="1" bestFit="1" customWidth="1"/>
    <col min="6575" max="6575" width="0" style="1" hidden="1" customWidth="1"/>
    <col min="6576" max="6576" width="10.5703125" style="1" bestFit="1" customWidth="1"/>
    <col min="6577" max="6578" width="9.5703125" style="1" bestFit="1" customWidth="1"/>
    <col min="6579" max="6579" width="13.140625" style="1" bestFit="1" customWidth="1"/>
    <col min="6580" max="6580" width="15.140625" style="1" customWidth="1"/>
    <col min="6581" max="6581" width="0" style="1" hidden="1" customWidth="1"/>
    <col min="6582" max="6582" width="13.5703125" style="1" customWidth="1"/>
    <col min="6583" max="6583" width="16.7109375" style="1" customWidth="1"/>
    <col min="6584" max="6806" width="9.140625" style="1"/>
    <col min="6807" max="6807" width="3.5703125" style="1" customWidth="1"/>
    <col min="6808" max="6808" width="37.7109375" style="1" customWidth="1"/>
    <col min="6809" max="6809" width="12.5703125" style="1" customWidth="1"/>
    <col min="6810" max="6812" width="9.5703125" style="1" bestFit="1" customWidth="1"/>
    <col min="6813" max="6813" width="10.5703125" style="1" bestFit="1" customWidth="1"/>
    <col min="6814" max="6814" width="9.5703125" style="1" bestFit="1" customWidth="1"/>
    <col min="6815" max="6815" width="10.5703125" style="1" bestFit="1" customWidth="1"/>
    <col min="6816" max="6816" width="12.28515625" style="1" customWidth="1"/>
    <col min="6817" max="6817" width="10.5703125" style="1" bestFit="1" customWidth="1"/>
    <col min="6818" max="6818" width="10.140625" style="1" customWidth="1"/>
    <col min="6819" max="6819" width="9.5703125" style="1" bestFit="1" customWidth="1"/>
    <col min="6820" max="6820" width="0" style="1" hidden="1" customWidth="1"/>
    <col min="6821" max="6822" width="10.5703125" style="1" bestFit="1" customWidth="1"/>
    <col min="6823" max="6823" width="9.5703125" style="1" bestFit="1" customWidth="1"/>
    <col min="6824" max="6824" width="12.140625" style="1" bestFit="1" customWidth="1"/>
    <col min="6825" max="6825" width="9.5703125" style="1" bestFit="1" customWidth="1"/>
    <col min="6826" max="6826" width="12.140625" style="1" bestFit="1" customWidth="1"/>
    <col min="6827" max="6828" width="10.5703125" style="1" bestFit="1" customWidth="1"/>
    <col min="6829" max="6829" width="10.5703125" style="1" customWidth="1"/>
    <col min="6830" max="6830" width="10.5703125" style="1" bestFit="1" customWidth="1"/>
    <col min="6831" max="6831" width="0" style="1" hidden="1" customWidth="1"/>
    <col min="6832" max="6832" width="10.5703125" style="1" bestFit="1" customWidth="1"/>
    <col min="6833" max="6834" width="9.5703125" style="1" bestFit="1" customWidth="1"/>
    <col min="6835" max="6835" width="13.140625" style="1" bestFit="1" customWidth="1"/>
    <col min="6836" max="6836" width="15.140625" style="1" customWidth="1"/>
    <col min="6837" max="6837" width="0" style="1" hidden="1" customWidth="1"/>
    <col min="6838" max="6838" width="13.5703125" style="1" customWidth="1"/>
    <col min="6839" max="6839" width="16.7109375" style="1" customWidth="1"/>
    <col min="6840" max="7062" width="9.140625" style="1"/>
    <col min="7063" max="7063" width="3.5703125" style="1" customWidth="1"/>
    <col min="7064" max="7064" width="37.7109375" style="1" customWidth="1"/>
    <col min="7065" max="7065" width="12.5703125" style="1" customWidth="1"/>
    <col min="7066" max="7068" width="9.5703125" style="1" bestFit="1" customWidth="1"/>
    <col min="7069" max="7069" width="10.5703125" style="1" bestFit="1" customWidth="1"/>
    <col min="7070" max="7070" width="9.5703125" style="1" bestFit="1" customWidth="1"/>
    <col min="7071" max="7071" width="10.5703125" style="1" bestFit="1" customWidth="1"/>
    <col min="7072" max="7072" width="12.28515625" style="1" customWidth="1"/>
    <col min="7073" max="7073" width="10.5703125" style="1" bestFit="1" customWidth="1"/>
    <col min="7074" max="7074" width="10.140625" style="1" customWidth="1"/>
    <col min="7075" max="7075" width="9.5703125" style="1" bestFit="1" customWidth="1"/>
    <col min="7076" max="7076" width="0" style="1" hidden="1" customWidth="1"/>
    <col min="7077" max="7078" width="10.5703125" style="1" bestFit="1" customWidth="1"/>
    <col min="7079" max="7079" width="9.5703125" style="1" bestFit="1" customWidth="1"/>
    <col min="7080" max="7080" width="12.140625" style="1" bestFit="1" customWidth="1"/>
    <col min="7081" max="7081" width="9.5703125" style="1" bestFit="1" customWidth="1"/>
    <col min="7082" max="7082" width="12.140625" style="1" bestFit="1" customWidth="1"/>
    <col min="7083" max="7084" width="10.5703125" style="1" bestFit="1" customWidth="1"/>
    <col min="7085" max="7085" width="10.5703125" style="1" customWidth="1"/>
    <col min="7086" max="7086" width="10.5703125" style="1" bestFit="1" customWidth="1"/>
    <col min="7087" max="7087" width="0" style="1" hidden="1" customWidth="1"/>
    <col min="7088" max="7088" width="10.5703125" style="1" bestFit="1" customWidth="1"/>
    <col min="7089" max="7090" width="9.5703125" style="1" bestFit="1" customWidth="1"/>
    <col min="7091" max="7091" width="13.140625" style="1" bestFit="1" customWidth="1"/>
    <col min="7092" max="7092" width="15.140625" style="1" customWidth="1"/>
    <col min="7093" max="7093" width="0" style="1" hidden="1" customWidth="1"/>
    <col min="7094" max="7094" width="13.5703125" style="1" customWidth="1"/>
    <col min="7095" max="7095" width="16.7109375" style="1" customWidth="1"/>
    <col min="7096" max="7318" width="9.140625" style="1"/>
    <col min="7319" max="7319" width="3.5703125" style="1" customWidth="1"/>
    <col min="7320" max="7320" width="37.7109375" style="1" customWidth="1"/>
    <col min="7321" max="7321" width="12.5703125" style="1" customWidth="1"/>
    <col min="7322" max="7324" width="9.5703125" style="1" bestFit="1" customWidth="1"/>
    <col min="7325" max="7325" width="10.5703125" style="1" bestFit="1" customWidth="1"/>
    <col min="7326" max="7326" width="9.5703125" style="1" bestFit="1" customWidth="1"/>
    <col min="7327" max="7327" width="10.5703125" style="1" bestFit="1" customWidth="1"/>
    <col min="7328" max="7328" width="12.28515625" style="1" customWidth="1"/>
    <col min="7329" max="7329" width="10.5703125" style="1" bestFit="1" customWidth="1"/>
    <col min="7330" max="7330" width="10.140625" style="1" customWidth="1"/>
    <col min="7331" max="7331" width="9.5703125" style="1" bestFit="1" customWidth="1"/>
    <col min="7332" max="7332" width="0" style="1" hidden="1" customWidth="1"/>
    <col min="7333" max="7334" width="10.5703125" style="1" bestFit="1" customWidth="1"/>
    <col min="7335" max="7335" width="9.5703125" style="1" bestFit="1" customWidth="1"/>
    <col min="7336" max="7336" width="12.140625" style="1" bestFit="1" customWidth="1"/>
    <col min="7337" max="7337" width="9.5703125" style="1" bestFit="1" customWidth="1"/>
    <col min="7338" max="7338" width="12.140625" style="1" bestFit="1" customWidth="1"/>
    <col min="7339" max="7340" width="10.5703125" style="1" bestFit="1" customWidth="1"/>
    <col min="7341" max="7341" width="10.5703125" style="1" customWidth="1"/>
    <col min="7342" max="7342" width="10.5703125" style="1" bestFit="1" customWidth="1"/>
    <col min="7343" max="7343" width="0" style="1" hidden="1" customWidth="1"/>
    <col min="7344" max="7344" width="10.5703125" style="1" bestFit="1" customWidth="1"/>
    <col min="7345" max="7346" width="9.5703125" style="1" bestFit="1" customWidth="1"/>
    <col min="7347" max="7347" width="13.140625" style="1" bestFit="1" customWidth="1"/>
    <col min="7348" max="7348" width="15.140625" style="1" customWidth="1"/>
    <col min="7349" max="7349" width="0" style="1" hidden="1" customWidth="1"/>
    <col min="7350" max="7350" width="13.5703125" style="1" customWidth="1"/>
    <col min="7351" max="7351" width="16.7109375" style="1" customWidth="1"/>
    <col min="7352" max="7574" width="9.140625" style="1"/>
    <col min="7575" max="7575" width="3.5703125" style="1" customWidth="1"/>
    <col min="7576" max="7576" width="37.7109375" style="1" customWidth="1"/>
    <col min="7577" max="7577" width="12.5703125" style="1" customWidth="1"/>
    <col min="7578" max="7580" width="9.5703125" style="1" bestFit="1" customWidth="1"/>
    <col min="7581" max="7581" width="10.5703125" style="1" bestFit="1" customWidth="1"/>
    <col min="7582" max="7582" width="9.5703125" style="1" bestFit="1" customWidth="1"/>
    <col min="7583" max="7583" width="10.5703125" style="1" bestFit="1" customWidth="1"/>
    <col min="7584" max="7584" width="12.28515625" style="1" customWidth="1"/>
    <col min="7585" max="7585" width="10.5703125" style="1" bestFit="1" customWidth="1"/>
    <col min="7586" max="7586" width="10.140625" style="1" customWidth="1"/>
    <col min="7587" max="7587" width="9.5703125" style="1" bestFit="1" customWidth="1"/>
    <col min="7588" max="7588" width="0" style="1" hidden="1" customWidth="1"/>
    <col min="7589" max="7590" width="10.5703125" style="1" bestFit="1" customWidth="1"/>
    <col min="7591" max="7591" width="9.5703125" style="1" bestFit="1" customWidth="1"/>
    <col min="7592" max="7592" width="12.140625" style="1" bestFit="1" customWidth="1"/>
    <col min="7593" max="7593" width="9.5703125" style="1" bestFit="1" customWidth="1"/>
    <col min="7594" max="7594" width="12.140625" style="1" bestFit="1" customWidth="1"/>
    <col min="7595" max="7596" width="10.5703125" style="1" bestFit="1" customWidth="1"/>
    <col min="7597" max="7597" width="10.5703125" style="1" customWidth="1"/>
    <col min="7598" max="7598" width="10.5703125" style="1" bestFit="1" customWidth="1"/>
    <col min="7599" max="7599" width="0" style="1" hidden="1" customWidth="1"/>
    <col min="7600" max="7600" width="10.5703125" style="1" bestFit="1" customWidth="1"/>
    <col min="7601" max="7602" width="9.5703125" style="1" bestFit="1" customWidth="1"/>
    <col min="7603" max="7603" width="13.140625" style="1" bestFit="1" customWidth="1"/>
    <col min="7604" max="7604" width="15.140625" style="1" customWidth="1"/>
    <col min="7605" max="7605" width="0" style="1" hidden="1" customWidth="1"/>
    <col min="7606" max="7606" width="13.5703125" style="1" customWidth="1"/>
    <col min="7607" max="7607" width="16.7109375" style="1" customWidth="1"/>
    <col min="7608" max="7830" width="9.140625" style="1"/>
    <col min="7831" max="7831" width="3.5703125" style="1" customWidth="1"/>
    <col min="7832" max="7832" width="37.7109375" style="1" customWidth="1"/>
    <col min="7833" max="7833" width="12.5703125" style="1" customWidth="1"/>
    <col min="7834" max="7836" width="9.5703125" style="1" bestFit="1" customWidth="1"/>
    <col min="7837" max="7837" width="10.5703125" style="1" bestFit="1" customWidth="1"/>
    <col min="7838" max="7838" width="9.5703125" style="1" bestFit="1" customWidth="1"/>
    <col min="7839" max="7839" width="10.5703125" style="1" bestFit="1" customWidth="1"/>
    <col min="7840" max="7840" width="12.28515625" style="1" customWidth="1"/>
    <col min="7841" max="7841" width="10.5703125" style="1" bestFit="1" customWidth="1"/>
    <col min="7842" max="7842" width="10.140625" style="1" customWidth="1"/>
    <col min="7843" max="7843" width="9.5703125" style="1" bestFit="1" customWidth="1"/>
    <col min="7844" max="7844" width="0" style="1" hidden="1" customWidth="1"/>
    <col min="7845" max="7846" width="10.5703125" style="1" bestFit="1" customWidth="1"/>
    <col min="7847" max="7847" width="9.5703125" style="1" bestFit="1" customWidth="1"/>
    <col min="7848" max="7848" width="12.140625" style="1" bestFit="1" customWidth="1"/>
    <col min="7849" max="7849" width="9.5703125" style="1" bestFit="1" customWidth="1"/>
    <col min="7850" max="7850" width="12.140625" style="1" bestFit="1" customWidth="1"/>
    <col min="7851" max="7852" width="10.5703125" style="1" bestFit="1" customWidth="1"/>
    <col min="7853" max="7853" width="10.5703125" style="1" customWidth="1"/>
    <col min="7854" max="7854" width="10.5703125" style="1" bestFit="1" customWidth="1"/>
    <col min="7855" max="7855" width="0" style="1" hidden="1" customWidth="1"/>
    <col min="7856" max="7856" width="10.5703125" style="1" bestFit="1" customWidth="1"/>
    <col min="7857" max="7858" width="9.5703125" style="1" bestFit="1" customWidth="1"/>
    <col min="7859" max="7859" width="13.140625" style="1" bestFit="1" customWidth="1"/>
    <col min="7860" max="7860" width="15.140625" style="1" customWidth="1"/>
    <col min="7861" max="7861" width="0" style="1" hidden="1" customWidth="1"/>
    <col min="7862" max="7862" width="13.5703125" style="1" customWidth="1"/>
    <col min="7863" max="7863" width="16.7109375" style="1" customWidth="1"/>
    <col min="7864" max="8086" width="9.140625" style="1"/>
    <col min="8087" max="8087" width="3.5703125" style="1" customWidth="1"/>
    <col min="8088" max="8088" width="37.7109375" style="1" customWidth="1"/>
    <col min="8089" max="8089" width="12.5703125" style="1" customWidth="1"/>
    <col min="8090" max="8092" width="9.5703125" style="1" bestFit="1" customWidth="1"/>
    <col min="8093" max="8093" width="10.5703125" style="1" bestFit="1" customWidth="1"/>
    <col min="8094" max="8094" width="9.5703125" style="1" bestFit="1" customWidth="1"/>
    <col min="8095" max="8095" width="10.5703125" style="1" bestFit="1" customWidth="1"/>
    <col min="8096" max="8096" width="12.28515625" style="1" customWidth="1"/>
    <col min="8097" max="8097" width="10.5703125" style="1" bestFit="1" customWidth="1"/>
    <col min="8098" max="8098" width="10.140625" style="1" customWidth="1"/>
    <col min="8099" max="8099" width="9.5703125" style="1" bestFit="1" customWidth="1"/>
    <col min="8100" max="8100" width="0" style="1" hidden="1" customWidth="1"/>
    <col min="8101" max="8102" width="10.5703125" style="1" bestFit="1" customWidth="1"/>
    <col min="8103" max="8103" width="9.5703125" style="1" bestFit="1" customWidth="1"/>
    <col min="8104" max="8104" width="12.140625" style="1" bestFit="1" customWidth="1"/>
    <col min="8105" max="8105" width="9.5703125" style="1" bestFit="1" customWidth="1"/>
    <col min="8106" max="8106" width="12.140625" style="1" bestFit="1" customWidth="1"/>
    <col min="8107" max="8108" width="10.5703125" style="1" bestFit="1" customWidth="1"/>
    <col min="8109" max="8109" width="10.5703125" style="1" customWidth="1"/>
    <col min="8110" max="8110" width="10.5703125" style="1" bestFit="1" customWidth="1"/>
    <col min="8111" max="8111" width="0" style="1" hidden="1" customWidth="1"/>
    <col min="8112" max="8112" width="10.5703125" style="1" bestFit="1" customWidth="1"/>
    <col min="8113" max="8114" width="9.5703125" style="1" bestFit="1" customWidth="1"/>
    <col min="8115" max="8115" width="13.140625" style="1" bestFit="1" customWidth="1"/>
    <col min="8116" max="8116" width="15.140625" style="1" customWidth="1"/>
    <col min="8117" max="8117" width="0" style="1" hidden="1" customWidth="1"/>
    <col min="8118" max="8118" width="13.5703125" style="1" customWidth="1"/>
    <col min="8119" max="8119" width="16.7109375" style="1" customWidth="1"/>
    <col min="8120" max="8342" width="9.140625" style="1"/>
    <col min="8343" max="8343" width="3.5703125" style="1" customWidth="1"/>
    <col min="8344" max="8344" width="37.7109375" style="1" customWidth="1"/>
    <col min="8345" max="8345" width="12.5703125" style="1" customWidth="1"/>
    <col min="8346" max="8348" width="9.5703125" style="1" bestFit="1" customWidth="1"/>
    <col min="8349" max="8349" width="10.5703125" style="1" bestFit="1" customWidth="1"/>
    <col min="8350" max="8350" width="9.5703125" style="1" bestFit="1" customWidth="1"/>
    <col min="8351" max="8351" width="10.5703125" style="1" bestFit="1" customWidth="1"/>
    <col min="8352" max="8352" width="12.28515625" style="1" customWidth="1"/>
    <col min="8353" max="8353" width="10.5703125" style="1" bestFit="1" customWidth="1"/>
    <col min="8354" max="8354" width="10.140625" style="1" customWidth="1"/>
    <col min="8355" max="8355" width="9.5703125" style="1" bestFit="1" customWidth="1"/>
    <col min="8356" max="8356" width="0" style="1" hidden="1" customWidth="1"/>
    <col min="8357" max="8358" width="10.5703125" style="1" bestFit="1" customWidth="1"/>
    <col min="8359" max="8359" width="9.5703125" style="1" bestFit="1" customWidth="1"/>
    <col min="8360" max="8360" width="12.140625" style="1" bestFit="1" customWidth="1"/>
    <col min="8361" max="8361" width="9.5703125" style="1" bestFit="1" customWidth="1"/>
    <col min="8362" max="8362" width="12.140625" style="1" bestFit="1" customWidth="1"/>
    <col min="8363" max="8364" width="10.5703125" style="1" bestFit="1" customWidth="1"/>
    <col min="8365" max="8365" width="10.5703125" style="1" customWidth="1"/>
    <col min="8366" max="8366" width="10.5703125" style="1" bestFit="1" customWidth="1"/>
    <col min="8367" max="8367" width="0" style="1" hidden="1" customWidth="1"/>
    <col min="8368" max="8368" width="10.5703125" style="1" bestFit="1" customWidth="1"/>
    <col min="8369" max="8370" width="9.5703125" style="1" bestFit="1" customWidth="1"/>
    <col min="8371" max="8371" width="13.140625" style="1" bestFit="1" customWidth="1"/>
    <col min="8372" max="8372" width="15.140625" style="1" customWidth="1"/>
    <col min="8373" max="8373" width="0" style="1" hidden="1" customWidth="1"/>
    <col min="8374" max="8374" width="13.5703125" style="1" customWidth="1"/>
    <col min="8375" max="8375" width="16.7109375" style="1" customWidth="1"/>
    <col min="8376" max="8598" width="9.140625" style="1"/>
    <col min="8599" max="8599" width="3.5703125" style="1" customWidth="1"/>
    <col min="8600" max="8600" width="37.7109375" style="1" customWidth="1"/>
    <col min="8601" max="8601" width="12.5703125" style="1" customWidth="1"/>
    <col min="8602" max="8604" width="9.5703125" style="1" bestFit="1" customWidth="1"/>
    <col min="8605" max="8605" width="10.5703125" style="1" bestFit="1" customWidth="1"/>
    <col min="8606" max="8606" width="9.5703125" style="1" bestFit="1" customWidth="1"/>
    <col min="8607" max="8607" width="10.5703125" style="1" bestFit="1" customWidth="1"/>
    <col min="8608" max="8608" width="12.28515625" style="1" customWidth="1"/>
    <col min="8609" max="8609" width="10.5703125" style="1" bestFit="1" customWidth="1"/>
    <col min="8610" max="8610" width="10.140625" style="1" customWidth="1"/>
    <col min="8611" max="8611" width="9.5703125" style="1" bestFit="1" customWidth="1"/>
    <col min="8612" max="8612" width="0" style="1" hidden="1" customWidth="1"/>
    <col min="8613" max="8614" width="10.5703125" style="1" bestFit="1" customWidth="1"/>
    <col min="8615" max="8615" width="9.5703125" style="1" bestFit="1" customWidth="1"/>
    <col min="8616" max="8616" width="12.140625" style="1" bestFit="1" customWidth="1"/>
    <col min="8617" max="8617" width="9.5703125" style="1" bestFit="1" customWidth="1"/>
    <col min="8618" max="8618" width="12.140625" style="1" bestFit="1" customWidth="1"/>
    <col min="8619" max="8620" width="10.5703125" style="1" bestFit="1" customWidth="1"/>
    <col min="8621" max="8621" width="10.5703125" style="1" customWidth="1"/>
    <col min="8622" max="8622" width="10.5703125" style="1" bestFit="1" customWidth="1"/>
    <col min="8623" max="8623" width="0" style="1" hidden="1" customWidth="1"/>
    <col min="8624" max="8624" width="10.5703125" style="1" bestFit="1" customWidth="1"/>
    <col min="8625" max="8626" width="9.5703125" style="1" bestFit="1" customWidth="1"/>
    <col min="8627" max="8627" width="13.140625" style="1" bestFit="1" customWidth="1"/>
    <col min="8628" max="8628" width="15.140625" style="1" customWidth="1"/>
    <col min="8629" max="8629" width="0" style="1" hidden="1" customWidth="1"/>
    <col min="8630" max="8630" width="13.5703125" style="1" customWidth="1"/>
    <col min="8631" max="8631" width="16.7109375" style="1" customWidth="1"/>
    <col min="8632" max="8854" width="9.140625" style="1"/>
    <col min="8855" max="8855" width="3.5703125" style="1" customWidth="1"/>
    <col min="8856" max="8856" width="37.7109375" style="1" customWidth="1"/>
    <col min="8857" max="8857" width="12.5703125" style="1" customWidth="1"/>
    <col min="8858" max="8860" width="9.5703125" style="1" bestFit="1" customWidth="1"/>
    <col min="8861" max="8861" width="10.5703125" style="1" bestFit="1" customWidth="1"/>
    <col min="8862" max="8862" width="9.5703125" style="1" bestFit="1" customWidth="1"/>
    <col min="8863" max="8863" width="10.5703125" style="1" bestFit="1" customWidth="1"/>
    <col min="8864" max="8864" width="12.28515625" style="1" customWidth="1"/>
    <col min="8865" max="8865" width="10.5703125" style="1" bestFit="1" customWidth="1"/>
    <col min="8866" max="8866" width="10.140625" style="1" customWidth="1"/>
    <col min="8867" max="8867" width="9.5703125" style="1" bestFit="1" customWidth="1"/>
    <col min="8868" max="8868" width="0" style="1" hidden="1" customWidth="1"/>
    <col min="8869" max="8870" width="10.5703125" style="1" bestFit="1" customWidth="1"/>
    <col min="8871" max="8871" width="9.5703125" style="1" bestFit="1" customWidth="1"/>
    <col min="8872" max="8872" width="12.140625" style="1" bestFit="1" customWidth="1"/>
    <col min="8873" max="8873" width="9.5703125" style="1" bestFit="1" customWidth="1"/>
    <col min="8874" max="8874" width="12.140625" style="1" bestFit="1" customWidth="1"/>
    <col min="8875" max="8876" width="10.5703125" style="1" bestFit="1" customWidth="1"/>
    <col min="8877" max="8877" width="10.5703125" style="1" customWidth="1"/>
    <col min="8878" max="8878" width="10.5703125" style="1" bestFit="1" customWidth="1"/>
    <col min="8879" max="8879" width="0" style="1" hidden="1" customWidth="1"/>
    <col min="8880" max="8880" width="10.5703125" style="1" bestFit="1" customWidth="1"/>
    <col min="8881" max="8882" width="9.5703125" style="1" bestFit="1" customWidth="1"/>
    <col min="8883" max="8883" width="13.140625" style="1" bestFit="1" customWidth="1"/>
    <col min="8884" max="8884" width="15.140625" style="1" customWidth="1"/>
    <col min="8885" max="8885" width="0" style="1" hidden="1" customWidth="1"/>
    <col min="8886" max="8886" width="13.5703125" style="1" customWidth="1"/>
    <col min="8887" max="8887" width="16.7109375" style="1" customWidth="1"/>
    <col min="8888" max="9110" width="9.140625" style="1"/>
    <col min="9111" max="9111" width="3.5703125" style="1" customWidth="1"/>
    <col min="9112" max="9112" width="37.7109375" style="1" customWidth="1"/>
    <col min="9113" max="9113" width="12.5703125" style="1" customWidth="1"/>
    <col min="9114" max="9116" width="9.5703125" style="1" bestFit="1" customWidth="1"/>
    <col min="9117" max="9117" width="10.5703125" style="1" bestFit="1" customWidth="1"/>
    <col min="9118" max="9118" width="9.5703125" style="1" bestFit="1" customWidth="1"/>
    <col min="9119" max="9119" width="10.5703125" style="1" bestFit="1" customWidth="1"/>
    <col min="9120" max="9120" width="12.28515625" style="1" customWidth="1"/>
    <col min="9121" max="9121" width="10.5703125" style="1" bestFit="1" customWidth="1"/>
    <col min="9122" max="9122" width="10.140625" style="1" customWidth="1"/>
    <col min="9123" max="9123" width="9.5703125" style="1" bestFit="1" customWidth="1"/>
    <col min="9124" max="9124" width="0" style="1" hidden="1" customWidth="1"/>
    <col min="9125" max="9126" width="10.5703125" style="1" bestFit="1" customWidth="1"/>
    <col min="9127" max="9127" width="9.5703125" style="1" bestFit="1" customWidth="1"/>
    <col min="9128" max="9128" width="12.140625" style="1" bestFit="1" customWidth="1"/>
    <col min="9129" max="9129" width="9.5703125" style="1" bestFit="1" customWidth="1"/>
    <col min="9130" max="9130" width="12.140625" style="1" bestFit="1" customWidth="1"/>
    <col min="9131" max="9132" width="10.5703125" style="1" bestFit="1" customWidth="1"/>
    <col min="9133" max="9133" width="10.5703125" style="1" customWidth="1"/>
    <col min="9134" max="9134" width="10.5703125" style="1" bestFit="1" customWidth="1"/>
    <col min="9135" max="9135" width="0" style="1" hidden="1" customWidth="1"/>
    <col min="9136" max="9136" width="10.5703125" style="1" bestFit="1" customWidth="1"/>
    <col min="9137" max="9138" width="9.5703125" style="1" bestFit="1" customWidth="1"/>
    <col min="9139" max="9139" width="13.140625" style="1" bestFit="1" customWidth="1"/>
    <col min="9140" max="9140" width="15.140625" style="1" customWidth="1"/>
    <col min="9141" max="9141" width="0" style="1" hidden="1" customWidth="1"/>
    <col min="9142" max="9142" width="13.5703125" style="1" customWidth="1"/>
    <col min="9143" max="9143" width="16.7109375" style="1" customWidth="1"/>
    <col min="9144" max="9366" width="9.140625" style="1"/>
    <col min="9367" max="9367" width="3.5703125" style="1" customWidth="1"/>
    <col min="9368" max="9368" width="37.7109375" style="1" customWidth="1"/>
    <col min="9369" max="9369" width="12.5703125" style="1" customWidth="1"/>
    <col min="9370" max="9372" width="9.5703125" style="1" bestFit="1" customWidth="1"/>
    <col min="9373" max="9373" width="10.5703125" style="1" bestFit="1" customWidth="1"/>
    <col min="9374" max="9374" width="9.5703125" style="1" bestFit="1" customWidth="1"/>
    <col min="9375" max="9375" width="10.5703125" style="1" bestFit="1" customWidth="1"/>
    <col min="9376" max="9376" width="12.28515625" style="1" customWidth="1"/>
    <col min="9377" max="9377" width="10.5703125" style="1" bestFit="1" customWidth="1"/>
    <col min="9378" max="9378" width="10.140625" style="1" customWidth="1"/>
    <col min="9379" max="9379" width="9.5703125" style="1" bestFit="1" customWidth="1"/>
    <col min="9380" max="9380" width="0" style="1" hidden="1" customWidth="1"/>
    <col min="9381" max="9382" width="10.5703125" style="1" bestFit="1" customWidth="1"/>
    <col min="9383" max="9383" width="9.5703125" style="1" bestFit="1" customWidth="1"/>
    <col min="9384" max="9384" width="12.140625" style="1" bestFit="1" customWidth="1"/>
    <col min="9385" max="9385" width="9.5703125" style="1" bestFit="1" customWidth="1"/>
    <col min="9386" max="9386" width="12.140625" style="1" bestFit="1" customWidth="1"/>
    <col min="9387" max="9388" width="10.5703125" style="1" bestFit="1" customWidth="1"/>
    <col min="9389" max="9389" width="10.5703125" style="1" customWidth="1"/>
    <col min="9390" max="9390" width="10.5703125" style="1" bestFit="1" customWidth="1"/>
    <col min="9391" max="9391" width="0" style="1" hidden="1" customWidth="1"/>
    <col min="9392" max="9392" width="10.5703125" style="1" bestFit="1" customWidth="1"/>
    <col min="9393" max="9394" width="9.5703125" style="1" bestFit="1" customWidth="1"/>
    <col min="9395" max="9395" width="13.140625" style="1" bestFit="1" customWidth="1"/>
    <col min="9396" max="9396" width="15.140625" style="1" customWidth="1"/>
    <col min="9397" max="9397" width="0" style="1" hidden="1" customWidth="1"/>
    <col min="9398" max="9398" width="13.5703125" style="1" customWidth="1"/>
    <col min="9399" max="9399" width="16.7109375" style="1" customWidth="1"/>
    <col min="9400" max="9622" width="9.140625" style="1"/>
    <col min="9623" max="9623" width="3.5703125" style="1" customWidth="1"/>
    <col min="9624" max="9624" width="37.7109375" style="1" customWidth="1"/>
    <col min="9625" max="9625" width="12.5703125" style="1" customWidth="1"/>
    <col min="9626" max="9628" width="9.5703125" style="1" bestFit="1" customWidth="1"/>
    <col min="9629" max="9629" width="10.5703125" style="1" bestFit="1" customWidth="1"/>
    <col min="9630" max="9630" width="9.5703125" style="1" bestFit="1" customWidth="1"/>
    <col min="9631" max="9631" width="10.5703125" style="1" bestFit="1" customWidth="1"/>
    <col min="9632" max="9632" width="12.28515625" style="1" customWidth="1"/>
    <col min="9633" max="9633" width="10.5703125" style="1" bestFit="1" customWidth="1"/>
    <col min="9634" max="9634" width="10.140625" style="1" customWidth="1"/>
    <col min="9635" max="9635" width="9.5703125" style="1" bestFit="1" customWidth="1"/>
    <col min="9636" max="9636" width="0" style="1" hidden="1" customWidth="1"/>
    <col min="9637" max="9638" width="10.5703125" style="1" bestFit="1" customWidth="1"/>
    <col min="9639" max="9639" width="9.5703125" style="1" bestFit="1" customWidth="1"/>
    <col min="9640" max="9640" width="12.140625" style="1" bestFit="1" customWidth="1"/>
    <col min="9641" max="9641" width="9.5703125" style="1" bestFit="1" customWidth="1"/>
    <col min="9642" max="9642" width="12.140625" style="1" bestFit="1" customWidth="1"/>
    <col min="9643" max="9644" width="10.5703125" style="1" bestFit="1" customWidth="1"/>
    <col min="9645" max="9645" width="10.5703125" style="1" customWidth="1"/>
    <col min="9646" max="9646" width="10.5703125" style="1" bestFit="1" customWidth="1"/>
    <col min="9647" max="9647" width="0" style="1" hidden="1" customWidth="1"/>
    <col min="9648" max="9648" width="10.5703125" style="1" bestFit="1" customWidth="1"/>
    <col min="9649" max="9650" width="9.5703125" style="1" bestFit="1" customWidth="1"/>
    <col min="9651" max="9651" width="13.140625" style="1" bestFit="1" customWidth="1"/>
    <col min="9652" max="9652" width="15.140625" style="1" customWidth="1"/>
    <col min="9653" max="9653" width="0" style="1" hidden="1" customWidth="1"/>
    <col min="9654" max="9654" width="13.5703125" style="1" customWidth="1"/>
    <col min="9655" max="9655" width="16.7109375" style="1" customWidth="1"/>
    <col min="9656" max="9878" width="9.140625" style="1"/>
    <col min="9879" max="9879" width="3.5703125" style="1" customWidth="1"/>
    <col min="9880" max="9880" width="37.7109375" style="1" customWidth="1"/>
    <col min="9881" max="9881" width="12.5703125" style="1" customWidth="1"/>
    <col min="9882" max="9884" width="9.5703125" style="1" bestFit="1" customWidth="1"/>
    <col min="9885" max="9885" width="10.5703125" style="1" bestFit="1" customWidth="1"/>
    <col min="9886" max="9886" width="9.5703125" style="1" bestFit="1" customWidth="1"/>
    <col min="9887" max="9887" width="10.5703125" style="1" bestFit="1" customWidth="1"/>
    <col min="9888" max="9888" width="12.28515625" style="1" customWidth="1"/>
    <col min="9889" max="9889" width="10.5703125" style="1" bestFit="1" customWidth="1"/>
    <col min="9890" max="9890" width="10.140625" style="1" customWidth="1"/>
    <col min="9891" max="9891" width="9.5703125" style="1" bestFit="1" customWidth="1"/>
    <col min="9892" max="9892" width="0" style="1" hidden="1" customWidth="1"/>
    <col min="9893" max="9894" width="10.5703125" style="1" bestFit="1" customWidth="1"/>
    <col min="9895" max="9895" width="9.5703125" style="1" bestFit="1" customWidth="1"/>
    <col min="9896" max="9896" width="12.140625" style="1" bestFit="1" customWidth="1"/>
    <col min="9897" max="9897" width="9.5703125" style="1" bestFit="1" customWidth="1"/>
    <col min="9898" max="9898" width="12.140625" style="1" bestFit="1" customWidth="1"/>
    <col min="9899" max="9900" width="10.5703125" style="1" bestFit="1" customWidth="1"/>
    <col min="9901" max="9901" width="10.5703125" style="1" customWidth="1"/>
    <col min="9902" max="9902" width="10.5703125" style="1" bestFit="1" customWidth="1"/>
    <col min="9903" max="9903" width="0" style="1" hidden="1" customWidth="1"/>
    <col min="9904" max="9904" width="10.5703125" style="1" bestFit="1" customWidth="1"/>
    <col min="9905" max="9906" width="9.5703125" style="1" bestFit="1" customWidth="1"/>
    <col min="9907" max="9907" width="13.140625" style="1" bestFit="1" customWidth="1"/>
    <col min="9908" max="9908" width="15.140625" style="1" customWidth="1"/>
    <col min="9909" max="9909" width="0" style="1" hidden="1" customWidth="1"/>
    <col min="9910" max="9910" width="13.5703125" style="1" customWidth="1"/>
    <col min="9911" max="9911" width="16.7109375" style="1" customWidth="1"/>
    <col min="9912" max="10134" width="9.140625" style="1"/>
    <col min="10135" max="10135" width="3.5703125" style="1" customWidth="1"/>
    <col min="10136" max="10136" width="37.7109375" style="1" customWidth="1"/>
    <col min="10137" max="10137" width="12.5703125" style="1" customWidth="1"/>
    <col min="10138" max="10140" width="9.5703125" style="1" bestFit="1" customWidth="1"/>
    <col min="10141" max="10141" width="10.5703125" style="1" bestFit="1" customWidth="1"/>
    <col min="10142" max="10142" width="9.5703125" style="1" bestFit="1" customWidth="1"/>
    <col min="10143" max="10143" width="10.5703125" style="1" bestFit="1" customWidth="1"/>
    <col min="10144" max="10144" width="12.28515625" style="1" customWidth="1"/>
    <col min="10145" max="10145" width="10.5703125" style="1" bestFit="1" customWidth="1"/>
    <col min="10146" max="10146" width="10.140625" style="1" customWidth="1"/>
    <col min="10147" max="10147" width="9.5703125" style="1" bestFit="1" customWidth="1"/>
    <col min="10148" max="10148" width="0" style="1" hidden="1" customWidth="1"/>
    <col min="10149" max="10150" width="10.5703125" style="1" bestFit="1" customWidth="1"/>
    <col min="10151" max="10151" width="9.5703125" style="1" bestFit="1" customWidth="1"/>
    <col min="10152" max="10152" width="12.140625" style="1" bestFit="1" customWidth="1"/>
    <col min="10153" max="10153" width="9.5703125" style="1" bestFit="1" customWidth="1"/>
    <col min="10154" max="10154" width="12.140625" style="1" bestFit="1" customWidth="1"/>
    <col min="10155" max="10156" width="10.5703125" style="1" bestFit="1" customWidth="1"/>
    <col min="10157" max="10157" width="10.5703125" style="1" customWidth="1"/>
    <col min="10158" max="10158" width="10.5703125" style="1" bestFit="1" customWidth="1"/>
    <col min="10159" max="10159" width="0" style="1" hidden="1" customWidth="1"/>
    <col min="10160" max="10160" width="10.5703125" style="1" bestFit="1" customWidth="1"/>
    <col min="10161" max="10162" width="9.5703125" style="1" bestFit="1" customWidth="1"/>
    <col min="10163" max="10163" width="13.140625" style="1" bestFit="1" customWidth="1"/>
    <col min="10164" max="10164" width="15.140625" style="1" customWidth="1"/>
    <col min="10165" max="10165" width="0" style="1" hidden="1" customWidth="1"/>
    <col min="10166" max="10166" width="13.5703125" style="1" customWidth="1"/>
    <col min="10167" max="10167" width="16.7109375" style="1" customWidth="1"/>
    <col min="10168" max="10390" width="9.140625" style="1"/>
    <col min="10391" max="10391" width="3.5703125" style="1" customWidth="1"/>
    <col min="10392" max="10392" width="37.7109375" style="1" customWidth="1"/>
    <col min="10393" max="10393" width="12.5703125" style="1" customWidth="1"/>
    <col min="10394" max="10396" width="9.5703125" style="1" bestFit="1" customWidth="1"/>
    <col min="10397" max="10397" width="10.5703125" style="1" bestFit="1" customWidth="1"/>
    <col min="10398" max="10398" width="9.5703125" style="1" bestFit="1" customWidth="1"/>
    <col min="10399" max="10399" width="10.5703125" style="1" bestFit="1" customWidth="1"/>
    <col min="10400" max="10400" width="12.28515625" style="1" customWidth="1"/>
    <col min="10401" max="10401" width="10.5703125" style="1" bestFit="1" customWidth="1"/>
    <col min="10402" max="10402" width="10.140625" style="1" customWidth="1"/>
    <col min="10403" max="10403" width="9.5703125" style="1" bestFit="1" customWidth="1"/>
    <col min="10404" max="10404" width="0" style="1" hidden="1" customWidth="1"/>
    <col min="10405" max="10406" width="10.5703125" style="1" bestFit="1" customWidth="1"/>
    <col min="10407" max="10407" width="9.5703125" style="1" bestFit="1" customWidth="1"/>
    <col min="10408" max="10408" width="12.140625" style="1" bestFit="1" customWidth="1"/>
    <col min="10409" max="10409" width="9.5703125" style="1" bestFit="1" customWidth="1"/>
    <col min="10410" max="10410" width="12.140625" style="1" bestFit="1" customWidth="1"/>
    <col min="10411" max="10412" width="10.5703125" style="1" bestFit="1" customWidth="1"/>
    <col min="10413" max="10413" width="10.5703125" style="1" customWidth="1"/>
    <col min="10414" max="10414" width="10.5703125" style="1" bestFit="1" customWidth="1"/>
    <col min="10415" max="10415" width="0" style="1" hidden="1" customWidth="1"/>
    <col min="10416" max="10416" width="10.5703125" style="1" bestFit="1" customWidth="1"/>
    <col min="10417" max="10418" width="9.5703125" style="1" bestFit="1" customWidth="1"/>
    <col min="10419" max="10419" width="13.140625" style="1" bestFit="1" customWidth="1"/>
    <col min="10420" max="10420" width="15.140625" style="1" customWidth="1"/>
    <col min="10421" max="10421" width="0" style="1" hidden="1" customWidth="1"/>
    <col min="10422" max="10422" width="13.5703125" style="1" customWidth="1"/>
    <col min="10423" max="10423" width="16.7109375" style="1" customWidth="1"/>
    <col min="10424" max="10646" width="9.140625" style="1"/>
    <col min="10647" max="10647" width="3.5703125" style="1" customWidth="1"/>
    <col min="10648" max="10648" width="37.7109375" style="1" customWidth="1"/>
    <col min="10649" max="10649" width="12.5703125" style="1" customWidth="1"/>
    <col min="10650" max="10652" width="9.5703125" style="1" bestFit="1" customWidth="1"/>
    <col min="10653" max="10653" width="10.5703125" style="1" bestFit="1" customWidth="1"/>
    <col min="10654" max="10654" width="9.5703125" style="1" bestFit="1" customWidth="1"/>
    <col min="10655" max="10655" width="10.5703125" style="1" bestFit="1" customWidth="1"/>
    <col min="10656" max="10656" width="12.28515625" style="1" customWidth="1"/>
    <col min="10657" max="10657" width="10.5703125" style="1" bestFit="1" customWidth="1"/>
    <col min="10658" max="10658" width="10.140625" style="1" customWidth="1"/>
    <col min="10659" max="10659" width="9.5703125" style="1" bestFit="1" customWidth="1"/>
    <col min="10660" max="10660" width="0" style="1" hidden="1" customWidth="1"/>
    <col min="10661" max="10662" width="10.5703125" style="1" bestFit="1" customWidth="1"/>
    <col min="10663" max="10663" width="9.5703125" style="1" bestFit="1" customWidth="1"/>
    <col min="10664" max="10664" width="12.140625" style="1" bestFit="1" customWidth="1"/>
    <col min="10665" max="10665" width="9.5703125" style="1" bestFit="1" customWidth="1"/>
    <col min="10666" max="10666" width="12.140625" style="1" bestFit="1" customWidth="1"/>
    <col min="10667" max="10668" width="10.5703125" style="1" bestFit="1" customWidth="1"/>
    <col min="10669" max="10669" width="10.5703125" style="1" customWidth="1"/>
    <col min="10670" max="10670" width="10.5703125" style="1" bestFit="1" customWidth="1"/>
    <col min="10671" max="10671" width="0" style="1" hidden="1" customWidth="1"/>
    <col min="10672" max="10672" width="10.5703125" style="1" bestFit="1" customWidth="1"/>
    <col min="10673" max="10674" width="9.5703125" style="1" bestFit="1" customWidth="1"/>
    <col min="10675" max="10675" width="13.140625" style="1" bestFit="1" customWidth="1"/>
    <col min="10676" max="10676" width="15.140625" style="1" customWidth="1"/>
    <col min="10677" max="10677" width="0" style="1" hidden="1" customWidth="1"/>
    <col min="10678" max="10678" width="13.5703125" style="1" customWidth="1"/>
    <col min="10679" max="10679" width="16.7109375" style="1" customWidth="1"/>
    <col min="10680" max="10902" width="9.140625" style="1"/>
    <col min="10903" max="10903" width="3.5703125" style="1" customWidth="1"/>
    <col min="10904" max="10904" width="37.7109375" style="1" customWidth="1"/>
    <col min="10905" max="10905" width="12.5703125" style="1" customWidth="1"/>
    <col min="10906" max="10908" width="9.5703125" style="1" bestFit="1" customWidth="1"/>
    <col min="10909" max="10909" width="10.5703125" style="1" bestFit="1" customWidth="1"/>
    <col min="10910" max="10910" width="9.5703125" style="1" bestFit="1" customWidth="1"/>
    <col min="10911" max="10911" width="10.5703125" style="1" bestFit="1" customWidth="1"/>
    <col min="10912" max="10912" width="12.28515625" style="1" customWidth="1"/>
    <col min="10913" max="10913" width="10.5703125" style="1" bestFit="1" customWidth="1"/>
    <col min="10914" max="10914" width="10.140625" style="1" customWidth="1"/>
    <col min="10915" max="10915" width="9.5703125" style="1" bestFit="1" customWidth="1"/>
    <col min="10916" max="10916" width="0" style="1" hidden="1" customWidth="1"/>
    <col min="10917" max="10918" width="10.5703125" style="1" bestFit="1" customWidth="1"/>
    <col min="10919" max="10919" width="9.5703125" style="1" bestFit="1" customWidth="1"/>
    <col min="10920" max="10920" width="12.140625" style="1" bestFit="1" customWidth="1"/>
    <col min="10921" max="10921" width="9.5703125" style="1" bestFit="1" customWidth="1"/>
    <col min="10922" max="10922" width="12.140625" style="1" bestFit="1" customWidth="1"/>
    <col min="10923" max="10924" width="10.5703125" style="1" bestFit="1" customWidth="1"/>
    <col min="10925" max="10925" width="10.5703125" style="1" customWidth="1"/>
    <col min="10926" max="10926" width="10.5703125" style="1" bestFit="1" customWidth="1"/>
    <col min="10927" max="10927" width="0" style="1" hidden="1" customWidth="1"/>
    <col min="10928" max="10928" width="10.5703125" style="1" bestFit="1" customWidth="1"/>
    <col min="10929" max="10930" width="9.5703125" style="1" bestFit="1" customWidth="1"/>
    <col min="10931" max="10931" width="13.140625" style="1" bestFit="1" customWidth="1"/>
    <col min="10932" max="10932" width="15.140625" style="1" customWidth="1"/>
    <col min="10933" max="10933" width="0" style="1" hidden="1" customWidth="1"/>
    <col min="10934" max="10934" width="13.5703125" style="1" customWidth="1"/>
    <col min="10935" max="10935" width="16.7109375" style="1" customWidth="1"/>
    <col min="10936" max="11158" width="9.140625" style="1"/>
    <col min="11159" max="11159" width="3.5703125" style="1" customWidth="1"/>
    <col min="11160" max="11160" width="37.7109375" style="1" customWidth="1"/>
    <col min="11161" max="11161" width="12.5703125" style="1" customWidth="1"/>
    <col min="11162" max="11164" width="9.5703125" style="1" bestFit="1" customWidth="1"/>
    <col min="11165" max="11165" width="10.5703125" style="1" bestFit="1" customWidth="1"/>
    <col min="11166" max="11166" width="9.5703125" style="1" bestFit="1" customWidth="1"/>
    <col min="11167" max="11167" width="10.5703125" style="1" bestFit="1" customWidth="1"/>
    <col min="11168" max="11168" width="12.28515625" style="1" customWidth="1"/>
    <col min="11169" max="11169" width="10.5703125" style="1" bestFit="1" customWidth="1"/>
    <col min="11170" max="11170" width="10.140625" style="1" customWidth="1"/>
    <col min="11171" max="11171" width="9.5703125" style="1" bestFit="1" customWidth="1"/>
    <col min="11172" max="11172" width="0" style="1" hidden="1" customWidth="1"/>
    <col min="11173" max="11174" width="10.5703125" style="1" bestFit="1" customWidth="1"/>
    <col min="11175" max="11175" width="9.5703125" style="1" bestFit="1" customWidth="1"/>
    <col min="11176" max="11176" width="12.140625" style="1" bestFit="1" customWidth="1"/>
    <col min="11177" max="11177" width="9.5703125" style="1" bestFit="1" customWidth="1"/>
    <col min="11178" max="11178" width="12.140625" style="1" bestFit="1" customWidth="1"/>
    <col min="11179" max="11180" width="10.5703125" style="1" bestFit="1" customWidth="1"/>
    <col min="11181" max="11181" width="10.5703125" style="1" customWidth="1"/>
    <col min="11182" max="11182" width="10.5703125" style="1" bestFit="1" customWidth="1"/>
    <col min="11183" max="11183" width="0" style="1" hidden="1" customWidth="1"/>
    <col min="11184" max="11184" width="10.5703125" style="1" bestFit="1" customWidth="1"/>
    <col min="11185" max="11186" width="9.5703125" style="1" bestFit="1" customWidth="1"/>
    <col min="11187" max="11187" width="13.140625" style="1" bestFit="1" customWidth="1"/>
    <col min="11188" max="11188" width="15.140625" style="1" customWidth="1"/>
    <col min="11189" max="11189" width="0" style="1" hidden="1" customWidth="1"/>
    <col min="11190" max="11190" width="13.5703125" style="1" customWidth="1"/>
    <col min="11191" max="11191" width="16.7109375" style="1" customWidth="1"/>
    <col min="11192" max="11414" width="9.140625" style="1"/>
    <col min="11415" max="11415" width="3.5703125" style="1" customWidth="1"/>
    <col min="11416" max="11416" width="37.7109375" style="1" customWidth="1"/>
    <col min="11417" max="11417" width="12.5703125" style="1" customWidth="1"/>
    <col min="11418" max="11420" width="9.5703125" style="1" bestFit="1" customWidth="1"/>
    <col min="11421" max="11421" width="10.5703125" style="1" bestFit="1" customWidth="1"/>
    <col min="11422" max="11422" width="9.5703125" style="1" bestFit="1" customWidth="1"/>
    <col min="11423" max="11423" width="10.5703125" style="1" bestFit="1" customWidth="1"/>
    <col min="11424" max="11424" width="12.28515625" style="1" customWidth="1"/>
    <col min="11425" max="11425" width="10.5703125" style="1" bestFit="1" customWidth="1"/>
    <col min="11426" max="11426" width="10.140625" style="1" customWidth="1"/>
    <col min="11427" max="11427" width="9.5703125" style="1" bestFit="1" customWidth="1"/>
    <col min="11428" max="11428" width="0" style="1" hidden="1" customWidth="1"/>
    <col min="11429" max="11430" width="10.5703125" style="1" bestFit="1" customWidth="1"/>
    <col min="11431" max="11431" width="9.5703125" style="1" bestFit="1" customWidth="1"/>
    <col min="11432" max="11432" width="12.140625" style="1" bestFit="1" customWidth="1"/>
    <col min="11433" max="11433" width="9.5703125" style="1" bestFit="1" customWidth="1"/>
    <col min="11434" max="11434" width="12.140625" style="1" bestFit="1" customWidth="1"/>
    <col min="11435" max="11436" width="10.5703125" style="1" bestFit="1" customWidth="1"/>
    <col min="11437" max="11437" width="10.5703125" style="1" customWidth="1"/>
    <col min="11438" max="11438" width="10.5703125" style="1" bestFit="1" customWidth="1"/>
    <col min="11439" max="11439" width="0" style="1" hidden="1" customWidth="1"/>
    <col min="11440" max="11440" width="10.5703125" style="1" bestFit="1" customWidth="1"/>
    <col min="11441" max="11442" width="9.5703125" style="1" bestFit="1" customWidth="1"/>
    <col min="11443" max="11443" width="13.140625" style="1" bestFit="1" customWidth="1"/>
    <col min="11444" max="11444" width="15.140625" style="1" customWidth="1"/>
    <col min="11445" max="11445" width="0" style="1" hidden="1" customWidth="1"/>
    <col min="11446" max="11446" width="13.5703125" style="1" customWidth="1"/>
    <col min="11447" max="11447" width="16.7109375" style="1" customWidth="1"/>
    <col min="11448" max="11670" width="9.140625" style="1"/>
    <col min="11671" max="11671" width="3.5703125" style="1" customWidth="1"/>
    <col min="11672" max="11672" width="37.7109375" style="1" customWidth="1"/>
    <col min="11673" max="11673" width="12.5703125" style="1" customWidth="1"/>
    <col min="11674" max="11676" width="9.5703125" style="1" bestFit="1" customWidth="1"/>
    <col min="11677" max="11677" width="10.5703125" style="1" bestFit="1" customWidth="1"/>
    <col min="11678" max="11678" width="9.5703125" style="1" bestFit="1" customWidth="1"/>
    <col min="11679" max="11679" width="10.5703125" style="1" bestFit="1" customWidth="1"/>
    <col min="11680" max="11680" width="12.28515625" style="1" customWidth="1"/>
    <col min="11681" max="11681" width="10.5703125" style="1" bestFit="1" customWidth="1"/>
    <col min="11682" max="11682" width="10.140625" style="1" customWidth="1"/>
    <col min="11683" max="11683" width="9.5703125" style="1" bestFit="1" customWidth="1"/>
    <col min="11684" max="11684" width="0" style="1" hidden="1" customWidth="1"/>
    <col min="11685" max="11686" width="10.5703125" style="1" bestFit="1" customWidth="1"/>
    <col min="11687" max="11687" width="9.5703125" style="1" bestFit="1" customWidth="1"/>
    <col min="11688" max="11688" width="12.140625" style="1" bestFit="1" customWidth="1"/>
    <col min="11689" max="11689" width="9.5703125" style="1" bestFit="1" customWidth="1"/>
    <col min="11690" max="11690" width="12.140625" style="1" bestFit="1" customWidth="1"/>
    <col min="11691" max="11692" width="10.5703125" style="1" bestFit="1" customWidth="1"/>
    <col min="11693" max="11693" width="10.5703125" style="1" customWidth="1"/>
    <col min="11694" max="11694" width="10.5703125" style="1" bestFit="1" customWidth="1"/>
    <col min="11695" max="11695" width="0" style="1" hidden="1" customWidth="1"/>
    <col min="11696" max="11696" width="10.5703125" style="1" bestFit="1" customWidth="1"/>
    <col min="11697" max="11698" width="9.5703125" style="1" bestFit="1" customWidth="1"/>
    <col min="11699" max="11699" width="13.140625" style="1" bestFit="1" customWidth="1"/>
    <col min="11700" max="11700" width="15.140625" style="1" customWidth="1"/>
    <col min="11701" max="11701" width="0" style="1" hidden="1" customWidth="1"/>
    <col min="11702" max="11702" width="13.5703125" style="1" customWidth="1"/>
    <col min="11703" max="11703" width="16.7109375" style="1" customWidth="1"/>
    <col min="11704" max="11926" width="9.140625" style="1"/>
    <col min="11927" max="11927" width="3.5703125" style="1" customWidth="1"/>
    <col min="11928" max="11928" width="37.7109375" style="1" customWidth="1"/>
    <col min="11929" max="11929" width="12.5703125" style="1" customWidth="1"/>
    <col min="11930" max="11932" width="9.5703125" style="1" bestFit="1" customWidth="1"/>
    <col min="11933" max="11933" width="10.5703125" style="1" bestFit="1" customWidth="1"/>
    <col min="11934" max="11934" width="9.5703125" style="1" bestFit="1" customWidth="1"/>
    <col min="11935" max="11935" width="10.5703125" style="1" bestFit="1" customWidth="1"/>
    <col min="11936" max="11936" width="12.28515625" style="1" customWidth="1"/>
    <col min="11937" max="11937" width="10.5703125" style="1" bestFit="1" customWidth="1"/>
    <col min="11938" max="11938" width="10.140625" style="1" customWidth="1"/>
    <col min="11939" max="11939" width="9.5703125" style="1" bestFit="1" customWidth="1"/>
    <col min="11940" max="11940" width="0" style="1" hidden="1" customWidth="1"/>
    <col min="11941" max="11942" width="10.5703125" style="1" bestFit="1" customWidth="1"/>
    <col min="11943" max="11943" width="9.5703125" style="1" bestFit="1" customWidth="1"/>
    <col min="11944" max="11944" width="12.140625" style="1" bestFit="1" customWidth="1"/>
    <col min="11945" max="11945" width="9.5703125" style="1" bestFit="1" customWidth="1"/>
    <col min="11946" max="11946" width="12.140625" style="1" bestFit="1" customWidth="1"/>
    <col min="11947" max="11948" width="10.5703125" style="1" bestFit="1" customWidth="1"/>
    <col min="11949" max="11949" width="10.5703125" style="1" customWidth="1"/>
    <col min="11950" max="11950" width="10.5703125" style="1" bestFit="1" customWidth="1"/>
    <col min="11951" max="11951" width="0" style="1" hidden="1" customWidth="1"/>
    <col min="11952" max="11952" width="10.5703125" style="1" bestFit="1" customWidth="1"/>
    <col min="11953" max="11954" width="9.5703125" style="1" bestFit="1" customWidth="1"/>
    <col min="11955" max="11955" width="13.140625" style="1" bestFit="1" customWidth="1"/>
    <col min="11956" max="11956" width="15.140625" style="1" customWidth="1"/>
    <col min="11957" max="11957" width="0" style="1" hidden="1" customWidth="1"/>
    <col min="11958" max="11958" width="13.5703125" style="1" customWidth="1"/>
    <col min="11959" max="11959" width="16.7109375" style="1" customWidth="1"/>
    <col min="11960" max="12182" width="9.140625" style="1"/>
    <col min="12183" max="12183" width="3.5703125" style="1" customWidth="1"/>
    <col min="12184" max="12184" width="37.7109375" style="1" customWidth="1"/>
    <col min="12185" max="12185" width="12.5703125" style="1" customWidth="1"/>
    <col min="12186" max="12188" width="9.5703125" style="1" bestFit="1" customWidth="1"/>
    <col min="12189" max="12189" width="10.5703125" style="1" bestFit="1" customWidth="1"/>
    <col min="12190" max="12190" width="9.5703125" style="1" bestFit="1" customWidth="1"/>
    <col min="12191" max="12191" width="10.5703125" style="1" bestFit="1" customWidth="1"/>
    <col min="12192" max="12192" width="12.28515625" style="1" customWidth="1"/>
    <col min="12193" max="12193" width="10.5703125" style="1" bestFit="1" customWidth="1"/>
    <col min="12194" max="12194" width="10.140625" style="1" customWidth="1"/>
    <col min="12195" max="12195" width="9.5703125" style="1" bestFit="1" customWidth="1"/>
    <col min="12196" max="12196" width="0" style="1" hidden="1" customWidth="1"/>
    <col min="12197" max="12198" width="10.5703125" style="1" bestFit="1" customWidth="1"/>
    <col min="12199" max="12199" width="9.5703125" style="1" bestFit="1" customWidth="1"/>
    <col min="12200" max="12200" width="12.140625" style="1" bestFit="1" customWidth="1"/>
    <col min="12201" max="12201" width="9.5703125" style="1" bestFit="1" customWidth="1"/>
    <col min="12202" max="12202" width="12.140625" style="1" bestFit="1" customWidth="1"/>
    <col min="12203" max="12204" width="10.5703125" style="1" bestFit="1" customWidth="1"/>
    <col min="12205" max="12205" width="10.5703125" style="1" customWidth="1"/>
    <col min="12206" max="12206" width="10.5703125" style="1" bestFit="1" customWidth="1"/>
    <col min="12207" max="12207" width="0" style="1" hidden="1" customWidth="1"/>
    <col min="12208" max="12208" width="10.5703125" style="1" bestFit="1" customWidth="1"/>
    <col min="12209" max="12210" width="9.5703125" style="1" bestFit="1" customWidth="1"/>
    <col min="12211" max="12211" width="13.140625" style="1" bestFit="1" customWidth="1"/>
    <col min="12212" max="12212" width="15.140625" style="1" customWidth="1"/>
    <col min="12213" max="12213" width="0" style="1" hidden="1" customWidth="1"/>
    <col min="12214" max="12214" width="13.5703125" style="1" customWidth="1"/>
    <col min="12215" max="12215" width="16.7109375" style="1" customWidth="1"/>
    <col min="12216" max="12438" width="9.140625" style="1"/>
    <col min="12439" max="12439" width="3.5703125" style="1" customWidth="1"/>
    <col min="12440" max="12440" width="37.7109375" style="1" customWidth="1"/>
    <col min="12441" max="12441" width="12.5703125" style="1" customWidth="1"/>
    <col min="12442" max="12444" width="9.5703125" style="1" bestFit="1" customWidth="1"/>
    <col min="12445" max="12445" width="10.5703125" style="1" bestFit="1" customWidth="1"/>
    <col min="12446" max="12446" width="9.5703125" style="1" bestFit="1" customWidth="1"/>
    <col min="12447" max="12447" width="10.5703125" style="1" bestFit="1" customWidth="1"/>
    <col min="12448" max="12448" width="12.28515625" style="1" customWidth="1"/>
    <col min="12449" max="12449" width="10.5703125" style="1" bestFit="1" customWidth="1"/>
    <col min="12450" max="12450" width="10.140625" style="1" customWidth="1"/>
    <col min="12451" max="12451" width="9.5703125" style="1" bestFit="1" customWidth="1"/>
    <col min="12452" max="12452" width="0" style="1" hidden="1" customWidth="1"/>
    <col min="12453" max="12454" width="10.5703125" style="1" bestFit="1" customWidth="1"/>
    <col min="12455" max="12455" width="9.5703125" style="1" bestFit="1" customWidth="1"/>
    <col min="12456" max="12456" width="12.140625" style="1" bestFit="1" customWidth="1"/>
    <col min="12457" max="12457" width="9.5703125" style="1" bestFit="1" customWidth="1"/>
    <col min="12458" max="12458" width="12.140625" style="1" bestFit="1" customWidth="1"/>
    <col min="12459" max="12460" width="10.5703125" style="1" bestFit="1" customWidth="1"/>
    <col min="12461" max="12461" width="10.5703125" style="1" customWidth="1"/>
    <col min="12462" max="12462" width="10.5703125" style="1" bestFit="1" customWidth="1"/>
    <col min="12463" max="12463" width="0" style="1" hidden="1" customWidth="1"/>
    <col min="12464" max="12464" width="10.5703125" style="1" bestFit="1" customWidth="1"/>
    <col min="12465" max="12466" width="9.5703125" style="1" bestFit="1" customWidth="1"/>
    <col min="12467" max="12467" width="13.140625" style="1" bestFit="1" customWidth="1"/>
    <col min="12468" max="12468" width="15.140625" style="1" customWidth="1"/>
    <col min="12469" max="12469" width="0" style="1" hidden="1" customWidth="1"/>
    <col min="12470" max="12470" width="13.5703125" style="1" customWidth="1"/>
    <col min="12471" max="12471" width="16.7109375" style="1" customWidth="1"/>
    <col min="12472" max="12694" width="9.140625" style="1"/>
    <col min="12695" max="12695" width="3.5703125" style="1" customWidth="1"/>
    <col min="12696" max="12696" width="37.7109375" style="1" customWidth="1"/>
    <col min="12697" max="12697" width="12.5703125" style="1" customWidth="1"/>
    <col min="12698" max="12700" width="9.5703125" style="1" bestFit="1" customWidth="1"/>
    <col min="12701" max="12701" width="10.5703125" style="1" bestFit="1" customWidth="1"/>
    <col min="12702" max="12702" width="9.5703125" style="1" bestFit="1" customWidth="1"/>
    <col min="12703" max="12703" width="10.5703125" style="1" bestFit="1" customWidth="1"/>
    <col min="12704" max="12704" width="12.28515625" style="1" customWidth="1"/>
    <col min="12705" max="12705" width="10.5703125" style="1" bestFit="1" customWidth="1"/>
    <col min="12706" max="12706" width="10.140625" style="1" customWidth="1"/>
    <col min="12707" max="12707" width="9.5703125" style="1" bestFit="1" customWidth="1"/>
    <col min="12708" max="12708" width="0" style="1" hidden="1" customWidth="1"/>
    <col min="12709" max="12710" width="10.5703125" style="1" bestFit="1" customWidth="1"/>
    <col min="12711" max="12711" width="9.5703125" style="1" bestFit="1" customWidth="1"/>
    <col min="12712" max="12712" width="12.140625" style="1" bestFit="1" customWidth="1"/>
    <col min="12713" max="12713" width="9.5703125" style="1" bestFit="1" customWidth="1"/>
    <col min="12714" max="12714" width="12.140625" style="1" bestFit="1" customWidth="1"/>
    <col min="12715" max="12716" width="10.5703125" style="1" bestFit="1" customWidth="1"/>
    <col min="12717" max="12717" width="10.5703125" style="1" customWidth="1"/>
    <col min="12718" max="12718" width="10.5703125" style="1" bestFit="1" customWidth="1"/>
    <col min="12719" max="12719" width="0" style="1" hidden="1" customWidth="1"/>
    <col min="12720" max="12720" width="10.5703125" style="1" bestFit="1" customWidth="1"/>
    <col min="12721" max="12722" width="9.5703125" style="1" bestFit="1" customWidth="1"/>
    <col min="12723" max="12723" width="13.140625" style="1" bestFit="1" customWidth="1"/>
    <col min="12724" max="12724" width="15.140625" style="1" customWidth="1"/>
    <col min="12725" max="12725" width="0" style="1" hidden="1" customWidth="1"/>
    <col min="12726" max="12726" width="13.5703125" style="1" customWidth="1"/>
    <col min="12727" max="12727" width="16.7109375" style="1" customWidth="1"/>
    <col min="12728" max="12950" width="9.140625" style="1"/>
    <col min="12951" max="12951" width="3.5703125" style="1" customWidth="1"/>
    <col min="12952" max="12952" width="37.7109375" style="1" customWidth="1"/>
    <col min="12953" max="12953" width="12.5703125" style="1" customWidth="1"/>
    <col min="12954" max="12956" width="9.5703125" style="1" bestFit="1" customWidth="1"/>
    <col min="12957" max="12957" width="10.5703125" style="1" bestFit="1" customWidth="1"/>
    <col min="12958" max="12958" width="9.5703125" style="1" bestFit="1" customWidth="1"/>
    <col min="12959" max="12959" width="10.5703125" style="1" bestFit="1" customWidth="1"/>
    <col min="12960" max="12960" width="12.28515625" style="1" customWidth="1"/>
    <col min="12961" max="12961" width="10.5703125" style="1" bestFit="1" customWidth="1"/>
    <col min="12962" max="12962" width="10.140625" style="1" customWidth="1"/>
    <col min="12963" max="12963" width="9.5703125" style="1" bestFit="1" customWidth="1"/>
    <col min="12964" max="12964" width="0" style="1" hidden="1" customWidth="1"/>
    <col min="12965" max="12966" width="10.5703125" style="1" bestFit="1" customWidth="1"/>
    <col min="12967" max="12967" width="9.5703125" style="1" bestFit="1" customWidth="1"/>
    <col min="12968" max="12968" width="12.140625" style="1" bestFit="1" customWidth="1"/>
    <col min="12969" max="12969" width="9.5703125" style="1" bestFit="1" customWidth="1"/>
    <col min="12970" max="12970" width="12.140625" style="1" bestFit="1" customWidth="1"/>
    <col min="12971" max="12972" width="10.5703125" style="1" bestFit="1" customWidth="1"/>
    <col min="12973" max="12973" width="10.5703125" style="1" customWidth="1"/>
    <col min="12974" max="12974" width="10.5703125" style="1" bestFit="1" customWidth="1"/>
    <col min="12975" max="12975" width="0" style="1" hidden="1" customWidth="1"/>
    <col min="12976" max="12976" width="10.5703125" style="1" bestFit="1" customWidth="1"/>
    <col min="12977" max="12978" width="9.5703125" style="1" bestFit="1" customWidth="1"/>
    <col min="12979" max="12979" width="13.140625" style="1" bestFit="1" customWidth="1"/>
    <col min="12980" max="12980" width="15.140625" style="1" customWidth="1"/>
    <col min="12981" max="12981" width="0" style="1" hidden="1" customWidth="1"/>
    <col min="12982" max="12982" width="13.5703125" style="1" customWidth="1"/>
    <col min="12983" max="12983" width="16.7109375" style="1" customWidth="1"/>
    <col min="12984" max="13206" width="9.140625" style="1"/>
    <col min="13207" max="13207" width="3.5703125" style="1" customWidth="1"/>
    <col min="13208" max="13208" width="37.7109375" style="1" customWidth="1"/>
    <col min="13209" max="13209" width="12.5703125" style="1" customWidth="1"/>
    <col min="13210" max="13212" width="9.5703125" style="1" bestFit="1" customWidth="1"/>
    <col min="13213" max="13213" width="10.5703125" style="1" bestFit="1" customWidth="1"/>
    <col min="13214" max="13214" width="9.5703125" style="1" bestFit="1" customWidth="1"/>
    <col min="13215" max="13215" width="10.5703125" style="1" bestFit="1" customWidth="1"/>
    <col min="13216" max="13216" width="12.28515625" style="1" customWidth="1"/>
    <col min="13217" max="13217" width="10.5703125" style="1" bestFit="1" customWidth="1"/>
    <col min="13218" max="13218" width="10.140625" style="1" customWidth="1"/>
    <col min="13219" max="13219" width="9.5703125" style="1" bestFit="1" customWidth="1"/>
    <col min="13220" max="13220" width="0" style="1" hidden="1" customWidth="1"/>
    <col min="13221" max="13222" width="10.5703125" style="1" bestFit="1" customWidth="1"/>
    <col min="13223" max="13223" width="9.5703125" style="1" bestFit="1" customWidth="1"/>
    <col min="13224" max="13224" width="12.140625" style="1" bestFit="1" customWidth="1"/>
    <col min="13225" max="13225" width="9.5703125" style="1" bestFit="1" customWidth="1"/>
    <col min="13226" max="13226" width="12.140625" style="1" bestFit="1" customWidth="1"/>
    <col min="13227" max="13228" width="10.5703125" style="1" bestFit="1" customWidth="1"/>
    <col min="13229" max="13229" width="10.5703125" style="1" customWidth="1"/>
    <col min="13230" max="13230" width="10.5703125" style="1" bestFit="1" customWidth="1"/>
    <col min="13231" max="13231" width="0" style="1" hidden="1" customWidth="1"/>
    <col min="13232" max="13232" width="10.5703125" style="1" bestFit="1" customWidth="1"/>
    <col min="13233" max="13234" width="9.5703125" style="1" bestFit="1" customWidth="1"/>
    <col min="13235" max="13235" width="13.140625" style="1" bestFit="1" customWidth="1"/>
    <col min="13236" max="13236" width="15.140625" style="1" customWidth="1"/>
    <col min="13237" max="13237" width="0" style="1" hidden="1" customWidth="1"/>
    <col min="13238" max="13238" width="13.5703125" style="1" customWidth="1"/>
    <col min="13239" max="13239" width="16.7109375" style="1" customWidth="1"/>
    <col min="13240" max="13462" width="9.140625" style="1"/>
    <col min="13463" max="13463" width="3.5703125" style="1" customWidth="1"/>
    <col min="13464" max="13464" width="37.7109375" style="1" customWidth="1"/>
    <col min="13465" max="13465" width="12.5703125" style="1" customWidth="1"/>
    <col min="13466" max="13468" width="9.5703125" style="1" bestFit="1" customWidth="1"/>
    <col min="13469" max="13469" width="10.5703125" style="1" bestFit="1" customWidth="1"/>
    <col min="13470" max="13470" width="9.5703125" style="1" bestFit="1" customWidth="1"/>
    <col min="13471" max="13471" width="10.5703125" style="1" bestFit="1" customWidth="1"/>
    <col min="13472" max="13472" width="12.28515625" style="1" customWidth="1"/>
    <col min="13473" max="13473" width="10.5703125" style="1" bestFit="1" customWidth="1"/>
    <col min="13474" max="13474" width="10.140625" style="1" customWidth="1"/>
    <col min="13475" max="13475" width="9.5703125" style="1" bestFit="1" customWidth="1"/>
    <col min="13476" max="13476" width="0" style="1" hidden="1" customWidth="1"/>
    <col min="13477" max="13478" width="10.5703125" style="1" bestFit="1" customWidth="1"/>
    <col min="13479" max="13479" width="9.5703125" style="1" bestFit="1" customWidth="1"/>
    <col min="13480" max="13480" width="12.140625" style="1" bestFit="1" customWidth="1"/>
    <col min="13481" max="13481" width="9.5703125" style="1" bestFit="1" customWidth="1"/>
    <col min="13482" max="13482" width="12.140625" style="1" bestFit="1" customWidth="1"/>
    <col min="13483" max="13484" width="10.5703125" style="1" bestFit="1" customWidth="1"/>
    <col min="13485" max="13485" width="10.5703125" style="1" customWidth="1"/>
    <col min="13486" max="13486" width="10.5703125" style="1" bestFit="1" customWidth="1"/>
    <col min="13487" max="13487" width="0" style="1" hidden="1" customWidth="1"/>
    <col min="13488" max="13488" width="10.5703125" style="1" bestFit="1" customWidth="1"/>
    <col min="13489" max="13490" width="9.5703125" style="1" bestFit="1" customWidth="1"/>
    <col min="13491" max="13491" width="13.140625" style="1" bestFit="1" customWidth="1"/>
    <col min="13492" max="13492" width="15.140625" style="1" customWidth="1"/>
    <col min="13493" max="13493" width="0" style="1" hidden="1" customWidth="1"/>
    <col min="13494" max="13494" width="13.5703125" style="1" customWidth="1"/>
    <col min="13495" max="13495" width="16.7109375" style="1" customWidth="1"/>
    <col min="13496" max="13718" width="9.140625" style="1"/>
    <col min="13719" max="13719" width="3.5703125" style="1" customWidth="1"/>
    <col min="13720" max="13720" width="37.7109375" style="1" customWidth="1"/>
    <col min="13721" max="13721" width="12.5703125" style="1" customWidth="1"/>
    <col min="13722" max="13724" width="9.5703125" style="1" bestFit="1" customWidth="1"/>
    <col min="13725" max="13725" width="10.5703125" style="1" bestFit="1" customWidth="1"/>
    <col min="13726" max="13726" width="9.5703125" style="1" bestFit="1" customWidth="1"/>
    <col min="13727" max="13727" width="10.5703125" style="1" bestFit="1" customWidth="1"/>
    <col min="13728" max="13728" width="12.28515625" style="1" customWidth="1"/>
    <col min="13729" max="13729" width="10.5703125" style="1" bestFit="1" customWidth="1"/>
    <col min="13730" max="13730" width="10.140625" style="1" customWidth="1"/>
    <col min="13731" max="13731" width="9.5703125" style="1" bestFit="1" customWidth="1"/>
    <col min="13732" max="13732" width="0" style="1" hidden="1" customWidth="1"/>
    <col min="13733" max="13734" width="10.5703125" style="1" bestFit="1" customWidth="1"/>
    <col min="13735" max="13735" width="9.5703125" style="1" bestFit="1" customWidth="1"/>
    <col min="13736" max="13736" width="12.140625" style="1" bestFit="1" customWidth="1"/>
    <col min="13737" max="13737" width="9.5703125" style="1" bestFit="1" customWidth="1"/>
    <col min="13738" max="13738" width="12.140625" style="1" bestFit="1" customWidth="1"/>
    <col min="13739" max="13740" width="10.5703125" style="1" bestFit="1" customWidth="1"/>
    <col min="13741" max="13741" width="10.5703125" style="1" customWidth="1"/>
    <col min="13742" max="13742" width="10.5703125" style="1" bestFit="1" customWidth="1"/>
    <col min="13743" max="13743" width="0" style="1" hidden="1" customWidth="1"/>
    <col min="13744" max="13744" width="10.5703125" style="1" bestFit="1" customWidth="1"/>
    <col min="13745" max="13746" width="9.5703125" style="1" bestFit="1" customWidth="1"/>
    <col min="13747" max="13747" width="13.140625" style="1" bestFit="1" customWidth="1"/>
    <col min="13748" max="13748" width="15.140625" style="1" customWidth="1"/>
    <col min="13749" max="13749" width="0" style="1" hidden="1" customWidth="1"/>
    <col min="13750" max="13750" width="13.5703125" style="1" customWidth="1"/>
    <col min="13751" max="13751" width="16.7109375" style="1" customWidth="1"/>
    <col min="13752" max="13974" width="9.140625" style="1"/>
    <col min="13975" max="13975" width="3.5703125" style="1" customWidth="1"/>
    <col min="13976" max="13976" width="37.7109375" style="1" customWidth="1"/>
    <col min="13977" max="13977" width="12.5703125" style="1" customWidth="1"/>
    <col min="13978" max="13980" width="9.5703125" style="1" bestFit="1" customWidth="1"/>
    <col min="13981" max="13981" width="10.5703125" style="1" bestFit="1" customWidth="1"/>
    <col min="13982" max="13982" width="9.5703125" style="1" bestFit="1" customWidth="1"/>
    <col min="13983" max="13983" width="10.5703125" style="1" bestFit="1" customWidth="1"/>
    <col min="13984" max="13984" width="12.28515625" style="1" customWidth="1"/>
    <col min="13985" max="13985" width="10.5703125" style="1" bestFit="1" customWidth="1"/>
    <col min="13986" max="13986" width="10.140625" style="1" customWidth="1"/>
    <col min="13987" max="13987" width="9.5703125" style="1" bestFit="1" customWidth="1"/>
    <col min="13988" max="13988" width="0" style="1" hidden="1" customWidth="1"/>
    <col min="13989" max="13990" width="10.5703125" style="1" bestFit="1" customWidth="1"/>
    <col min="13991" max="13991" width="9.5703125" style="1" bestFit="1" customWidth="1"/>
    <col min="13992" max="13992" width="12.140625" style="1" bestFit="1" customWidth="1"/>
    <col min="13993" max="13993" width="9.5703125" style="1" bestFit="1" customWidth="1"/>
    <col min="13994" max="13994" width="12.140625" style="1" bestFit="1" customWidth="1"/>
    <col min="13995" max="13996" width="10.5703125" style="1" bestFit="1" customWidth="1"/>
    <col min="13997" max="13997" width="10.5703125" style="1" customWidth="1"/>
    <col min="13998" max="13998" width="10.5703125" style="1" bestFit="1" customWidth="1"/>
    <col min="13999" max="13999" width="0" style="1" hidden="1" customWidth="1"/>
    <col min="14000" max="14000" width="10.5703125" style="1" bestFit="1" customWidth="1"/>
    <col min="14001" max="14002" width="9.5703125" style="1" bestFit="1" customWidth="1"/>
    <col min="14003" max="14003" width="13.140625" style="1" bestFit="1" customWidth="1"/>
    <col min="14004" max="14004" width="15.140625" style="1" customWidth="1"/>
    <col min="14005" max="14005" width="0" style="1" hidden="1" customWidth="1"/>
    <col min="14006" max="14006" width="13.5703125" style="1" customWidth="1"/>
    <col min="14007" max="14007" width="16.7109375" style="1" customWidth="1"/>
    <col min="14008" max="14230" width="9.140625" style="1"/>
    <col min="14231" max="14231" width="3.5703125" style="1" customWidth="1"/>
    <col min="14232" max="14232" width="37.7109375" style="1" customWidth="1"/>
    <col min="14233" max="14233" width="12.5703125" style="1" customWidth="1"/>
    <col min="14234" max="14236" width="9.5703125" style="1" bestFit="1" customWidth="1"/>
    <col min="14237" max="14237" width="10.5703125" style="1" bestFit="1" customWidth="1"/>
    <col min="14238" max="14238" width="9.5703125" style="1" bestFit="1" customWidth="1"/>
    <col min="14239" max="14239" width="10.5703125" style="1" bestFit="1" customWidth="1"/>
    <col min="14240" max="14240" width="12.28515625" style="1" customWidth="1"/>
    <col min="14241" max="14241" width="10.5703125" style="1" bestFit="1" customWidth="1"/>
    <col min="14242" max="14242" width="10.140625" style="1" customWidth="1"/>
    <col min="14243" max="14243" width="9.5703125" style="1" bestFit="1" customWidth="1"/>
    <col min="14244" max="14244" width="0" style="1" hidden="1" customWidth="1"/>
    <col min="14245" max="14246" width="10.5703125" style="1" bestFit="1" customWidth="1"/>
    <col min="14247" max="14247" width="9.5703125" style="1" bestFit="1" customWidth="1"/>
    <col min="14248" max="14248" width="12.140625" style="1" bestFit="1" customWidth="1"/>
    <col min="14249" max="14249" width="9.5703125" style="1" bestFit="1" customWidth="1"/>
    <col min="14250" max="14250" width="12.140625" style="1" bestFit="1" customWidth="1"/>
    <col min="14251" max="14252" width="10.5703125" style="1" bestFit="1" customWidth="1"/>
    <col min="14253" max="14253" width="10.5703125" style="1" customWidth="1"/>
    <col min="14254" max="14254" width="10.5703125" style="1" bestFit="1" customWidth="1"/>
    <col min="14255" max="14255" width="0" style="1" hidden="1" customWidth="1"/>
    <col min="14256" max="14256" width="10.5703125" style="1" bestFit="1" customWidth="1"/>
    <col min="14257" max="14258" width="9.5703125" style="1" bestFit="1" customWidth="1"/>
    <col min="14259" max="14259" width="13.140625" style="1" bestFit="1" customWidth="1"/>
    <col min="14260" max="14260" width="15.140625" style="1" customWidth="1"/>
    <col min="14261" max="14261" width="0" style="1" hidden="1" customWidth="1"/>
    <col min="14262" max="14262" width="13.5703125" style="1" customWidth="1"/>
    <col min="14263" max="14263" width="16.7109375" style="1" customWidth="1"/>
    <col min="14264" max="14486" width="9.140625" style="1"/>
    <col min="14487" max="14487" width="3.5703125" style="1" customWidth="1"/>
    <col min="14488" max="14488" width="37.7109375" style="1" customWidth="1"/>
    <col min="14489" max="14489" width="12.5703125" style="1" customWidth="1"/>
    <col min="14490" max="14492" width="9.5703125" style="1" bestFit="1" customWidth="1"/>
    <col min="14493" max="14493" width="10.5703125" style="1" bestFit="1" customWidth="1"/>
    <col min="14494" max="14494" width="9.5703125" style="1" bestFit="1" customWidth="1"/>
    <col min="14495" max="14495" width="10.5703125" style="1" bestFit="1" customWidth="1"/>
    <col min="14496" max="14496" width="12.28515625" style="1" customWidth="1"/>
    <col min="14497" max="14497" width="10.5703125" style="1" bestFit="1" customWidth="1"/>
    <col min="14498" max="14498" width="10.140625" style="1" customWidth="1"/>
    <col min="14499" max="14499" width="9.5703125" style="1" bestFit="1" customWidth="1"/>
    <col min="14500" max="14500" width="0" style="1" hidden="1" customWidth="1"/>
    <col min="14501" max="14502" width="10.5703125" style="1" bestFit="1" customWidth="1"/>
    <col min="14503" max="14503" width="9.5703125" style="1" bestFit="1" customWidth="1"/>
    <col min="14504" max="14504" width="12.140625" style="1" bestFit="1" customWidth="1"/>
    <col min="14505" max="14505" width="9.5703125" style="1" bestFit="1" customWidth="1"/>
    <col min="14506" max="14506" width="12.140625" style="1" bestFit="1" customWidth="1"/>
    <col min="14507" max="14508" width="10.5703125" style="1" bestFit="1" customWidth="1"/>
    <col min="14509" max="14509" width="10.5703125" style="1" customWidth="1"/>
    <col min="14510" max="14510" width="10.5703125" style="1" bestFit="1" customWidth="1"/>
    <col min="14511" max="14511" width="0" style="1" hidden="1" customWidth="1"/>
    <col min="14512" max="14512" width="10.5703125" style="1" bestFit="1" customWidth="1"/>
    <col min="14513" max="14514" width="9.5703125" style="1" bestFit="1" customWidth="1"/>
    <col min="14515" max="14515" width="13.140625" style="1" bestFit="1" customWidth="1"/>
    <col min="14516" max="14516" width="15.140625" style="1" customWidth="1"/>
    <col min="14517" max="14517" width="0" style="1" hidden="1" customWidth="1"/>
    <col min="14518" max="14518" width="13.5703125" style="1" customWidth="1"/>
    <col min="14519" max="14519" width="16.7109375" style="1" customWidth="1"/>
    <col min="14520" max="14742" width="9.140625" style="1"/>
    <col min="14743" max="14743" width="3.5703125" style="1" customWidth="1"/>
    <col min="14744" max="14744" width="37.7109375" style="1" customWidth="1"/>
    <col min="14745" max="14745" width="12.5703125" style="1" customWidth="1"/>
    <col min="14746" max="14748" width="9.5703125" style="1" bestFit="1" customWidth="1"/>
    <col min="14749" max="14749" width="10.5703125" style="1" bestFit="1" customWidth="1"/>
    <col min="14750" max="14750" width="9.5703125" style="1" bestFit="1" customWidth="1"/>
    <col min="14751" max="14751" width="10.5703125" style="1" bestFit="1" customWidth="1"/>
    <col min="14752" max="14752" width="12.28515625" style="1" customWidth="1"/>
    <col min="14753" max="14753" width="10.5703125" style="1" bestFit="1" customWidth="1"/>
    <col min="14754" max="14754" width="10.140625" style="1" customWidth="1"/>
    <col min="14755" max="14755" width="9.5703125" style="1" bestFit="1" customWidth="1"/>
    <col min="14756" max="14756" width="0" style="1" hidden="1" customWidth="1"/>
    <col min="14757" max="14758" width="10.5703125" style="1" bestFit="1" customWidth="1"/>
    <col min="14759" max="14759" width="9.5703125" style="1" bestFit="1" customWidth="1"/>
    <col min="14760" max="14760" width="12.140625" style="1" bestFit="1" customWidth="1"/>
    <col min="14761" max="14761" width="9.5703125" style="1" bestFit="1" customWidth="1"/>
    <col min="14762" max="14762" width="12.140625" style="1" bestFit="1" customWidth="1"/>
    <col min="14763" max="14764" width="10.5703125" style="1" bestFit="1" customWidth="1"/>
    <col min="14765" max="14765" width="10.5703125" style="1" customWidth="1"/>
    <col min="14766" max="14766" width="10.5703125" style="1" bestFit="1" customWidth="1"/>
    <col min="14767" max="14767" width="0" style="1" hidden="1" customWidth="1"/>
    <col min="14768" max="14768" width="10.5703125" style="1" bestFit="1" customWidth="1"/>
    <col min="14769" max="14770" width="9.5703125" style="1" bestFit="1" customWidth="1"/>
    <col min="14771" max="14771" width="13.140625" style="1" bestFit="1" customWidth="1"/>
    <col min="14772" max="14772" width="15.140625" style="1" customWidth="1"/>
    <col min="14773" max="14773" width="0" style="1" hidden="1" customWidth="1"/>
    <col min="14774" max="14774" width="13.5703125" style="1" customWidth="1"/>
    <col min="14775" max="14775" width="16.7109375" style="1" customWidth="1"/>
    <col min="14776" max="14998" width="9.140625" style="1"/>
    <col min="14999" max="14999" width="3.5703125" style="1" customWidth="1"/>
    <col min="15000" max="15000" width="37.7109375" style="1" customWidth="1"/>
    <col min="15001" max="15001" width="12.5703125" style="1" customWidth="1"/>
    <col min="15002" max="15004" width="9.5703125" style="1" bestFit="1" customWidth="1"/>
    <col min="15005" max="15005" width="10.5703125" style="1" bestFit="1" customWidth="1"/>
    <col min="15006" max="15006" width="9.5703125" style="1" bestFit="1" customWidth="1"/>
    <col min="15007" max="15007" width="10.5703125" style="1" bestFit="1" customWidth="1"/>
    <col min="15008" max="15008" width="12.28515625" style="1" customWidth="1"/>
    <col min="15009" max="15009" width="10.5703125" style="1" bestFit="1" customWidth="1"/>
    <col min="15010" max="15010" width="10.140625" style="1" customWidth="1"/>
    <col min="15011" max="15011" width="9.5703125" style="1" bestFit="1" customWidth="1"/>
    <col min="15012" max="15012" width="0" style="1" hidden="1" customWidth="1"/>
    <col min="15013" max="15014" width="10.5703125" style="1" bestFit="1" customWidth="1"/>
    <col min="15015" max="15015" width="9.5703125" style="1" bestFit="1" customWidth="1"/>
    <col min="15016" max="15016" width="12.140625" style="1" bestFit="1" customWidth="1"/>
    <col min="15017" max="15017" width="9.5703125" style="1" bestFit="1" customWidth="1"/>
    <col min="15018" max="15018" width="12.140625" style="1" bestFit="1" customWidth="1"/>
    <col min="15019" max="15020" width="10.5703125" style="1" bestFit="1" customWidth="1"/>
    <col min="15021" max="15021" width="10.5703125" style="1" customWidth="1"/>
    <col min="15022" max="15022" width="10.5703125" style="1" bestFit="1" customWidth="1"/>
    <col min="15023" max="15023" width="0" style="1" hidden="1" customWidth="1"/>
    <col min="15024" max="15024" width="10.5703125" style="1" bestFit="1" customWidth="1"/>
    <col min="15025" max="15026" width="9.5703125" style="1" bestFit="1" customWidth="1"/>
    <col min="15027" max="15027" width="13.140625" style="1" bestFit="1" customWidth="1"/>
    <col min="15028" max="15028" width="15.140625" style="1" customWidth="1"/>
    <col min="15029" max="15029" width="0" style="1" hidden="1" customWidth="1"/>
    <col min="15030" max="15030" width="13.5703125" style="1" customWidth="1"/>
    <col min="15031" max="15031" width="16.7109375" style="1" customWidth="1"/>
    <col min="15032" max="15254" width="9.140625" style="1"/>
    <col min="15255" max="15255" width="3.5703125" style="1" customWidth="1"/>
    <col min="15256" max="15256" width="37.7109375" style="1" customWidth="1"/>
    <col min="15257" max="15257" width="12.5703125" style="1" customWidth="1"/>
    <col min="15258" max="15260" width="9.5703125" style="1" bestFit="1" customWidth="1"/>
    <col min="15261" max="15261" width="10.5703125" style="1" bestFit="1" customWidth="1"/>
    <col min="15262" max="15262" width="9.5703125" style="1" bestFit="1" customWidth="1"/>
    <col min="15263" max="15263" width="10.5703125" style="1" bestFit="1" customWidth="1"/>
    <col min="15264" max="15264" width="12.28515625" style="1" customWidth="1"/>
    <col min="15265" max="15265" width="10.5703125" style="1" bestFit="1" customWidth="1"/>
    <col min="15266" max="15266" width="10.140625" style="1" customWidth="1"/>
    <col min="15267" max="15267" width="9.5703125" style="1" bestFit="1" customWidth="1"/>
    <col min="15268" max="15268" width="0" style="1" hidden="1" customWidth="1"/>
    <col min="15269" max="15270" width="10.5703125" style="1" bestFit="1" customWidth="1"/>
    <col min="15271" max="15271" width="9.5703125" style="1" bestFit="1" customWidth="1"/>
    <col min="15272" max="15272" width="12.140625" style="1" bestFit="1" customWidth="1"/>
    <col min="15273" max="15273" width="9.5703125" style="1" bestFit="1" customWidth="1"/>
    <col min="15274" max="15274" width="12.140625" style="1" bestFit="1" customWidth="1"/>
    <col min="15275" max="15276" width="10.5703125" style="1" bestFit="1" customWidth="1"/>
    <col min="15277" max="15277" width="10.5703125" style="1" customWidth="1"/>
    <col min="15278" max="15278" width="10.5703125" style="1" bestFit="1" customWidth="1"/>
    <col min="15279" max="15279" width="0" style="1" hidden="1" customWidth="1"/>
    <col min="15280" max="15280" width="10.5703125" style="1" bestFit="1" customWidth="1"/>
    <col min="15281" max="15282" width="9.5703125" style="1" bestFit="1" customWidth="1"/>
    <col min="15283" max="15283" width="13.140625" style="1" bestFit="1" customWidth="1"/>
    <col min="15284" max="15284" width="15.140625" style="1" customWidth="1"/>
    <col min="15285" max="15285" width="0" style="1" hidden="1" customWidth="1"/>
    <col min="15286" max="15286" width="13.5703125" style="1" customWidth="1"/>
    <col min="15287" max="15287" width="16.7109375" style="1" customWidth="1"/>
    <col min="15288" max="15510" width="9.140625" style="1"/>
    <col min="15511" max="15511" width="3.5703125" style="1" customWidth="1"/>
    <col min="15512" max="15512" width="37.7109375" style="1" customWidth="1"/>
    <col min="15513" max="15513" width="12.5703125" style="1" customWidth="1"/>
    <col min="15514" max="15516" width="9.5703125" style="1" bestFit="1" customWidth="1"/>
    <col min="15517" max="15517" width="10.5703125" style="1" bestFit="1" customWidth="1"/>
    <col min="15518" max="15518" width="9.5703125" style="1" bestFit="1" customWidth="1"/>
    <col min="15519" max="15519" width="10.5703125" style="1" bestFit="1" customWidth="1"/>
    <col min="15520" max="15520" width="12.28515625" style="1" customWidth="1"/>
    <col min="15521" max="15521" width="10.5703125" style="1" bestFit="1" customWidth="1"/>
    <col min="15522" max="15522" width="10.140625" style="1" customWidth="1"/>
    <col min="15523" max="15523" width="9.5703125" style="1" bestFit="1" customWidth="1"/>
    <col min="15524" max="15524" width="0" style="1" hidden="1" customWidth="1"/>
    <col min="15525" max="15526" width="10.5703125" style="1" bestFit="1" customWidth="1"/>
    <col min="15527" max="15527" width="9.5703125" style="1" bestFit="1" customWidth="1"/>
    <col min="15528" max="15528" width="12.140625" style="1" bestFit="1" customWidth="1"/>
    <col min="15529" max="15529" width="9.5703125" style="1" bestFit="1" customWidth="1"/>
    <col min="15530" max="15530" width="12.140625" style="1" bestFit="1" customWidth="1"/>
    <col min="15531" max="15532" width="10.5703125" style="1" bestFit="1" customWidth="1"/>
    <col min="15533" max="15533" width="10.5703125" style="1" customWidth="1"/>
    <col min="15534" max="15534" width="10.5703125" style="1" bestFit="1" customWidth="1"/>
    <col min="15535" max="15535" width="0" style="1" hidden="1" customWidth="1"/>
    <col min="15536" max="15536" width="10.5703125" style="1" bestFit="1" customWidth="1"/>
    <col min="15537" max="15538" width="9.5703125" style="1" bestFit="1" customWidth="1"/>
    <col min="15539" max="15539" width="13.140625" style="1" bestFit="1" customWidth="1"/>
    <col min="15540" max="15540" width="15.140625" style="1" customWidth="1"/>
    <col min="15541" max="15541" width="0" style="1" hidden="1" customWidth="1"/>
    <col min="15542" max="15542" width="13.5703125" style="1" customWidth="1"/>
    <col min="15543" max="15543" width="16.7109375" style="1" customWidth="1"/>
    <col min="15544" max="15766" width="9.140625" style="1"/>
    <col min="15767" max="15767" width="3.5703125" style="1" customWidth="1"/>
    <col min="15768" max="15768" width="37.7109375" style="1" customWidth="1"/>
    <col min="15769" max="15769" width="12.5703125" style="1" customWidth="1"/>
    <col min="15770" max="15772" width="9.5703125" style="1" bestFit="1" customWidth="1"/>
    <col min="15773" max="15773" width="10.5703125" style="1" bestFit="1" customWidth="1"/>
    <col min="15774" max="15774" width="9.5703125" style="1" bestFit="1" customWidth="1"/>
    <col min="15775" max="15775" width="10.5703125" style="1" bestFit="1" customWidth="1"/>
    <col min="15776" max="15776" width="12.28515625" style="1" customWidth="1"/>
    <col min="15777" max="15777" width="10.5703125" style="1" bestFit="1" customWidth="1"/>
    <col min="15778" max="15778" width="10.140625" style="1" customWidth="1"/>
    <col min="15779" max="15779" width="9.5703125" style="1" bestFit="1" customWidth="1"/>
    <col min="15780" max="15780" width="0" style="1" hidden="1" customWidth="1"/>
    <col min="15781" max="15782" width="10.5703125" style="1" bestFit="1" customWidth="1"/>
    <col min="15783" max="15783" width="9.5703125" style="1" bestFit="1" customWidth="1"/>
    <col min="15784" max="15784" width="12.140625" style="1" bestFit="1" customWidth="1"/>
    <col min="15785" max="15785" width="9.5703125" style="1" bestFit="1" customWidth="1"/>
    <col min="15786" max="15786" width="12.140625" style="1" bestFit="1" customWidth="1"/>
    <col min="15787" max="15788" width="10.5703125" style="1" bestFit="1" customWidth="1"/>
    <col min="15789" max="15789" width="10.5703125" style="1" customWidth="1"/>
    <col min="15790" max="15790" width="10.5703125" style="1" bestFit="1" customWidth="1"/>
    <col min="15791" max="15791" width="0" style="1" hidden="1" customWidth="1"/>
    <col min="15792" max="15792" width="10.5703125" style="1" bestFit="1" customWidth="1"/>
    <col min="15793" max="15794" width="9.5703125" style="1" bestFit="1" customWidth="1"/>
    <col min="15795" max="15795" width="13.140625" style="1" bestFit="1" customWidth="1"/>
    <col min="15796" max="15796" width="15.140625" style="1" customWidth="1"/>
    <col min="15797" max="15797" width="0" style="1" hidden="1" customWidth="1"/>
    <col min="15798" max="15798" width="13.5703125" style="1" customWidth="1"/>
    <col min="15799" max="15799" width="16.7109375" style="1" customWidth="1"/>
    <col min="15800" max="16022" width="9.140625" style="1"/>
    <col min="16023" max="16023" width="3.5703125" style="1" customWidth="1"/>
    <col min="16024" max="16024" width="37.7109375" style="1" customWidth="1"/>
    <col min="16025" max="16025" width="12.5703125" style="1" customWidth="1"/>
    <col min="16026" max="16028" width="9.5703125" style="1" bestFit="1" customWidth="1"/>
    <col min="16029" max="16029" width="10.5703125" style="1" bestFit="1" customWidth="1"/>
    <col min="16030" max="16030" width="9.5703125" style="1" bestFit="1" customWidth="1"/>
    <col min="16031" max="16031" width="10.5703125" style="1" bestFit="1" customWidth="1"/>
    <col min="16032" max="16032" width="12.28515625" style="1" customWidth="1"/>
    <col min="16033" max="16033" width="10.5703125" style="1" bestFit="1" customWidth="1"/>
    <col min="16034" max="16034" width="10.140625" style="1" customWidth="1"/>
    <col min="16035" max="16035" width="9.5703125" style="1" bestFit="1" customWidth="1"/>
    <col min="16036" max="16036" width="0" style="1" hidden="1" customWidth="1"/>
    <col min="16037" max="16038" width="10.5703125" style="1" bestFit="1" customWidth="1"/>
    <col min="16039" max="16039" width="9.5703125" style="1" bestFit="1" customWidth="1"/>
    <col min="16040" max="16040" width="12.140625" style="1" bestFit="1" customWidth="1"/>
    <col min="16041" max="16041" width="9.5703125" style="1" bestFit="1" customWidth="1"/>
    <col min="16042" max="16042" width="12.140625" style="1" bestFit="1" customWidth="1"/>
    <col min="16043" max="16044" width="10.5703125" style="1" bestFit="1" customWidth="1"/>
    <col min="16045" max="16045" width="10.5703125" style="1" customWidth="1"/>
    <col min="16046" max="16046" width="10.5703125" style="1" bestFit="1" customWidth="1"/>
    <col min="16047" max="16047" width="0" style="1" hidden="1" customWidth="1"/>
    <col min="16048" max="16048" width="10.5703125" style="1" bestFit="1" customWidth="1"/>
    <col min="16049" max="16050" width="9.5703125" style="1" bestFit="1" customWidth="1"/>
    <col min="16051" max="16051" width="13.140625" style="1" bestFit="1" customWidth="1"/>
    <col min="16052" max="16052" width="15.140625" style="1" customWidth="1"/>
    <col min="16053" max="16053" width="0" style="1" hidden="1" customWidth="1"/>
    <col min="16054" max="16054" width="13.5703125" style="1" customWidth="1"/>
    <col min="16055" max="16055" width="16.7109375" style="1" customWidth="1"/>
    <col min="16056" max="16384" width="9.140625" style="1"/>
  </cols>
  <sheetData>
    <row r="1" spans="1:65" ht="28.5" customHeight="1" x14ac:dyDescent="0.3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/>
      <c r="AI1" s="3"/>
      <c r="AJ1" s="3"/>
      <c r="AK1" s="3"/>
      <c r="AL1" s="3"/>
      <c r="AM1" s="3"/>
      <c r="BE1" s="401" t="s">
        <v>444</v>
      </c>
      <c r="BF1" s="401"/>
      <c r="BM1" s="2"/>
    </row>
    <row r="2" spans="1:65" ht="2.25" hidden="1" customHeight="1" x14ac:dyDescent="0.25">
      <c r="A2" s="5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BL2" s="5"/>
      <c r="BM2" s="2"/>
    </row>
    <row r="3" spans="1:65" ht="1.5" hidden="1" customHeight="1" x14ac:dyDescent="0.25">
      <c r="A3" s="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BL3" s="5"/>
      <c r="BM3" s="2"/>
    </row>
    <row r="4" spans="1:65" ht="30" customHeight="1" x14ac:dyDescent="0.25">
      <c r="A4" s="5"/>
      <c r="B4" s="403" t="s">
        <v>0</v>
      </c>
      <c r="C4" s="403"/>
      <c r="D4" s="403"/>
      <c r="E4" s="403"/>
      <c r="F4" s="403"/>
      <c r="G4" s="403"/>
      <c r="H4" s="403"/>
      <c r="I4" s="403"/>
      <c r="J4" s="403"/>
      <c r="K4" s="403"/>
      <c r="L4" s="403"/>
      <c r="M4" s="403"/>
      <c r="N4" s="403"/>
      <c r="O4" s="403"/>
      <c r="P4" s="403"/>
      <c r="Q4" s="403"/>
      <c r="R4" s="403"/>
      <c r="S4" s="403"/>
      <c r="T4" s="403"/>
      <c r="U4" s="403"/>
      <c r="V4" s="403"/>
      <c r="W4" s="403"/>
      <c r="X4" s="403"/>
      <c r="Y4" s="403"/>
      <c r="Z4" s="403"/>
      <c r="AA4" s="403"/>
      <c r="AB4" s="403"/>
      <c r="AC4" s="403"/>
      <c r="AD4" s="403"/>
      <c r="AE4" s="403"/>
      <c r="AF4" s="403"/>
      <c r="AG4" s="403"/>
      <c r="AH4" s="403"/>
      <c r="AI4" s="403"/>
      <c r="AJ4" s="403"/>
      <c r="AK4" s="403"/>
      <c r="AL4" s="403"/>
      <c r="AM4" s="403"/>
      <c r="AN4" s="403"/>
      <c r="AO4" s="7"/>
      <c r="AP4" s="7"/>
      <c r="AQ4" s="7"/>
      <c r="AR4" s="7"/>
      <c r="BL4" s="5"/>
    </row>
    <row r="5" spans="1:65" ht="24" hidden="1" customHeight="1" x14ac:dyDescent="0.25">
      <c r="A5" s="5"/>
      <c r="B5" s="5"/>
      <c r="BL5" s="5"/>
      <c r="BM5" s="5"/>
    </row>
    <row r="6" spans="1:65" ht="3" hidden="1" customHeight="1" x14ac:dyDescent="0.25">
      <c r="A6" s="5"/>
      <c r="B6" s="5"/>
      <c r="BL6" s="5"/>
      <c r="BM6" s="5"/>
    </row>
    <row r="7" spans="1:65" s="10" customFormat="1" ht="2.25" hidden="1" customHeight="1" x14ac:dyDescent="0.35">
      <c r="A7" s="5"/>
      <c r="B7" s="8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T7" s="9"/>
      <c r="AU7" s="9"/>
      <c r="AV7" s="9"/>
      <c r="AW7" s="9"/>
      <c r="AX7" s="11"/>
      <c r="AY7" s="9"/>
      <c r="AZ7" s="9"/>
      <c r="BA7" s="11"/>
      <c r="BB7" s="9"/>
      <c r="BC7" s="9"/>
      <c r="BD7" s="9"/>
      <c r="BE7" s="9"/>
      <c r="BF7" s="9"/>
      <c r="BG7" s="9"/>
      <c r="BH7" s="9"/>
      <c r="BI7" s="9"/>
      <c r="BJ7" s="9"/>
      <c r="BL7" s="5"/>
      <c r="BM7" s="8"/>
    </row>
    <row r="8" spans="1:65" ht="3.75" customHeight="1" x14ac:dyDescent="0.25">
      <c r="A8" s="5"/>
      <c r="B8" s="5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3"/>
      <c r="AI8" s="13"/>
      <c r="AJ8" s="13"/>
      <c r="AK8" s="13"/>
      <c r="AL8" s="13"/>
      <c r="AM8" s="13"/>
      <c r="BL8" s="14"/>
      <c r="BM8" s="14"/>
    </row>
    <row r="9" spans="1:65" s="17" customFormat="1" ht="25.5" customHeight="1" x14ac:dyDescent="0.4">
      <c r="A9" s="404" t="s">
        <v>1</v>
      </c>
      <c r="B9" s="404" t="s">
        <v>2</v>
      </c>
      <c r="C9" s="405" t="s">
        <v>3</v>
      </c>
      <c r="D9" s="406"/>
      <c r="E9" s="406"/>
      <c r="F9" s="406"/>
      <c r="G9" s="406"/>
      <c r="H9" s="406"/>
      <c r="I9" s="406"/>
      <c r="J9" s="406"/>
      <c r="K9" s="406"/>
      <c r="L9" s="406"/>
      <c r="M9" s="406"/>
      <c r="N9" s="406"/>
      <c r="O9" s="406"/>
      <c r="P9" s="406"/>
      <c r="Q9" s="406"/>
      <c r="R9" s="406"/>
      <c r="S9" s="406"/>
      <c r="T9" s="406"/>
      <c r="U9" s="406"/>
      <c r="V9" s="406"/>
      <c r="W9" s="406"/>
      <c r="X9" s="406"/>
      <c r="Y9" s="406"/>
      <c r="Z9" s="406"/>
      <c r="AA9" s="406"/>
      <c r="AB9" s="406"/>
      <c r="AC9" s="406"/>
      <c r="AD9" s="406"/>
      <c r="AE9" s="406"/>
      <c r="AF9" s="406"/>
      <c r="AG9" s="407"/>
      <c r="AH9" s="408" t="s">
        <v>4</v>
      </c>
      <c r="AI9" s="410" t="s">
        <v>5</v>
      </c>
      <c r="AJ9" s="412" t="s">
        <v>6</v>
      </c>
      <c r="AK9" s="414" t="s">
        <v>7</v>
      </c>
      <c r="AL9" s="414" t="s">
        <v>8</v>
      </c>
      <c r="AM9" s="414" t="s">
        <v>9</v>
      </c>
      <c r="AN9" s="408" t="s">
        <v>10</v>
      </c>
      <c r="AO9" s="408" t="s">
        <v>11</v>
      </c>
      <c r="AP9" s="15" t="s">
        <v>12</v>
      </c>
      <c r="AQ9" s="416" t="s">
        <v>13</v>
      </c>
      <c r="AR9" s="416"/>
      <c r="AT9" s="417" t="s">
        <v>14</v>
      </c>
      <c r="AU9" s="18" t="s">
        <v>15</v>
      </c>
      <c r="AV9" s="419" t="s">
        <v>16</v>
      </c>
      <c r="AW9" s="19" t="s">
        <v>12</v>
      </c>
      <c r="AX9" s="20"/>
      <c r="AY9" s="402" t="s">
        <v>17</v>
      </c>
      <c r="AZ9" s="419" t="s">
        <v>18</v>
      </c>
      <c r="BA9" s="20"/>
      <c r="BB9" s="422" t="s">
        <v>19</v>
      </c>
      <c r="BC9" s="21" t="s">
        <v>20</v>
      </c>
      <c r="BD9" s="423" t="s">
        <v>21</v>
      </c>
      <c r="BE9" s="22" t="s">
        <v>20</v>
      </c>
      <c r="BF9" s="419" t="s">
        <v>22</v>
      </c>
      <c r="BG9" s="23" t="s">
        <v>23</v>
      </c>
      <c r="BH9" s="20"/>
      <c r="BI9" s="424" t="s">
        <v>24</v>
      </c>
      <c r="BJ9" s="425"/>
      <c r="BL9" s="404" t="s">
        <v>1</v>
      </c>
      <c r="BM9" s="404" t="s">
        <v>2</v>
      </c>
    </row>
    <row r="10" spans="1:65" ht="120" customHeight="1" x14ac:dyDescent="0.25">
      <c r="A10" s="404"/>
      <c r="B10" s="404"/>
      <c r="C10" s="24" t="s">
        <v>25</v>
      </c>
      <c r="D10" s="24" t="s">
        <v>26</v>
      </c>
      <c r="E10" s="24" t="s">
        <v>27</v>
      </c>
      <c r="F10" s="24" t="s">
        <v>28</v>
      </c>
      <c r="G10" s="24" t="s">
        <v>29</v>
      </c>
      <c r="H10" s="24" t="s">
        <v>30</v>
      </c>
      <c r="I10" s="24" t="s">
        <v>31</v>
      </c>
      <c r="J10" s="24" t="s">
        <v>32</v>
      </c>
      <c r="K10" s="24" t="s">
        <v>33</v>
      </c>
      <c r="L10" s="24" t="s">
        <v>34</v>
      </c>
      <c r="M10" s="24" t="s">
        <v>35</v>
      </c>
      <c r="N10" s="24" t="s">
        <v>36</v>
      </c>
      <c r="O10" s="24" t="s">
        <v>37</v>
      </c>
      <c r="P10" s="24" t="s">
        <v>38</v>
      </c>
      <c r="Q10" s="25" t="s">
        <v>39</v>
      </c>
      <c r="R10" s="24" t="s">
        <v>40</v>
      </c>
      <c r="S10" s="25" t="s">
        <v>41</v>
      </c>
      <c r="T10" s="24" t="s">
        <v>42</v>
      </c>
      <c r="U10" s="24" t="s">
        <v>43</v>
      </c>
      <c r="V10" s="24" t="s">
        <v>44</v>
      </c>
      <c r="W10" s="24" t="s">
        <v>45</v>
      </c>
      <c r="X10" s="24" t="s">
        <v>46</v>
      </c>
      <c r="Y10" s="24" t="s">
        <v>47</v>
      </c>
      <c r="Z10" s="24" t="s">
        <v>48</v>
      </c>
      <c r="AA10" s="24" t="s">
        <v>49</v>
      </c>
      <c r="AB10" s="24" t="s">
        <v>50</v>
      </c>
      <c r="AC10" s="26" t="s">
        <v>51</v>
      </c>
      <c r="AD10" s="26" t="s">
        <v>52</v>
      </c>
      <c r="AE10" s="26" t="s">
        <v>53</v>
      </c>
      <c r="AF10" s="27" t="s">
        <v>54</v>
      </c>
      <c r="AG10" s="28" t="s">
        <v>55</v>
      </c>
      <c r="AH10" s="409"/>
      <c r="AI10" s="411"/>
      <c r="AJ10" s="413"/>
      <c r="AK10" s="415"/>
      <c r="AL10" s="415"/>
      <c r="AM10" s="415"/>
      <c r="AN10" s="409"/>
      <c r="AO10" s="409"/>
      <c r="AP10" s="15" t="s">
        <v>56</v>
      </c>
      <c r="AQ10" s="15" t="s">
        <v>56</v>
      </c>
      <c r="AR10" s="15" t="s">
        <v>57</v>
      </c>
      <c r="AT10" s="418"/>
      <c r="AU10" s="18" t="s">
        <v>58</v>
      </c>
      <c r="AV10" s="419"/>
      <c r="AW10" s="19" t="s">
        <v>59</v>
      </c>
      <c r="AX10" s="20"/>
      <c r="AY10" s="402"/>
      <c r="AZ10" s="419"/>
      <c r="BA10" s="20"/>
      <c r="BB10" s="422"/>
      <c r="BC10" s="21" t="s">
        <v>58</v>
      </c>
      <c r="BD10" s="423"/>
      <c r="BE10" s="22" t="s">
        <v>58</v>
      </c>
      <c r="BF10" s="419"/>
      <c r="BG10" s="23" t="s">
        <v>60</v>
      </c>
      <c r="BH10" s="20"/>
      <c r="BI10" s="23" t="s">
        <v>61</v>
      </c>
      <c r="BJ10" s="23" t="s">
        <v>62</v>
      </c>
      <c r="BL10" s="404"/>
      <c r="BM10" s="404"/>
    </row>
    <row r="11" spans="1:65" s="33" customFormat="1" ht="15.75" customHeight="1" x14ac:dyDescent="0.25">
      <c r="A11" s="29">
        <v>1</v>
      </c>
      <c r="B11" s="30">
        <v>2</v>
      </c>
      <c r="C11" s="31">
        <v>3</v>
      </c>
      <c r="D11" s="31">
        <v>4</v>
      </c>
      <c r="E11" s="31">
        <v>5</v>
      </c>
      <c r="F11" s="31">
        <v>6</v>
      </c>
      <c r="G11" s="31">
        <v>7</v>
      </c>
      <c r="H11" s="31">
        <v>8</v>
      </c>
      <c r="I11" s="31">
        <v>9</v>
      </c>
      <c r="J11" s="31">
        <v>10</v>
      </c>
      <c r="K11" s="31">
        <v>11</v>
      </c>
      <c r="L11" s="31">
        <v>12</v>
      </c>
      <c r="M11" s="31">
        <v>13</v>
      </c>
      <c r="N11" s="31">
        <v>14</v>
      </c>
      <c r="O11" s="31">
        <v>15</v>
      </c>
      <c r="P11" s="31">
        <v>16</v>
      </c>
      <c r="Q11" s="31">
        <v>17</v>
      </c>
      <c r="R11" s="31">
        <v>18</v>
      </c>
      <c r="S11" s="31">
        <v>19</v>
      </c>
      <c r="T11" s="31">
        <v>20</v>
      </c>
      <c r="U11" s="31">
        <v>21</v>
      </c>
      <c r="V11" s="31">
        <v>22</v>
      </c>
      <c r="W11" s="31">
        <v>23</v>
      </c>
      <c r="X11" s="31">
        <v>24</v>
      </c>
      <c r="Y11" s="31"/>
      <c r="Z11" s="31"/>
      <c r="AA11" s="31">
        <v>25</v>
      </c>
      <c r="AB11" s="31">
        <v>26</v>
      </c>
      <c r="AC11" s="31">
        <v>27</v>
      </c>
      <c r="AD11" s="31">
        <v>28</v>
      </c>
      <c r="AE11" s="31"/>
      <c r="AF11" s="31">
        <v>29</v>
      </c>
      <c r="AG11" s="31">
        <v>30</v>
      </c>
      <c r="AH11" s="31">
        <v>31</v>
      </c>
      <c r="AI11" s="31">
        <v>32</v>
      </c>
      <c r="AJ11" s="31">
        <v>33</v>
      </c>
      <c r="AK11" s="31">
        <v>34</v>
      </c>
      <c r="AL11" s="31">
        <v>35</v>
      </c>
      <c r="AM11" s="31">
        <v>34</v>
      </c>
      <c r="AN11" s="31">
        <v>35</v>
      </c>
      <c r="AO11" s="31"/>
      <c r="AP11" s="32">
        <v>37</v>
      </c>
      <c r="AQ11" s="32">
        <v>38</v>
      </c>
      <c r="AR11" s="32">
        <v>39</v>
      </c>
      <c r="AT11" s="34">
        <v>36</v>
      </c>
      <c r="AU11" s="34">
        <v>37</v>
      </c>
      <c r="AV11" s="34">
        <v>38</v>
      </c>
      <c r="AW11" s="34">
        <v>39</v>
      </c>
      <c r="AX11" s="35"/>
      <c r="AY11" s="34">
        <v>32</v>
      </c>
      <c r="AZ11" s="34">
        <v>33</v>
      </c>
      <c r="BA11" s="35"/>
      <c r="BB11" s="34">
        <v>42</v>
      </c>
      <c r="BC11" s="34">
        <v>43</v>
      </c>
      <c r="BD11" s="34">
        <v>44</v>
      </c>
      <c r="BE11" s="34">
        <v>45</v>
      </c>
      <c r="BF11" s="34">
        <v>46</v>
      </c>
      <c r="BG11" s="34">
        <v>47</v>
      </c>
      <c r="BH11" s="35"/>
      <c r="BI11" s="34">
        <v>48</v>
      </c>
      <c r="BJ11" s="34">
        <v>49</v>
      </c>
      <c r="BL11" s="32">
        <v>1</v>
      </c>
      <c r="BM11" s="32">
        <v>2</v>
      </c>
    </row>
    <row r="12" spans="1:65" ht="33" x14ac:dyDescent="0.25">
      <c r="A12" s="36">
        <v>1</v>
      </c>
      <c r="B12" s="37" t="s">
        <v>63</v>
      </c>
      <c r="C12" s="38">
        <v>9341</v>
      </c>
      <c r="D12" s="39">
        <v>3642</v>
      </c>
      <c r="E12" s="39">
        <v>3850</v>
      </c>
      <c r="F12" s="38">
        <v>0</v>
      </c>
      <c r="G12" s="38">
        <v>586</v>
      </c>
      <c r="H12" s="38">
        <v>0</v>
      </c>
      <c r="I12" s="39">
        <v>13857</v>
      </c>
      <c r="J12" s="39">
        <v>2950</v>
      </c>
      <c r="K12" s="38">
        <v>7911</v>
      </c>
      <c r="L12" s="39">
        <v>2462</v>
      </c>
      <c r="M12" s="38">
        <v>1314</v>
      </c>
      <c r="N12" s="38">
        <v>4974</v>
      </c>
      <c r="O12" s="38">
        <v>4119</v>
      </c>
      <c r="P12" s="39">
        <v>2104</v>
      </c>
      <c r="Q12" s="39">
        <v>2530</v>
      </c>
      <c r="R12" s="39">
        <v>5144</v>
      </c>
      <c r="S12" s="40">
        <v>600</v>
      </c>
      <c r="T12" s="39">
        <v>2280</v>
      </c>
      <c r="U12" s="39">
        <v>5402</v>
      </c>
      <c r="V12" s="38">
        <v>0</v>
      </c>
      <c r="W12" s="40">
        <v>3689</v>
      </c>
      <c r="X12" s="39">
        <v>11616</v>
      </c>
      <c r="Y12" s="39">
        <v>442</v>
      </c>
      <c r="Z12" s="39">
        <v>12058</v>
      </c>
      <c r="AA12" s="38">
        <v>1416</v>
      </c>
      <c r="AB12" s="38">
        <v>3400</v>
      </c>
      <c r="AC12" s="38">
        <v>0</v>
      </c>
      <c r="AD12" s="38">
        <v>2205</v>
      </c>
      <c r="AE12" s="38">
        <v>2100</v>
      </c>
      <c r="AF12" s="38">
        <v>0</v>
      </c>
      <c r="AG12" s="38">
        <v>0</v>
      </c>
      <c r="AH12" s="41">
        <v>97934</v>
      </c>
      <c r="AI12" s="40">
        <v>527</v>
      </c>
      <c r="AJ12" s="42">
        <v>98461</v>
      </c>
      <c r="AK12" s="38"/>
      <c r="AL12" s="38"/>
      <c r="AM12" s="38">
        <v>0</v>
      </c>
      <c r="AN12" s="43">
        <v>98461</v>
      </c>
      <c r="AO12" s="43">
        <v>98019</v>
      </c>
      <c r="AP12" s="38">
        <v>6678</v>
      </c>
      <c r="AQ12" s="38">
        <v>6678</v>
      </c>
      <c r="AR12" s="38"/>
      <c r="AT12" s="44">
        <v>93304</v>
      </c>
      <c r="AU12" s="44">
        <v>543</v>
      </c>
      <c r="AV12" s="45">
        <v>5157</v>
      </c>
      <c r="AW12" s="45">
        <v>-16</v>
      </c>
      <c r="AX12" s="46"/>
      <c r="AY12" s="44" t="e">
        <v>#REF!</v>
      </c>
      <c r="AZ12" s="45" t="e">
        <v>#REF!</v>
      </c>
      <c r="BA12" s="46"/>
      <c r="BB12" s="45">
        <v>74616</v>
      </c>
      <c r="BC12" s="45">
        <v>212</v>
      </c>
      <c r="BD12" s="47">
        <v>99488</v>
      </c>
      <c r="BE12" s="47">
        <v>283</v>
      </c>
      <c r="BF12" s="45">
        <v>-1027</v>
      </c>
      <c r="BG12" s="45">
        <v>244</v>
      </c>
      <c r="BH12" s="46"/>
      <c r="BI12" s="45">
        <v>244</v>
      </c>
      <c r="BJ12" s="45">
        <v>0</v>
      </c>
      <c r="BL12" s="36">
        <v>1</v>
      </c>
      <c r="BM12" s="37" t="s">
        <v>63</v>
      </c>
    </row>
    <row r="13" spans="1:65" s="49" customFormat="1" ht="33" x14ac:dyDescent="0.25">
      <c r="A13" s="36">
        <v>2</v>
      </c>
      <c r="B13" s="37" t="s">
        <v>64</v>
      </c>
      <c r="C13" s="39">
        <v>2599</v>
      </c>
      <c r="D13" s="39">
        <v>3320</v>
      </c>
      <c r="E13" s="39">
        <v>3230</v>
      </c>
      <c r="F13" s="38">
        <v>0</v>
      </c>
      <c r="G13" s="39">
        <v>4776</v>
      </c>
      <c r="H13" s="38">
        <v>0</v>
      </c>
      <c r="I13" s="39">
        <v>5225</v>
      </c>
      <c r="J13" s="38">
        <v>0</v>
      </c>
      <c r="K13" s="39">
        <v>3946</v>
      </c>
      <c r="L13" s="39">
        <v>360</v>
      </c>
      <c r="M13" s="39">
        <v>742</v>
      </c>
      <c r="N13" s="39">
        <v>4905</v>
      </c>
      <c r="O13" s="39">
        <v>4490</v>
      </c>
      <c r="P13" s="39">
        <v>2055</v>
      </c>
      <c r="Q13" s="48">
        <v>6800</v>
      </c>
      <c r="R13" s="39">
        <v>4881</v>
      </c>
      <c r="S13" s="38">
        <v>0</v>
      </c>
      <c r="T13" s="39">
        <v>5459</v>
      </c>
      <c r="U13" s="38">
        <v>0</v>
      </c>
      <c r="V13" s="39">
        <v>3562</v>
      </c>
      <c r="W13" s="39">
        <v>2339</v>
      </c>
      <c r="X13" s="39">
        <v>11161</v>
      </c>
      <c r="Y13" s="39">
        <v>250</v>
      </c>
      <c r="Z13" s="39">
        <v>11411</v>
      </c>
      <c r="AA13" s="38">
        <v>0</v>
      </c>
      <c r="AB13" s="38">
        <v>0</v>
      </c>
      <c r="AC13" s="38">
        <v>0</v>
      </c>
      <c r="AD13" s="38"/>
      <c r="AE13" s="38">
        <v>0</v>
      </c>
      <c r="AF13" s="48">
        <v>3400</v>
      </c>
      <c r="AG13" s="48"/>
      <c r="AH13" s="41">
        <v>73500</v>
      </c>
      <c r="AI13" s="38">
        <v>0</v>
      </c>
      <c r="AJ13" s="42">
        <v>73500</v>
      </c>
      <c r="AK13" s="38"/>
      <c r="AL13" s="38"/>
      <c r="AM13" s="38">
        <v>0</v>
      </c>
      <c r="AN13" s="43">
        <v>73500</v>
      </c>
      <c r="AO13" s="43">
        <v>73250</v>
      </c>
      <c r="AP13" s="38">
        <v>0</v>
      </c>
      <c r="AQ13" s="38"/>
      <c r="AR13" s="38"/>
      <c r="AT13" s="44">
        <v>67529</v>
      </c>
      <c r="AU13" s="44">
        <v>0</v>
      </c>
      <c r="AV13" s="45">
        <v>5971</v>
      </c>
      <c r="AW13" s="45">
        <v>0</v>
      </c>
      <c r="AX13" s="46"/>
      <c r="AY13" s="44" t="e">
        <v>#REF!</v>
      </c>
      <c r="AZ13" s="45" t="e">
        <v>#REF!</v>
      </c>
      <c r="BA13" s="46"/>
      <c r="BB13" s="45">
        <v>46411</v>
      </c>
      <c r="BC13" s="45">
        <v>0</v>
      </c>
      <c r="BD13" s="47">
        <v>61881</v>
      </c>
      <c r="BE13" s="47">
        <v>0</v>
      </c>
      <c r="BF13" s="45">
        <v>11619</v>
      </c>
      <c r="BG13" s="45">
        <v>0</v>
      </c>
      <c r="BH13" s="46"/>
      <c r="BI13" s="45">
        <v>0</v>
      </c>
      <c r="BJ13" s="45">
        <v>0</v>
      </c>
      <c r="BL13" s="36">
        <v>2</v>
      </c>
      <c r="BM13" s="37" t="s">
        <v>64</v>
      </c>
    </row>
    <row r="14" spans="1:65" ht="23.25" customHeight="1" x14ac:dyDescent="0.25">
      <c r="A14" s="36">
        <v>3</v>
      </c>
      <c r="B14" s="37" t="s">
        <v>65</v>
      </c>
      <c r="C14" s="38">
        <v>0</v>
      </c>
      <c r="D14" s="38">
        <v>0</v>
      </c>
      <c r="E14" s="38">
        <v>0</v>
      </c>
      <c r="F14" s="38">
        <v>7692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8">
        <v>0</v>
      </c>
      <c r="X14" s="38">
        <v>0</v>
      </c>
      <c r="Y14" s="38">
        <v>0</v>
      </c>
      <c r="Z14" s="38">
        <v>0</v>
      </c>
      <c r="AA14" s="38">
        <v>38513</v>
      </c>
      <c r="AB14" s="38">
        <v>0</v>
      </c>
      <c r="AC14" s="38">
        <v>0</v>
      </c>
      <c r="AD14" s="38"/>
      <c r="AE14" s="38">
        <v>0</v>
      </c>
      <c r="AF14" s="38">
        <v>0</v>
      </c>
      <c r="AG14" s="38">
        <v>0</v>
      </c>
      <c r="AH14" s="41">
        <v>46205</v>
      </c>
      <c r="AI14" s="38">
        <v>16</v>
      </c>
      <c r="AJ14" s="42">
        <v>46221</v>
      </c>
      <c r="AK14" s="38"/>
      <c r="AL14" s="38"/>
      <c r="AM14" s="38">
        <v>0</v>
      </c>
      <c r="AN14" s="43">
        <v>46221</v>
      </c>
      <c r="AO14" s="43">
        <v>46221</v>
      </c>
      <c r="AP14" s="38">
        <v>0</v>
      </c>
      <c r="AQ14" s="38"/>
      <c r="AR14" s="38"/>
      <c r="AT14" s="44">
        <v>38262</v>
      </c>
      <c r="AU14" s="44">
        <v>21</v>
      </c>
      <c r="AV14" s="45">
        <v>7959</v>
      </c>
      <c r="AW14" s="45">
        <v>-5</v>
      </c>
      <c r="AX14" s="46"/>
      <c r="AY14" s="44" t="e">
        <v>#REF!</v>
      </c>
      <c r="AZ14" s="45" t="e">
        <v>#REF!</v>
      </c>
      <c r="BA14" s="46"/>
      <c r="BB14" s="45">
        <v>29106</v>
      </c>
      <c r="BC14" s="45">
        <v>10</v>
      </c>
      <c r="BD14" s="47">
        <v>38808</v>
      </c>
      <c r="BE14" s="47">
        <v>13</v>
      </c>
      <c r="BF14" s="45">
        <v>7413</v>
      </c>
      <c r="BG14" s="45">
        <v>3</v>
      </c>
      <c r="BH14" s="46"/>
      <c r="BI14" s="45">
        <v>3</v>
      </c>
      <c r="BJ14" s="45">
        <v>0</v>
      </c>
      <c r="BL14" s="36">
        <v>3</v>
      </c>
      <c r="BM14" s="37" t="s">
        <v>65</v>
      </c>
    </row>
    <row r="15" spans="1:65" ht="23.25" customHeight="1" x14ac:dyDescent="0.25">
      <c r="A15" s="36">
        <v>4</v>
      </c>
      <c r="B15" s="50" t="s">
        <v>66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1150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38478</v>
      </c>
      <c r="AD15" s="38"/>
      <c r="AE15" s="38">
        <v>0</v>
      </c>
      <c r="AF15" s="38">
        <v>0</v>
      </c>
      <c r="AG15" s="38">
        <v>0</v>
      </c>
      <c r="AH15" s="41">
        <v>39628</v>
      </c>
      <c r="AI15" s="38">
        <v>0</v>
      </c>
      <c r="AJ15" s="42">
        <v>39628</v>
      </c>
      <c r="AK15" s="38"/>
      <c r="AL15" s="38"/>
      <c r="AM15" s="38">
        <v>0</v>
      </c>
      <c r="AN15" s="43">
        <v>39628</v>
      </c>
      <c r="AO15" s="43">
        <v>39628</v>
      </c>
      <c r="AP15" s="38">
        <v>0</v>
      </c>
      <c r="AQ15" s="38"/>
      <c r="AR15" s="38"/>
      <c r="AT15" s="44">
        <v>38172</v>
      </c>
      <c r="AU15" s="44">
        <v>0</v>
      </c>
      <c r="AV15" s="45">
        <v>1456</v>
      </c>
      <c r="AW15" s="45">
        <v>0</v>
      </c>
      <c r="AX15" s="46"/>
      <c r="AY15" s="44" t="e">
        <v>#REF!</v>
      </c>
      <c r="AZ15" s="45" t="e">
        <v>#REF!</v>
      </c>
      <c r="BA15" s="46"/>
      <c r="BB15" s="45">
        <v>26420</v>
      </c>
      <c r="BC15" s="45">
        <v>0</v>
      </c>
      <c r="BD15" s="47">
        <v>35227</v>
      </c>
      <c r="BE15" s="47">
        <v>0</v>
      </c>
      <c r="BF15" s="45">
        <v>4401</v>
      </c>
      <c r="BG15" s="45">
        <v>0</v>
      </c>
      <c r="BH15" s="46"/>
      <c r="BI15" s="45">
        <v>0</v>
      </c>
      <c r="BJ15" s="45">
        <v>0</v>
      </c>
      <c r="BL15" s="36">
        <v>4</v>
      </c>
      <c r="BM15" s="50" t="s">
        <v>66</v>
      </c>
    </row>
    <row r="16" spans="1:65" ht="23.25" customHeight="1" x14ac:dyDescent="0.25">
      <c r="A16" s="36">
        <v>5</v>
      </c>
      <c r="B16" s="51" t="s">
        <v>67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8835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/>
      <c r="AE16" s="38">
        <v>0</v>
      </c>
      <c r="AF16" s="38">
        <v>0</v>
      </c>
      <c r="AG16" s="38">
        <v>0</v>
      </c>
      <c r="AH16" s="41">
        <v>8835</v>
      </c>
      <c r="AI16" s="38">
        <v>0</v>
      </c>
      <c r="AJ16" s="42">
        <v>8835</v>
      </c>
      <c r="AK16" s="38"/>
      <c r="AL16" s="38"/>
      <c r="AM16" s="38">
        <v>0</v>
      </c>
      <c r="AN16" s="43">
        <v>8835</v>
      </c>
      <c r="AO16" s="43">
        <v>8835</v>
      </c>
      <c r="AP16" s="38">
        <v>0</v>
      </c>
      <c r="AQ16" s="38"/>
      <c r="AR16" s="38"/>
      <c r="AT16" s="44">
        <v>12490</v>
      </c>
      <c r="AU16" s="44">
        <v>0</v>
      </c>
      <c r="AV16" s="45">
        <v>-3655</v>
      </c>
      <c r="AW16" s="45">
        <v>0</v>
      </c>
      <c r="AX16" s="46"/>
      <c r="AY16" s="44" t="e">
        <v>#REF!</v>
      </c>
      <c r="AZ16" s="45" t="e">
        <v>#REF!</v>
      </c>
      <c r="BA16" s="46"/>
      <c r="BB16" s="45">
        <v>9146</v>
      </c>
      <c r="BC16" s="45">
        <v>0</v>
      </c>
      <c r="BD16" s="47">
        <v>12195</v>
      </c>
      <c r="BE16" s="47">
        <v>0</v>
      </c>
      <c r="BF16" s="45">
        <v>-3360</v>
      </c>
      <c r="BG16" s="45">
        <v>0</v>
      </c>
      <c r="BH16" s="46"/>
      <c r="BI16" s="45">
        <v>0</v>
      </c>
      <c r="BJ16" s="45">
        <v>0</v>
      </c>
      <c r="BL16" s="36">
        <v>5</v>
      </c>
      <c r="BM16" s="51" t="s">
        <v>67</v>
      </c>
    </row>
    <row r="17" spans="1:65" ht="18.75" x14ac:dyDescent="0.25">
      <c r="A17" s="52"/>
      <c r="B17" s="53" t="s">
        <v>68</v>
      </c>
      <c r="C17" s="54">
        <v>11940</v>
      </c>
      <c r="D17" s="54">
        <v>6962</v>
      </c>
      <c r="E17" s="54">
        <v>7080</v>
      </c>
      <c r="F17" s="54">
        <v>7692</v>
      </c>
      <c r="G17" s="54">
        <v>5362</v>
      </c>
      <c r="H17" s="54">
        <v>0</v>
      </c>
      <c r="I17" s="54">
        <v>19082</v>
      </c>
      <c r="J17" s="54">
        <v>2950</v>
      </c>
      <c r="K17" s="54">
        <v>13007</v>
      </c>
      <c r="L17" s="54">
        <v>2822</v>
      </c>
      <c r="M17" s="54">
        <v>2056</v>
      </c>
      <c r="N17" s="54">
        <v>9879</v>
      </c>
      <c r="O17" s="54">
        <v>17444</v>
      </c>
      <c r="P17" s="54">
        <v>4159</v>
      </c>
      <c r="Q17" s="54">
        <v>9330</v>
      </c>
      <c r="R17" s="54">
        <v>10025</v>
      </c>
      <c r="S17" s="54">
        <v>600</v>
      </c>
      <c r="T17" s="54">
        <v>7739</v>
      </c>
      <c r="U17" s="54">
        <v>5402</v>
      </c>
      <c r="V17" s="54">
        <v>3562</v>
      </c>
      <c r="W17" s="54">
        <v>6028</v>
      </c>
      <c r="X17" s="54">
        <v>22777</v>
      </c>
      <c r="Y17" s="54">
        <v>692</v>
      </c>
      <c r="Z17" s="54">
        <v>23469</v>
      </c>
      <c r="AA17" s="54">
        <v>39929</v>
      </c>
      <c r="AB17" s="54">
        <v>3400</v>
      </c>
      <c r="AC17" s="54">
        <v>38478</v>
      </c>
      <c r="AD17" s="54">
        <v>2205</v>
      </c>
      <c r="AE17" s="54">
        <v>2100</v>
      </c>
      <c r="AF17" s="54">
        <v>3400</v>
      </c>
      <c r="AG17" s="54">
        <v>0</v>
      </c>
      <c r="AH17" s="54">
        <v>266102</v>
      </c>
      <c r="AI17" s="54">
        <v>543</v>
      </c>
      <c r="AJ17" s="54">
        <v>266645</v>
      </c>
      <c r="AK17" s="54">
        <v>0</v>
      </c>
      <c r="AL17" s="54">
        <v>0</v>
      </c>
      <c r="AM17" s="54">
        <v>0</v>
      </c>
      <c r="AN17" s="54">
        <v>266645</v>
      </c>
      <c r="AO17" s="54">
        <v>265953</v>
      </c>
      <c r="AP17" s="54">
        <v>6678</v>
      </c>
      <c r="AQ17" s="54">
        <v>6678</v>
      </c>
      <c r="AR17" s="54">
        <v>0</v>
      </c>
      <c r="AT17" s="54">
        <v>249757</v>
      </c>
      <c r="AU17" s="54">
        <v>564</v>
      </c>
      <c r="AV17" s="54">
        <v>16888</v>
      </c>
      <c r="AW17" s="54">
        <v>-21</v>
      </c>
      <c r="AX17" s="55"/>
      <c r="AY17" s="54" t="e">
        <v>#REF!</v>
      </c>
      <c r="AZ17" s="54" t="e">
        <v>#REF!</v>
      </c>
      <c r="BA17" s="55"/>
      <c r="BB17" s="54">
        <v>185699</v>
      </c>
      <c r="BC17" s="54">
        <v>222</v>
      </c>
      <c r="BD17" s="54">
        <v>247599</v>
      </c>
      <c r="BE17" s="54">
        <v>296</v>
      </c>
      <c r="BF17" s="54">
        <v>19046</v>
      </c>
      <c r="BG17" s="54">
        <v>247</v>
      </c>
      <c r="BH17" s="56"/>
      <c r="BI17" s="54">
        <v>247</v>
      </c>
      <c r="BJ17" s="54">
        <v>0</v>
      </c>
      <c r="BL17" s="52"/>
      <c r="BM17" s="53" t="s">
        <v>68</v>
      </c>
    </row>
    <row r="18" spans="1:65" s="4" customFormat="1" ht="21.75" customHeight="1" x14ac:dyDescent="0.25">
      <c r="A18" s="36">
        <v>6</v>
      </c>
      <c r="B18" s="51" t="s">
        <v>69</v>
      </c>
      <c r="C18" s="38">
        <v>5046</v>
      </c>
      <c r="D18" s="38">
        <v>1180</v>
      </c>
      <c r="E18" s="38">
        <v>2108</v>
      </c>
      <c r="F18" s="38">
        <v>0</v>
      </c>
      <c r="G18" s="38">
        <v>3994</v>
      </c>
      <c r="H18" s="38">
        <v>6302</v>
      </c>
      <c r="I18" s="38">
        <v>13519</v>
      </c>
      <c r="J18" s="38">
        <v>76</v>
      </c>
      <c r="K18" s="38">
        <v>28751</v>
      </c>
      <c r="L18" s="38">
        <v>0</v>
      </c>
      <c r="M18" s="38">
        <v>2800</v>
      </c>
      <c r="N18" s="38">
        <v>14140</v>
      </c>
      <c r="O18" s="38">
        <v>15616</v>
      </c>
      <c r="P18" s="38">
        <v>0</v>
      </c>
      <c r="Q18" s="38">
        <v>0</v>
      </c>
      <c r="R18" s="38">
        <v>1599</v>
      </c>
      <c r="S18" s="48">
        <v>604915</v>
      </c>
      <c r="T18" s="38">
        <v>3834</v>
      </c>
      <c r="U18" s="38">
        <v>3476</v>
      </c>
      <c r="V18" s="38">
        <v>0</v>
      </c>
      <c r="W18" s="38">
        <v>20018</v>
      </c>
      <c r="X18" s="38">
        <v>18000</v>
      </c>
      <c r="Y18" s="38">
        <v>1000</v>
      </c>
      <c r="Z18" s="38">
        <v>19000</v>
      </c>
      <c r="AA18" s="38">
        <v>3795</v>
      </c>
      <c r="AB18" s="38">
        <v>610</v>
      </c>
      <c r="AC18" s="38">
        <v>0</v>
      </c>
      <c r="AD18" s="38"/>
      <c r="AE18" s="38">
        <v>0</v>
      </c>
      <c r="AF18" s="48">
        <v>10448</v>
      </c>
      <c r="AG18" s="48"/>
      <c r="AH18" s="41">
        <v>761227</v>
      </c>
      <c r="AI18" s="38">
        <v>0</v>
      </c>
      <c r="AJ18" s="42">
        <v>761227</v>
      </c>
      <c r="AK18" s="38"/>
      <c r="AL18" s="38"/>
      <c r="AM18" s="38">
        <v>0</v>
      </c>
      <c r="AN18" s="43">
        <v>761227</v>
      </c>
      <c r="AO18" s="43">
        <v>760227</v>
      </c>
      <c r="AP18" s="38">
        <v>25125</v>
      </c>
      <c r="AQ18" s="38">
        <v>17292</v>
      </c>
      <c r="AR18" s="38">
        <v>7833</v>
      </c>
      <c r="AT18" s="44">
        <v>529409</v>
      </c>
      <c r="AU18" s="44">
        <v>0</v>
      </c>
      <c r="AV18" s="45">
        <v>231818</v>
      </c>
      <c r="AW18" s="45">
        <v>0</v>
      </c>
      <c r="AX18" s="46"/>
      <c r="AY18" s="44" t="e">
        <v>#REF!</v>
      </c>
      <c r="AZ18" s="45" t="e">
        <v>#REF!</v>
      </c>
      <c r="BA18" s="46"/>
      <c r="BB18" s="45">
        <v>448278</v>
      </c>
      <c r="BC18" s="45">
        <v>0</v>
      </c>
      <c r="BD18" s="47">
        <v>597704</v>
      </c>
      <c r="BE18" s="47">
        <v>0</v>
      </c>
      <c r="BF18" s="45">
        <v>163523</v>
      </c>
      <c r="BG18" s="45">
        <v>0</v>
      </c>
      <c r="BH18" s="46"/>
      <c r="BI18" s="45">
        <v>0</v>
      </c>
      <c r="BJ18" s="45">
        <v>0</v>
      </c>
      <c r="BL18" s="36">
        <v>6</v>
      </c>
      <c r="BM18" s="51" t="s">
        <v>69</v>
      </c>
    </row>
    <row r="19" spans="1:65" ht="18.75" x14ac:dyDescent="0.25">
      <c r="A19" s="36">
        <f>A18+1</f>
        <v>7</v>
      </c>
      <c r="B19" s="51" t="s">
        <v>70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8">
        <v>0</v>
      </c>
      <c r="AD19" s="38"/>
      <c r="AE19" s="38">
        <v>0</v>
      </c>
      <c r="AF19" s="38">
        <v>0</v>
      </c>
      <c r="AG19" s="38">
        <v>0</v>
      </c>
      <c r="AH19" s="41">
        <v>0</v>
      </c>
      <c r="AI19" s="38">
        <v>0</v>
      </c>
      <c r="AJ19" s="42">
        <v>0</v>
      </c>
      <c r="AK19" s="38"/>
      <c r="AL19" s="38"/>
      <c r="AM19" s="38">
        <v>0</v>
      </c>
      <c r="AN19" s="43">
        <v>0</v>
      </c>
      <c r="AO19" s="43">
        <v>0</v>
      </c>
      <c r="AP19" s="38">
        <v>0</v>
      </c>
      <c r="AQ19" s="38"/>
      <c r="AR19" s="38"/>
      <c r="AT19" s="44">
        <v>0</v>
      </c>
      <c r="AU19" s="44">
        <v>0</v>
      </c>
      <c r="AV19" s="45">
        <v>0</v>
      </c>
      <c r="AW19" s="45">
        <v>0</v>
      </c>
      <c r="AX19" s="46"/>
      <c r="AY19" s="44" t="e">
        <v>#REF!</v>
      </c>
      <c r="AZ19" s="45" t="e">
        <v>#REF!</v>
      </c>
      <c r="BA19" s="46"/>
      <c r="BB19" s="45">
        <v>0</v>
      </c>
      <c r="BC19" s="45">
        <v>0</v>
      </c>
      <c r="BD19" s="47">
        <v>0</v>
      </c>
      <c r="BE19" s="47">
        <v>0</v>
      </c>
      <c r="BF19" s="45">
        <v>0</v>
      </c>
      <c r="BG19" s="45">
        <v>0</v>
      </c>
      <c r="BH19" s="46"/>
      <c r="BI19" s="45">
        <v>0</v>
      </c>
      <c r="BJ19" s="45">
        <v>0</v>
      </c>
      <c r="BL19" s="36">
        <f>BL18+1</f>
        <v>7</v>
      </c>
      <c r="BM19" s="51" t="s">
        <v>70</v>
      </c>
    </row>
    <row r="20" spans="1:65" ht="18.75" x14ac:dyDescent="0.25">
      <c r="A20" s="36">
        <f t="shared" ref="A20:A23" si="0">A19+1</f>
        <v>8</v>
      </c>
      <c r="B20" s="51" t="s">
        <v>71</v>
      </c>
      <c r="C20" s="38">
        <v>0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8">
        <v>0</v>
      </c>
      <c r="AD20" s="38"/>
      <c r="AE20" s="38">
        <v>0</v>
      </c>
      <c r="AF20" s="38">
        <v>0</v>
      </c>
      <c r="AG20" s="38">
        <v>0</v>
      </c>
      <c r="AH20" s="41">
        <v>0</v>
      </c>
      <c r="AI20" s="38">
        <v>0</v>
      </c>
      <c r="AJ20" s="42">
        <v>0</v>
      </c>
      <c r="AK20" s="38"/>
      <c r="AL20" s="38"/>
      <c r="AM20" s="38">
        <v>0</v>
      </c>
      <c r="AN20" s="43">
        <v>0</v>
      </c>
      <c r="AO20" s="43">
        <v>0</v>
      </c>
      <c r="AP20" s="38">
        <v>0</v>
      </c>
      <c r="AQ20" s="38"/>
      <c r="AR20" s="38"/>
      <c r="AT20" s="44">
        <v>0</v>
      </c>
      <c r="AU20" s="44">
        <v>0</v>
      </c>
      <c r="AV20" s="45">
        <v>0</v>
      </c>
      <c r="AW20" s="45">
        <v>0</v>
      </c>
      <c r="AX20" s="46"/>
      <c r="AY20" s="44" t="e">
        <v>#REF!</v>
      </c>
      <c r="AZ20" s="45" t="e">
        <v>#REF!</v>
      </c>
      <c r="BA20" s="46"/>
      <c r="BB20" s="45">
        <v>0</v>
      </c>
      <c r="BC20" s="45">
        <v>0</v>
      </c>
      <c r="BD20" s="47">
        <v>0</v>
      </c>
      <c r="BE20" s="47">
        <v>0</v>
      </c>
      <c r="BF20" s="45">
        <v>0</v>
      </c>
      <c r="BG20" s="45">
        <v>0</v>
      </c>
      <c r="BH20" s="46"/>
      <c r="BI20" s="45">
        <v>0</v>
      </c>
      <c r="BJ20" s="45">
        <v>0</v>
      </c>
      <c r="BL20" s="36">
        <f t="shared" ref="BL20:BL23" si="1">BL19+1</f>
        <v>8</v>
      </c>
      <c r="BM20" s="51" t="s">
        <v>71</v>
      </c>
    </row>
    <row r="21" spans="1:65" ht="18.75" x14ac:dyDescent="0.25">
      <c r="A21" s="36">
        <f t="shared" si="0"/>
        <v>9</v>
      </c>
      <c r="B21" s="51" t="s">
        <v>72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38">
        <v>0</v>
      </c>
      <c r="Z21" s="38">
        <v>0</v>
      </c>
      <c r="AA21" s="38">
        <v>0</v>
      </c>
      <c r="AB21" s="38">
        <v>0</v>
      </c>
      <c r="AC21" s="38">
        <v>0</v>
      </c>
      <c r="AD21" s="38"/>
      <c r="AE21" s="38">
        <v>0</v>
      </c>
      <c r="AF21" s="38">
        <v>0</v>
      </c>
      <c r="AG21" s="38">
        <v>0</v>
      </c>
      <c r="AH21" s="41">
        <v>0</v>
      </c>
      <c r="AI21" s="38">
        <v>60068</v>
      </c>
      <c r="AJ21" s="42">
        <v>60068</v>
      </c>
      <c r="AK21" s="38"/>
      <c r="AL21" s="38"/>
      <c r="AM21" s="38">
        <v>0</v>
      </c>
      <c r="AN21" s="43">
        <v>60068</v>
      </c>
      <c r="AO21" s="43">
        <v>60068</v>
      </c>
      <c r="AP21" s="38">
        <v>0</v>
      </c>
      <c r="AQ21" s="38"/>
      <c r="AR21" s="38"/>
      <c r="AT21" s="44">
        <v>41981</v>
      </c>
      <c r="AU21" s="44">
        <v>41981</v>
      </c>
      <c r="AV21" s="45">
        <v>18087</v>
      </c>
      <c r="AW21" s="45">
        <v>18087</v>
      </c>
      <c r="AX21" s="46"/>
      <c r="AY21" s="44" t="e">
        <v>#REF!</v>
      </c>
      <c r="AZ21" s="45" t="e">
        <v>#REF!</v>
      </c>
      <c r="BA21" s="46"/>
      <c r="BB21" s="45">
        <v>38199</v>
      </c>
      <c r="BC21" s="45">
        <v>38199</v>
      </c>
      <c r="BD21" s="47">
        <v>50932</v>
      </c>
      <c r="BE21" s="47">
        <v>50932</v>
      </c>
      <c r="BF21" s="45">
        <v>9136</v>
      </c>
      <c r="BG21" s="45">
        <v>9136</v>
      </c>
      <c r="BH21" s="46"/>
      <c r="BI21" s="45">
        <v>9136</v>
      </c>
      <c r="BJ21" s="45">
        <v>0</v>
      </c>
      <c r="BL21" s="36">
        <f t="shared" si="1"/>
        <v>9</v>
      </c>
      <c r="BM21" s="51" t="s">
        <v>72</v>
      </c>
    </row>
    <row r="22" spans="1:65" ht="25.5" customHeight="1" x14ac:dyDescent="0.25">
      <c r="A22" s="36">
        <f t="shared" si="0"/>
        <v>10</v>
      </c>
      <c r="B22" s="51" t="s">
        <v>73</v>
      </c>
      <c r="C22" s="39">
        <v>77249</v>
      </c>
      <c r="D22" s="38">
        <v>0</v>
      </c>
      <c r="E22" s="38">
        <v>0</v>
      </c>
      <c r="F22" s="38">
        <v>0</v>
      </c>
      <c r="G22" s="38">
        <v>5400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4870</v>
      </c>
      <c r="P22" s="38">
        <v>0</v>
      </c>
      <c r="Q22" s="38">
        <v>0</v>
      </c>
      <c r="R22" s="38">
        <v>0</v>
      </c>
      <c r="S22" s="38">
        <v>5224</v>
      </c>
      <c r="T22" s="38">
        <v>0</v>
      </c>
      <c r="U22" s="38">
        <v>0</v>
      </c>
      <c r="V22" s="38">
        <v>0</v>
      </c>
      <c r="W22" s="38">
        <v>0</v>
      </c>
      <c r="X22" s="38">
        <v>580</v>
      </c>
      <c r="Y22" s="38">
        <v>0</v>
      </c>
      <c r="Z22" s="38">
        <v>580</v>
      </c>
      <c r="AA22" s="38">
        <v>0</v>
      </c>
      <c r="AB22" s="38">
        <v>0</v>
      </c>
      <c r="AC22" s="38">
        <v>0</v>
      </c>
      <c r="AD22" s="38"/>
      <c r="AE22" s="38">
        <v>6888</v>
      </c>
      <c r="AF22" s="38">
        <v>0</v>
      </c>
      <c r="AG22" s="38">
        <v>0</v>
      </c>
      <c r="AH22" s="41">
        <v>100211</v>
      </c>
      <c r="AI22" s="38">
        <v>0</v>
      </c>
      <c r="AJ22" s="42">
        <v>100211</v>
      </c>
      <c r="AK22" s="38"/>
      <c r="AL22" s="38"/>
      <c r="AM22" s="38">
        <v>0</v>
      </c>
      <c r="AN22" s="43">
        <v>100211</v>
      </c>
      <c r="AO22" s="43">
        <v>100211</v>
      </c>
      <c r="AP22" s="38">
        <v>0</v>
      </c>
      <c r="AQ22" s="38"/>
      <c r="AR22" s="38"/>
      <c r="AT22" s="44">
        <v>86164</v>
      </c>
      <c r="AU22" s="44">
        <v>0</v>
      </c>
      <c r="AV22" s="45">
        <v>14047</v>
      </c>
      <c r="AW22" s="45">
        <v>0</v>
      </c>
      <c r="AX22" s="46"/>
      <c r="AY22" s="44" t="e">
        <v>#REF!</v>
      </c>
      <c r="AZ22" s="45" t="e">
        <v>#REF!</v>
      </c>
      <c r="BA22" s="46"/>
      <c r="BB22" s="45">
        <v>60477</v>
      </c>
      <c r="BC22" s="45">
        <v>0</v>
      </c>
      <c r="BD22" s="47">
        <v>80636</v>
      </c>
      <c r="BE22" s="47">
        <v>0</v>
      </c>
      <c r="BF22" s="45">
        <v>19575</v>
      </c>
      <c r="BG22" s="45">
        <v>0</v>
      </c>
      <c r="BH22" s="46"/>
      <c r="BI22" s="45">
        <v>0</v>
      </c>
      <c r="BJ22" s="45">
        <v>0</v>
      </c>
      <c r="BL22" s="36">
        <f t="shared" si="1"/>
        <v>10</v>
      </c>
      <c r="BM22" s="51" t="s">
        <v>73</v>
      </c>
    </row>
    <row r="23" spans="1:65" ht="23.25" customHeight="1" x14ac:dyDescent="0.25">
      <c r="A23" s="36">
        <f t="shared" si="0"/>
        <v>11</v>
      </c>
      <c r="B23" s="51" t="s">
        <v>74</v>
      </c>
      <c r="C23" s="38">
        <v>12361</v>
      </c>
      <c r="D23" s="38">
        <v>1141</v>
      </c>
      <c r="E23" s="38">
        <v>744</v>
      </c>
      <c r="F23" s="38">
        <v>0</v>
      </c>
      <c r="G23" s="38">
        <v>12959</v>
      </c>
      <c r="H23" s="38">
        <v>10970</v>
      </c>
      <c r="I23" s="38">
        <v>0</v>
      </c>
      <c r="J23" s="38">
        <v>0</v>
      </c>
      <c r="K23" s="38">
        <v>28539</v>
      </c>
      <c r="L23" s="38">
        <v>0</v>
      </c>
      <c r="M23" s="38">
        <v>334</v>
      </c>
      <c r="N23" s="38">
        <v>30293</v>
      </c>
      <c r="O23" s="38">
        <v>24555</v>
      </c>
      <c r="P23" s="38">
        <v>0</v>
      </c>
      <c r="Q23" s="48">
        <v>604935</v>
      </c>
      <c r="R23" s="38">
        <v>2264</v>
      </c>
      <c r="S23" s="38">
        <v>0</v>
      </c>
      <c r="T23" s="38">
        <v>18315</v>
      </c>
      <c r="U23" s="38">
        <v>0</v>
      </c>
      <c r="V23" s="38">
        <v>6560</v>
      </c>
      <c r="W23" s="38">
        <v>8069</v>
      </c>
      <c r="X23" s="38">
        <v>10834</v>
      </c>
      <c r="Y23" s="38">
        <v>0</v>
      </c>
      <c r="Z23" s="38">
        <v>10834</v>
      </c>
      <c r="AA23" s="38">
        <v>0</v>
      </c>
      <c r="AB23" s="38">
        <v>0</v>
      </c>
      <c r="AC23" s="38">
        <v>0</v>
      </c>
      <c r="AD23" s="38"/>
      <c r="AE23" s="38">
        <v>3052</v>
      </c>
      <c r="AF23" s="48">
        <v>9500</v>
      </c>
      <c r="AG23" s="48"/>
      <c r="AH23" s="41">
        <v>785425</v>
      </c>
      <c r="AI23" s="38">
        <v>0</v>
      </c>
      <c r="AJ23" s="42">
        <v>785425</v>
      </c>
      <c r="AK23" s="38"/>
      <c r="AL23" s="38"/>
      <c r="AM23" s="38">
        <v>0</v>
      </c>
      <c r="AN23" s="43">
        <v>785425</v>
      </c>
      <c r="AO23" s="43">
        <v>785425</v>
      </c>
      <c r="AP23" s="38">
        <v>0</v>
      </c>
      <c r="AQ23" s="38"/>
      <c r="AR23" s="38"/>
      <c r="AT23" s="44">
        <v>538442</v>
      </c>
      <c r="AU23" s="44">
        <v>0</v>
      </c>
      <c r="AV23" s="45">
        <v>246983</v>
      </c>
      <c r="AW23" s="45">
        <v>0</v>
      </c>
      <c r="AX23" s="46"/>
      <c r="AY23" s="44" t="e">
        <v>#REF!</v>
      </c>
      <c r="AZ23" s="45" t="e">
        <v>#REF!</v>
      </c>
      <c r="BA23" s="46"/>
      <c r="BB23" s="45">
        <v>409643</v>
      </c>
      <c r="BC23" s="45">
        <v>0</v>
      </c>
      <c r="BD23" s="47">
        <v>546191</v>
      </c>
      <c r="BE23" s="47">
        <v>0</v>
      </c>
      <c r="BF23" s="45">
        <v>239234</v>
      </c>
      <c r="BG23" s="45">
        <v>0</v>
      </c>
      <c r="BH23" s="46"/>
      <c r="BI23" s="45">
        <v>0</v>
      </c>
      <c r="BJ23" s="45">
        <v>0</v>
      </c>
      <c r="BL23" s="36">
        <f t="shared" si="1"/>
        <v>11</v>
      </c>
      <c r="BM23" s="51" t="s">
        <v>74</v>
      </c>
    </row>
    <row r="24" spans="1:65" ht="24" customHeight="1" x14ac:dyDescent="0.25">
      <c r="A24" s="52"/>
      <c r="B24" s="53" t="s">
        <v>75</v>
      </c>
      <c r="C24" s="54">
        <v>94656</v>
      </c>
      <c r="D24" s="54">
        <v>2321</v>
      </c>
      <c r="E24" s="54">
        <v>2852</v>
      </c>
      <c r="F24" s="54">
        <v>0</v>
      </c>
      <c r="G24" s="54">
        <v>22353</v>
      </c>
      <c r="H24" s="54">
        <v>17272</v>
      </c>
      <c r="I24" s="54">
        <v>13519</v>
      </c>
      <c r="J24" s="54">
        <v>76</v>
      </c>
      <c r="K24" s="54">
        <v>57290</v>
      </c>
      <c r="L24" s="54">
        <v>0</v>
      </c>
      <c r="M24" s="54">
        <v>3134</v>
      </c>
      <c r="N24" s="54">
        <v>44433</v>
      </c>
      <c r="O24" s="54">
        <v>45041</v>
      </c>
      <c r="P24" s="54">
        <v>0</v>
      </c>
      <c r="Q24" s="54">
        <v>604935</v>
      </c>
      <c r="R24" s="54">
        <v>3863</v>
      </c>
      <c r="S24" s="54">
        <v>610139</v>
      </c>
      <c r="T24" s="54">
        <v>22149</v>
      </c>
      <c r="U24" s="54">
        <v>3476</v>
      </c>
      <c r="V24" s="54">
        <v>6560</v>
      </c>
      <c r="W24" s="54">
        <v>28087</v>
      </c>
      <c r="X24" s="54">
        <v>29414</v>
      </c>
      <c r="Y24" s="54">
        <v>1000</v>
      </c>
      <c r="Z24" s="54">
        <v>30414</v>
      </c>
      <c r="AA24" s="54">
        <v>3795</v>
      </c>
      <c r="AB24" s="54">
        <v>610</v>
      </c>
      <c r="AC24" s="54">
        <v>0</v>
      </c>
      <c r="AD24" s="54">
        <v>0</v>
      </c>
      <c r="AE24" s="54">
        <v>9940</v>
      </c>
      <c r="AF24" s="54">
        <v>19948</v>
      </c>
      <c r="AG24" s="54">
        <v>0</v>
      </c>
      <c r="AH24" s="54">
        <v>1646863</v>
      </c>
      <c r="AI24" s="54">
        <v>60068</v>
      </c>
      <c r="AJ24" s="54">
        <v>1706931</v>
      </c>
      <c r="AK24" s="54">
        <v>0</v>
      </c>
      <c r="AL24" s="54">
        <v>0</v>
      </c>
      <c r="AM24" s="54">
        <v>0</v>
      </c>
      <c r="AN24" s="54">
        <v>1706931</v>
      </c>
      <c r="AO24" s="54">
        <v>1705931</v>
      </c>
      <c r="AP24" s="54">
        <v>25125</v>
      </c>
      <c r="AQ24" s="54">
        <v>17292</v>
      </c>
      <c r="AR24" s="54">
        <v>7833</v>
      </c>
      <c r="AT24" s="54">
        <v>1195996</v>
      </c>
      <c r="AU24" s="54">
        <v>41981</v>
      </c>
      <c r="AV24" s="54">
        <v>510935</v>
      </c>
      <c r="AW24" s="54">
        <v>18087</v>
      </c>
      <c r="AX24" s="55"/>
      <c r="AY24" s="54" t="e">
        <v>#REF!</v>
      </c>
      <c r="AZ24" s="54" t="e">
        <v>#REF!</v>
      </c>
      <c r="BA24" s="55"/>
      <c r="BB24" s="54">
        <v>956597</v>
      </c>
      <c r="BC24" s="54">
        <v>38199</v>
      </c>
      <c r="BD24" s="54">
        <v>1275463</v>
      </c>
      <c r="BE24" s="54">
        <v>50932</v>
      </c>
      <c r="BF24" s="54">
        <v>431468</v>
      </c>
      <c r="BG24" s="54">
        <v>9136</v>
      </c>
      <c r="BH24" s="56"/>
      <c r="BI24" s="54">
        <v>9136</v>
      </c>
      <c r="BJ24" s="54">
        <v>0</v>
      </c>
      <c r="BL24" s="52"/>
      <c r="BM24" s="53" t="s">
        <v>75</v>
      </c>
    </row>
    <row r="25" spans="1:65" ht="24.75" customHeight="1" x14ac:dyDescent="0.25">
      <c r="A25" s="57">
        <v>12</v>
      </c>
      <c r="B25" s="58" t="s">
        <v>76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v>0</v>
      </c>
      <c r="AD25" s="38"/>
      <c r="AE25" s="38">
        <v>0</v>
      </c>
      <c r="AF25" s="38">
        <v>0</v>
      </c>
      <c r="AG25" s="38">
        <v>0</v>
      </c>
      <c r="AH25" s="41">
        <v>0</v>
      </c>
      <c r="AI25" s="38">
        <v>4830</v>
      </c>
      <c r="AJ25" s="42">
        <v>4830</v>
      </c>
      <c r="AK25" s="38"/>
      <c r="AL25" s="38"/>
      <c r="AM25" s="38">
        <v>0</v>
      </c>
      <c r="AN25" s="43">
        <v>4830</v>
      </c>
      <c r="AO25" s="43">
        <v>4830</v>
      </c>
      <c r="AP25" s="38">
        <v>0</v>
      </c>
      <c r="AQ25" s="38"/>
      <c r="AR25" s="38"/>
      <c r="AT25" s="44">
        <v>3684</v>
      </c>
      <c r="AU25" s="44">
        <v>3684</v>
      </c>
      <c r="AV25" s="45">
        <v>1146</v>
      </c>
      <c r="AW25" s="45">
        <v>1146</v>
      </c>
      <c r="AX25" s="46"/>
      <c r="AY25" s="44" t="e">
        <v>#REF!</v>
      </c>
      <c r="AZ25" s="45" t="e">
        <v>#REF!</v>
      </c>
      <c r="BA25" s="46"/>
      <c r="BB25" s="45">
        <v>3316</v>
      </c>
      <c r="BC25" s="45">
        <v>3316</v>
      </c>
      <c r="BD25" s="47">
        <v>4421</v>
      </c>
      <c r="BE25" s="47">
        <v>4421</v>
      </c>
      <c r="BF25" s="45">
        <v>409</v>
      </c>
      <c r="BG25" s="45">
        <v>409</v>
      </c>
      <c r="BH25" s="46"/>
      <c r="BI25" s="45">
        <v>409</v>
      </c>
      <c r="BJ25" s="45">
        <v>0</v>
      </c>
      <c r="BL25" s="57">
        <v>12</v>
      </c>
      <c r="BM25" s="58" t="s">
        <v>76</v>
      </c>
    </row>
    <row r="26" spans="1:65" ht="26.25" customHeight="1" x14ac:dyDescent="0.25">
      <c r="A26" s="57">
        <v>13</v>
      </c>
      <c r="B26" s="58" t="s">
        <v>77</v>
      </c>
      <c r="C26" s="38">
        <v>12350</v>
      </c>
      <c r="D26" s="38">
        <v>10</v>
      </c>
      <c r="E26" s="38">
        <v>0</v>
      </c>
      <c r="F26" s="38">
        <v>0</v>
      </c>
      <c r="G26" s="38">
        <v>552</v>
      </c>
      <c r="H26" s="38">
        <v>315</v>
      </c>
      <c r="I26" s="38">
        <v>687</v>
      </c>
      <c r="J26" s="38">
        <v>0</v>
      </c>
      <c r="K26" s="38">
        <v>8414</v>
      </c>
      <c r="L26" s="38">
        <v>0</v>
      </c>
      <c r="M26" s="38">
        <v>0</v>
      </c>
      <c r="N26" s="38">
        <v>1823</v>
      </c>
      <c r="O26" s="38">
        <v>2403</v>
      </c>
      <c r="P26" s="38">
        <v>0</v>
      </c>
      <c r="Q26" s="48">
        <v>138014</v>
      </c>
      <c r="R26" s="38">
        <v>0</v>
      </c>
      <c r="S26" s="38">
        <v>0</v>
      </c>
      <c r="T26" s="38">
        <v>5165</v>
      </c>
      <c r="U26" s="38">
        <v>0</v>
      </c>
      <c r="V26" s="38">
        <v>1235</v>
      </c>
      <c r="W26" s="38">
        <v>8406</v>
      </c>
      <c r="X26" s="38">
        <v>1449</v>
      </c>
      <c r="Y26" s="38">
        <v>0</v>
      </c>
      <c r="Z26" s="38">
        <v>1449</v>
      </c>
      <c r="AA26" s="38">
        <v>0</v>
      </c>
      <c r="AB26" s="38">
        <v>0</v>
      </c>
      <c r="AC26" s="38">
        <v>0</v>
      </c>
      <c r="AD26" s="38"/>
      <c r="AE26" s="38">
        <v>1500</v>
      </c>
      <c r="AF26" s="48">
        <v>10448</v>
      </c>
      <c r="AG26" s="48"/>
      <c r="AH26" s="41">
        <v>192771</v>
      </c>
      <c r="AI26" s="38">
        <v>2099</v>
      </c>
      <c r="AJ26" s="42">
        <v>194870</v>
      </c>
      <c r="AK26" s="38"/>
      <c r="AL26" s="38"/>
      <c r="AM26" s="38">
        <v>0</v>
      </c>
      <c r="AN26" s="43">
        <v>194870</v>
      </c>
      <c r="AO26" s="43">
        <v>194870</v>
      </c>
      <c r="AP26" s="38">
        <v>0</v>
      </c>
      <c r="AQ26" s="38"/>
      <c r="AR26" s="38"/>
      <c r="AT26" s="44">
        <v>132126</v>
      </c>
      <c r="AU26" s="44">
        <v>1266</v>
      </c>
      <c r="AV26" s="45">
        <v>62744</v>
      </c>
      <c r="AW26" s="45">
        <v>833</v>
      </c>
      <c r="AX26" s="46"/>
      <c r="AY26" s="44" t="e">
        <v>#REF!</v>
      </c>
      <c r="AZ26" s="45" t="e">
        <v>#REF!</v>
      </c>
      <c r="BA26" s="46"/>
      <c r="BB26" s="45">
        <v>101391</v>
      </c>
      <c r="BC26" s="45">
        <v>1159</v>
      </c>
      <c r="BD26" s="47">
        <v>135188</v>
      </c>
      <c r="BE26" s="47">
        <v>1545</v>
      </c>
      <c r="BF26" s="45">
        <v>59682</v>
      </c>
      <c r="BG26" s="45">
        <v>554</v>
      </c>
      <c r="BH26" s="46"/>
      <c r="BI26" s="45">
        <v>554</v>
      </c>
      <c r="BJ26" s="45">
        <v>0</v>
      </c>
      <c r="BL26" s="57">
        <v>13</v>
      </c>
      <c r="BM26" s="58" t="s">
        <v>77</v>
      </c>
    </row>
    <row r="27" spans="1:65" ht="18.75" x14ac:dyDescent="0.25">
      <c r="A27" s="57">
        <v>14</v>
      </c>
      <c r="B27" s="58" t="s">
        <v>78</v>
      </c>
      <c r="C27" s="39">
        <v>1490</v>
      </c>
      <c r="D27" s="38">
        <v>0</v>
      </c>
      <c r="E27" s="38">
        <v>2289</v>
      </c>
      <c r="F27" s="38">
        <v>0</v>
      </c>
      <c r="G27" s="38">
        <v>0</v>
      </c>
      <c r="H27" s="38">
        <v>2690</v>
      </c>
      <c r="I27" s="38">
        <v>6438</v>
      </c>
      <c r="J27" s="38">
        <v>0</v>
      </c>
      <c r="K27" s="38">
        <v>11109</v>
      </c>
      <c r="L27" s="38">
        <v>1203</v>
      </c>
      <c r="M27" s="38">
        <v>0</v>
      </c>
      <c r="N27" s="38">
        <v>6684</v>
      </c>
      <c r="O27" s="38">
        <v>2518</v>
      </c>
      <c r="P27" s="38">
        <v>0</v>
      </c>
      <c r="Q27" s="38">
        <v>18005</v>
      </c>
      <c r="R27" s="38">
        <v>1755</v>
      </c>
      <c r="S27" s="38">
        <v>122600</v>
      </c>
      <c r="T27" s="38">
        <v>4167</v>
      </c>
      <c r="U27" s="38">
        <v>1826</v>
      </c>
      <c r="V27" s="38">
        <v>0</v>
      </c>
      <c r="W27" s="38">
        <v>16751</v>
      </c>
      <c r="X27" s="38">
        <v>5542</v>
      </c>
      <c r="Y27" s="38">
        <v>1000</v>
      </c>
      <c r="Z27" s="38">
        <v>6542</v>
      </c>
      <c r="AA27" s="38">
        <v>462</v>
      </c>
      <c r="AB27" s="38">
        <v>0</v>
      </c>
      <c r="AC27" s="38">
        <v>0</v>
      </c>
      <c r="AD27" s="38"/>
      <c r="AE27" s="38">
        <v>0</v>
      </c>
      <c r="AF27" s="38">
        <v>0</v>
      </c>
      <c r="AG27" s="38">
        <v>0</v>
      </c>
      <c r="AH27" s="41">
        <v>206529</v>
      </c>
      <c r="AI27" s="38">
        <v>6752</v>
      </c>
      <c r="AJ27" s="42">
        <v>213281</v>
      </c>
      <c r="AK27" s="38"/>
      <c r="AL27" s="38"/>
      <c r="AM27" s="38">
        <v>20784</v>
      </c>
      <c r="AN27" s="43">
        <v>234065</v>
      </c>
      <c r="AO27" s="43">
        <v>233065</v>
      </c>
      <c r="AP27" s="38">
        <v>3559</v>
      </c>
      <c r="AQ27" s="38">
        <v>3559</v>
      </c>
      <c r="AR27" s="38"/>
      <c r="AT27" s="44">
        <v>192450</v>
      </c>
      <c r="AU27" s="44">
        <v>939</v>
      </c>
      <c r="AV27" s="45">
        <v>41615</v>
      </c>
      <c r="AW27" s="45">
        <v>5813</v>
      </c>
      <c r="AX27" s="46"/>
      <c r="AY27" s="44" t="e">
        <v>#REF!</v>
      </c>
      <c r="AZ27" s="45" t="e">
        <v>#REF!</v>
      </c>
      <c r="BA27" s="46"/>
      <c r="BB27" s="45">
        <v>165701</v>
      </c>
      <c r="BC27" s="45">
        <v>705</v>
      </c>
      <c r="BD27" s="47">
        <v>220935</v>
      </c>
      <c r="BE27" s="47">
        <v>940</v>
      </c>
      <c r="BF27" s="45">
        <v>13130</v>
      </c>
      <c r="BG27" s="45">
        <v>5812</v>
      </c>
      <c r="BH27" s="46"/>
      <c r="BI27" s="45">
        <v>5812</v>
      </c>
      <c r="BJ27" s="45">
        <v>0</v>
      </c>
      <c r="BL27" s="57">
        <v>14</v>
      </c>
      <c r="BM27" s="58" t="s">
        <v>78</v>
      </c>
    </row>
    <row r="28" spans="1:65" ht="22.5" customHeight="1" x14ac:dyDescent="0.25">
      <c r="A28" s="52"/>
      <c r="B28" s="53" t="s">
        <v>79</v>
      </c>
      <c r="C28" s="54">
        <v>13840</v>
      </c>
      <c r="D28" s="54">
        <v>10</v>
      </c>
      <c r="E28" s="54">
        <v>2289</v>
      </c>
      <c r="F28" s="54">
        <v>0</v>
      </c>
      <c r="G28" s="54">
        <v>552</v>
      </c>
      <c r="H28" s="54">
        <v>3005</v>
      </c>
      <c r="I28" s="54">
        <v>7125</v>
      </c>
      <c r="J28" s="54">
        <v>0</v>
      </c>
      <c r="K28" s="54">
        <v>19523</v>
      </c>
      <c r="L28" s="54">
        <v>1203</v>
      </c>
      <c r="M28" s="54">
        <v>0</v>
      </c>
      <c r="N28" s="54">
        <v>8507</v>
      </c>
      <c r="O28" s="54">
        <v>4921</v>
      </c>
      <c r="P28" s="54">
        <v>0</v>
      </c>
      <c r="Q28" s="54">
        <v>156019</v>
      </c>
      <c r="R28" s="54">
        <v>1755</v>
      </c>
      <c r="S28" s="54">
        <v>122600</v>
      </c>
      <c r="T28" s="54">
        <v>9332</v>
      </c>
      <c r="U28" s="54">
        <v>1826</v>
      </c>
      <c r="V28" s="54">
        <v>1235</v>
      </c>
      <c r="W28" s="54">
        <v>25157</v>
      </c>
      <c r="X28" s="54">
        <v>6991</v>
      </c>
      <c r="Y28" s="54">
        <v>1000</v>
      </c>
      <c r="Z28" s="54">
        <v>7991</v>
      </c>
      <c r="AA28" s="54">
        <v>462</v>
      </c>
      <c r="AB28" s="54">
        <v>0</v>
      </c>
      <c r="AC28" s="54">
        <v>0</v>
      </c>
      <c r="AD28" s="54">
        <v>0</v>
      </c>
      <c r="AE28" s="54">
        <v>1500</v>
      </c>
      <c r="AF28" s="54">
        <v>10448</v>
      </c>
      <c r="AG28" s="54">
        <v>0</v>
      </c>
      <c r="AH28" s="54">
        <v>399300</v>
      </c>
      <c r="AI28" s="54">
        <v>13681</v>
      </c>
      <c r="AJ28" s="54">
        <v>412981</v>
      </c>
      <c r="AK28" s="54">
        <v>0</v>
      </c>
      <c r="AL28" s="54">
        <v>0</v>
      </c>
      <c r="AM28" s="54">
        <v>20784</v>
      </c>
      <c r="AN28" s="54">
        <v>433765</v>
      </c>
      <c r="AO28" s="54">
        <v>432765</v>
      </c>
      <c r="AP28" s="54">
        <v>3559</v>
      </c>
      <c r="AQ28" s="54">
        <v>3559</v>
      </c>
      <c r="AR28" s="54">
        <v>0</v>
      </c>
      <c r="AT28" s="54">
        <v>328260</v>
      </c>
      <c r="AU28" s="54">
        <v>5889</v>
      </c>
      <c r="AV28" s="54">
        <v>105505</v>
      </c>
      <c r="AW28" s="54">
        <v>7792</v>
      </c>
      <c r="AX28" s="55"/>
      <c r="AY28" s="54" t="e">
        <v>#REF!</v>
      </c>
      <c r="AZ28" s="54" t="e">
        <v>#REF!</v>
      </c>
      <c r="BA28" s="55"/>
      <c r="BB28" s="54">
        <v>270408</v>
      </c>
      <c r="BC28" s="54">
        <v>5180</v>
      </c>
      <c r="BD28" s="54">
        <v>360544</v>
      </c>
      <c r="BE28" s="54">
        <v>6906</v>
      </c>
      <c r="BF28" s="54">
        <v>73221</v>
      </c>
      <c r="BG28" s="54">
        <v>6775</v>
      </c>
      <c r="BH28" s="56"/>
      <c r="BI28" s="54">
        <v>6775</v>
      </c>
      <c r="BJ28" s="54">
        <v>0</v>
      </c>
      <c r="BL28" s="52"/>
      <c r="BM28" s="53" t="s">
        <v>79</v>
      </c>
    </row>
    <row r="29" spans="1:65" ht="18.75" x14ac:dyDescent="0.25">
      <c r="A29" s="59">
        <v>15</v>
      </c>
      <c r="B29" s="51" t="s">
        <v>80</v>
      </c>
      <c r="C29" s="38">
        <v>1800</v>
      </c>
      <c r="D29" s="38">
        <v>0</v>
      </c>
      <c r="E29" s="38">
        <v>0</v>
      </c>
      <c r="F29" s="38">
        <v>0</v>
      </c>
      <c r="G29" s="38">
        <v>919</v>
      </c>
      <c r="H29" s="38">
        <v>349</v>
      </c>
      <c r="I29" s="39">
        <v>1175</v>
      </c>
      <c r="J29" s="38">
        <v>0</v>
      </c>
      <c r="K29" s="38">
        <v>0</v>
      </c>
      <c r="L29" s="38">
        <v>0</v>
      </c>
      <c r="M29" s="38">
        <v>0</v>
      </c>
      <c r="N29" s="38">
        <v>835</v>
      </c>
      <c r="O29" s="38">
        <v>831</v>
      </c>
      <c r="P29" s="38">
        <v>0</v>
      </c>
      <c r="Q29" s="39">
        <v>5378</v>
      </c>
      <c r="R29" s="38">
        <v>0</v>
      </c>
      <c r="S29" s="38">
        <v>11811</v>
      </c>
      <c r="T29" s="38">
        <v>0</v>
      </c>
      <c r="U29" s="38">
        <v>0</v>
      </c>
      <c r="V29" s="38">
        <v>0</v>
      </c>
      <c r="W29" s="38">
        <v>1174</v>
      </c>
      <c r="X29" s="38">
        <v>0</v>
      </c>
      <c r="Y29" s="38">
        <v>0</v>
      </c>
      <c r="Z29" s="38">
        <v>0</v>
      </c>
      <c r="AA29" s="38">
        <v>0</v>
      </c>
      <c r="AB29" s="38">
        <v>0</v>
      </c>
      <c r="AC29" s="38">
        <v>0</v>
      </c>
      <c r="AD29" s="38"/>
      <c r="AE29" s="38">
        <v>0</v>
      </c>
      <c r="AF29" s="38">
        <v>0</v>
      </c>
      <c r="AG29" s="38">
        <v>0</v>
      </c>
      <c r="AH29" s="41">
        <v>24272</v>
      </c>
      <c r="AI29" s="38">
        <v>4705</v>
      </c>
      <c r="AJ29" s="42">
        <v>28977</v>
      </c>
      <c r="AK29" s="38"/>
      <c r="AL29" s="38"/>
      <c r="AM29" s="38">
        <v>8600</v>
      </c>
      <c r="AN29" s="43">
        <v>37577</v>
      </c>
      <c r="AO29" s="43">
        <v>37577</v>
      </c>
      <c r="AP29" s="38">
        <v>0</v>
      </c>
      <c r="AQ29" s="38"/>
      <c r="AR29" s="38"/>
      <c r="AT29" s="44">
        <v>39092</v>
      </c>
      <c r="AU29" s="44">
        <v>2880</v>
      </c>
      <c r="AV29" s="45">
        <v>-1515</v>
      </c>
      <c r="AW29" s="45">
        <v>1825</v>
      </c>
      <c r="AX29" s="46"/>
      <c r="AY29" s="44" t="e">
        <v>#REF!</v>
      </c>
      <c r="AZ29" s="45" t="e">
        <v>#REF!</v>
      </c>
      <c r="BA29" s="46"/>
      <c r="BB29" s="45">
        <v>33841</v>
      </c>
      <c r="BC29" s="45">
        <v>2592</v>
      </c>
      <c r="BD29" s="47">
        <v>45121</v>
      </c>
      <c r="BE29" s="47">
        <v>3456</v>
      </c>
      <c r="BF29" s="45">
        <v>-7544</v>
      </c>
      <c r="BG29" s="45">
        <v>1249</v>
      </c>
      <c r="BH29" s="46"/>
      <c r="BI29" s="45">
        <v>1249</v>
      </c>
      <c r="BJ29" s="45">
        <v>0</v>
      </c>
      <c r="BL29" s="59">
        <v>15</v>
      </c>
      <c r="BM29" s="51" t="s">
        <v>80</v>
      </c>
    </row>
    <row r="30" spans="1:65" ht="24.75" customHeight="1" x14ac:dyDescent="0.25">
      <c r="A30" s="59">
        <f>A29+1</f>
        <v>16</v>
      </c>
      <c r="B30" s="51" t="s">
        <v>81</v>
      </c>
      <c r="C30" s="60">
        <v>664</v>
      </c>
      <c r="D30" s="38">
        <v>0</v>
      </c>
      <c r="E30" s="38">
        <v>0</v>
      </c>
      <c r="F30" s="38">
        <v>0</v>
      </c>
      <c r="G30" s="60">
        <v>1486</v>
      </c>
      <c r="H30" s="60">
        <v>1520</v>
      </c>
      <c r="I30" s="60">
        <v>1385</v>
      </c>
      <c r="J30" s="38">
        <v>0</v>
      </c>
      <c r="K30" s="60">
        <v>1381</v>
      </c>
      <c r="L30" s="38">
        <v>0</v>
      </c>
      <c r="M30" s="38">
        <v>0</v>
      </c>
      <c r="N30" s="60">
        <v>0</v>
      </c>
      <c r="O30" s="38">
        <v>0</v>
      </c>
      <c r="P30" s="38">
        <v>0</v>
      </c>
      <c r="Q30" s="60">
        <v>10818</v>
      </c>
      <c r="R30" s="38">
        <v>0</v>
      </c>
      <c r="S30" s="60">
        <v>45203</v>
      </c>
      <c r="T30" s="38">
        <v>0</v>
      </c>
      <c r="U30" s="60">
        <v>850</v>
      </c>
      <c r="V30" s="38">
        <v>0</v>
      </c>
      <c r="W30" s="60">
        <v>2750</v>
      </c>
      <c r="X30" s="38">
        <v>302</v>
      </c>
      <c r="Y30" s="38">
        <v>0</v>
      </c>
      <c r="Z30" s="38">
        <v>302</v>
      </c>
      <c r="AA30" s="60">
        <v>939</v>
      </c>
      <c r="AB30" s="38">
        <v>0</v>
      </c>
      <c r="AC30" s="38">
        <v>0</v>
      </c>
      <c r="AD30" s="38"/>
      <c r="AE30" s="38">
        <v>861</v>
      </c>
      <c r="AF30" s="38">
        <v>0</v>
      </c>
      <c r="AG30" s="38">
        <v>0</v>
      </c>
      <c r="AH30" s="41">
        <v>68159</v>
      </c>
      <c r="AI30" s="60">
        <v>5827</v>
      </c>
      <c r="AJ30" s="42">
        <v>73986</v>
      </c>
      <c r="AK30" s="38"/>
      <c r="AL30" s="38"/>
      <c r="AM30" s="38">
        <v>16430</v>
      </c>
      <c r="AN30" s="43">
        <v>90416</v>
      </c>
      <c r="AO30" s="43">
        <v>90416</v>
      </c>
      <c r="AP30" s="38">
        <v>0</v>
      </c>
      <c r="AQ30" s="38"/>
      <c r="AR30" s="38"/>
      <c r="AT30" s="44">
        <v>56806</v>
      </c>
      <c r="AU30" s="44">
        <v>1484</v>
      </c>
      <c r="AV30" s="45">
        <v>33610</v>
      </c>
      <c r="AW30" s="45">
        <v>4343</v>
      </c>
      <c r="AX30" s="46"/>
      <c r="AY30" s="44" t="e">
        <v>#REF!</v>
      </c>
      <c r="AZ30" s="45" t="e">
        <v>#REF!</v>
      </c>
      <c r="BA30" s="46"/>
      <c r="BB30" s="45">
        <v>49357</v>
      </c>
      <c r="BC30" s="45">
        <v>1112</v>
      </c>
      <c r="BD30" s="47">
        <v>65809</v>
      </c>
      <c r="BE30" s="47">
        <v>1483</v>
      </c>
      <c r="BF30" s="45">
        <v>24607</v>
      </c>
      <c r="BG30" s="45">
        <v>4344</v>
      </c>
      <c r="BH30" s="46"/>
      <c r="BI30" s="45">
        <v>4344</v>
      </c>
      <c r="BJ30" s="45">
        <v>0</v>
      </c>
      <c r="BL30" s="59">
        <f>BL29+1</f>
        <v>16</v>
      </c>
      <c r="BM30" s="51" t="s">
        <v>81</v>
      </c>
    </row>
    <row r="31" spans="1:65" ht="18.75" x14ac:dyDescent="0.25">
      <c r="A31" s="59">
        <f t="shared" ref="A31:A50" si="2">A30+1</f>
        <v>17</v>
      </c>
      <c r="B31" s="51" t="s">
        <v>82</v>
      </c>
      <c r="C31" s="39">
        <v>6768</v>
      </c>
      <c r="D31" s="38">
        <v>0</v>
      </c>
      <c r="E31" s="38">
        <v>0</v>
      </c>
      <c r="F31" s="38">
        <v>0</v>
      </c>
      <c r="G31" s="38">
        <v>3770</v>
      </c>
      <c r="H31" s="38">
        <v>1590</v>
      </c>
      <c r="I31" s="38">
        <v>1091</v>
      </c>
      <c r="J31" s="38">
        <v>0</v>
      </c>
      <c r="K31" s="38">
        <v>3537</v>
      </c>
      <c r="L31" s="38">
        <v>0</v>
      </c>
      <c r="M31" s="38">
        <v>82</v>
      </c>
      <c r="N31" s="38">
        <v>1904</v>
      </c>
      <c r="O31" s="38">
        <v>4276</v>
      </c>
      <c r="P31" s="38">
        <v>0</v>
      </c>
      <c r="Q31" s="38">
        <v>22268</v>
      </c>
      <c r="R31" s="38">
        <v>0</v>
      </c>
      <c r="S31" s="38">
        <v>54762</v>
      </c>
      <c r="T31" s="38">
        <v>1650</v>
      </c>
      <c r="U31" s="38">
        <v>1372</v>
      </c>
      <c r="V31" s="38">
        <v>0</v>
      </c>
      <c r="W31" s="38">
        <v>5300</v>
      </c>
      <c r="X31" s="38">
        <v>1381</v>
      </c>
      <c r="Y31" s="38">
        <v>495</v>
      </c>
      <c r="Z31" s="38">
        <v>1876</v>
      </c>
      <c r="AA31" s="38">
        <v>1086</v>
      </c>
      <c r="AB31" s="38">
        <v>0</v>
      </c>
      <c r="AC31" s="38">
        <v>0</v>
      </c>
      <c r="AD31" s="38"/>
      <c r="AE31" s="38">
        <v>0</v>
      </c>
      <c r="AF31" s="38">
        <v>0</v>
      </c>
      <c r="AG31" s="38">
        <v>0</v>
      </c>
      <c r="AH31" s="41">
        <v>111332</v>
      </c>
      <c r="AI31" s="38">
        <v>1404</v>
      </c>
      <c r="AJ31" s="42">
        <v>112736</v>
      </c>
      <c r="AK31" s="38"/>
      <c r="AL31" s="38"/>
      <c r="AM31" s="38">
        <v>6713</v>
      </c>
      <c r="AN31" s="43">
        <v>119449</v>
      </c>
      <c r="AO31" s="43">
        <v>118954</v>
      </c>
      <c r="AP31" s="38">
        <v>0</v>
      </c>
      <c r="AQ31" s="38"/>
      <c r="AR31" s="38"/>
      <c r="AT31" s="44">
        <v>98529</v>
      </c>
      <c r="AU31" s="44">
        <v>3281</v>
      </c>
      <c r="AV31" s="45">
        <v>20920</v>
      </c>
      <c r="AW31" s="45">
        <v>-1877</v>
      </c>
      <c r="AX31" s="46"/>
      <c r="AY31" s="44" t="e">
        <v>#REF!</v>
      </c>
      <c r="AZ31" s="45" t="e">
        <v>#REF!</v>
      </c>
      <c r="BA31" s="46"/>
      <c r="BB31" s="45">
        <v>86098</v>
      </c>
      <c r="BC31" s="45">
        <v>2685</v>
      </c>
      <c r="BD31" s="47">
        <v>114797</v>
      </c>
      <c r="BE31" s="47">
        <v>3580</v>
      </c>
      <c r="BF31" s="61">
        <v>4652</v>
      </c>
      <c r="BG31" s="45">
        <v>-2176</v>
      </c>
      <c r="BH31" s="46"/>
      <c r="BI31" s="45">
        <v>0</v>
      </c>
      <c r="BJ31" s="45">
        <v>-2176</v>
      </c>
      <c r="BL31" s="59">
        <f t="shared" ref="BL31:BL50" si="3">BL30+1</f>
        <v>17</v>
      </c>
      <c r="BM31" s="51" t="s">
        <v>82</v>
      </c>
    </row>
    <row r="32" spans="1:65" ht="19.5" customHeight="1" x14ac:dyDescent="0.25">
      <c r="A32" s="59">
        <f t="shared" si="2"/>
        <v>18</v>
      </c>
      <c r="B32" s="51" t="s">
        <v>83</v>
      </c>
      <c r="C32" s="38">
        <v>1778</v>
      </c>
      <c r="D32" s="38">
        <v>0</v>
      </c>
      <c r="E32" s="38">
        <v>0</v>
      </c>
      <c r="F32" s="38">
        <v>0</v>
      </c>
      <c r="G32" s="38">
        <v>969</v>
      </c>
      <c r="H32" s="38">
        <v>0</v>
      </c>
      <c r="I32" s="38">
        <v>0</v>
      </c>
      <c r="J32" s="38">
        <v>0</v>
      </c>
      <c r="K32" s="38">
        <v>4290</v>
      </c>
      <c r="L32" s="38">
        <v>0</v>
      </c>
      <c r="M32" s="38">
        <v>0</v>
      </c>
      <c r="N32" s="38">
        <v>528</v>
      </c>
      <c r="O32" s="38">
        <v>2110</v>
      </c>
      <c r="P32" s="38">
        <v>0</v>
      </c>
      <c r="Q32" s="38">
        <v>10628</v>
      </c>
      <c r="R32" s="38">
        <v>0</v>
      </c>
      <c r="S32" s="38">
        <v>21807</v>
      </c>
      <c r="T32" s="38">
        <v>799</v>
      </c>
      <c r="U32" s="38">
        <v>2599</v>
      </c>
      <c r="V32" s="38">
        <v>0</v>
      </c>
      <c r="W32" s="38">
        <v>2164</v>
      </c>
      <c r="X32" s="38">
        <v>2044</v>
      </c>
      <c r="Y32" s="38">
        <v>0</v>
      </c>
      <c r="Z32" s="38">
        <v>2044</v>
      </c>
      <c r="AA32" s="38">
        <v>2799</v>
      </c>
      <c r="AB32" s="38">
        <v>0</v>
      </c>
      <c r="AC32" s="38">
        <v>0</v>
      </c>
      <c r="AD32" s="38"/>
      <c r="AE32" s="38">
        <v>3444</v>
      </c>
      <c r="AF32" s="38">
        <v>0</v>
      </c>
      <c r="AG32" s="38">
        <v>0</v>
      </c>
      <c r="AH32" s="41">
        <v>55959</v>
      </c>
      <c r="AI32" s="38">
        <v>3881</v>
      </c>
      <c r="AJ32" s="42">
        <v>59840</v>
      </c>
      <c r="AK32" s="38"/>
      <c r="AL32" s="38"/>
      <c r="AM32" s="38">
        <v>6200</v>
      </c>
      <c r="AN32" s="43">
        <v>66040</v>
      </c>
      <c r="AO32" s="43">
        <v>66040</v>
      </c>
      <c r="AP32" s="38">
        <v>0</v>
      </c>
      <c r="AQ32" s="38"/>
      <c r="AR32" s="38"/>
      <c r="AT32" s="44">
        <v>64826</v>
      </c>
      <c r="AU32" s="44">
        <v>2340</v>
      </c>
      <c r="AV32" s="45">
        <v>1214</v>
      </c>
      <c r="AW32" s="45">
        <v>1541</v>
      </c>
      <c r="AX32" s="46"/>
      <c r="AY32" s="44" t="e">
        <v>#REF!</v>
      </c>
      <c r="AZ32" s="45" t="e">
        <v>#REF!</v>
      </c>
      <c r="BA32" s="46"/>
      <c r="BB32" s="45">
        <v>63548</v>
      </c>
      <c r="BC32" s="45">
        <v>2293</v>
      </c>
      <c r="BD32" s="47">
        <v>84731</v>
      </c>
      <c r="BE32" s="47">
        <v>3057</v>
      </c>
      <c r="BF32" s="45">
        <v>-18691</v>
      </c>
      <c r="BG32" s="45">
        <v>824</v>
      </c>
      <c r="BH32" s="46"/>
      <c r="BI32" s="45">
        <v>824</v>
      </c>
      <c r="BJ32" s="45">
        <v>0</v>
      </c>
      <c r="BL32" s="59">
        <f t="shared" si="3"/>
        <v>18</v>
      </c>
      <c r="BM32" s="51" t="s">
        <v>83</v>
      </c>
    </row>
    <row r="33" spans="1:65" ht="19.5" customHeight="1" x14ac:dyDescent="0.25">
      <c r="A33" s="59">
        <f t="shared" si="2"/>
        <v>19</v>
      </c>
      <c r="B33" s="51" t="s">
        <v>84</v>
      </c>
      <c r="C33" s="38">
        <v>1482</v>
      </c>
      <c r="D33" s="38">
        <v>0</v>
      </c>
      <c r="E33" s="38">
        <v>0</v>
      </c>
      <c r="F33" s="38">
        <v>0</v>
      </c>
      <c r="G33" s="38">
        <v>2166</v>
      </c>
      <c r="H33" s="38">
        <v>0</v>
      </c>
      <c r="I33" s="38">
        <v>1333</v>
      </c>
      <c r="J33" s="38">
        <v>0</v>
      </c>
      <c r="K33" s="38">
        <v>1739</v>
      </c>
      <c r="L33" s="38">
        <v>0</v>
      </c>
      <c r="M33" s="38">
        <v>0</v>
      </c>
      <c r="N33" s="38">
        <v>1474</v>
      </c>
      <c r="O33" s="38">
        <v>1450</v>
      </c>
      <c r="P33" s="38">
        <v>0</v>
      </c>
      <c r="Q33" s="38">
        <v>5134</v>
      </c>
      <c r="R33" s="38">
        <v>0</v>
      </c>
      <c r="S33" s="38">
        <v>18404</v>
      </c>
      <c r="T33" s="38">
        <v>1651</v>
      </c>
      <c r="U33" s="38">
        <v>0</v>
      </c>
      <c r="V33" s="38">
        <v>0</v>
      </c>
      <c r="W33" s="38">
        <v>3301</v>
      </c>
      <c r="X33" s="38">
        <v>0</v>
      </c>
      <c r="Y33" s="38">
        <v>0</v>
      </c>
      <c r="Z33" s="38">
        <v>0</v>
      </c>
      <c r="AA33" s="38">
        <v>563</v>
      </c>
      <c r="AB33" s="38">
        <v>0</v>
      </c>
      <c r="AC33" s="38">
        <v>0</v>
      </c>
      <c r="AD33" s="38"/>
      <c r="AE33" s="38">
        <v>0</v>
      </c>
      <c r="AF33" s="38">
        <v>0</v>
      </c>
      <c r="AG33" s="38">
        <v>0</v>
      </c>
      <c r="AH33" s="41">
        <v>38697</v>
      </c>
      <c r="AI33" s="38">
        <v>7391</v>
      </c>
      <c r="AJ33" s="42">
        <v>46088</v>
      </c>
      <c r="AK33" s="38"/>
      <c r="AL33" s="38"/>
      <c r="AM33" s="38">
        <v>16900</v>
      </c>
      <c r="AN33" s="43">
        <v>62988</v>
      </c>
      <c r="AO33" s="43">
        <v>62988</v>
      </c>
      <c r="AP33" s="38">
        <v>0</v>
      </c>
      <c r="AQ33" s="38"/>
      <c r="AR33" s="38"/>
      <c r="AT33" s="44">
        <v>42295</v>
      </c>
      <c r="AU33" s="44">
        <v>4455</v>
      </c>
      <c r="AV33" s="45">
        <v>20693</v>
      </c>
      <c r="AW33" s="45">
        <v>2936</v>
      </c>
      <c r="AX33" s="46"/>
      <c r="AY33" s="44" t="e">
        <v>#REF!</v>
      </c>
      <c r="AZ33" s="45" t="e">
        <v>#REF!</v>
      </c>
      <c r="BA33" s="46"/>
      <c r="BB33" s="45">
        <v>38041</v>
      </c>
      <c r="BC33" s="45">
        <v>3024</v>
      </c>
      <c r="BD33" s="47">
        <v>50721</v>
      </c>
      <c r="BE33" s="47">
        <v>4032</v>
      </c>
      <c r="BF33" s="45">
        <v>12267</v>
      </c>
      <c r="BG33" s="45">
        <v>3359</v>
      </c>
      <c r="BH33" s="46"/>
      <c r="BI33" s="45">
        <v>3359</v>
      </c>
      <c r="BJ33" s="45">
        <v>0</v>
      </c>
      <c r="BL33" s="59">
        <f t="shared" si="3"/>
        <v>19</v>
      </c>
      <c r="BM33" s="51" t="s">
        <v>84</v>
      </c>
    </row>
    <row r="34" spans="1:65" ht="19.5" customHeight="1" x14ac:dyDescent="0.25">
      <c r="A34" s="59">
        <f t="shared" si="2"/>
        <v>20</v>
      </c>
      <c r="B34" s="51" t="s">
        <v>85</v>
      </c>
      <c r="C34" s="38">
        <v>722</v>
      </c>
      <c r="D34" s="38">
        <v>0</v>
      </c>
      <c r="E34" s="38">
        <v>0</v>
      </c>
      <c r="F34" s="38">
        <v>0</v>
      </c>
      <c r="G34" s="38">
        <v>1341</v>
      </c>
      <c r="H34" s="38">
        <v>0</v>
      </c>
      <c r="I34" s="38">
        <v>0</v>
      </c>
      <c r="J34" s="38">
        <v>0</v>
      </c>
      <c r="K34" s="38">
        <v>766</v>
      </c>
      <c r="L34" s="38">
        <v>0</v>
      </c>
      <c r="M34" s="38">
        <v>0</v>
      </c>
      <c r="N34" s="38">
        <v>1638</v>
      </c>
      <c r="O34" s="38">
        <v>1621</v>
      </c>
      <c r="P34" s="38">
        <v>0</v>
      </c>
      <c r="Q34" s="38">
        <v>3944</v>
      </c>
      <c r="R34" s="38">
        <v>0</v>
      </c>
      <c r="S34" s="38">
        <v>14949</v>
      </c>
      <c r="T34" s="38">
        <v>0</v>
      </c>
      <c r="U34" s="38">
        <v>0</v>
      </c>
      <c r="V34" s="38">
        <v>0</v>
      </c>
      <c r="W34" s="38">
        <v>1834</v>
      </c>
      <c r="X34" s="38">
        <v>0</v>
      </c>
      <c r="Y34" s="38">
        <v>0</v>
      </c>
      <c r="Z34" s="38">
        <v>0</v>
      </c>
      <c r="AA34" s="38">
        <v>1251</v>
      </c>
      <c r="AB34" s="38">
        <v>0</v>
      </c>
      <c r="AC34" s="38">
        <v>0</v>
      </c>
      <c r="AD34" s="38"/>
      <c r="AE34" s="38">
        <v>0</v>
      </c>
      <c r="AF34" s="38">
        <v>0</v>
      </c>
      <c r="AG34" s="38">
        <v>0</v>
      </c>
      <c r="AH34" s="41">
        <v>28066</v>
      </c>
      <c r="AI34" s="38">
        <v>2860</v>
      </c>
      <c r="AJ34" s="42">
        <v>30926</v>
      </c>
      <c r="AK34" s="38"/>
      <c r="AL34" s="38"/>
      <c r="AM34" s="38">
        <v>12000</v>
      </c>
      <c r="AN34" s="43">
        <v>42926</v>
      </c>
      <c r="AO34" s="43">
        <v>42926</v>
      </c>
      <c r="AP34" s="38">
        <v>0</v>
      </c>
      <c r="AQ34" s="38"/>
      <c r="AR34" s="38"/>
      <c r="AT34" s="44">
        <v>37861</v>
      </c>
      <c r="AU34" s="44">
        <v>1507</v>
      </c>
      <c r="AV34" s="45">
        <v>5065</v>
      </c>
      <c r="AW34" s="45">
        <v>1353</v>
      </c>
      <c r="AX34" s="46"/>
      <c r="AY34" s="44" t="e">
        <v>#REF!</v>
      </c>
      <c r="AZ34" s="45" t="e">
        <v>#REF!</v>
      </c>
      <c r="BA34" s="46"/>
      <c r="BB34" s="45">
        <v>27957</v>
      </c>
      <c r="BC34" s="45">
        <v>1200</v>
      </c>
      <c r="BD34" s="47">
        <v>37276</v>
      </c>
      <c r="BE34" s="47">
        <v>1600</v>
      </c>
      <c r="BF34" s="45">
        <v>5650</v>
      </c>
      <c r="BG34" s="45">
        <v>1260</v>
      </c>
      <c r="BH34" s="46"/>
      <c r="BI34" s="45">
        <v>1260</v>
      </c>
      <c r="BJ34" s="45">
        <v>0</v>
      </c>
      <c r="BL34" s="59">
        <f t="shared" si="3"/>
        <v>20</v>
      </c>
      <c r="BM34" s="51" t="s">
        <v>85</v>
      </c>
    </row>
    <row r="35" spans="1:65" ht="25.5" customHeight="1" x14ac:dyDescent="0.25">
      <c r="A35" s="59">
        <f t="shared" si="2"/>
        <v>21</v>
      </c>
      <c r="B35" s="51" t="s">
        <v>434</v>
      </c>
      <c r="C35" s="38">
        <v>14037</v>
      </c>
      <c r="D35" s="38">
        <v>0</v>
      </c>
      <c r="E35" s="38">
        <v>0</v>
      </c>
      <c r="F35" s="38">
        <v>0</v>
      </c>
      <c r="G35" s="38">
        <v>1339</v>
      </c>
      <c r="H35" s="38">
        <v>1400</v>
      </c>
      <c r="I35" s="38">
        <v>2501</v>
      </c>
      <c r="J35" s="38">
        <v>0</v>
      </c>
      <c r="K35" s="38">
        <v>1060</v>
      </c>
      <c r="L35" s="38">
        <v>0</v>
      </c>
      <c r="M35" s="38">
        <v>0</v>
      </c>
      <c r="N35" s="38">
        <v>818</v>
      </c>
      <c r="O35" s="38">
        <v>9007</v>
      </c>
      <c r="P35" s="38">
        <v>1209</v>
      </c>
      <c r="Q35" s="39">
        <v>21545</v>
      </c>
      <c r="R35" s="38">
        <v>0</v>
      </c>
      <c r="S35" s="39">
        <v>33854</v>
      </c>
      <c r="T35" s="38">
        <v>818</v>
      </c>
      <c r="U35" s="38">
        <v>0</v>
      </c>
      <c r="V35" s="38">
        <v>0</v>
      </c>
      <c r="W35" s="38">
        <v>4497</v>
      </c>
      <c r="X35" s="38">
        <v>299</v>
      </c>
      <c r="Y35" s="38">
        <v>500</v>
      </c>
      <c r="Z35" s="38">
        <v>799</v>
      </c>
      <c r="AA35" s="38">
        <v>1881</v>
      </c>
      <c r="AB35" s="38">
        <v>0</v>
      </c>
      <c r="AC35" s="38">
        <v>0</v>
      </c>
      <c r="AD35" s="38"/>
      <c r="AE35" s="38">
        <v>861</v>
      </c>
      <c r="AF35" s="38">
        <v>0</v>
      </c>
      <c r="AG35" s="38">
        <v>0</v>
      </c>
      <c r="AH35" s="41">
        <v>95626</v>
      </c>
      <c r="AI35" s="38">
        <v>0</v>
      </c>
      <c r="AJ35" s="42">
        <v>95626</v>
      </c>
      <c r="AK35" s="38"/>
      <c r="AL35" s="38"/>
      <c r="AM35" s="38">
        <v>15995</v>
      </c>
      <c r="AN35" s="43">
        <v>111621</v>
      </c>
      <c r="AO35" s="43">
        <v>111121</v>
      </c>
      <c r="AP35" s="38">
        <v>1881</v>
      </c>
      <c r="AQ35" s="38"/>
      <c r="AR35" s="38"/>
      <c r="AT35" s="44">
        <v>111582</v>
      </c>
      <c r="AU35" s="44">
        <v>0</v>
      </c>
      <c r="AV35" s="45">
        <v>39</v>
      </c>
      <c r="AW35" s="45">
        <v>0</v>
      </c>
      <c r="AX35" s="46"/>
      <c r="AY35" s="44" t="e">
        <v>#REF!</v>
      </c>
      <c r="AZ35" s="45" t="e">
        <v>#REF!</v>
      </c>
      <c r="BA35" s="46"/>
      <c r="BB35" s="45">
        <v>100690</v>
      </c>
      <c r="BC35" s="45">
        <v>0</v>
      </c>
      <c r="BD35" s="47">
        <v>134253</v>
      </c>
      <c r="BE35" s="47">
        <v>0</v>
      </c>
      <c r="BF35" s="45">
        <v>-22632</v>
      </c>
      <c r="BG35" s="45">
        <v>0</v>
      </c>
      <c r="BH35" s="46"/>
      <c r="BI35" s="45">
        <v>0</v>
      </c>
      <c r="BJ35" s="45">
        <v>0</v>
      </c>
      <c r="BL35" s="59">
        <f t="shared" si="3"/>
        <v>21</v>
      </c>
      <c r="BM35" s="51" t="s">
        <v>86</v>
      </c>
    </row>
    <row r="36" spans="1:65" ht="25.5" customHeight="1" x14ac:dyDescent="0.25">
      <c r="A36" s="59">
        <f t="shared" si="2"/>
        <v>22</v>
      </c>
      <c r="B36" s="51" t="s">
        <v>87</v>
      </c>
      <c r="C36" s="38">
        <v>5938</v>
      </c>
      <c r="D36" s="38">
        <v>0</v>
      </c>
      <c r="E36" s="38">
        <v>0</v>
      </c>
      <c r="F36" s="38">
        <v>0</v>
      </c>
      <c r="G36" s="38">
        <v>1376</v>
      </c>
      <c r="H36" s="38">
        <v>59</v>
      </c>
      <c r="I36" s="38">
        <v>750</v>
      </c>
      <c r="J36" s="38">
        <v>0</v>
      </c>
      <c r="K36" s="38">
        <v>3452</v>
      </c>
      <c r="L36" s="38">
        <v>0</v>
      </c>
      <c r="M36" s="38">
        <v>0</v>
      </c>
      <c r="N36" s="38">
        <v>2944</v>
      </c>
      <c r="O36" s="38">
        <v>2175</v>
      </c>
      <c r="P36" s="38">
        <v>0</v>
      </c>
      <c r="Q36" s="38">
        <v>13484</v>
      </c>
      <c r="R36" s="38">
        <v>0</v>
      </c>
      <c r="S36" s="38">
        <v>16550</v>
      </c>
      <c r="T36" s="38">
        <v>0</v>
      </c>
      <c r="U36" s="38">
        <v>0</v>
      </c>
      <c r="V36" s="38">
        <v>0</v>
      </c>
      <c r="W36" s="38">
        <v>3306</v>
      </c>
      <c r="X36" s="38">
        <v>1289</v>
      </c>
      <c r="Y36" s="38">
        <v>0</v>
      </c>
      <c r="Z36" s="38">
        <v>1289</v>
      </c>
      <c r="AA36" s="38">
        <v>0</v>
      </c>
      <c r="AB36" s="38">
        <v>0</v>
      </c>
      <c r="AC36" s="38">
        <v>0</v>
      </c>
      <c r="AD36" s="38"/>
      <c r="AE36" s="38">
        <v>861</v>
      </c>
      <c r="AF36" s="38">
        <v>0</v>
      </c>
      <c r="AG36" s="38">
        <v>0</v>
      </c>
      <c r="AH36" s="41">
        <v>52184</v>
      </c>
      <c r="AI36" s="38">
        <v>6918</v>
      </c>
      <c r="AJ36" s="42">
        <v>59102</v>
      </c>
      <c r="AK36" s="38"/>
      <c r="AL36" s="38"/>
      <c r="AM36" s="38">
        <v>26895</v>
      </c>
      <c r="AN36" s="43">
        <v>85997</v>
      </c>
      <c r="AO36" s="43">
        <v>85997</v>
      </c>
      <c r="AP36" s="38">
        <v>0</v>
      </c>
      <c r="AQ36" s="38"/>
      <c r="AR36" s="38"/>
      <c r="AT36" s="44">
        <v>76911</v>
      </c>
      <c r="AU36" s="44">
        <v>740</v>
      </c>
      <c r="AV36" s="45">
        <v>9086</v>
      </c>
      <c r="AW36" s="45">
        <v>6178</v>
      </c>
      <c r="AX36" s="46"/>
      <c r="AY36" s="44" t="e">
        <v>#REF!</v>
      </c>
      <c r="AZ36" s="45" t="e">
        <v>#REF!</v>
      </c>
      <c r="BA36" s="46"/>
      <c r="BB36" s="45">
        <v>65842</v>
      </c>
      <c r="BC36" s="45">
        <v>554</v>
      </c>
      <c r="BD36" s="47">
        <v>87789</v>
      </c>
      <c r="BE36" s="47">
        <v>739</v>
      </c>
      <c r="BF36" s="45">
        <v>-1792</v>
      </c>
      <c r="BG36" s="45">
        <v>6179</v>
      </c>
      <c r="BH36" s="46"/>
      <c r="BI36" s="45">
        <v>6179</v>
      </c>
      <c r="BJ36" s="45">
        <v>0</v>
      </c>
      <c r="BL36" s="59">
        <f t="shared" si="3"/>
        <v>22</v>
      </c>
      <c r="BM36" s="51" t="s">
        <v>87</v>
      </c>
    </row>
    <row r="37" spans="1:65" ht="19.5" customHeight="1" x14ac:dyDescent="0.25">
      <c r="A37" s="59">
        <f t="shared" si="2"/>
        <v>23</v>
      </c>
      <c r="B37" s="51" t="s">
        <v>88</v>
      </c>
      <c r="C37" s="38">
        <v>901</v>
      </c>
      <c r="D37" s="38">
        <v>0</v>
      </c>
      <c r="E37" s="38">
        <v>0</v>
      </c>
      <c r="F37" s="38">
        <v>0</v>
      </c>
      <c r="G37" s="38">
        <v>1457</v>
      </c>
      <c r="H37" s="38">
        <v>0</v>
      </c>
      <c r="I37" s="38">
        <v>0</v>
      </c>
      <c r="J37" s="38">
        <v>0</v>
      </c>
      <c r="K37" s="38">
        <v>737</v>
      </c>
      <c r="L37" s="38">
        <v>0</v>
      </c>
      <c r="M37" s="38">
        <v>0</v>
      </c>
      <c r="N37" s="38">
        <v>1015</v>
      </c>
      <c r="O37" s="38">
        <v>1663</v>
      </c>
      <c r="P37" s="38">
        <v>0</v>
      </c>
      <c r="Q37" s="38">
        <v>4298</v>
      </c>
      <c r="R37" s="38">
        <v>0</v>
      </c>
      <c r="S37" s="38">
        <v>8414</v>
      </c>
      <c r="T37" s="38">
        <v>0</v>
      </c>
      <c r="U37" s="38">
        <v>0</v>
      </c>
      <c r="V37" s="38">
        <v>0</v>
      </c>
      <c r="W37" s="38">
        <v>2101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/>
      <c r="AE37" s="38">
        <v>0</v>
      </c>
      <c r="AF37" s="38">
        <v>0</v>
      </c>
      <c r="AG37" s="38">
        <v>0</v>
      </c>
      <c r="AH37" s="41">
        <v>20586</v>
      </c>
      <c r="AI37" s="38">
        <v>726</v>
      </c>
      <c r="AJ37" s="42">
        <v>21312</v>
      </c>
      <c r="AK37" s="38"/>
      <c r="AL37" s="38"/>
      <c r="AM37" s="38">
        <v>7786</v>
      </c>
      <c r="AN37" s="43">
        <v>29098</v>
      </c>
      <c r="AO37" s="43">
        <v>29098</v>
      </c>
      <c r="AP37" s="38">
        <v>0</v>
      </c>
      <c r="AQ37" s="38"/>
      <c r="AR37" s="38"/>
      <c r="AT37" s="44">
        <v>25338</v>
      </c>
      <c r="AU37" s="44">
        <v>153</v>
      </c>
      <c r="AV37" s="45">
        <v>3760</v>
      </c>
      <c r="AW37" s="45">
        <v>573</v>
      </c>
      <c r="AX37" s="46"/>
      <c r="AY37" s="44" t="e">
        <v>#REF!</v>
      </c>
      <c r="AZ37" s="45" t="e">
        <v>#REF!</v>
      </c>
      <c r="BA37" s="46"/>
      <c r="BB37" s="45">
        <v>20873</v>
      </c>
      <c r="BC37" s="45">
        <v>83</v>
      </c>
      <c r="BD37" s="47">
        <v>27831</v>
      </c>
      <c r="BE37" s="47">
        <v>111</v>
      </c>
      <c r="BF37" s="45">
        <v>1267</v>
      </c>
      <c r="BG37" s="45">
        <v>615</v>
      </c>
      <c r="BH37" s="46"/>
      <c r="BI37" s="45">
        <v>615</v>
      </c>
      <c r="BJ37" s="45">
        <v>0</v>
      </c>
      <c r="BL37" s="59">
        <f t="shared" si="3"/>
        <v>23</v>
      </c>
      <c r="BM37" s="51" t="s">
        <v>88</v>
      </c>
    </row>
    <row r="38" spans="1:65" ht="19.5" customHeight="1" x14ac:dyDescent="0.25">
      <c r="A38" s="59">
        <f t="shared" si="2"/>
        <v>24</v>
      </c>
      <c r="B38" s="51" t="s">
        <v>89</v>
      </c>
      <c r="C38" s="38">
        <v>4028</v>
      </c>
      <c r="D38" s="38">
        <v>0</v>
      </c>
      <c r="E38" s="38">
        <v>0</v>
      </c>
      <c r="F38" s="38">
        <v>0</v>
      </c>
      <c r="G38" s="38">
        <v>180</v>
      </c>
      <c r="H38" s="38">
        <v>0</v>
      </c>
      <c r="I38" s="38">
        <v>0</v>
      </c>
      <c r="J38" s="38">
        <v>0</v>
      </c>
      <c r="K38" s="38">
        <v>1685</v>
      </c>
      <c r="L38" s="38">
        <v>0</v>
      </c>
      <c r="M38" s="38">
        <v>0</v>
      </c>
      <c r="N38" s="38">
        <v>1199</v>
      </c>
      <c r="O38" s="38">
        <v>1127</v>
      </c>
      <c r="P38" s="38">
        <v>0</v>
      </c>
      <c r="Q38" s="38">
        <v>5622</v>
      </c>
      <c r="R38" s="38">
        <v>0</v>
      </c>
      <c r="S38" s="38">
        <v>19910</v>
      </c>
      <c r="T38" s="38">
        <v>0</v>
      </c>
      <c r="U38" s="38">
        <v>0</v>
      </c>
      <c r="V38" s="38">
        <v>0</v>
      </c>
      <c r="W38" s="38">
        <v>2400</v>
      </c>
      <c r="X38" s="38">
        <v>0</v>
      </c>
      <c r="Y38" s="38">
        <v>0</v>
      </c>
      <c r="Z38" s="38">
        <v>0</v>
      </c>
      <c r="AA38" s="38">
        <v>870</v>
      </c>
      <c r="AB38" s="38">
        <v>0</v>
      </c>
      <c r="AC38" s="38">
        <v>0</v>
      </c>
      <c r="AD38" s="38"/>
      <c r="AE38" s="38">
        <v>0</v>
      </c>
      <c r="AF38" s="38">
        <v>0</v>
      </c>
      <c r="AG38" s="38">
        <v>0</v>
      </c>
      <c r="AH38" s="41">
        <v>37021</v>
      </c>
      <c r="AI38" s="38">
        <v>3254</v>
      </c>
      <c r="AJ38" s="42">
        <v>40275</v>
      </c>
      <c r="AK38" s="38"/>
      <c r="AL38" s="38"/>
      <c r="AM38" s="38">
        <v>20160</v>
      </c>
      <c r="AN38" s="43">
        <v>60435</v>
      </c>
      <c r="AO38" s="43">
        <v>60435</v>
      </c>
      <c r="AP38" s="38">
        <v>0</v>
      </c>
      <c r="AQ38" s="38"/>
      <c r="AR38" s="38"/>
      <c r="AT38" s="44">
        <v>45852</v>
      </c>
      <c r="AU38" s="44">
        <v>1628</v>
      </c>
      <c r="AV38" s="45">
        <v>14583</v>
      </c>
      <c r="AW38" s="45">
        <v>1626</v>
      </c>
      <c r="AX38" s="46"/>
      <c r="AY38" s="44" t="e">
        <v>#REF!</v>
      </c>
      <c r="AZ38" s="45" t="e">
        <v>#REF!</v>
      </c>
      <c r="BA38" s="46"/>
      <c r="BB38" s="45">
        <v>42414</v>
      </c>
      <c r="BC38" s="45">
        <v>1393</v>
      </c>
      <c r="BD38" s="47">
        <v>56552</v>
      </c>
      <c r="BE38" s="47">
        <v>1857</v>
      </c>
      <c r="BF38" s="45">
        <v>3883</v>
      </c>
      <c r="BG38" s="45">
        <v>1397</v>
      </c>
      <c r="BH38" s="46"/>
      <c r="BI38" s="45">
        <v>1397</v>
      </c>
      <c r="BJ38" s="45">
        <v>0</v>
      </c>
      <c r="BL38" s="59">
        <f t="shared" si="3"/>
        <v>24</v>
      </c>
      <c r="BM38" s="51" t="s">
        <v>89</v>
      </c>
    </row>
    <row r="39" spans="1:65" ht="19.5" customHeight="1" x14ac:dyDescent="0.25">
      <c r="A39" s="59">
        <f t="shared" si="2"/>
        <v>25</v>
      </c>
      <c r="B39" s="51" t="s">
        <v>90</v>
      </c>
      <c r="C39" s="38">
        <v>5795</v>
      </c>
      <c r="D39" s="38">
        <v>0</v>
      </c>
      <c r="E39" s="38">
        <v>0</v>
      </c>
      <c r="F39" s="38">
        <v>0</v>
      </c>
      <c r="G39" s="38">
        <v>1603</v>
      </c>
      <c r="H39" s="38">
        <v>2499</v>
      </c>
      <c r="I39" s="38">
        <v>356</v>
      </c>
      <c r="J39" s="38">
        <v>0</v>
      </c>
      <c r="K39" s="38">
        <v>1987</v>
      </c>
      <c r="L39" s="38">
        <v>0</v>
      </c>
      <c r="M39" s="38">
        <v>0</v>
      </c>
      <c r="N39" s="38">
        <v>2110</v>
      </c>
      <c r="O39" s="38">
        <v>2175</v>
      </c>
      <c r="P39" s="38">
        <v>0</v>
      </c>
      <c r="Q39" s="38">
        <v>10526</v>
      </c>
      <c r="R39" s="38">
        <v>0</v>
      </c>
      <c r="S39" s="38">
        <v>20166</v>
      </c>
      <c r="T39" s="38">
        <v>1546</v>
      </c>
      <c r="U39" s="38">
        <v>1003</v>
      </c>
      <c r="V39" s="38">
        <v>0</v>
      </c>
      <c r="W39" s="38">
        <v>3248</v>
      </c>
      <c r="X39" s="38">
        <v>1646</v>
      </c>
      <c r="Y39" s="38">
        <v>0</v>
      </c>
      <c r="Z39" s="38">
        <v>1646</v>
      </c>
      <c r="AA39" s="38">
        <v>0</v>
      </c>
      <c r="AB39" s="38">
        <v>0</v>
      </c>
      <c r="AC39" s="38">
        <v>0</v>
      </c>
      <c r="AD39" s="38"/>
      <c r="AE39" s="38">
        <v>0</v>
      </c>
      <c r="AF39" s="38">
        <v>0</v>
      </c>
      <c r="AG39" s="38">
        <v>0</v>
      </c>
      <c r="AH39" s="41">
        <v>54660</v>
      </c>
      <c r="AI39" s="38">
        <v>11209</v>
      </c>
      <c r="AJ39" s="42">
        <v>65869</v>
      </c>
      <c r="AK39" s="38"/>
      <c r="AL39" s="38"/>
      <c r="AM39" s="38">
        <v>6484</v>
      </c>
      <c r="AN39" s="43">
        <v>72353</v>
      </c>
      <c r="AO39" s="43">
        <v>72353</v>
      </c>
      <c r="AP39" s="38">
        <v>0</v>
      </c>
      <c r="AQ39" s="38"/>
      <c r="AR39" s="38"/>
      <c r="AT39" s="44">
        <v>63070</v>
      </c>
      <c r="AU39" s="44">
        <v>6136</v>
      </c>
      <c r="AV39" s="45">
        <v>9283</v>
      </c>
      <c r="AW39" s="45">
        <v>5073</v>
      </c>
      <c r="AX39" s="46"/>
      <c r="AY39" s="44" t="e">
        <v>#REF!</v>
      </c>
      <c r="AZ39" s="45" t="e">
        <v>#REF!</v>
      </c>
      <c r="BA39" s="46"/>
      <c r="BB39" s="45">
        <v>53253</v>
      </c>
      <c r="BC39" s="45">
        <v>4010</v>
      </c>
      <c r="BD39" s="47">
        <v>71004</v>
      </c>
      <c r="BE39" s="47">
        <v>5347</v>
      </c>
      <c r="BF39" s="45">
        <v>1349</v>
      </c>
      <c r="BG39" s="45">
        <v>5862</v>
      </c>
      <c r="BH39" s="46"/>
      <c r="BI39" s="45">
        <v>5862</v>
      </c>
      <c r="BJ39" s="45">
        <v>0</v>
      </c>
      <c r="BL39" s="59">
        <f t="shared" si="3"/>
        <v>25</v>
      </c>
      <c r="BM39" s="51" t="s">
        <v>90</v>
      </c>
    </row>
    <row r="40" spans="1:65" ht="44.25" customHeight="1" x14ac:dyDescent="0.25">
      <c r="A40" s="59">
        <f t="shared" si="2"/>
        <v>26</v>
      </c>
      <c r="B40" s="51" t="s">
        <v>91</v>
      </c>
      <c r="C40" s="38">
        <v>14300</v>
      </c>
      <c r="D40" s="38">
        <v>0</v>
      </c>
      <c r="E40" s="38">
        <v>0</v>
      </c>
      <c r="F40" s="38">
        <v>0</v>
      </c>
      <c r="G40" s="38">
        <v>4200</v>
      </c>
      <c r="H40" s="38">
        <v>2200</v>
      </c>
      <c r="I40" s="38">
        <v>0</v>
      </c>
      <c r="J40" s="38">
        <v>0</v>
      </c>
      <c r="K40" s="38">
        <v>4800</v>
      </c>
      <c r="L40" s="38">
        <v>0</v>
      </c>
      <c r="M40" s="38">
        <v>0</v>
      </c>
      <c r="N40" s="38">
        <v>4404</v>
      </c>
      <c r="O40" s="38">
        <v>7890</v>
      </c>
      <c r="P40" s="38">
        <v>0</v>
      </c>
      <c r="Q40" s="38">
        <v>55048</v>
      </c>
      <c r="R40" s="38">
        <v>1870</v>
      </c>
      <c r="S40" s="38">
        <v>75792</v>
      </c>
      <c r="T40" s="38">
        <v>4900</v>
      </c>
      <c r="U40" s="38">
        <v>1868</v>
      </c>
      <c r="V40" s="38">
        <v>632</v>
      </c>
      <c r="W40" s="38">
        <v>7972</v>
      </c>
      <c r="X40" s="38">
        <v>350</v>
      </c>
      <c r="Y40" s="38">
        <v>0</v>
      </c>
      <c r="Z40" s="38">
        <v>350</v>
      </c>
      <c r="AA40" s="38">
        <v>500</v>
      </c>
      <c r="AB40" s="38">
        <v>0</v>
      </c>
      <c r="AC40" s="38">
        <v>0</v>
      </c>
      <c r="AD40" s="38"/>
      <c r="AE40" s="38">
        <v>1700</v>
      </c>
      <c r="AF40" s="38">
        <v>0</v>
      </c>
      <c r="AG40" s="38">
        <v>0</v>
      </c>
      <c r="AH40" s="41">
        <v>188426</v>
      </c>
      <c r="AI40" s="38">
        <v>4000</v>
      </c>
      <c r="AJ40" s="42">
        <v>192426</v>
      </c>
      <c r="AK40" s="38"/>
      <c r="AL40" s="38"/>
      <c r="AM40" s="38">
        <v>20623</v>
      </c>
      <c r="AN40" s="43">
        <v>213049</v>
      </c>
      <c r="AO40" s="43">
        <v>213049</v>
      </c>
      <c r="AP40" s="38">
        <v>0</v>
      </c>
      <c r="AQ40" s="38"/>
      <c r="AR40" s="38"/>
      <c r="AT40" s="44">
        <v>186354</v>
      </c>
      <c r="AU40" s="44">
        <v>2764</v>
      </c>
      <c r="AV40" s="45">
        <v>26695</v>
      </c>
      <c r="AW40" s="45">
        <v>1236</v>
      </c>
      <c r="AX40" s="46"/>
      <c r="AY40" s="44" t="e">
        <v>#REF!</v>
      </c>
      <c r="AZ40" s="45" t="e">
        <v>#REF!</v>
      </c>
      <c r="BA40" s="46"/>
      <c r="BB40" s="45">
        <v>124192</v>
      </c>
      <c r="BC40" s="45">
        <v>2074</v>
      </c>
      <c r="BD40" s="47">
        <v>165589</v>
      </c>
      <c r="BE40" s="47">
        <v>2765</v>
      </c>
      <c r="BF40" s="61">
        <v>47460</v>
      </c>
      <c r="BG40" s="45">
        <v>1235</v>
      </c>
      <c r="BH40" s="46"/>
      <c r="BI40" s="45">
        <v>1235</v>
      </c>
      <c r="BJ40" s="45">
        <v>0</v>
      </c>
      <c r="BL40" s="59">
        <f t="shared" si="3"/>
        <v>26</v>
      </c>
      <c r="BM40" s="51" t="s">
        <v>91</v>
      </c>
    </row>
    <row r="41" spans="1:65" ht="40.5" customHeight="1" x14ac:dyDescent="0.25">
      <c r="A41" s="59">
        <f t="shared" si="2"/>
        <v>27</v>
      </c>
      <c r="B41" s="51" t="s">
        <v>92</v>
      </c>
      <c r="C41" s="38">
        <v>7076</v>
      </c>
      <c r="D41" s="38">
        <v>0</v>
      </c>
      <c r="E41" s="38">
        <v>0</v>
      </c>
      <c r="F41" s="38">
        <v>0</v>
      </c>
      <c r="G41" s="38">
        <v>2145</v>
      </c>
      <c r="H41" s="38">
        <v>0</v>
      </c>
      <c r="I41" s="38">
        <v>6</v>
      </c>
      <c r="J41" s="38">
        <v>0</v>
      </c>
      <c r="K41" s="38">
        <v>2861</v>
      </c>
      <c r="L41" s="38">
        <v>0</v>
      </c>
      <c r="M41" s="38">
        <v>0</v>
      </c>
      <c r="N41" s="38">
        <v>3681</v>
      </c>
      <c r="O41" s="38">
        <v>2661</v>
      </c>
      <c r="P41" s="38">
        <v>0</v>
      </c>
      <c r="Q41" s="38">
        <v>22028</v>
      </c>
      <c r="R41" s="38">
        <v>0</v>
      </c>
      <c r="S41" s="38">
        <v>54315</v>
      </c>
      <c r="T41" s="38">
        <v>1379</v>
      </c>
      <c r="U41" s="38">
        <v>0</v>
      </c>
      <c r="V41" s="38">
        <v>0</v>
      </c>
      <c r="W41" s="38">
        <v>3161</v>
      </c>
      <c r="X41" s="38">
        <v>1941</v>
      </c>
      <c r="Y41" s="38">
        <v>250</v>
      </c>
      <c r="Z41" s="38">
        <v>2191</v>
      </c>
      <c r="AA41" s="38">
        <v>375</v>
      </c>
      <c r="AB41" s="38">
        <v>0</v>
      </c>
      <c r="AC41" s="38">
        <v>0</v>
      </c>
      <c r="AD41" s="38"/>
      <c r="AE41" s="38">
        <v>861</v>
      </c>
      <c r="AF41" s="38">
        <v>0</v>
      </c>
      <c r="AG41" s="38">
        <v>0</v>
      </c>
      <c r="AH41" s="41">
        <v>102740</v>
      </c>
      <c r="AI41" s="38">
        <v>3146</v>
      </c>
      <c r="AJ41" s="42">
        <v>105886</v>
      </c>
      <c r="AK41" s="38"/>
      <c r="AL41" s="38"/>
      <c r="AM41" s="38">
        <v>36305</v>
      </c>
      <c r="AN41" s="43">
        <v>142191</v>
      </c>
      <c r="AO41" s="43">
        <v>141941</v>
      </c>
      <c r="AP41" s="38">
        <v>0</v>
      </c>
      <c r="AQ41" s="38"/>
      <c r="AR41" s="38"/>
      <c r="AT41" s="44">
        <v>91466</v>
      </c>
      <c r="AU41" s="44">
        <v>1471</v>
      </c>
      <c r="AV41" s="45">
        <v>50725</v>
      </c>
      <c r="AW41" s="45">
        <v>1675</v>
      </c>
      <c r="AX41" s="46"/>
      <c r="AY41" s="44" t="e">
        <v>#REF!</v>
      </c>
      <c r="AZ41" s="45" t="e">
        <v>#REF!</v>
      </c>
      <c r="BA41" s="46"/>
      <c r="BB41" s="45">
        <v>72243</v>
      </c>
      <c r="BC41" s="45">
        <v>493</v>
      </c>
      <c r="BD41" s="47">
        <v>96324</v>
      </c>
      <c r="BE41" s="47">
        <v>657</v>
      </c>
      <c r="BF41" s="61">
        <v>45867</v>
      </c>
      <c r="BG41" s="45">
        <v>2489</v>
      </c>
      <c r="BH41" s="46"/>
      <c r="BI41" s="45">
        <v>2489</v>
      </c>
      <c r="BJ41" s="45">
        <v>0</v>
      </c>
      <c r="BL41" s="59">
        <f t="shared" si="3"/>
        <v>27</v>
      </c>
      <c r="BM41" s="51" t="s">
        <v>92</v>
      </c>
    </row>
    <row r="42" spans="1:65" ht="28.5" customHeight="1" x14ac:dyDescent="0.25">
      <c r="A42" s="59">
        <f t="shared" si="2"/>
        <v>28</v>
      </c>
      <c r="B42" s="51" t="s">
        <v>93</v>
      </c>
      <c r="C42" s="38">
        <v>3354</v>
      </c>
      <c r="D42" s="38">
        <v>0</v>
      </c>
      <c r="E42" s="38">
        <v>0</v>
      </c>
      <c r="F42" s="38">
        <v>0</v>
      </c>
      <c r="G42" s="38">
        <v>360</v>
      </c>
      <c r="H42" s="38">
        <v>440</v>
      </c>
      <c r="I42" s="38">
        <v>195</v>
      </c>
      <c r="J42" s="38">
        <v>70</v>
      </c>
      <c r="K42" s="38">
        <v>1000</v>
      </c>
      <c r="L42" s="38">
        <v>0</v>
      </c>
      <c r="M42" s="38">
        <v>0</v>
      </c>
      <c r="N42" s="38">
        <v>8168</v>
      </c>
      <c r="O42" s="38">
        <v>2675</v>
      </c>
      <c r="P42" s="38">
        <v>0</v>
      </c>
      <c r="Q42" s="38">
        <v>48920</v>
      </c>
      <c r="R42" s="38">
        <v>84</v>
      </c>
      <c r="S42" s="38">
        <v>74106</v>
      </c>
      <c r="T42" s="38">
        <v>2700</v>
      </c>
      <c r="U42" s="38">
        <v>1092</v>
      </c>
      <c r="V42" s="38">
        <v>272</v>
      </c>
      <c r="W42" s="38">
        <v>4100</v>
      </c>
      <c r="X42" s="38">
        <v>0</v>
      </c>
      <c r="Y42" s="38">
        <v>0</v>
      </c>
      <c r="Z42" s="38">
        <v>0</v>
      </c>
      <c r="AA42" s="38">
        <v>525</v>
      </c>
      <c r="AB42" s="38">
        <v>0</v>
      </c>
      <c r="AC42" s="38">
        <v>0</v>
      </c>
      <c r="AD42" s="38"/>
      <c r="AE42" s="38">
        <v>861</v>
      </c>
      <c r="AF42" s="38">
        <v>0</v>
      </c>
      <c r="AG42" s="38">
        <v>0</v>
      </c>
      <c r="AH42" s="41">
        <v>148922</v>
      </c>
      <c r="AI42" s="38">
        <v>0</v>
      </c>
      <c r="AJ42" s="42">
        <v>148922</v>
      </c>
      <c r="AK42" s="38"/>
      <c r="AL42" s="38"/>
      <c r="AM42" s="38">
        <v>14700</v>
      </c>
      <c r="AN42" s="43">
        <v>163622</v>
      </c>
      <c r="AO42" s="43">
        <v>163622</v>
      </c>
      <c r="AP42" s="38">
        <v>1621</v>
      </c>
      <c r="AQ42" s="38">
        <v>1621</v>
      </c>
      <c r="AR42" s="38"/>
      <c r="AT42" s="44">
        <v>106066</v>
      </c>
      <c r="AU42" s="44">
        <v>0</v>
      </c>
      <c r="AV42" s="45">
        <v>57556</v>
      </c>
      <c r="AW42" s="45">
        <v>0</v>
      </c>
      <c r="AX42" s="46"/>
      <c r="AY42" s="44" t="e">
        <v>#REF!</v>
      </c>
      <c r="AZ42" s="45" t="e">
        <v>#REF!</v>
      </c>
      <c r="BA42" s="46"/>
      <c r="BB42" s="45">
        <v>95912</v>
      </c>
      <c r="BC42" s="45">
        <v>0</v>
      </c>
      <c r="BD42" s="47">
        <v>127883</v>
      </c>
      <c r="BE42" s="47">
        <v>0</v>
      </c>
      <c r="BF42" s="45">
        <v>35739</v>
      </c>
      <c r="BG42" s="45">
        <v>0</v>
      </c>
      <c r="BH42" s="46"/>
      <c r="BI42" s="45">
        <v>0</v>
      </c>
      <c r="BJ42" s="45">
        <v>0</v>
      </c>
      <c r="BL42" s="59">
        <f t="shared" si="3"/>
        <v>28</v>
      </c>
      <c r="BM42" s="51" t="s">
        <v>93</v>
      </c>
    </row>
    <row r="43" spans="1:65" ht="18.75" x14ac:dyDescent="0.25">
      <c r="A43" s="59">
        <f t="shared" si="2"/>
        <v>29</v>
      </c>
      <c r="B43" s="51" t="s">
        <v>94</v>
      </c>
      <c r="C43" s="38">
        <v>1353</v>
      </c>
      <c r="D43" s="38">
        <v>0</v>
      </c>
      <c r="E43" s="38">
        <v>0</v>
      </c>
      <c r="F43" s="38">
        <v>0</v>
      </c>
      <c r="G43" s="38">
        <v>844</v>
      </c>
      <c r="H43" s="38">
        <v>0</v>
      </c>
      <c r="I43" s="38">
        <v>0</v>
      </c>
      <c r="J43" s="38">
        <v>0</v>
      </c>
      <c r="K43" s="38">
        <v>1749</v>
      </c>
      <c r="L43" s="38">
        <v>0</v>
      </c>
      <c r="M43" s="38">
        <v>0</v>
      </c>
      <c r="N43" s="38">
        <v>1499</v>
      </c>
      <c r="O43" s="38">
        <v>3027</v>
      </c>
      <c r="P43" s="38">
        <v>0</v>
      </c>
      <c r="Q43" s="38">
        <v>5153</v>
      </c>
      <c r="R43" s="38">
        <v>0</v>
      </c>
      <c r="S43" s="38">
        <v>15388</v>
      </c>
      <c r="T43" s="38">
        <v>449</v>
      </c>
      <c r="U43" s="38">
        <v>0</v>
      </c>
      <c r="V43" s="38">
        <v>0</v>
      </c>
      <c r="W43" s="38">
        <v>1661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/>
      <c r="AE43" s="38">
        <v>0</v>
      </c>
      <c r="AF43" s="38">
        <v>0</v>
      </c>
      <c r="AG43" s="38">
        <v>0</v>
      </c>
      <c r="AH43" s="41">
        <v>31123</v>
      </c>
      <c r="AI43" s="38">
        <v>1080</v>
      </c>
      <c r="AJ43" s="42">
        <v>32203</v>
      </c>
      <c r="AK43" s="38"/>
      <c r="AL43" s="38"/>
      <c r="AM43" s="38">
        <v>5573</v>
      </c>
      <c r="AN43" s="43">
        <v>37776</v>
      </c>
      <c r="AO43" s="43">
        <v>37776</v>
      </c>
      <c r="AP43" s="38">
        <v>0</v>
      </c>
      <c r="AQ43" s="38"/>
      <c r="AR43" s="38"/>
      <c r="AT43" s="44">
        <v>40082</v>
      </c>
      <c r="AU43" s="44">
        <v>986</v>
      </c>
      <c r="AV43" s="45">
        <v>-2306</v>
      </c>
      <c r="AW43" s="45">
        <v>94</v>
      </c>
      <c r="AX43" s="46"/>
      <c r="AY43" s="44" t="e">
        <v>#REF!</v>
      </c>
      <c r="AZ43" s="45" t="e">
        <v>#REF!</v>
      </c>
      <c r="BA43" s="46"/>
      <c r="BB43" s="45">
        <v>31261</v>
      </c>
      <c r="BC43" s="45">
        <v>740</v>
      </c>
      <c r="BD43" s="47">
        <v>41681</v>
      </c>
      <c r="BE43" s="47">
        <v>987</v>
      </c>
      <c r="BF43" s="45">
        <v>-3905</v>
      </c>
      <c r="BG43" s="45">
        <v>93</v>
      </c>
      <c r="BH43" s="46"/>
      <c r="BI43" s="45">
        <v>93</v>
      </c>
      <c r="BJ43" s="45">
        <v>0</v>
      </c>
      <c r="BL43" s="59">
        <f t="shared" si="3"/>
        <v>29</v>
      </c>
      <c r="BM43" s="51" t="s">
        <v>94</v>
      </c>
    </row>
    <row r="44" spans="1:65" ht="45.75" customHeight="1" x14ac:dyDescent="0.25">
      <c r="A44" s="59">
        <f t="shared" si="2"/>
        <v>30</v>
      </c>
      <c r="B44" s="51" t="s">
        <v>95</v>
      </c>
      <c r="C44" s="38">
        <v>2185</v>
      </c>
      <c r="D44" s="38">
        <v>0</v>
      </c>
      <c r="E44" s="38">
        <v>0</v>
      </c>
      <c r="F44" s="38">
        <v>0</v>
      </c>
      <c r="G44" s="38">
        <v>566</v>
      </c>
      <c r="H44" s="38">
        <v>0</v>
      </c>
      <c r="I44" s="38">
        <v>477</v>
      </c>
      <c r="J44" s="38">
        <v>0</v>
      </c>
      <c r="K44" s="38">
        <v>1178</v>
      </c>
      <c r="L44" s="38">
        <v>0</v>
      </c>
      <c r="M44" s="38">
        <v>0</v>
      </c>
      <c r="N44" s="38">
        <v>949</v>
      </c>
      <c r="O44" s="38">
        <v>1009</v>
      </c>
      <c r="P44" s="38">
        <v>0</v>
      </c>
      <c r="Q44" s="38">
        <v>8532</v>
      </c>
      <c r="R44" s="38">
        <v>0</v>
      </c>
      <c r="S44" s="38">
        <v>24103</v>
      </c>
      <c r="T44" s="38">
        <v>634</v>
      </c>
      <c r="U44" s="38">
        <v>0</v>
      </c>
      <c r="V44" s="38">
        <v>0</v>
      </c>
      <c r="W44" s="38">
        <v>634</v>
      </c>
      <c r="X44" s="38">
        <v>0</v>
      </c>
      <c r="Y44" s="38">
        <v>0</v>
      </c>
      <c r="Z44" s="38">
        <v>0</v>
      </c>
      <c r="AA44" s="38">
        <v>321</v>
      </c>
      <c r="AB44" s="38">
        <v>0</v>
      </c>
      <c r="AC44" s="38">
        <v>0</v>
      </c>
      <c r="AD44" s="38"/>
      <c r="AE44" s="38">
        <v>0</v>
      </c>
      <c r="AF44" s="38">
        <v>0</v>
      </c>
      <c r="AG44" s="38">
        <v>0</v>
      </c>
      <c r="AH44" s="41">
        <v>40588</v>
      </c>
      <c r="AI44" s="38">
        <v>9324</v>
      </c>
      <c r="AJ44" s="42">
        <v>49912</v>
      </c>
      <c r="AK44" s="38"/>
      <c r="AL44" s="38"/>
      <c r="AM44" s="38">
        <v>27680</v>
      </c>
      <c r="AN44" s="43">
        <v>77592</v>
      </c>
      <c r="AO44" s="43">
        <v>77592</v>
      </c>
      <c r="AP44" s="38">
        <v>0</v>
      </c>
      <c r="AQ44" s="38"/>
      <c r="AR44" s="38"/>
      <c r="AT44" s="44">
        <v>54804</v>
      </c>
      <c r="AU44" s="44">
        <v>5125</v>
      </c>
      <c r="AV44" s="45">
        <v>22788</v>
      </c>
      <c r="AW44" s="45">
        <v>4199</v>
      </c>
      <c r="AX44" s="46"/>
      <c r="AY44" s="44" t="e">
        <v>#REF!</v>
      </c>
      <c r="AZ44" s="45" t="e">
        <v>#REF!</v>
      </c>
      <c r="BA44" s="46"/>
      <c r="BB44" s="45">
        <v>50931</v>
      </c>
      <c r="BC44" s="45">
        <v>3873</v>
      </c>
      <c r="BD44" s="47">
        <v>67908</v>
      </c>
      <c r="BE44" s="47">
        <v>5164</v>
      </c>
      <c r="BF44" s="45">
        <v>9684</v>
      </c>
      <c r="BG44" s="45">
        <v>4160</v>
      </c>
      <c r="BH44" s="46"/>
      <c r="BI44" s="45">
        <v>4160</v>
      </c>
      <c r="BJ44" s="45">
        <v>0</v>
      </c>
      <c r="BL44" s="59">
        <f t="shared" si="3"/>
        <v>30</v>
      </c>
      <c r="BM44" s="51" t="s">
        <v>95</v>
      </c>
    </row>
    <row r="45" spans="1:65" ht="19.5" customHeight="1" x14ac:dyDescent="0.25">
      <c r="A45" s="59">
        <f t="shared" si="2"/>
        <v>31</v>
      </c>
      <c r="B45" s="51" t="s">
        <v>96</v>
      </c>
      <c r="C45" s="38">
        <v>6867</v>
      </c>
      <c r="D45" s="38">
        <v>0</v>
      </c>
      <c r="E45" s="38">
        <v>139</v>
      </c>
      <c r="F45" s="38">
        <v>0</v>
      </c>
      <c r="G45" s="38">
        <v>0</v>
      </c>
      <c r="H45" s="38">
        <v>1521</v>
      </c>
      <c r="I45" s="38">
        <v>895</v>
      </c>
      <c r="J45" s="38">
        <v>0</v>
      </c>
      <c r="K45" s="38">
        <v>11271</v>
      </c>
      <c r="L45" s="38">
        <v>0</v>
      </c>
      <c r="M45" s="38">
        <v>669</v>
      </c>
      <c r="N45" s="38">
        <v>4418</v>
      </c>
      <c r="O45" s="38">
        <v>11691</v>
      </c>
      <c r="P45" s="38">
        <v>545</v>
      </c>
      <c r="Q45" s="38">
        <v>67425</v>
      </c>
      <c r="R45" s="38">
        <v>779</v>
      </c>
      <c r="S45" s="38">
        <v>110731</v>
      </c>
      <c r="T45" s="38">
        <v>4400</v>
      </c>
      <c r="U45" s="38">
        <v>0</v>
      </c>
      <c r="V45" s="38">
        <v>1053</v>
      </c>
      <c r="W45" s="38">
        <v>8325</v>
      </c>
      <c r="X45" s="38">
        <v>3264</v>
      </c>
      <c r="Y45" s="38">
        <v>2500</v>
      </c>
      <c r="Z45" s="38">
        <v>5764</v>
      </c>
      <c r="AA45" s="38">
        <v>750</v>
      </c>
      <c r="AB45" s="38">
        <v>0</v>
      </c>
      <c r="AC45" s="38">
        <v>0</v>
      </c>
      <c r="AD45" s="38"/>
      <c r="AE45" s="38">
        <v>861</v>
      </c>
      <c r="AF45" s="38">
        <v>0</v>
      </c>
      <c r="AG45" s="38">
        <v>0</v>
      </c>
      <c r="AH45" s="41">
        <v>238104</v>
      </c>
      <c r="AI45" s="38">
        <v>0</v>
      </c>
      <c r="AJ45" s="42">
        <v>238104</v>
      </c>
      <c r="AK45" s="38"/>
      <c r="AL45" s="38"/>
      <c r="AM45" s="38">
        <v>40105</v>
      </c>
      <c r="AN45" s="43">
        <v>278209</v>
      </c>
      <c r="AO45" s="43">
        <v>275709</v>
      </c>
      <c r="AP45" s="38">
        <v>375</v>
      </c>
      <c r="AQ45" s="38">
        <v>375</v>
      </c>
      <c r="AR45" s="38"/>
      <c r="AT45" s="44">
        <v>190227</v>
      </c>
      <c r="AU45" s="44">
        <v>0</v>
      </c>
      <c r="AV45" s="45">
        <v>87982</v>
      </c>
      <c r="AW45" s="45">
        <v>0</v>
      </c>
      <c r="AX45" s="46"/>
      <c r="AY45" s="44" t="e">
        <v>#REF!</v>
      </c>
      <c r="AZ45" s="45" t="e">
        <v>#REF!</v>
      </c>
      <c r="BA45" s="46"/>
      <c r="BB45" s="45">
        <v>189567</v>
      </c>
      <c r="BC45" s="45">
        <v>0</v>
      </c>
      <c r="BD45" s="47">
        <v>252756</v>
      </c>
      <c r="BE45" s="47">
        <v>0</v>
      </c>
      <c r="BF45" s="45">
        <v>25453</v>
      </c>
      <c r="BG45" s="45">
        <v>0</v>
      </c>
      <c r="BH45" s="46"/>
      <c r="BI45" s="45">
        <v>0</v>
      </c>
      <c r="BJ45" s="45">
        <v>0</v>
      </c>
      <c r="BL45" s="59">
        <f t="shared" si="3"/>
        <v>31</v>
      </c>
      <c r="BM45" s="51" t="s">
        <v>96</v>
      </c>
    </row>
    <row r="46" spans="1:65" ht="19.5" customHeight="1" x14ac:dyDescent="0.25">
      <c r="A46" s="59">
        <f t="shared" si="2"/>
        <v>32</v>
      </c>
      <c r="B46" s="51" t="s">
        <v>97</v>
      </c>
      <c r="C46" s="38">
        <v>1910</v>
      </c>
      <c r="D46" s="38">
        <v>0</v>
      </c>
      <c r="E46" s="38">
        <v>0</v>
      </c>
      <c r="F46" s="38">
        <v>0</v>
      </c>
      <c r="G46" s="38">
        <v>1083</v>
      </c>
      <c r="H46" s="38">
        <v>220</v>
      </c>
      <c r="I46" s="38">
        <v>0</v>
      </c>
      <c r="J46" s="38">
        <v>0</v>
      </c>
      <c r="K46" s="38">
        <v>1346</v>
      </c>
      <c r="L46" s="38">
        <v>0</v>
      </c>
      <c r="M46" s="38">
        <v>0</v>
      </c>
      <c r="N46" s="38">
        <v>1228</v>
      </c>
      <c r="O46" s="38">
        <v>1218</v>
      </c>
      <c r="P46" s="38">
        <v>0</v>
      </c>
      <c r="Q46" s="38">
        <v>10500</v>
      </c>
      <c r="R46" s="38">
        <v>0</v>
      </c>
      <c r="S46" s="39">
        <v>29374</v>
      </c>
      <c r="T46" s="38">
        <v>0</v>
      </c>
      <c r="U46" s="38">
        <v>0</v>
      </c>
      <c r="V46" s="38">
        <v>0</v>
      </c>
      <c r="W46" s="38">
        <v>2205</v>
      </c>
      <c r="X46" s="38">
        <v>1259</v>
      </c>
      <c r="Y46" s="38">
        <v>0</v>
      </c>
      <c r="Z46" s="38">
        <v>1259</v>
      </c>
      <c r="AA46" s="38">
        <v>0</v>
      </c>
      <c r="AB46" s="38">
        <v>0</v>
      </c>
      <c r="AC46" s="38">
        <v>0</v>
      </c>
      <c r="AD46" s="38"/>
      <c r="AE46" s="38">
        <v>0</v>
      </c>
      <c r="AF46" s="38">
        <v>0</v>
      </c>
      <c r="AG46" s="38">
        <v>0</v>
      </c>
      <c r="AH46" s="41">
        <v>50343</v>
      </c>
      <c r="AI46" s="38">
        <v>1148</v>
      </c>
      <c r="AJ46" s="42">
        <v>51491</v>
      </c>
      <c r="AK46" s="38"/>
      <c r="AL46" s="38"/>
      <c r="AM46" s="38">
        <v>7875</v>
      </c>
      <c r="AN46" s="43">
        <v>59366</v>
      </c>
      <c r="AO46" s="43">
        <v>59366</v>
      </c>
      <c r="AP46" s="38">
        <v>0</v>
      </c>
      <c r="AQ46" s="38"/>
      <c r="AR46" s="38"/>
      <c r="AT46" s="44">
        <v>42390</v>
      </c>
      <c r="AU46" s="44">
        <v>819</v>
      </c>
      <c r="AV46" s="45">
        <v>16976</v>
      </c>
      <c r="AW46" s="45">
        <v>329</v>
      </c>
      <c r="AX46" s="46"/>
      <c r="AY46" s="44" t="e">
        <v>#REF!</v>
      </c>
      <c r="AZ46" s="45" t="e">
        <v>#REF!</v>
      </c>
      <c r="BA46" s="46"/>
      <c r="BB46" s="45">
        <v>34083</v>
      </c>
      <c r="BC46" s="45">
        <v>743</v>
      </c>
      <c r="BD46" s="47">
        <v>45444</v>
      </c>
      <c r="BE46" s="47">
        <v>991</v>
      </c>
      <c r="BF46" s="45">
        <v>13922</v>
      </c>
      <c r="BG46" s="45">
        <v>157</v>
      </c>
      <c r="BH46" s="46"/>
      <c r="BI46" s="45">
        <v>157</v>
      </c>
      <c r="BJ46" s="45">
        <v>0</v>
      </c>
      <c r="BL46" s="59">
        <f t="shared" si="3"/>
        <v>32</v>
      </c>
      <c r="BM46" s="51" t="s">
        <v>97</v>
      </c>
    </row>
    <row r="47" spans="1:65" ht="32.25" customHeight="1" x14ac:dyDescent="0.25">
      <c r="A47" s="59">
        <f t="shared" si="2"/>
        <v>33</v>
      </c>
      <c r="B47" s="51" t="s">
        <v>98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0</v>
      </c>
      <c r="AD47" s="38"/>
      <c r="AE47" s="38">
        <v>0</v>
      </c>
      <c r="AF47" s="38">
        <v>0</v>
      </c>
      <c r="AG47" s="38">
        <v>0</v>
      </c>
      <c r="AH47" s="41">
        <v>0</v>
      </c>
      <c r="AI47" s="38">
        <v>0</v>
      </c>
      <c r="AJ47" s="42">
        <v>0</v>
      </c>
      <c r="AK47" s="38"/>
      <c r="AL47" s="38"/>
      <c r="AM47" s="38">
        <v>0</v>
      </c>
      <c r="AN47" s="43">
        <v>0</v>
      </c>
      <c r="AO47" s="43">
        <v>0</v>
      </c>
      <c r="AP47" s="38">
        <v>0</v>
      </c>
      <c r="AQ47" s="38"/>
      <c r="AR47" s="38"/>
      <c r="AT47" s="44">
        <v>0</v>
      </c>
      <c r="AU47" s="44">
        <v>0</v>
      </c>
      <c r="AV47" s="45">
        <v>0</v>
      </c>
      <c r="AW47" s="45">
        <v>0</v>
      </c>
      <c r="AX47" s="46"/>
      <c r="AY47" s="44" t="e">
        <v>#REF!</v>
      </c>
      <c r="AZ47" s="45" t="e">
        <v>#REF!</v>
      </c>
      <c r="BA47" s="46"/>
      <c r="BB47" s="45"/>
      <c r="BC47" s="45"/>
      <c r="BD47" s="47">
        <v>0</v>
      </c>
      <c r="BE47" s="47">
        <v>0</v>
      </c>
      <c r="BF47" s="45">
        <v>0</v>
      </c>
      <c r="BG47" s="45">
        <v>0</v>
      </c>
      <c r="BH47" s="46"/>
      <c r="BI47" s="45">
        <v>0</v>
      </c>
      <c r="BJ47" s="45">
        <v>0</v>
      </c>
      <c r="BL47" s="59">
        <f t="shared" si="3"/>
        <v>33</v>
      </c>
      <c r="BM47" s="51" t="s">
        <v>98</v>
      </c>
    </row>
    <row r="48" spans="1:65" ht="33" x14ac:dyDescent="0.25">
      <c r="A48" s="59">
        <f t="shared" si="2"/>
        <v>34</v>
      </c>
      <c r="B48" s="51" t="s">
        <v>99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0</v>
      </c>
      <c r="AD48" s="38"/>
      <c r="AE48" s="38">
        <v>0</v>
      </c>
      <c r="AF48" s="38">
        <v>0</v>
      </c>
      <c r="AG48" s="38">
        <v>0</v>
      </c>
      <c r="AH48" s="41">
        <v>0</v>
      </c>
      <c r="AI48" s="38">
        <v>0</v>
      </c>
      <c r="AJ48" s="42">
        <v>0</v>
      </c>
      <c r="AK48" s="38"/>
      <c r="AL48" s="38"/>
      <c r="AM48" s="38">
        <v>0</v>
      </c>
      <c r="AN48" s="43">
        <v>0</v>
      </c>
      <c r="AO48" s="43">
        <v>0</v>
      </c>
      <c r="AP48" s="38">
        <v>0</v>
      </c>
      <c r="AQ48" s="38"/>
      <c r="AR48" s="38"/>
      <c r="AT48" s="44">
        <v>0</v>
      </c>
      <c r="AU48" s="44">
        <v>0</v>
      </c>
      <c r="AV48" s="45">
        <v>0</v>
      </c>
      <c r="AW48" s="45">
        <v>0</v>
      </c>
      <c r="AX48" s="46"/>
      <c r="AY48" s="44" t="e">
        <v>#REF!</v>
      </c>
      <c r="AZ48" s="45" t="e">
        <v>#REF!</v>
      </c>
      <c r="BA48" s="46"/>
      <c r="BB48" s="45"/>
      <c r="BC48" s="45"/>
      <c r="BD48" s="47">
        <v>0</v>
      </c>
      <c r="BE48" s="47">
        <v>0</v>
      </c>
      <c r="BF48" s="45">
        <v>0</v>
      </c>
      <c r="BG48" s="45">
        <v>0</v>
      </c>
      <c r="BH48" s="46"/>
      <c r="BI48" s="45">
        <v>0</v>
      </c>
      <c r="BJ48" s="45">
        <v>0</v>
      </c>
      <c r="BL48" s="59">
        <f t="shared" si="3"/>
        <v>34</v>
      </c>
      <c r="BM48" s="51" t="s">
        <v>99</v>
      </c>
    </row>
    <row r="49" spans="1:65" ht="34.5" customHeight="1" x14ac:dyDescent="0.25">
      <c r="A49" s="59">
        <f t="shared" si="2"/>
        <v>35</v>
      </c>
      <c r="B49" s="51" t="s">
        <v>100</v>
      </c>
      <c r="C49" s="38">
        <v>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4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/>
      <c r="AE49" s="38">
        <v>0</v>
      </c>
      <c r="AF49" s="48">
        <v>10448</v>
      </c>
      <c r="AG49" s="48"/>
      <c r="AH49" s="41">
        <v>10448</v>
      </c>
      <c r="AI49" s="38">
        <v>0</v>
      </c>
      <c r="AJ49" s="42">
        <v>10448</v>
      </c>
      <c r="AK49" s="38"/>
      <c r="AL49" s="38"/>
      <c r="AM49" s="38">
        <v>0</v>
      </c>
      <c r="AN49" s="43">
        <v>10448</v>
      </c>
      <c r="AO49" s="43">
        <v>10448</v>
      </c>
      <c r="AP49" s="38">
        <v>0</v>
      </c>
      <c r="AQ49" s="38"/>
      <c r="AR49" s="38"/>
      <c r="AT49" s="44">
        <v>10584</v>
      </c>
      <c r="AU49" s="44">
        <v>0</v>
      </c>
      <c r="AV49" s="45">
        <v>-136</v>
      </c>
      <c r="AW49" s="45">
        <v>0</v>
      </c>
      <c r="AX49" s="46"/>
      <c r="AY49" s="44" t="e">
        <v>#REF!</v>
      </c>
      <c r="AZ49" s="45" t="e">
        <v>#REF!</v>
      </c>
      <c r="BA49" s="46"/>
      <c r="BB49" s="45">
        <v>9069</v>
      </c>
      <c r="BC49" s="45">
        <v>0</v>
      </c>
      <c r="BD49" s="47">
        <v>12092</v>
      </c>
      <c r="BE49" s="47">
        <v>0</v>
      </c>
      <c r="BF49" s="45">
        <v>-1644</v>
      </c>
      <c r="BG49" s="45">
        <v>0</v>
      </c>
      <c r="BH49" s="46"/>
      <c r="BI49" s="45">
        <v>0</v>
      </c>
      <c r="BJ49" s="45">
        <v>0</v>
      </c>
      <c r="BL49" s="59">
        <f t="shared" si="3"/>
        <v>35</v>
      </c>
      <c r="BM49" s="51" t="s">
        <v>100</v>
      </c>
    </row>
    <row r="50" spans="1:65" ht="18.75" x14ac:dyDescent="0.25">
      <c r="A50" s="59">
        <f t="shared" si="2"/>
        <v>36</v>
      </c>
      <c r="B50" s="51" t="s">
        <v>101</v>
      </c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>
        <v>0</v>
      </c>
      <c r="AB50" s="38">
        <v>0</v>
      </c>
      <c r="AC50" s="38">
        <v>0</v>
      </c>
      <c r="AD50" s="38"/>
      <c r="AE50" s="38">
        <v>0</v>
      </c>
      <c r="AF50" s="38">
        <v>0</v>
      </c>
      <c r="AG50" s="38">
        <v>0</v>
      </c>
      <c r="AH50" s="41">
        <v>0</v>
      </c>
      <c r="AI50" s="38">
        <v>0</v>
      </c>
      <c r="AJ50" s="42">
        <v>0</v>
      </c>
      <c r="AK50" s="38"/>
      <c r="AL50" s="38"/>
      <c r="AM50" s="38">
        <v>0</v>
      </c>
      <c r="AN50" s="43">
        <v>0</v>
      </c>
      <c r="AO50" s="43">
        <v>0</v>
      </c>
      <c r="AP50" s="38">
        <v>0</v>
      </c>
      <c r="AQ50" s="38"/>
      <c r="AR50" s="38"/>
      <c r="AT50" s="44">
        <v>0</v>
      </c>
      <c r="AU50" s="44">
        <v>0</v>
      </c>
      <c r="AV50" s="45">
        <v>0</v>
      </c>
      <c r="AW50" s="45">
        <v>0</v>
      </c>
      <c r="AX50" s="46"/>
      <c r="AY50" s="44" t="e">
        <v>#REF!</v>
      </c>
      <c r="AZ50" s="45" t="e">
        <v>#REF!</v>
      </c>
      <c r="BA50" s="46"/>
      <c r="BB50" s="45"/>
      <c r="BC50" s="45"/>
      <c r="BD50" s="47">
        <v>0</v>
      </c>
      <c r="BE50" s="47">
        <v>0</v>
      </c>
      <c r="BF50" s="45">
        <v>0</v>
      </c>
      <c r="BG50" s="45">
        <v>0</v>
      </c>
      <c r="BH50" s="46"/>
      <c r="BI50" s="45">
        <v>0</v>
      </c>
      <c r="BJ50" s="45">
        <v>0</v>
      </c>
      <c r="BL50" s="59">
        <f t="shared" si="3"/>
        <v>36</v>
      </c>
      <c r="BM50" s="51" t="s">
        <v>101</v>
      </c>
    </row>
    <row r="51" spans="1:65" ht="33" x14ac:dyDescent="0.25">
      <c r="A51" s="52"/>
      <c r="B51" s="53" t="s">
        <v>102</v>
      </c>
      <c r="C51" s="54">
        <v>80958</v>
      </c>
      <c r="D51" s="54">
        <v>0</v>
      </c>
      <c r="E51" s="54">
        <v>139</v>
      </c>
      <c r="F51" s="54">
        <v>0</v>
      </c>
      <c r="G51" s="54">
        <v>25804</v>
      </c>
      <c r="H51" s="54">
        <v>11798</v>
      </c>
      <c r="I51" s="54">
        <v>10164</v>
      </c>
      <c r="J51" s="54">
        <v>70</v>
      </c>
      <c r="K51" s="54">
        <v>44839</v>
      </c>
      <c r="L51" s="54">
        <v>0</v>
      </c>
      <c r="M51" s="54">
        <v>751</v>
      </c>
      <c r="N51" s="54">
        <v>38812</v>
      </c>
      <c r="O51" s="54">
        <v>56606</v>
      </c>
      <c r="P51" s="54">
        <v>1754</v>
      </c>
      <c r="Q51" s="54">
        <v>331251</v>
      </c>
      <c r="R51" s="54">
        <v>2733</v>
      </c>
      <c r="S51" s="54">
        <v>649639</v>
      </c>
      <c r="T51" s="54">
        <v>20926</v>
      </c>
      <c r="U51" s="54">
        <v>8784</v>
      </c>
      <c r="V51" s="54">
        <v>1957</v>
      </c>
      <c r="W51" s="54">
        <v>60133</v>
      </c>
      <c r="X51" s="54">
        <v>13775</v>
      </c>
      <c r="Y51" s="54">
        <v>3745</v>
      </c>
      <c r="Z51" s="54">
        <v>17520</v>
      </c>
      <c r="AA51" s="54">
        <v>11860</v>
      </c>
      <c r="AB51" s="54">
        <v>0</v>
      </c>
      <c r="AC51" s="54">
        <v>0</v>
      </c>
      <c r="AD51" s="54">
        <v>0</v>
      </c>
      <c r="AE51" s="54">
        <v>10310</v>
      </c>
      <c r="AF51" s="54">
        <v>10448</v>
      </c>
      <c r="AG51" s="54">
        <v>0</v>
      </c>
      <c r="AH51" s="54">
        <v>1397256</v>
      </c>
      <c r="AI51" s="54">
        <v>66873</v>
      </c>
      <c r="AJ51" s="54">
        <v>1464129</v>
      </c>
      <c r="AK51" s="54">
        <v>0</v>
      </c>
      <c r="AL51" s="54">
        <v>0</v>
      </c>
      <c r="AM51" s="54">
        <v>297024</v>
      </c>
      <c r="AN51" s="54">
        <v>1761153</v>
      </c>
      <c r="AO51" s="54">
        <v>1757408</v>
      </c>
      <c r="AP51" s="38">
        <v>3877</v>
      </c>
      <c r="AQ51" s="38"/>
      <c r="AR51" s="38"/>
      <c r="AT51" s="54">
        <v>1384135</v>
      </c>
      <c r="AU51" s="54">
        <v>35769</v>
      </c>
      <c r="AV51" s="54">
        <v>377018</v>
      </c>
      <c r="AW51" s="54">
        <v>31104</v>
      </c>
      <c r="AX51" s="46"/>
      <c r="AY51" s="44" t="e">
        <v>#REF!</v>
      </c>
      <c r="AZ51" s="45" t="e">
        <v>#REF!</v>
      </c>
      <c r="BA51" s="46"/>
      <c r="BB51" s="54">
        <v>1189172</v>
      </c>
      <c r="BC51" s="54">
        <v>26869</v>
      </c>
      <c r="BD51" s="54">
        <v>1585561</v>
      </c>
      <c r="BE51" s="54">
        <v>35826</v>
      </c>
      <c r="BF51" s="54">
        <v>175592</v>
      </c>
      <c r="BG51" s="54">
        <v>31047</v>
      </c>
      <c r="BH51" s="46"/>
      <c r="BI51" s="54">
        <v>33223</v>
      </c>
      <c r="BJ51" s="54">
        <v>-2176</v>
      </c>
      <c r="BL51" s="52"/>
      <c r="BM51" s="53" t="s">
        <v>102</v>
      </c>
    </row>
    <row r="52" spans="1:65" ht="25.5" customHeight="1" x14ac:dyDescent="0.25">
      <c r="A52" s="52"/>
      <c r="B52" s="53" t="s">
        <v>103</v>
      </c>
      <c r="C52" s="54">
        <v>201394</v>
      </c>
      <c r="D52" s="54">
        <v>9293</v>
      </c>
      <c r="E52" s="54">
        <v>12360</v>
      </c>
      <c r="F52" s="54">
        <v>7692</v>
      </c>
      <c r="G52" s="54">
        <v>54071</v>
      </c>
      <c r="H52" s="54">
        <v>32075</v>
      </c>
      <c r="I52" s="54">
        <v>49890</v>
      </c>
      <c r="J52" s="54">
        <v>3096</v>
      </c>
      <c r="K52" s="54">
        <v>134659</v>
      </c>
      <c r="L52" s="54">
        <v>4025</v>
      </c>
      <c r="M52" s="54">
        <v>5941</v>
      </c>
      <c r="N52" s="54">
        <v>101631</v>
      </c>
      <c r="O52" s="54">
        <v>124012</v>
      </c>
      <c r="P52" s="54">
        <v>5913</v>
      </c>
      <c r="Q52" s="54">
        <v>1101535</v>
      </c>
      <c r="R52" s="54">
        <v>18376</v>
      </c>
      <c r="S52" s="54">
        <v>1382978</v>
      </c>
      <c r="T52" s="54">
        <v>60146</v>
      </c>
      <c r="U52" s="54">
        <v>19488</v>
      </c>
      <c r="V52" s="54">
        <v>13314</v>
      </c>
      <c r="W52" s="54">
        <v>119405</v>
      </c>
      <c r="X52" s="54">
        <v>72957</v>
      </c>
      <c r="Y52" s="54">
        <v>6437</v>
      </c>
      <c r="Z52" s="54">
        <v>79394</v>
      </c>
      <c r="AA52" s="54">
        <v>56046</v>
      </c>
      <c r="AB52" s="54">
        <v>4010</v>
      </c>
      <c r="AC52" s="54">
        <v>38478</v>
      </c>
      <c r="AD52" s="54">
        <v>2205</v>
      </c>
      <c r="AE52" s="54">
        <v>23850</v>
      </c>
      <c r="AF52" s="54">
        <v>44244</v>
      </c>
      <c r="AG52" s="54">
        <v>0</v>
      </c>
      <c r="AH52" s="54">
        <v>3709521</v>
      </c>
      <c r="AI52" s="54">
        <v>141165</v>
      </c>
      <c r="AJ52" s="54">
        <v>3850686</v>
      </c>
      <c r="AK52" s="54">
        <v>0</v>
      </c>
      <c r="AL52" s="54">
        <v>0</v>
      </c>
      <c r="AM52" s="54">
        <v>317808</v>
      </c>
      <c r="AN52" s="54">
        <v>4168494</v>
      </c>
      <c r="AO52" s="54">
        <v>4162057</v>
      </c>
      <c r="AP52" s="38">
        <v>39239</v>
      </c>
      <c r="AQ52" s="38"/>
      <c r="AR52" s="38"/>
      <c r="AT52" s="54">
        <v>3158148</v>
      </c>
      <c r="AU52" s="54">
        <v>84203</v>
      </c>
      <c r="AV52" s="54">
        <v>1010346</v>
      </c>
      <c r="AW52" s="54">
        <v>56962</v>
      </c>
      <c r="AX52" s="46"/>
      <c r="AY52" s="44" t="e">
        <v>#REF!</v>
      </c>
      <c r="AZ52" s="45" t="e">
        <v>#REF!</v>
      </c>
      <c r="BA52" s="46"/>
      <c r="BB52" s="54">
        <v>2601876</v>
      </c>
      <c r="BC52" s="54">
        <v>70470</v>
      </c>
      <c r="BD52" s="54">
        <v>3469167</v>
      </c>
      <c r="BE52" s="54">
        <v>93960</v>
      </c>
      <c r="BF52" s="54">
        <v>699327</v>
      </c>
      <c r="BG52" s="54">
        <v>47205</v>
      </c>
      <c r="BH52" s="46"/>
      <c r="BI52" s="54">
        <v>49381</v>
      </c>
      <c r="BJ52" s="54">
        <v>-2176</v>
      </c>
      <c r="BL52" s="52"/>
      <c r="BM52" s="53" t="s">
        <v>103</v>
      </c>
    </row>
    <row r="53" spans="1:65" ht="18.75" x14ac:dyDescent="0.25">
      <c r="A53" s="62">
        <v>37</v>
      </c>
      <c r="B53" s="63" t="s">
        <v>104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0</v>
      </c>
      <c r="AA53" s="38">
        <v>0</v>
      </c>
      <c r="AB53" s="38">
        <v>0</v>
      </c>
      <c r="AC53" s="38">
        <v>0</v>
      </c>
      <c r="AD53" s="38"/>
      <c r="AE53" s="38">
        <v>0</v>
      </c>
      <c r="AF53" s="38">
        <v>0</v>
      </c>
      <c r="AG53" s="38">
        <v>0</v>
      </c>
      <c r="AH53" s="41">
        <v>0</v>
      </c>
      <c r="AI53" s="38">
        <v>0</v>
      </c>
      <c r="AJ53" s="42">
        <v>0</v>
      </c>
      <c r="AK53" s="38"/>
      <c r="AL53" s="38"/>
      <c r="AM53" s="38">
        <v>0</v>
      </c>
      <c r="AN53" s="43">
        <v>0</v>
      </c>
      <c r="AO53" s="43">
        <v>0</v>
      </c>
      <c r="AP53" s="38">
        <v>0</v>
      </c>
      <c r="AQ53" s="38"/>
      <c r="AR53" s="38"/>
      <c r="AT53" s="44">
        <v>0</v>
      </c>
      <c r="AU53" s="44">
        <v>0</v>
      </c>
      <c r="AV53" s="45">
        <v>0</v>
      </c>
      <c r="AW53" s="45">
        <v>0</v>
      </c>
      <c r="AX53" s="46"/>
      <c r="AY53" s="44" t="e">
        <v>#REF!</v>
      </c>
      <c r="AZ53" s="45" t="e">
        <v>#REF!</v>
      </c>
      <c r="BA53" s="46"/>
      <c r="BB53" s="45"/>
      <c r="BC53" s="45"/>
      <c r="BD53" s="47">
        <v>0</v>
      </c>
      <c r="BE53" s="47">
        <v>0</v>
      </c>
      <c r="BF53" s="45">
        <v>0</v>
      </c>
      <c r="BG53" s="45">
        <v>0</v>
      </c>
      <c r="BH53" s="46"/>
      <c r="BI53" s="45">
        <v>0</v>
      </c>
      <c r="BJ53" s="45">
        <v>0</v>
      </c>
      <c r="BL53" s="62">
        <v>37</v>
      </c>
      <c r="BM53" s="63" t="s">
        <v>104</v>
      </c>
    </row>
    <row r="54" spans="1:65" ht="18.75" x14ac:dyDescent="0.25">
      <c r="A54" s="52"/>
      <c r="B54" s="53" t="s">
        <v>105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4">
        <v>0</v>
      </c>
      <c r="N54" s="54">
        <v>0</v>
      </c>
      <c r="O54" s="54">
        <v>0</v>
      </c>
      <c r="P54" s="54">
        <v>0</v>
      </c>
      <c r="Q54" s="54">
        <v>0</v>
      </c>
      <c r="R54" s="54">
        <v>0</v>
      </c>
      <c r="S54" s="54">
        <v>0</v>
      </c>
      <c r="T54" s="54">
        <v>0</v>
      </c>
      <c r="U54" s="54">
        <v>0</v>
      </c>
      <c r="V54" s="54">
        <v>0</v>
      </c>
      <c r="W54" s="54">
        <v>0</v>
      </c>
      <c r="X54" s="54">
        <v>0</v>
      </c>
      <c r="Y54" s="54">
        <v>0</v>
      </c>
      <c r="Z54" s="54">
        <v>0</v>
      </c>
      <c r="AA54" s="54">
        <v>0</v>
      </c>
      <c r="AB54" s="54">
        <v>0</v>
      </c>
      <c r="AC54" s="54">
        <v>0</v>
      </c>
      <c r="AD54" s="54">
        <v>0</v>
      </c>
      <c r="AE54" s="54">
        <v>0</v>
      </c>
      <c r="AF54" s="54">
        <v>0</v>
      </c>
      <c r="AG54" s="54">
        <v>0</v>
      </c>
      <c r="AH54" s="54">
        <v>0</v>
      </c>
      <c r="AI54" s="54">
        <v>0</v>
      </c>
      <c r="AJ54" s="54">
        <v>0</v>
      </c>
      <c r="AK54" s="54">
        <v>0</v>
      </c>
      <c r="AL54" s="54">
        <v>0</v>
      </c>
      <c r="AM54" s="54">
        <v>0</v>
      </c>
      <c r="AN54" s="54">
        <v>0</v>
      </c>
      <c r="AO54" s="54">
        <v>0</v>
      </c>
      <c r="AP54" s="54">
        <v>0</v>
      </c>
      <c r="AQ54" s="54">
        <v>1996</v>
      </c>
      <c r="AR54" s="54">
        <v>0</v>
      </c>
      <c r="AT54" s="54">
        <v>0</v>
      </c>
      <c r="AU54" s="54">
        <v>0</v>
      </c>
      <c r="AV54" s="54">
        <v>0</v>
      </c>
      <c r="AW54" s="54">
        <v>0</v>
      </c>
      <c r="AX54" s="55"/>
      <c r="AY54" s="54" t="e">
        <v>#REF!</v>
      </c>
      <c r="AZ54" s="54" t="e">
        <v>#REF!</v>
      </c>
      <c r="BA54" s="55"/>
      <c r="BB54" s="54">
        <v>0</v>
      </c>
      <c r="BC54" s="54">
        <v>0</v>
      </c>
      <c r="BD54" s="54">
        <v>0</v>
      </c>
      <c r="BE54" s="54">
        <v>0</v>
      </c>
      <c r="BF54" s="54">
        <v>0</v>
      </c>
      <c r="BG54" s="54">
        <v>0</v>
      </c>
      <c r="BH54" s="46"/>
      <c r="BI54" s="54">
        <v>0</v>
      </c>
      <c r="BJ54" s="54">
        <v>0</v>
      </c>
      <c r="BL54" s="52"/>
      <c r="BM54" s="53" t="s">
        <v>105</v>
      </c>
    </row>
    <row r="55" spans="1:65" ht="18.75" x14ac:dyDescent="0.25">
      <c r="A55" s="64">
        <v>38</v>
      </c>
      <c r="B55" s="51" t="s">
        <v>106</v>
      </c>
      <c r="C55" s="38">
        <v>12662</v>
      </c>
      <c r="D55" s="38">
        <v>699</v>
      </c>
      <c r="E55" s="38">
        <v>4175</v>
      </c>
      <c r="F55" s="38">
        <v>0</v>
      </c>
      <c r="G55" s="38">
        <v>4752</v>
      </c>
      <c r="H55" s="38">
        <v>2249</v>
      </c>
      <c r="I55" s="38">
        <v>4054</v>
      </c>
      <c r="J55" s="38">
        <v>0</v>
      </c>
      <c r="K55" s="38">
        <v>7817</v>
      </c>
      <c r="L55" s="38">
        <v>0</v>
      </c>
      <c r="M55" s="38">
        <v>0</v>
      </c>
      <c r="N55" s="38">
        <v>6514</v>
      </c>
      <c r="O55" s="38">
        <v>5643</v>
      </c>
      <c r="P55" s="38">
        <v>0</v>
      </c>
      <c r="Q55" s="38">
        <v>52170</v>
      </c>
      <c r="R55" s="38">
        <v>695</v>
      </c>
      <c r="S55" s="38">
        <v>58065</v>
      </c>
      <c r="T55" s="38">
        <v>4602</v>
      </c>
      <c r="U55" s="38">
        <v>1286</v>
      </c>
      <c r="V55" s="38">
        <v>0</v>
      </c>
      <c r="W55" s="38">
        <v>4075</v>
      </c>
      <c r="X55" s="38">
        <v>2592</v>
      </c>
      <c r="Y55" s="38">
        <v>316</v>
      </c>
      <c r="Z55" s="38">
        <v>2908</v>
      </c>
      <c r="AA55" s="38">
        <v>2574</v>
      </c>
      <c r="AB55" s="38">
        <v>0</v>
      </c>
      <c r="AC55" s="38">
        <v>0</v>
      </c>
      <c r="AD55" s="38"/>
      <c r="AE55" s="38">
        <v>861</v>
      </c>
      <c r="AF55" s="38">
        <v>0</v>
      </c>
      <c r="AG55" s="38">
        <v>0</v>
      </c>
      <c r="AH55" s="41">
        <v>175801</v>
      </c>
      <c r="AI55" s="38">
        <v>660</v>
      </c>
      <c r="AJ55" s="42">
        <v>176461</v>
      </c>
      <c r="AK55" s="38"/>
      <c r="AL55" s="38"/>
      <c r="AM55" s="38">
        <v>0</v>
      </c>
      <c r="AN55" s="43">
        <v>176461</v>
      </c>
      <c r="AO55" s="43">
        <v>176145</v>
      </c>
      <c r="AP55" s="54">
        <v>0</v>
      </c>
      <c r="AQ55" s="54">
        <v>29525</v>
      </c>
      <c r="AR55" s="54">
        <v>7833</v>
      </c>
      <c r="AT55" s="44">
        <v>140085</v>
      </c>
      <c r="AU55" s="44">
        <v>700</v>
      </c>
      <c r="AV55" s="45">
        <v>36376</v>
      </c>
      <c r="AW55" s="45">
        <v>-40</v>
      </c>
      <c r="AX55" s="55"/>
      <c r="AY55" s="54" t="e">
        <v>#REF!</v>
      </c>
      <c r="AZ55" s="54" t="e">
        <v>#REF!</v>
      </c>
      <c r="BA55" s="55"/>
      <c r="BB55" s="45">
        <v>91224</v>
      </c>
      <c r="BC55" s="45">
        <v>404</v>
      </c>
      <c r="BD55" s="47">
        <v>121632</v>
      </c>
      <c r="BE55" s="47">
        <v>539</v>
      </c>
      <c r="BF55" s="45">
        <v>54829</v>
      </c>
      <c r="BG55" s="45">
        <v>121</v>
      </c>
      <c r="BH55" s="46"/>
      <c r="BI55" s="45">
        <v>121</v>
      </c>
      <c r="BJ55" s="45">
        <v>0</v>
      </c>
      <c r="BL55" s="64">
        <v>38</v>
      </c>
      <c r="BM55" s="51" t="s">
        <v>106</v>
      </c>
    </row>
    <row r="56" spans="1:65" ht="27.75" customHeight="1" x14ac:dyDescent="0.25">
      <c r="A56" s="64">
        <f>A55+1</f>
        <v>39</v>
      </c>
      <c r="B56" s="51" t="s">
        <v>107</v>
      </c>
      <c r="C56" s="38">
        <v>50</v>
      </c>
      <c r="D56" s="38">
        <v>0</v>
      </c>
      <c r="E56" s="38">
        <v>0</v>
      </c>
      <c r="F56" s="38">
        <v>0</v>
      </c>
      <c r="G56" s="38">
        <v>50</v>
      </c>
      <c r="H56" s="38">
        <v>0</v>
      </c>
      <c r="I56" s="38">
        <v>0</v>
      </c>
      <c r="J56" s="38">
        <v>0</v>
      </c>
      <c r="K56" s="38">
        <v>60</v>
      </c>
      <c r="L56" s="38">
        <v>0</v>
      </c>
      <c r="M56" s="38">
        <v>0</v>
      </c>
      <c r="N56" s="38">
        <v>50</v>
      </c>
      <c r="O56" s="38">
        <v>30</v>
      </c>
      <c r="P56" s="38">
        <v>0</v>
      </c>
      <c r="Q56" s="38">
        <v>700</v>
      </c>
      <c r="R56" s="38">
        <v>0</v>
      </c>
      <c r="S56" s="38">
        <v>350</v>
      </c>
      <c r="T56" s="38">
        <v>0</v>
      </c>
      <c r="U56" s="38">
        <v>0</v>
      </c>
      <c r="V56" s="38">
        <v>0</v>
      </c>
      <c r="W56" s="38">
        <v>50</v>
      </c>
      <c r="X56" s="38">
        <v>0</v>
      </c>
      <c r="Y56" s="38">
        <v>0</v>
      </c>
      <c r="Z56" s="38">
        <v>0</v>
      </c>
      <c r="AA56" s="38">
        <v>0</v>
      </c>
      <c r="AB56" s="38">
        <v>0</v>
      </c>
      <c r="AC56" s="38">
        <v>0</v>
      </c>
      <c r="AD56" s="38"/>
      <c r="AE56" s="38">
        <v>0</v>
      </c>
      <c r="AF56" s="38">
        <v>0</v>
      </c>
      <c r="AG56" s="38">
        <v>0</v>
      </c>
      <c r="AH56" s="41">
        <v>1340</v>
      </c>
      <c r="AI56" s="38">
        <v>130</v>
      </c>
      <c r="AJ56" s="42">
        <v>1470</v>
      </c>
      <c r="AK56" s="38"/>
      <c r="AL56" s="38"/>
      <c r="AM56" s="38">
        <v>0</v>
      </c>
      <c r="AN56" s="43">
        <v>1470</v>
      </c>
      <c r="AO56" s="43">
        <v>1470</v>
      </c>
      <c r="AP56" s="38">
        <v>0</v>
      </c>
      <c r="AQ56" s="38"/>
      <c r="AR56" s="38"/>
      <c r="AT56" s="44">
        <v>2401</v>
      </c>
      <c r="AU56" s="44">
        <v>34</v>
      </c>
      <c r="AV56" s="45">
        <v>-931</v>
      </c>
      <c r="AW56" s="45">
        <v>96</v>
      </c>
      <c r="AX56" s="46"/>
      <c r="AY56" s="44" t="e">
        <v>#REF!</v>
      </c>
      <c r="AZ56" s="45" t="e">
        <v>#REF!</v>
      </c>
      <c r="BA56" s="46"/>
      <c r="BB56" s="45">
        <v>461</v>
      </c>
      <c r="BC56" s="45">
        <v>28</v>
      </c>
      <c r="BD56" s="47">
        <v>615</v>
      </c>
      <c r="BE56" s="47">
        <v>37</v>
      </c>
      <c r="BF56" s="45">
        <v>855</v>
      </c>
      <c r="BG56" s="45">
        <v>93</v>
      </c>
      <c r="BH56" s="46"/>
      <c r="BI56" s="45">
        <v>93</v>
      </c>
      <c r="BJ56" s="45">
        <v>0</v>
      </c>
      <c r="BL56" s="64">
        <f>BL55+1</f>
        <v>39</v>
      </c>
      <c r="BM56" s="51" t="s">
        <v>107</v>
      </c>
    </row>
    <row r="57" spans="1:65" ht="20.25" customHeight="1" x14ac:dyDescent="0.25">
      <c r="A57" s="64">
        <f t="shared" ref="A57:A59" si="4">A56+1</f>
        <v>40</v>
      </c>
      <c r="B57" s="51" t="s">
        <v>108</v>
      </c>
      <c r="C57" s="38">
        <v>20</v>
      </c>
      <c r="D57" s="38">
        <v>0</v>
      </c>
      <c r="E57" s="38">
        <v>0</v>
      </c>
      <c r="F57" s="38">
        <v>0</v>
      </c>
      <c r="G57" s="38">
        <v>10</v>
      </c>
      <c r="H57" s="38">
        <v>0</v>
      </c>
      <c r="I57" s="38">
        <v>280</v>
      </c>
      <c r="J57" s="38">
        <v>0</v>
      </c>
      <c r="K57" s="38">
        <v>300</v>
      </c>
      <c r="L57" s="38">
        <v>0</v>
      </c>
      <c r="M57" s="38">
        <v>0</v>
      </c>
      <c r="N57" s="38">
        <v>50</v>
      </c>
      <c r="O57" s="38">
        <v>10</v>
      </c>
      <c r="P57" s="38">
        <v>0</v>
      </c>
      <c r="Q57" s="38">
        <v>0</v>
      </c>
      <c r="R57" s="38">
        <v>0</v>
      </c>
      <c r="S57" s="38">
        <v>600</v>
      </c>
      <c r="T57" s="38">
        <v>20</v>
      </c>
      <c r="U57" s="38">
        <v>50</v>
      </c>
      <c r="V57" s="38">
        <v>0</v>
      </c>
      <c r="W57" s="38">
        <v>20</v>
      </c>
      <c r="X57" s="38">
        <v>0</v>
      </c>
      <c r="Y57" s="38">
        <v>0</v>
      </c>
      <c r="Z57" s="38">
        <v>0</v>
      </c>
      <c r="AA57" s="38">
        <v>0</v>
      </c>
      <c r="AB57" s="38">
        <v>0</v>
      </c>
      <c r="AC57" s="38">
        <v>0</v>
      </c>
      <c r="AD57" s="38"/>
      <c r="AE57" s="38">
        <v>0</v>
      </c>
      <c r="AF57" s="38">
        <v>0</v>
      </c>
      <c r="AG57" s="38">
        <v>0</v>
      </c>
      <c r="AH57" s="41">
        <v>1360</v>
      </c>
      <c r="AI57" s="38">
        <v>0</v>
      </c>
      <c r="AJ57" s="42">
        <v>1360</v>
      </c>
      <c r="AK57" s="38"/>
      <c r="AL57" s="38"/>
      <c r="AM57" s="38">
        <v>0</v>
      </c>
      <c r="AN57" s="43">
        <v>1360</v>
      </c>
      <c r="AO57" s="43">
        <v>1360</v>
      </c>
      <c r="AP57" s="54">
        <v>0</v>
      </c>
      <c r="AQ57" s="54">
        <v>0</v>
      </c>
      <c r="AR57" s="54">
        <v>0</v>
      </c>
      <c r="AT57" s="44">
        <v>1771</v>
      </c>
      <c r="AU57" s="44">
        <v>0</v>
      </c>
      <c r="AV57" s="45">
        <v>-411</v>
      </c>
      <c r="AW57" s="45">
        <v>0</v>
      </c>
      <c r="AX57" s="55"/>
      <c r="AY57" s="54" t="e">
        <v>#REF!</v>
      </c>
      <c r="AZ57" s="54" t="e">
        <v>#REF!</v>
      </c>
      <c r="BA57" s="55"/>
      <c r="BB57" s="45">
        <v>290</v>
      </c>
      <c r="BC57" s="45">
        <v>0</v>
      </c>
      <c r="BD57" s="47">
        <v>387</v>
      </c>
      <c r="BE57" s="47">
        <v>0</v>
      </c>
      <c r="BF57" s="45">
        <v>973</v>
      </c>
      <c r="BG57" s="45">
        <v>0</v>
      </c>
      <c r="BH57" s="46"/>
      <c r="BI57" s="45">
        <v>0</v>
      </c>
      <c r="BJ57" s="45">
        <v>0</v>
      </c>
      <c r="BL57" s="64">
        <f t="shared" ref="BL57:BL59" si="5">BL56+1</f>
        <v>40</v>
      </c>
      <c r="BM57" s="51" t="s">
        <v>108</v>
      </c>
    </row>
    <row r="58" spans="1:65" ht="22.5" customHeight="1" x14ac:dyDescent="0.25">
      <c r="A58" s="64">
        <f t="shared" si="4"/>
        <v>41</v>
      </c>
      <c r="B58" s="51" t="s">
        <v>109</v>
      </c>
      <c r="C58" s="38">
        <v>0</v>
      </c>
      <c r="D58" s="38">
        <v>0</v>
      </c>
      <c r="E58" s="38">
        <v>0</v>
      </c>
      <c r="F58" s="38">
        <v>0</v>
      </c>
      <c r="G58" s="38">
        <v>150</v>
      </c>
      <c r="H58" s="38">
        <v>0</v>
      </c>
      <c r="I58" s="38">
        <v>15400</v>
      </c>
      <c r="J58" s="38">
        <v>0</v>
      </c>
      <c r="K58" s="38">
        <v>1675</v>
      </c>
      <c r="L58" s="38">
        <v>0</v>
      </c>
      <c r="M58" s="38">
        <v>0</v>
      </c>
      <c r="N58" s="38">
        <v>0</v>
      </c>
      <c r="O58" s="38">
        <v>600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38">
        <v>1050</v>
      </c>
      <c r="V58" s="38">
        <v>0</v>
      </c>
      <c r="W58" s="38">
        <v>0</v>
      </c>
      <c r="X58" s="38">
        <v>1675</v>
      </c>
      <c r="Y58" s="38">
        <v>0</v>
      </c>
      <c r="Z58" s="38">
        <v>1675</v>
      </c>
      <c r="AA58" s="38">
        <v>0</v>
      </c>
      <c r="AB58" s="38">
        <v>0</v>
      </c>
      <c r="AC58" s="38">
        <v>0</v>
      </c>
      <c r="AD58" s="38"/>
      <c r="AE58" s="38">
        <v>0</v>
      </c>
      <c r="AF58" s="38">
        <v>0</v>
      </c>
      <c r="AG58" s="38">
        <v>0</v>
      </c>
      <c r="AH58" s="41">
        <v>20550</v>
      </c>
      <c r="AI58" s="38">
        <v>0</v>
      </c>
      <c r="AJ58" s="42">
        <v>20550</v>
      </c>
      <c r="AK58" s="38"/>
      <c r="AL58" s="38"/>
      <c r="AM58" s="38">
        <v>0</v>
      </c>
      <c r="AN58" s="43">
        <v>20550</v>
      </c>
      <c r="AO58" s="43">
        <v>20550</v>
      </c>
      <c r="AP58" s="38">
        <v>0</v>
      </c>
      <c r="AQ58" s="38"/>
      <c r="AR58" s="38"/>
      <c r="AT58" s="44">
        <v>23215</v>
      </c>
      <c r="AU58" s="44">
        <v>0</v>
      </c>
      <c r="AV58" s="45">
        <v>-2665</v>
      </c>
      <c r="AW58" s="45">
        <v>0</v>
      </c>
      <c r="AX58" s="46"/>
      <c r="AY58" s="44"/>
      <c r="AZ58" s="45">
        <v>20550</v>
      </c>
      <c r="BA58" s="46"/>
      <c r="BB58" s="45">
        <v>15862</v>
      </c>
      <c r="BC58" s="45">
        <v>0</v>
      </c>
      <c r="BD58" s="47">
        <v>21149</v>
      </c>
      <c r="BE58" s="47">
        <v>0</v>
      </c>
      <c r="BF58" s="45">
        <v>-599</v>
      </c>
      <c r="BG58" s="45">
        <v>0</v>
      </c>
      <c r="BH58" s="46"/>
      <c r="BI58" s="45">
        <v>0</v>
      </c>
      <c r="BJ58" s="45">
        <v>0</v>
      </c>
      <c r="BL58" s="64">
        <f t="shared" si="5"/>
        <v>41</v>
      </c>
      <c r="BM58" s="51" t="s">
        <v>109</v>
      </c>
    </row>
    <row r="59" spans="1:65" ht="18.75" x14ac:dyDescent="0.25">
      <c r="A59" s="64">
        <f t="shared" si="4"/>
        <v>42</v>
      </c>
      <c r="B59" s="65" t="s">
        <v>110</v>
      </c>
      <c r="C59" s="38">
        <v>2782</v>
      </c>
      <c r="D59" s="38">
        <v>0</v>
      </c>
      <c r="E59" s="38">
        <v>0</v>
      </c>
      <c r="F59" s="38">
        <v>0</v>
      </c>
      <c r="G59" s="38">
        <v>112</v>
      </c>
      <c r="H59" s="38">
        <v>336</v>
      </c>
      <c r="I59" s="38">
        <v>576</v>
      </c>
      <c r="J59" s="38">
        <v>0</v>
      </c>
      <c r="K59" s="38">
        <v>2038</v>
      </c>
      <c r="L59" s="38">
        <v>0</v>
      </c>
      <c r="M59" s="38">
        <v>0</v>
      </c>
      <c r="N59" s="38">
        <v>1067</v>
      </c>
      <c r="O59" s="38">
        <v>589</v>
      </c>
      <c r="P59" s="38">
        <v>0</v>
      </c>
      <c r="Q59" s="38">
        <v>3325</v>
      </c>
      <c r="R59" s="38">
        <v>0</v>
      </c>
      <c r="S59" s="38">
        <v>21209</v>
      </c>
      <c r="T59" s="38">
        <v>851</v>
      </c>
      <c r="U59" s="38">
        <v>79</v>
      </c>
      <c r="V59" s="38">
        <v>199</v>
      </c>
      <c r="W59" s="38">
        <v>3595</v>
      </c>
      <c r="X59" s="38">
        <v>224</v>
      </c>
      <c r="Y59" s="38">
        <v>0</v>
      </c>
      <c r="Z59" s="38">
        <v>224</v>
      </c>
      <c r="AA59" s="38">
        <v>15</v>
      </c>
      <c r="AB59" s="38">
        <v>0</v>
      </c>
      <c r="AC59" s="38">
        <v>0</v>
      </c>
      <c r="AD59" s="38"/>
      <c r="AE59" s="38">
        <v>0</v>
      </c>
      <c r="AF59" s="38">
        <v>0</v>
      </c>
      <c r="AG59" s="38">
        <v>0</v>
      </c>
      <c r="AH59" s="41">
        <v>36997</v>
      </c>
      <c r="AI59" s="38">
        <v>1724</v>
      </c>
      <c r="AJ59" s="42">
        <v>38721</v>
      </c>
      <c r="AK59" s="38"/>
      <c r="AL59" s="38"/>
      <c r="AM59" s="38">
        <v>0</v>
      </c>
      <c r="AN59" s="43">
        <v>38721</v>
      </c>
      <c r="AO59" s="43">
        <v>38721</v>
      </c>
      <c r="AP59" s="38">
        <v>0</v>
      </c>
      <c r="AQ59" s="38"/>
      <c r="AR59" s="38"/>
      <c r="AT59" s="44">
        <v>33325</v>
      </c>
      <c r="AU59" s="44">
        <v>1610</v>
      </c>
      <c r="AV59" s="45">
        <v>5396</v>
      </c>
      <c r="AW59" s="45">
        <v>114</v>
      </c>
      <c r="AX59" s="55"/>
      <c r="AY59" s="54">
        <v>0</v>
      </c>
      <c r="AZ59" s="54">
        <v>20550</v>
      </c>
      <c r="BA59" s="55"/>
      <c r="BB59" s="45">
        <v>25339</v>
      </c>
      <c r="BC59" s="45">
        <v>1510</v>
      </c>
      <c r="BD59" s="47">
        <v>33785</v>
      </c>
      <c r="BE59" s="47">
        <v>2013</v>
      </c>
      <c r="BF59" s="45">
        <v>4936</v>
      </c>
      <c r="BG59" s="45">
        <v>-289</v>
      </c>
      <c r="BH59" s="46"/>
      <c r="BI59" s="45">
        <v>0</v>
      </c>
      <c r="BJ59" s="45">
        <v>-289</v>
      </c>
      <c r="BL59" s="64">
        <f t="shared" si="5"/>
        <v>42</v>
      </c>
      <c r="BM59" s="65" t="s">
        <v>110</v>
      </c>
    </row>
    <row r="60" spans="1:65" ht="33" x14ac:dyDescent="0.25">
      <c r="A60" s="52"/>
      <c r="B60" s="53" t="s">
        <v>111</v>
      </c>
      <c r="C60" s="54">
        <v>15514</v>
      </c>
      <c r="D60" s="54">
        <v>699</v>
      </c>
      <c r="E60" s="54">
        <v>4175</v>
      </c>
      <c r="F60" s="54">
        <v>0</v>
      </c>
      <c r="G60" s="54">
        <v>5074</v>
      </c>
      <c r="H60" s="54">
        <v>2585</v>
      </c>
      <c r="I60" s="54">
        <v>20310</v>
      </c>
      <c r="J60" s="54">
        <v>0</v>
      </c>
      <c r="K60" s="54">
        <v>11890</v>
      </c>
      <c r="L60" s="54">
        <v>0</v>
      </c>
      <c r="M60" s="54">
        <v>0</v>
      </c>
      <c r="N60" s="54">
        <v>7681</v>
      </c>
      <c r="O60" s="54">
        <v>6872</v>
      </c>
      <c r="P60" s="54">
        <v>0</v>
      </c>
      <c r="Q60" s="54">
        <v>56195</v>
      </c>
      <c r="R60" s="54">
        <v>695</v>
      </c>
      <c r="S60" s="54">
        <v>80224</v>
      </c>
      <c r="T60" s="54">
        <v>5473</v>
      </c>
      <c r="U60" s="54">
        <v>2465</v>
      </c>
      <c r="V60" s="54">
        <v>199</v>
      </c>
      <c r="W60" s="54">
        <v>7740</v>
      </c>
      <c r="X60" s="54">
        <v>4491</v>
      </c>
      <c r="Y60" s="54">
        <v>316</v>
      </c>
      <c r="Z60" s="54">
        <v>4807</v>
      </c>
      <c r="AA60" s="54">
        <v>2589</v>
      </c>
      <c r="AB60" s="54">
        <v>0</v>
      </c>
      <c r="AC60" s="54">
        <v>0</v>
      </c>
      <c r="AD60" s="54">
        <v>0</v>
      </c>
      <c r="AE60" s="54">
        <v>861</v>
      </c>
      <c r="AF60" s="54">
        <v>0</v>
      </c>
      <c r="AG60" s="54">
        <v>0</v>
      </c>
      <c r="AH60" s="54">
        <v>236048</v>
      </c>
      <c r="AI60" s="54">
        <v>2514</v>
      </c>
      <c r="AJ60" s="54">
        <v>238562</v>
      </c>
      <c r="AK60" s="54">
        <v>0</v>
      </c>
      <c r="AL60" s="54">
        <v>0</v>
      </c>
      <c r="AM60" s="54">
        <v>0</v>
      </c>
      <c r="AN60" s="54">
        <v>238562</v>
      </c>
      <c r="AO60" s="54">
        <v>238246</v>
      </c>
      <c r="AP60" s="38">
        <v>0</v>
      </c>
      <c r="AQ60" s="38"/>
      <c r="AR60" s="38"/>
      <c r="AT60" s="54">
        <v>200797</v>
      </c>
      <c r="AU60" s="54">
        <v>2344</v>
      </c>
      <c r="AV60" s="54">
        <v>37765</v>
      </c>
      <c r="AW60" s="54">
        <v>170</v>
      </c>
      <c r="AX60" s="46"/>
      <c r="AY60" s="44" t="e">
        <v>#REF!</v>
      </c>
      <c r="AZ60" s="45" t="e">
        <v>#REF!</v>
      </c>
      <c r="BA60" s="46"/>
      <c r="BB60" s="54">
        <v>133176</v>
      </c>
      <c r="BC60" s="54">
        <v>1942</v>
      </c>
      <c r="BD60" s="54">
        <v>177568</v>
      </c>
      <c r="BE60" s="54">
        <v>2589</v>
      </c>
      <c r="BF60" s="54">
        <v>60994</v>
      </c>
      <c r="BG60" s="54">
        <v>-75</v>
      </c>
      <c r="BH60" s="46"/>
      <c r="BI60" s="54">
        <v>214</v>
      </c>
      <c r="BJ60" s="54">
        <v>-289</v>
      </c>
      <c r="BL60" s="52"/>
      <c r="BM60" s="53" t="s">
        <v>111</v>
      </c>
    </row>
    <row r="61" spans="1:65" ht="18.75" x14ac:dyDescent="0.25">
      <c r="A61" s="64">
        <v>43</v>
      </c>
      <c r="B61" s="65" t="s">
        <v>112</v>
      </c>
      <c r="C61" s="38">
        <v>3914</v>
      </c>
      <c r="D61" s="38">
        <v>0</v>
      </c>
      <c r="E61" s="38">
        <v>1880</v>
      </c>
      <c r="F61" s="38">
        <v>0</v>
      </c>
      <c r="G61" s="38">
        <v>1950</v>
      </c>
      <c r="H61" s="38">
        <v>0</v>
      </c>
      <c r="I61" s="38">
        <v>3670</v>
      </c>
      <c r="J61" s="38">
        <v>0</v>
      </c>
      <c r="K61" s="38">
        <v>9265</v>
      </c>
      <c r="L61" s="38">
        <v>0</v>
      </c>
      <c r="M61" s="38">
        <v>0</v>
      </c>
      <c r="N61" s="38">
        <v>1210</v>
      </c>
      <c r="O61" s="38">
        <v>1000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3100</v>
      </c>
      <c r="X61" s="38">
        <v>1988</v>
      </c>
      <c r="Y61" s="38">
        <v>0</v>
      </c>
      <c r="Z61" s="38">
        <v>1988</v>
      </c>
      <c r="AA61" s="38">
        <v>0</v>
      </c>
      <c r="AB61" s="38">
        <v>0</v>
      </c>
      <c r="AC61" s="38">
        <v>0</v>
      </c>
      <c r="AD61" s="38"/>
      <c r="AE61" s="38">
        <v>0</v>
      </c>
      <c r="AF61" s="38">
        <v>0</v>
      </c>
      <c r="AG61" s="38">
        <v>0</v>
      </c>
      <c r="AH61" s="41">
        <v>27977</v>
      </c>
      <c r="AI61" s="38">
        <v>502</v>
      </c>
      <c r="AJ61" s="42">
        <v>28479</v>
      </c>
      <c r="AK61" s="38"/>
      <c r="AL61" s="38"/>
      <c r="AM61" s="38">
        <v>0</v>
      </c>
      <c r="AN61" s="43">
        <v>28479</v>
      </c>
      <c r="AO61" s="43">
        <v>28479</v>
      </c>
      <c r="AP61" s="38">
        <v>0</v>
      </c>
      <c r="AQ61" s="38"/>
      <c r="AR61" s="38"/>
      <c r="AT61" s="44">
        <v>43123</v>
      </c>
      <c r="AU61" s="44">
        <v>1724</v>
      </c>
      <c r="AV61" s="45">
        <v>-14644</v>
      </c>
      <c r="AW61" s="45">
        <v>-1222</v>
      </c>
      <c r="AX61" s="46"/>
      <c r="AY61" s="44" t="e">
        <v>#REF!</v>
      </c>
      <c r="AZ61" s="45" t="e">
        <v>#REF!</v>
      </c>
      <c r="BA61" s="46"/>
      <c r="BB61" s="45">
        <v>33735</v>
      </c>
      <c r="BC61" s="45">
        <v>761</v>
      </c>
      <c r="BD61" s="47">
        <v>44980</v>
      </c>
      <c r="BE61" s="47">
        <v>1015</v>
      </c>
      <c r="BF61" s="45">
        <v>-16501</v>
      </c>
      <c r="BG61" s="45">
        <v>-513</v>
      </c>
      <c r="BH61" s="46"/>
      <c r="BI61" s="45">
        <v>0</v>
      </c>
      <c r="BJ61" s="45">
        <v>-513</v>
      </c>
      <c r="BL61" s="64">
        <v>43</v>
      </c>
      <c r="BM61" s="65" t="s">
        <v>112</v>
      </c>
    </row>
    <row r="62" spans="1:65" ht="18.75" x14ac:dyDescent="0.25">
      <c r="A62" s="64">
        <v>44</v>
      </c>
      <c r="B62" s="65" t="s">
        <v>113</v>
      </c>
      <c r="C62" s="38">
        <v>1378</v>
      </c>
      <c r="D62" s="38">
        <v>0</v>
      </c>
      <c r="E62" s="38">
        <v>346</v>
      </c>
      <c r="F62" s="38">
        <v>0</v>
      </c>
      <c r="G62" s="38">
        <v>576</v>
      </c>
      <c r="H62" s="38">
        <v>0</v>
      </c>
      <c r="I62" s="38">
        <v>1060</v>
      </c>
      <c r="J62" s="38">
        <v>0</v>
      </c>
      <c r="K62" s="38">
        <v>1419</v>
      </c>
      <c r="L62" s="38">
        <v>0</v>
      </c>
      <c r="M62" s="38">
        <v>0</v>
      </c>
      <c r="N62" s="38">
        <v>1177</v>
      </c>
      <c r="O62" s="38">
        <v>1453</v>
      </c>
      <c r="P62" s="38">
        <v>0</v>
      </c>
      <c r="Q62" s="38">
        <v>0</v>
      </c>
      <c r="R62" s="38">
        <v>0</v>
      </c>
      <c r="S62" s="38">
        <v>23904</v>
      </c>
      <c r="T62" s="38">
        <v>340</v>
      </c>
      <c r="U62" s="38">
        <v>468</v>
      </c>
      <c r="V62" s="38">
        <v>0</v>
      </c>
      <c r="W62" s="38">
        <v>550</v>
      </c>
      <c r="X62" s="38">
        <v>852</v>
      </c>
      <c r="Y62" s="38">
        <v>0</v>
      </c>
      <c r="Z62" s="38">
        <v>852</v>
      </c>
      <c r="AA62" s="38">
        <v>1050</v>
      </c>
      <c r="AB62" s="38">
        <v>0</v>
      </c>
      <c r="AC62" s="38">
        <v>0</v>
      </c>
      <c r="AD62" s="38"/>
      <c r="AE62" s="38">
        <v>0</v>
      </c>
      <c r="AF62" s="38">
        <v>0</v>
      </c>
      <c r="AG62" s="38">
        <v>0</v>
      </c>
      <c r="AH62" s="41">
        <v>34573</v>
      </c>
      <c r="AI62" s="38">
        <v>540</v>
      </c>
      <c r="AJ62" s="42">
        <v>35113</v>
      </c>
      <c r="AK62" s="38"/>
      <c r="AL62" s="38"/>
      <c r="AM62" s="38">
        <v>0</v>
      </c>
      <c r="AN62" s="43">
        <v>35113</v>
      </c>
      <c r="AO62" s="43">
        <v>35113</v>
      </c>
      <c r="AP62" s="38">
        <v>0</v>
      </c>
      <c r="AQ62" s="38"/>
      <c r="AR62" s="38"/>
      <c r="AT62" s="44">
        <v>26133</v>
      </c>
      <c r="AU62" s="44">
        <v>1115</v>
      </c>
      <c r="AV62" s="45">
        <v>8980</v>
      </c>
      <c r="AW62" s="45">
        <v>-575</v>
      </c>
      <c r="AX62" s="46"/>
      <c r="AY62" s="44" t="e">
        <v>#REF!</v>
      </c>
      <c r="AZ62" s="45" t="e">
        <v>#REF!</v>
      </c>
      <c r="BA62" s="46"/>
      <c r="BB62" s="45">
        <v>22128</v>
      </c>
      <c r="BC62" s="45">
        <v>689</v>
      </c>
      <c r="BD62" s="47">
        <v>29504</v>
      </c>
      <c r="BE62" s="47">
        <v>919</v>
      </c>
      <c r="BF62" s="45">
        <v>5609</v>
      </c>
      <c r="BG62" s="45">
        <v>-379</v>
      </c>
      <c r="BH62" s="46"/>
      <c r="BI62" s="45">
        <v>0</v>
      </c>
      <c r="BJ62" s="45">
        <v>-379</v>
      </c>
      <c r="BL62" s="64">
        <v>44</v>
      </c>
      <c r="BM62" s="65" t="s">
        <v>113</v>
      </c>
    </row>
    <row r="63" spans="1:65" ht="18.75" x14ac:dyDescent="0.25">
      <c r="A63" s="64">
        <v>45</v>
      </c>
      <c r="B63" s="65" t="s">
        <v>114</v>
      </c>
      <c r="C63" s="38">
        <v>0</v>
      </c>
      <c r="D63" s="38">
        <v>0</v>
      </c>
      <c r="E63" s="38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2612</v>
      </c>
      <c r="R63" s="38">
        <v>0</v>
      </c>
      <c r="S63" s="38">
        <v>2612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8">
        <v>0</v>
      </c>
      <c r="AB63" s="38">
        <v>0</v>
      </c>
      <c r="AC63" s="38">
        <v>0</v>
      </c>
      <c r="AD63" s="38"/>
      <c r="AE63" s="38">
        <v>0</v>
      </c>
      <c r="AF63" s="38">
        <v>0</v>
      </c>
      <c r="AG63" s="38">
        <v>0</v>
      </c>
      <c r="AH63" s="41">
        <v>5224</v>
      </c>
      <c r="AI63" s="38">
        <v>0</v>
      </c>
      <c r="AJ63" s="42">
        <v>5224</v>
      </c>
      <c r="AK63" s="38"/>
      <c r="AL63" s="38"/>
      <c r="AM63" s="38">
        <v>0</v>
      </c>
      <c r="AN63" s="43">
        <v>5224</v>
      </c>
      <c r="AO63" s="43">
        <v>5224</v>
      </c>
      <c r="AP63" s="54">
        <v>0</v>
      </c>
      <c r="AQ63" s="54">
        <v>0</v>
      </c>
      <c r="AR63" s="54">
        <v>0</v>
      </c>
      <c r="AT63" s="44">
        <v>2308</v>
      </c>
      <c r="AU63" s="44">
        <v>0</v>
      </c>
      <c r="AV63" s="45">
        <v>2916</v>
      </c>
      <c r="AW63" s="45">
        <v>0</v>
      </c>
      <c r="AX63" s="46"/>
      <c r="AY63" s="44" t="e">
        <v>#REF!</v>
      </c>
      <c r="AZ63" s="45" t="e">
        <v>#REF!</v>
      </c>
      <c r="BA63" s="46"/>
      <c r="BB63" s="45">
        <v>2308</v>
      </c>
      <c r="BC63" s="45">
        <v>0</v>
      </c>
      <c r="BD63" s="47">
        <v>3077</v>
      </c>
      <c r="BE63" s="47">
        <v>0</v>
      </c>
      <c r="BF63" s="45">
        <v>2147</v>
      </c>
      <c r="BG63" s="45">
        <v>0</v>
      </c>
      <c r="BH63" s="46"/>
      <c r="BI63" s="45">
        <v>0</v>
      </c>
      <c r="BJ63" s="45">
        <v>0</v>
      </c>
      <c r="BL63" s="64">
        <v>45</v>
      </c>
      <c r="BM63" s="65" t="s">
        <v>114</v>
      </c>
    </row>
    <row r="64" spans="1:65" ht="18.75" x14ac:dyDescent="0.25">
      <c r="A64" s="64">
        <v>46</v>
      </c>
      <c r="B64" s="65" t="s">
        <v>115</v>
      </c>
      <c r="C64" s="38">
        <v>0</v>
      </c>
      <c r="D64" s="38">
        <v>0</v>
      </c>
      <c r="E64" s="38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8">
        <v>0</v>
      </c>
      <c r="AB64" s="38">
        <v>0</v>
      </c>
      <c r="AC64" s="38">
        <v>0</v>
      </c>
      <c r="AD64" s="38"/>
      <c r="AE64" s="38">
        <v>0</v>
      </c>
      <c r="AF64" s="38">
        <v>0</v>
      </c>
      <c r="AG64" s="38">
        <v>0</v>
      </c>
      <c r="AH64" s="41">
        <v>0</v>
      </c>
      <c r="AI64" s="38">
        <v>0</v>
      </c>
      <c r="AJ64" s="42">
        <v>0</v>
      </c>
      <c r="AK64" s="38"/>
      <c r="AL64" s="38"/>
      <c r="AM64" s="38">
        <v>0</v>
      </c>
      <c r="AN64" s="43">
        <v>0</v>
      </c>
      <c r="AO64" s="43">
        <v>0</v>
      </c>
      <c r="AP64" s="38">
        <v>0</v>
      </c>
      <c r="AQ64" s="38"/>
      <c r="AR64" s="38"/>
      <c r="AT64" s="44">
        <v>414</v>
      </c>
      <c r="AU64" s="44">
        <v>0</v>
      </c>
      <c r="AV64" s="45">
        <v>-414</v>
      </c>
      <c r="AW64" s="45">
        <v>0</v>
      </c>
      <c r="AX64" s="46"/>
      <c r="AY64" s="44" t="e">
        <v>#REF!</v>
      </c>
      <c r="AZ64" s="45" t="e">
        <v>#REF!</v>
      </c>
      <c r="BA64" s="46"/>
      <c r="BB64" s="45">
        <v>1</v>
      </c>
      <c r="BC64" s="45">
        <v>0</v>
      </c>
      <c r="BD64" s="47">
        <v>1</v>
      </c>
      <c r="BE64" s="47">
        <v>0</v>
      </c>
      <c r="BF64" s="45">
        <v>-1</v>
      </c>
      <c r="BG64" s="45">
        <v>0</v>
      </c>
      <c r="BH64" s="46"/>
      <c r="BI64" s="45">
        <v>0</v>
      </c>
      <c r="BJ64" s="45">
        <v>0</v>
      </c>
      <c r="BL64" s="64">
        <v>46</v>
      </c>
      <c r="BM64" s="65" t="s">
        <v>115</v>
      </c>
    </row>
    <row r="65" spans="1:65" ht="23.25" customHeight="1" x14ac:dyDescent="0.25">
      <c r="A65" s="64">
        <v>47</v>
      </c>
      <c r="B65" s="65" t="s">
        <v>116</v>
      </c>
      <c r="C65" s="38">
        <v>0</v>
      </c>
      <c r="D65" s="38">
        <v>0</v>
      </c>
      <c r="E65" s="38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8">
        <v>0</v>
      </c>
      <c r="AB65" s="38">
        <v>0</v>
      </c>
      <c r="AC65" s="38">
        <v>0</v>
      </c>
      <c r="AD65" s="38"/>
      <c r="AE65" s="38">
        <v>0</v>
      </c>
      <c r="AF65" s="38">
        <v>0</v>
      </c>
      <c r="AG65" s="38">
        <v>0</v>
      </c>
      <c r="AH65" s="41">
        <v>0</v>
      </c>
      <c r="AI65" s="38">
        <v>0</v>
      </c>
      <c r="AJ65" s="42">
        <v>0</v>
      </c>
      <c r="AK65" s="38"/>
      <c r="AL65" s="38"/>
      <c r="AM65" s="38">
        <v>0</v>
      </c>
      <c r="AN65" s="43">
        <v>0</v>
      </c>
      <c r="AO65" s="43">
        <v>0</v>
      </c>
      <c r="AP65" s="38">
        <v>0</v>
      </c>
      <c r="AQ65" s="38"/>
      <c r="AR65" s="38"/>
      <c r="AT65" s="44">
        <v>0</v>
      </c>
      <c r="AU65" s="44">
        <v>0</v>
      </c>
      <c r="AV65" s="45">
        <v>0</v>
      </c>
      <c r="AW65" s="45">
        <v>0</v>
      </c>
      <c r="AX65" s="46"/>
      <c r="AY65" s="44" t="e">
        <v>#REF!</v>
      </c>
      <c r="AZ65" s="45" t="e">
        <v>#REF!</v>
      </c>
      <c r="BA65" s="46"/>
      <c r="BB65" s="45">
        <v>0</v>
      </c>
      <c r="BC65" s="45">
        <v>0</v>
      </c>
      <c r="BD65" s="47">
        <v>0</v>
      </c>
      <c r="BE65" s="47">
        <v>0</v>
      </c>
      <c r="BF65" s="45">
        <v>0</v>
      </c>
      <c r="BG65" s="45">
        <v>0</v>
      </c>
      <c r="BH65" s="46"/>
      <c r="BI65" s="45">
        <v>0</v>
      </c>
      <c r="BJ65" s="45">
        <v>0</v>
      </c>
      <c r="BL65" s="64">
        <v>47</v>
      </c>
      <c r="BM65" s="65" t="s">
        <v>116</v>
      </c>
    </row>
    <row r="66" spans="1:65" ht="18.75" x14ac:dyDescent="0.25">
      <c r="A66" s="64">
        <v>48</v>
      </c>
      <c r="B66" s="65" t="s">
        <v>117</v>
      </c>
      <c r="C66" s="38">
        <v>0</v>
      </c>
      <c r="D66" s="38">
        <v>0</v>
      </c>
      <c r="E66" s="38">
        <v>0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8">
        <v>0</v>
      </c>
      <c r="AB66" s="38">
        <v>0</v>
      </c>
      <c r="AC66" s="38">
        <v>0</v>
      </c>
      <c r="AD66" s="38"/>
      <c r="AE66" s="38">
        <v>0</v>
      </c>
      <c r="AF66" s="38">
        <v>0</v>
      </c>
      <c r="AG66" s="38">
        <v>0</v>
      </c>
      <c r="AH66" s="41">
        <v>0</v>
      </c>
      <c r="AI66" s="38">
        <v>0</v>
      </c>
      <c r="AJ66" s="42">
        <v>0</v>
      </c>
      <c r="AK66" s="38"/>
      <c r="AL66" s="38"/>
      <c r="AM66" s="38">
        <v>0</v>
      </c>
      <c r="AN66" s="43">
        <v>0</v>
      </c>
      <c r="AO66" s="43">
        <v>0</v>
      </c>
      <c r="AP66" s="38">
        <v>0</v>
      </c>
      <c r="AQ66" s="38"/>
      <c r="AR66" s="38"/>
      <c r="AT66" s="44">
        <v>0</v>
      </c>
      <c r="AU66" s="44">
        <v>0</v>
      </c>
      <c r="AV66" s="45">
        <v>0</v>
      </c>
      <c r="AW66" s="45">
        <v>0</v>
      </c>
      <c r="AX66" s="46"/>
      <c r="AY66" s="44" t="e">
        <v>#REF!</v>
      </c>
      <c r="AZ66" s="45" t="e">
        <v>#REF!</v>
      </c>
      <c r="BA66" s="46"/>
      <c r="BB66" s="45">
        <v>0</v>
      </c>
      <c r="BC66" s="45">
        <v>0</v>
      </c>
      <c r="BD66" s="47">
        <v>0</v>
      </c>
      <c r="BE66" s="47">
        <v>0</v>
      </c>
      <c r="BF66" s="45">
        <v>0</v>
      </c>
      <c r="BG66" s="45">
        <v>0</v>
      </c>
      <c r="BH66" s="46"/>
      <c r="BI66" s="45">
        <v>0</v>
      </c>
      <c r="BJ66" s="45">
        <v>0</v>
      </c>
      <c r="BL66" s="64">
        <v>48</v>
      </c>
      <c r="BM66" s="65" t="s">
        <v>117</v>
      </c>
    </row>
    <row r="67" spans="1:65" ht="18.75" x14ac:dyDescent="0.25">
      <c r="A67" s="64">
        <v>49</v>
      </c>
      <c r="B67" s="65" t="s">
        <v>118</v>
      </c>
      <c r="C67" s="38">
        <v>0</v>
      </c>
      <c r="D67" s="38">
        <v>0</v>
      </c>
      <c r="E67" s="38">
        <v>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8">
        <v>0</v>
      </c>
      <c r="AB67" s="38">
        <v>0</v>
      </c>
      <c r="AC67" s="38">
        <v>0</v>
      </c>
      <c r="AD67" s="38"/>
      <c r="AE67" s="38">
        <v>0</v>
      </c>
      <c r="AF67" s="38">
        <v>0</v>
      </c>
      <c r="AG67" s="38">
        <v>0</v>
      </c>
      <c r="AH67" s="41">
        <v>0</v>
      </c>
      <c r="AI67" s="38">
        <v>0</v>
      </c>
      <c r="AJ67" s="42">
        <v>0</v>
      </c>
      <c r="AK67" s="38"/>
      <c r="AL67" s="38"/>
      <c r="AM67" s="38">
        <v>0</v>
      </c>
      <c r="AN67" s="43">
        <v>0</v>
      </c>
      <c r="AO67" s="43">
        <v>0</v>
      </c>
      <c r="AP67" s="38">
        <v>0</v>
      </c>
      <c r="AQ67" s="38"/>
      <c r="AR67" s="38"/>
      <c r="AT67" s="44">
        <v>0</v>
      </c>
      <c r="AU67" s="44">
        <v>0</v>
      </c>
      <c r="AV67" s="45">
        <v>0</v>
      </c>
      <c r="AW67" s="45">
        <v>0</v>
      </c>
      <c r="AX67" s="46"/>
      <c r="AY67" s="44" t="e">
        <v>#REF!</v>
      </c>
      <c r="AZ67" s="45" t="e">
        <v>#REF!</v>
      </c>
      <c r="BA67" s="46"/>
      <c r="BB67" s="45">
        <v>0</v>
      </c>
      <c r="BC67" s="45">
        <v>0</v>
      </c>
      <c r="BD67" s="47">
        <v>0</v>
      </c>
      <c r="BE67" s="47">
        <v>0</v>
      </c>
      <c r="BF67" s="45">
        <v>0</v>
      </c>
      <c r="BG67" s="45">
        <v>0</v>
      </c>
      <c r="BH67" s="46"/>
      <c r="BI67" s="45">
        <v>0</v>
      </c>
      <c r="BJ67" s="45">
        <v>0</v>
      </c>
      <c r="BL67" s="64">
        <v>49</v>
      </c>
      <c r="BM67" s="65" t="s">
        <v>118</v>
      </c>
    </row>
    <row r="68" spans="1:65" ht="18.75" x14ac:dyDescent="0.25">
      <c r="A68" s="64">
        <v>50</v>
      </c>
      <c r="B68" s="65" t="s">
        <v>119</v>
      </c>
      <c r="C68" s="38">
        <v>0</v>
      </c>
      <c r="D68" s="38">
        <v>0</v>
      </c>
      <c r="E68" s="38">
        <v>0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8">
        <v>0</v>
      </c>
      <c r="AB68" s="38">
        <v>0</v>
      </c>
      <c r="AC68" s="38">
        <v>0</v>
      </c>
      <c r="AD68" s="38"/>
      <c r="AE68" s="38">
        <v>0</v>
      </c>
      <c r="AF68" s="38">
        <v>0</v>
      </c>
      <c r="AG68" s="38">
        <v>0</v>
      </c>
      <c r="AH68" s="41">
        <v>0</v>
      </c>
      <c r="AI68" s="38">
        <v>0</v>
      </c>
      <c r="AJ68" s="42">
        <v>0</v>
      </c>
      <c r="AK68" s="38"/>
      <c r="AL68" s="38"/>
      <c r="AM68" s="38">
        <v>0</v>
      </c>
      <c r="AN68" s="43">
        <v>0</v>
      </c>
      <c r="AO68" s="43">
        <v>0</v>
      </c>
      <c r="AP68" s="38">
        <v>0</v>
      </c>
      <c r="AQ68" s="38"/>
      <c r="AR68" s="38"/>
      <c r="AT68" s="44">
        <v>156</v>
      </c>
      <c r="AU68" s="44">
        <v>156</v>
      </c>
      <c r="AV68" s="45">
        <v>-156</v>
      </c>
      <c r="AW68" s="45">
        <v>-156</v>
      </c>
      <c r="AX68" s="46"/>
      <c r="AY68" s="44"/>
      <c r="AZ68" s="45">
        <v>0</v>
      </c>
      <c r="BA68" s="46"/>
      <c r="BB68" s="45">
        <v>0</v>
      </c>
      <c r="BC68" s="45">
        <v>0</v>
      </c>
      <c r="BD68" s="47">
        <v>0</v>
      </c>
      <c r="BE68" s="47">
        <v>0</v>
      </c>
      <c r="BF68" s="45">
        <v>0</v>
      </c>
      <c r="BG68" s="45">
        <v>0</v>
      </c>
      <c r="BH68" s="46"/>
      <c r="BI68" s="45">
        <v>0</v>
      </c>
      <c r="BJ68" s="45">
        <v>0</v>
      </c>
      <c r="BL68" s="64">
        <v>50</v>
      </c>
      <c r="BM68" s="65" t="s">
        <v>119</v>
      </c>
    </row>
    <row r="69" spans="1:65" ht="18.75" x14ac:dyDescent="0.25">
      <c r="A69" s="64">
        <v>51</v>
      </c>
      <c r="B69" s="65" t="s">
        <v>120</v>
      </c>
      <c r="C69" s="38">
        <v>0</v>
      </c>
      <c r="D69" s="38">
        <v>0</v>
      </c>
      <c r="E69" s="38">
        <v>0</v>
      </c>
      <c r="F69" s="38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8">
        <v>0</v>
      </c>
      <c r="AB69" s="38">
        <v>0</v>
      </c>
      <c r="AC69" s="38">
        <v>0</v>
      </c>
      <c r="AD69" s="38"/>
      <c r="AE69" s="38">
        <v>0</v>
      </c>
      <c r="AF69" s="38">
        <v>0</v>
      </c>
      <c r="AG69" s="38">
        <v>0</v>
      </c>
      <c r="AH69" s="41">
        <v>0</v>
      </c>
      <c r="AI69" s="38">
        <v>0</v>
      </c>
      <c r="AJ69" s="42">
        <v>0</v>
      </c>
      <c r="AK69" s="38"/>
      <c r="AL69" s="38"/>
      <c r="AM69" s="38">
        <v>0</v>
      </c>
      <c r="AN69" s="43">
        <v>0</v>
      </c>
      <c r="AO69" s="43">
        <v>0</v>
      </c>
      <c r="AP69" s="38">
        <v>0</v>
      </c>
      <c r="AQ69" s="38"/>
      <c r="AR69" s="38"/>
      <c r="AT69" s="44">
        <v>0</v>
      </c>
      <c r="AU69" s="44">
        <v>0</v>
      </c>
      <c r="AV69" s="45">
        <v>0</v>
      </c>
      <c r="AW69" s="45">
        <v>0</v>
      </c>
      <c r="AX69" s="46"/>
      <c r="AY69" s="44"/>
      <c r="AZ69" s="45">
        <v>0</v>
      </c>
      <c r="BA69" s="46"/>
      <c r="BB69" s="45">
        <v>0</v>
      </c>
      <c r="BC69" s="45">
        <v>0</v>
      </c>
      <c r="BD69" s="47">
        <v>0</v>
      </c>
      <c r="BE69" s="47">
        <v>0</v>
      </c>
      <c r="BF69" s="45">
        <v>0</v>
      </c>
      <c r="BG69" s="45">
        <v>0</v>
      </c>
      <c r="BH69" s="46"/>
      <c r="BI69" s="45">
        <v>0</v>
      </c>
      <c r="BJ69" s="45">
        <v>0</v>
      </c>
      <c r="BL69" s="64">
        <v>51</v>
      </c>
      <c r="BM69" s="65" t="s">
        <v>120</v>
      </c>
    </row>
    <row r="70" spans="1:65" ht="18.75" x14ac:dyDescent="0.25">
      <c r="A70" s="64">
        <v>52</v>
      </c>
      <c r="B70" s="65" t="s">
        <v>121</v>
      </c>
      <c r="C70" s="38">
        <v>300</v>
      </c>
      <c r="D70" s="38">
        <v>0</v>
      </c>
      <c r="E70" s="38">
        <v>0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200</v>
      </c>
      <c r="L70" s="38">
        <v>0</v>
      </c>
      <c r="M70" s="38">
        <v>0</v>
      </c>
      <c r="N70" s="38">
        <v>0</v>
      </c>
      <c r="O70" s="38">
        <v>300</v>
      </c>
      <c r="P70" s="38">
        <v>0</v>
      </c>
      <c r="Q70" s="38">
        <v>0</v>
      </c>
      <c r="R70" s="38">
        <v>0</v>
      </c>
      <c r="S70" s="38">
        <v>1100</v>
      </c>
      <c r="T70" s="38">
        <v>300</v>
      </c>
      <c r="U70" s="38">
        <v>1053</v>
      </c>
      <c r="V70" s="38">
        <v>0</v>
      </c>
      <c r="W70" s="38">
        <v>200</v>
      </c>
      <c r="X70" s="38">
        <v>0</v>
      </c>
      <c r="Y70" s="38">
        <v>0</v>
      </c>
      <c r="Z70" s="38">
        <v>0</v>
      </c>
      <c r="AA70" s="38">
        <v>0</v>
      </c>
      <c r="AB70" s="38">
        <v>0</v>
      </c>
      <c r="AC70" s="38">
        <v>0</v>
      </c>
      <c r="AD70" s="38"/>
      <c r="AE70" s="38">
        <v>0</v>
      </c>
      <c r="AF70" s="38">
        <v>0</v>
      </c>
      <c r="AG70" s="38">
        <v>0</v>
      </c>
      <c r="AH70" s="41">
        <v>3453</v>
      </c>
      <c r="AI70" s="38">
        <v>1000</v>
      </c>
      <c r="AJ70" s="42">
        <v>4453</v>
      </c>
      <c r="AK70" s="38"/>
      <c r="AL70" s="38"/>
      <c r="AM70" s="38">
        <v>0</v>
      </c>
      <c r="AN70" s="43">
        <v>4453</v>
      </c>
      <c r="AO70" s="43">
        <v>4453</v>
      </c>
      <c r="AP70" s="38">
        <v>0</v>
      </c>
      <c r="AQ70" s="38"/>
      <c r="AR70" s="38"/>
      <c r="AT70" s="44">
        <v>2523</v>
      </c>
      <c r="AU70" s="44">
        <v>603</v>
      </c>
      <c r="AV70" s="45">
        <v>1930</v>
      </c>
      <c r="AW70" s="45">
        <v>397</v>
      </c>
      <c r="AX70" s="46"/>
      <c r="AY70" s="44"/>
      <c r="AZ70" s="45">
        <v>3453</v>
      </c>
      <c r="BA70" s="46"/>
      <c r="BB70" s="45">
        <v>1723</v>
      </c>
      <c r="BC70" s="45">
        <v>553</v>
      </c>
      <c r="BD70" s="47">
        <v>2297</v>
      </c>
      <c r="BE70" s="47">
        <v>737</v>
      </c>
      <c r="BF70" s="45">
        <v>2156</v>
      </c>
      <c r="BG70" s="45">
        <v>263</v>
      </c>
      <c r="BH70" s="46"/>
      <c r="BI70" s="45">
        <v>263</v>
      </c>
      <c r="BJ70" s="45">
        <v>0</v>
      </c>
      <c r="BL70" s="64">
        <v>52</v>
      </c>
      <c r="BM70" s="65" t="s">
        <v>121</v>
      </c>
    </row>
    <row r="71" spans="1:65" ht="18.75" x14ac:dyDescent="0.25">
      <c r="A71" s="64">
        <v>53</v>
      </c>
      <c r="B71" s="65" t="s">
        <v>122</v>
      </c>
      <c r="C71" s="38">
        <v>0</v>
      </c>
      <c r="D71" s="38">
        <v>0</v>
      </c>
      <c r="E71" s="38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8">
        <v>0</v>
      </c>
      <c r="AB71" s="38">
        <v>0</v>
      </c>
      <c r="AC71" s="38">
        <v>0</v>
      </c>
      <c r="AD71" s="38"/>
      <c r="AE71" s="38">
        <v>0</v>
      </c>
      <c r="AF71" s="38">
        <v>0</v>
      </c>
      <c r="AG71" s="38">
        <v>0</v>
      </c>
      <c r="AH71" s="41">
        <v>0</v>
      </c>
      <c r="AI71" s="38">
        <v>0</v>
      </c>
      <c r="AJ71" s="42">
        <v>0</v>
      </c>
      <c r="AK71" s="38"/>
      <c r="AL71" s="38"/>
      <c r="AM71" s="38">
        <v>0</v>
      </c>
      <c r="AN71" s="43">
        <v>0</v>
      </c>
      <c r="AO71" s="43">
        <v>0</v>
      </c>
      <c r="AP71" s="38">
        <v>0</v>
      </c>
      <c r="AQ71" s="38"/>
      <c r="AR71" s="38"/>
      <c r="AT71" s="44">
        <v>63</v>
      </c>
      <c r="AU71" s="44">
        <v>63</v>
      </c>
      <c r="AV71" s="45">
        <v>-63</v>
      </c>
      <c r="AW71" s="45">
        <v>-63</v>
      </c>
      <c r="AX71" s="46"/>
      <c r="AY71" s="44"/>
      <c r="AZ71" s="45">
        <v>0</v>
      </c>
      <c r="BA71" s="46"/>
      <c r="BB71" s="45">
        <v>0</v>
      </c>
      <c r="BC71" s="45">
        <v>0</v>
      </c>
      <c r="BD71" s="47">
        <v>0</v>
      </c>
      <c r="BE71" s="47">
        <v>0</v>
      </c>
      <c r="BF71" s="45">
        <v>0</v>
      </c>
      <c r="BG71" s="45">
        <v>0</v>
      </c>
      <c r="BH71" s="46"/>
      <c r="BI71" s="45">
        <v>0</v>
      </c>
      <c r="BJ71" s="45">
        <v>0</v>
      </c>
      <c r="BL71" s="64">
        <v>53</v>
      </c>
      <c r="BM71" s="65" t="s">
        <v>122</v>
      </c>
    </row>
    <row r="72" spans="1:65" ht="18.75" x14ac:dyDescent="0.25">
      <c r="A72" s="64">
        <v>54</v>
      </c>
      <c r="B72" s="65" t="s">
        <v>123</v>
      </c>
      <c r="C72" s="38">
        <v>0</v>
      </c>
      <c r="D72" s="38">
        <v>0</v>
      </c>
      <c r="E72" s="38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  <c r="Z72" s="38">
        <v>0</v>
      </c>
      <c r="AA72" s="38">
        <v>0</v>
      </c>
      <c r="AB72" s="38">
        <v>0</v>
      </c>
      <c r="AC72" s="38">
        <v>0</v>
      </c>
      <c r="AD72" s="38"/>
      <c r="AE72" s="38">
        <v>0</v>
      </c>
      <c r="AF72" s="38">
        <v>0</v>
      </c>
      <c r="AG72" s="38">
        <v>0</v>
      </c>
      <c r="AH72" s="41">
        <v>0</v>
      </c>
      <c r="AI72" s="38">
        <v>0</v>
      </c>
      <c r="AJ72" s="42">
        <v>0</v>
      </c>
      <c r="AK72" s="38"/>
      <c r="AL72" s="38"/>
      <c r="AM72" s="38">
        <v>0</v>
      </c>
      <c r="AN72" s="43">
        <v>0</v>
      </c>
      <c r="AO72" s="43">
        <v>0</v>
      </c>
      <c r="AP72" s="38">
        <v>0</v>
      </c>
      <c r="AQ72" s="38"/>
      <c r="AR72" s="38"/>
      <c r="AT72" s="44">
        <v>0</v>
      </c>
      <c r="AU72" s="44">
        <v>0</v>
      </c>
      <c r="AV72" s="45">
        <v>0</v>
      </c>
      <c r="AW72" s="45">
        <v>0</v>
      </c>
      <c r="AX72" s="46"/>
      <c r="AY72" s="44"/>
      <c r="AZ72" s="45">
        <v>0</v>
      </c>
      <c r="BA72" s="46"/>
      <c r="BB72" s="45">
        <v>0</v>
      </c>
      <c r="BC72" s="45">
        <v>0</v>
      </c>
      <c r="BD72" s="47">
        <v>0</v>
      </c>
      <c r="BE72" s="47">
        <v>0</v>
      </c>
      <c r="BF72" s="45">
        <v>0</v>
      </c>
      <c r="BG72" s="45">
        <v>0</v>
      </c>
      <c r="BH72" s="46"/>
      <c r="BI72" s="45">
        <v>0</v>
      </c>
      <c r="BJ72" s="45">
        <v>0</v>
      </c>
      <c r="BL72" s="64">
        <v>54</v>
      </c>
      <c r="BM72" s="65" t="s">
        <v>123</v>
      </c>
    </row>
    <row r="73" spans="1:65" s="4" customFormat="1" ht="21.75" customHeight="1" x14ac:dyDescent="0.25">
      <c r="A73" s="64">
        <v>55</v>
      </c>
      <c r="B73" s="65" t="s">
        <v>124</v>
      </c>
      <c r="C73" s="38">
        <v>460</v>
      </c>
      <c r="D73" s="38">
        <v>0</v>
      </c>
      <c r="E73" s="38">
        <v>0</v>
      </c>
      <c r="F73" s="38">
        <v>0</v>
      </c>
      <c r="G73" s="38">
        <v>0</v>
      </c>
      <c r="H73" s="38">
        <v>0</v>
      </c>
      <c r="I73" s="38">
        <v>0</v>
      </c>
      <c r="J73" s="38">
        <v>85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65</v>
      </c>
      <c r="U73" s="38">
        <v>45</v>
      </c>
      <c r="V73" s="38">
        <v>0</v>
      </c>
      <c r="W73" s="38">
        <v>300</v>
      </c>
      <c r="X73" s="38">
        <v>0</v>
      </c>
      <c r="Y73" s="38">
        <v>0</v>
      </c>
      <c r="Z73" s="38">
        <v>0</v>
      </c>
      <c r="AA73" s="38">
        <v>976</v>
      </c>
      <c r="AB73" s="38">
        <v>75</v>
      </c>
      <c r="AC73" s="38">
        <v>0</v>
      </c>
      <c r="AD73" s="38"/>
      <c r="AE73" s="38">
        <v>0</v>
      </c>
      <c r="AF73" s="38">
        <v>0</v>
      </c>
      <c r="AG73" s="38">
        <v>0</v>
      </c>
      <c r="AH73" s="41">
        <v>2006</v>
      </c>
      <c r="AI73" s="38">
        <v>0</v>
      </c>
      <c r="AJ73" s="42">
        <v>2006</v>
      </c>
      <c r="AK73" s="38"/>
      <c r="AL73" s="38"/>
      <c r="AM73" s="38">
        <v>0</v>
      </c>
      <c r="AN73" s="43">
        <v>2006</v>
      </c>
      <c r="AO73" s="43">
        <v>2006</v>
      </c>
      <c r="AP73" s="38">
        <v>0</v>
      </c>
      <c r="AQ73" s="38"/>
      <c r="AR73" s="38"/>
      <c r="AT73" s="44">
        <v>1731</v>
      </c>
      <c r="AU73" s="44">
        <v>0</v>
      </c>
      <c r="AV73" s="45">
        <v>275</v>
      </c>
      <c r="AW73" s="45">
        <v>0</v>
      </c>
      <c r="AX73" s="46"/>
      <c r="AY73" s="44" t="e">
        <v>#REF!</v>
      </c>
      <c r="AZ73" s="45" t="e">
        <v>#REF!</v>
      </c>
      <c r="BA73" s="46"/>
      <c r="BB73" s="45">
        <v>874</v>
      </c>
      <c r="BC73" s="45">
        <v>0</v>
      </c>
      <c r="BD73" s="47">
        <v>1165</v>
      </c>
      <c r="BE73" s="47">
        <v>0</v>
      </c>
      <c r="BF73" s="45">
        <v>841</v>
      </c>
      <c r="BG73" s="45">
        <v>0</v>
      </c>
      <c r="BH73" s="46"/>
      <c r="BI73" s="45">
        <v>0</v>
      </c>
      <c r="BJ73" s="45">
        <v>0</v>
      </c>
      <c r="BL73" s="64">
        <v>55</v>
      </c>
      <c r="BM73" s="65" t="s">
        <v>124</v>
      </c>
    </row>
    <row r="74" spans="1:65" ht="21" customHeight="1" x14ac:dyDescent="0.25">
      <c r="A74" s="64">
        <v>56</v>
      </c>
      <c r="B74" s="65" t="s">
        <v>125</v>
      </c>
      <c r="C74" s="38">
        <v>0</v>
      </c>
      <c r="D74" s="38">
        <v>0</v>
      </c>
      <c r="E74" s="38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2281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6999</v>
      </c>
      <c r="R74" s="38">
        <v>0</v>
      </c>
      <c r="S74" s="38">
        <v>3999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8">
        <v>0</v>
      </c>
      <c r="AB74" s="38">
        <v>0</v>
      </c>
      <c r="AC74" s="38">
        <v>0</v>
      </c>
      <c r="AD74" s="38"/>
      <c r="AE74" s="38">
        <v>0</v>
      </c>
      <c r="AF74" s="38">
        <v>0</v>
      </c>
      <c r="AG74" s="38">
        <v>0</v>
      </c>
      <c r="AH74" s="41">
        <v>13279</v>
      </c>
      <c r="AI74" s="38">
        <v>5530</v>
      </c>
      <c r="AJ74" s="42">
        <v>18809</v>
      </c>
      <c r="AK74" s="38"/>
      <c r="AL74" s="38"/>
      <c r="AM74" s="38">
        <v>0</v>
      </c>
      <c r="AN74" s="43">
        <v>18809</v>
      </c>
      <c r="AO74" s="43">
        <v>18809</v>
      </c>
      <c r="AP74" s="38">
        <v>0</v>
      </c>
      <c r="AQ74" s="38"/>
      <c r="AR74" s="38"/>
      <c r="AT74" s="44">
        <v>18680</v>
      </c>
      <c r="AU74" s="44">
        <v>6000</v>
      </c>
      <c r="AV74" s="45">
        <v>129</v>
      </c>
      <c r="AW74" s="45">
        <v>-470</v>
      </c>
      <c r="AX74" s="46"/>
      <c r="AY74" s="44" t="e">
        <v>#REF!</v>
      </c>
      <c r="AZ74" s="45" t="e">
        <v>#REF!</v>
      </c>
      <c r="BA74" s="46"/>
      <c r="BB74" s="45">
        <v>13793</v>
      </c>
      <c r="BC74" s="45">
        <v>4496</v>
      </c>
      <c r="BD74" s="47">
        <v>18391</v>
      </c>
      <c r="BE74" s="47">
        <v>5995</v>
      </c>
      <c r="BF74" s="45">
        <v>418</v>
      </c>
      <c r="BG74" s="45">
        <v>-465</v>
      </c>
      <c r="BH74" s="46"/>
      <c r="BI74" s="45">
        <v>0</v>
      </c>
      <c r="BJ74" s="45">
        <v>-465</v>
      </c>
      <c r="BL74" s="64">
        <v>56</v>
      </c>
      <c r="BM74" s="65" t="s">
        <v>125</v>
      </c>
    </row>
    <row r="75" spans="1:65" ht="18.75" x14ac:dyDescent="0.25">
      <c r="A75" s="64">
        <v>57</v>
      </c>
      <c r="B75" s="65" t="s">
        <v>126</v>
      </c>
      <c r="C75" s="38">
        <v>0</v>
      </c>
      <c r="D75" s="38">
        <v>0</v>
      </c>
      <c r="E75" s="38">
        <v>0</v>
      </c>
      <c r="F75" s="38">
        <v>0</v>
      </c>
      <c r="G75" s="38">
        <v>0</v>
      </c>
      <c r="H75" s="38">
        <v>0</v>
      </c>
      <c r="I75" s="38">
        <v>0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8">
        <v>0</v>
      </c>
      <c r="AB75" s="38">
        <v>0</v>
      </c>
      <c r="AC75" s="38">
        <v>0</v>
      </c>
      <c r="AD75" s="38"/>
      <c r="AE75" s="38">
        <v>0</v>
      </c>
      <c r="AF75" s="38">
        <v>0</v>
      </c>
      <c r="AG75" s="38">
        <v>0</v>
      </c>
      <c r="AH75" s="41">
        <v>0</v>
      </c>
      <c r="AI75" s="38">
        <v>0</v>
      </c>
      <c r="AJ75" s="42">
        <v>0</v>
      </c>
      <c r="AK75" s="38"/>
      <c r="AL75" s="38"/>
      <c r="AM75" s="38">
        <v>0</v>
      </c>
      <c r="AN75" s="43">
        <v>0</v>
      </c>
      <c r="AO75" s="43">
        <v>0</v>
      </c>
      <c r="AP75" s="38">
        <v>0</v>
      </c>
      <c r="AQ75" s="38"/>
      <c r="AR75" s="38"/>
      <c r="AT75" s="44">
        <v>0</v>
      </c>
      <c r="AU75" s="44">
        <v>0</v>
      </c>
      <c r="AV75" s="45">
        <v>0</v>
      </c>
      <c r="AW75" s="45">
        <v>0</v>
      </c>
      <c r="AX75" s="46"/>
      <c r="AY75" s="44" t="e">
        <v>#REF!</v>
      </c>
      <c r="AZ75" s="45" t="e">
        <v>#REF!</v>
      </c>
      <c r="BA75" s="46"/>
      <c r="BB75" s="45">
        <v>0</v>
      </c>
      <c r="BC75" s="45">
        <v>0</v>
      </c>
      <c r="BD75" s="47">
        <v>0</v>
      </c>
      <c r="BE75" s="47">
        <v>0</v>
      </c>
      <c r="BF75" s="45">
        <v>0</v>
      </c>
      <c r="BG75" s="45">
        <v>0</v>
      </c>
      <c r="BH75" s="46"/>
      <c r="BI75" s="45">
        <v>0</v>
      </c>
      <c r="BJ75" s="45">
        <v>0</v>
      </c>
      <c r="BL75" s="64">
        <v>57</v>
      </c>
      <c r="BM75" s="65" t="s">
        <v>126</v>
      </c>
    </row>
    <row r="76" spans="1:65" ht="18.75" x14ac:dyDescent="0.25">
      <c r="A76" s="64">
        <v>58</v>
      </c>
      <c r="B76" s="65" t="s">
        <v>127</v>
      </c>
      <c r="C76" s="38">
        <v>0</v>
      </c>
      <c r="D76" s="38">
        <v>0</v>
      </c>
      <c r="E76" s="38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8">
        <v>0</v>
      </c>
      <c r="AB76" s="38">
        <v>0</v>
      </c>
      <c r="AC76" s="38">
        <v>0</v>
      </c>
      <c r="AD76" s="38"/>
      <c r="AE76" s="38">
        <v>0</v>
      </c>
      <c r="AF76" s="38">
        <v>0</v>
      </c>
      <c r="AG76" s="38">
        <v>0</v>
      </c>
      <c r="AH76" s="41">
        <v>0</v>
      </c>
      <c r="AI76" s="38">
        <v>0</v>
      </c>
      <c r="AJ76" s="42">
        <v>0</v>
      </c>
      <c r="AK76" s="38"/>
      <c r="AL76" s="38"/>
      <c r="AM76" s="38">
        <v>0</v>
      </c>
      <c r="AN76" s="43">
        <v>0</v>
      </c>
      <c r="AO76" s="43">
        <v>0</v>
      </c>
      <c r="AP76" s="38">
        <v>0</v>
      </c>
      <c r="AQ76" s="38"/>
      <c r="AR76" s="38"/>
      <c r="AT76" s="44">
        <v>0</v>
      </c>
      <c r="AU76" s="44">
        <v>0</v>
      </c>
      <c r="AV76" s="45">
        <v>0</v>
      </c>
      <c r="AW76" s="45">
        <v>0</v>
      </c>
      <c r="AX76" s="46"/>
      <c r="AY76" s="44" t="e">
        <v>#REF!</v>
      </c>
      <c r="AZ76" s="45" t="e">
        <v>#REF!</v>
      </c>
      <c r="BA76" s="46"/>
      <c r="BB76" s="45">
        <v>0</v>
      </c>
      <c r="BC76" s="45"/>
      <c r="BD76" s="47">
        <v>0</v>
      </c>
      <c r="BE76" s="47">
        <v>0</v>
      </c>
      <c r="BF76" s="45">
        <v>0</v>
      </c>
      <c r="BG76" s="45">
        <v>0</v>
      </c>
      <c r="BH76" s="46"/>
      <c r="BI76" s="45">
        <v>0</v>
      </c>
      <c r="BJ76" s="45">
        <v>0</v>
      </c>
      <c r="BL76" s="64">
        <v>58</v>
      </c>
      <c r="BM76" s="65" t="s">
        <v>127</v>
      </c>
    </row>
    <row r="77" spans="1:65" ht="18.75" x14ac:dyDescent="0.25">
      <c r="A77" s="64">
        <v>59</v>
      </c>
      <c r="B77" s="65" t="s">
        <v>128</v>
      </c>
      <c r="C77" s="38">
        <v>0</v>
      </c>
      <c r="D77" s="38">
        <v>0</v>
      </c>
      <c r="E77" s="38">
        <v>600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570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8">
        <v>0</v>
      </c>
      <c r="AB77" s="38">
        <v>0</v>
      </c>
      <c r="AC77" s="38">
        <v>0</v>
      </c>
      <c r="AD77" s="38"/>
      <c r="AE77" s="38">
        <v>0</v>
      </c>
      <c r="AF77" s="38">
        <v>0</v>
      </c>
      <c r="AG77" s="38">
        <v>0</v>
      </c>
      <c r="AH77" s="41">
        <v>1170</v>
      </c>
      <c r="AI77" s="38">
        <v>0</v>
      </c>
      <c r="AJ77" s="42">
        <v>1170</v>
      </c>
      <c r="AK77" s="38"/>
      <c r="AL77" s="38"/>
      <c r="AM77" s="38">
        <v>0</v>
      </c>
      <c r="AN77" s="43">
        <v>1170</v>
      </c>
      <c r="AO77" s="43">
        <v>1170</v>
      </c>
      <c r="AP77" s="38">
        <v>0</v>
      </c>
      <c r="AQ77" s="38"/>
      <c r="AR77" s="38"/>
      <c r="AT77" s="44">
        <v>1400</v>
      </c>
      <c r="AU77" s="44">
        <v>0</v>
      </c>
      <c r="AV77" s="45">
        <v>-230</v>
      </c>
      <c r="AW77" s="45">
        <v>0</v>
      </c>
      <c r="AX77" s="46"/>
      <c r="AY77" s="44"/>
      <c r="AZ77" s="45">
        <v>1170</v>
      </c>
      <c r="BA77" s="46"/>
      <c r="BB77" s="45">
        <v>20</v>
      </c>
      <c r="BC77" s="45">
        <v>0</v>
      </c>
      <c r="BD77" s="47">
        <v>27</v>
      </c>
      <c r="BE77" s="47">
        <v>0</v>
      </c>
      <c r="BF77" s="45">
        <v>1143</v>
      </c>
      <c r="BG77" s="45">
        <v>0</v>
      </c>
      <c r="BH77" s="46"/>
      <c r="BI77" s="45">
        <v>0</v>
      </c>
      <c r="BJ77" s="45">
        <v>0</v>
      </c>
      <c r="BL77" s="64">
        <v>59</v>
      </c>
      <c r="BM77" s="65" t="s">
        <v>128</v>
      </c>
    </row>
    <row r="78" spans="1:65" ht="18.75" x14ac:dyDescent="0.25">
      <c r="A78" s="64">
        <v>60</v>
      </c>
      <c r="B78" s="65" t="s">
        <v>129</v>
      </c>
      <c r="C78" s="38">
        <v>0</v>
      </c>
      <c r="D78" s="38">
        <v>0</v>
      </c>
      <c r="E78" s="38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8">
        <v>0</v>
      </c>
      <c r="AB78" s="38">
        <v>0</v>
      </c>
      <c r="AC78" s="38">
        <v>0</v>
      </c>
      <c r="AD78" s="38"/>
      <c r="AE78" s="38">
        <v>0</v>
      </c>
      <c r="AF78" s="38">
        <v>0</v>
      </c>
      <c r="AG78" s="38">
        <v>0</v>
      </c>
      <c r="AH78" s="41">
        <v>0</v>
      </c>
      <c r="AI78" s="38">
        <v>0</v>
      </c>
      <c r="AJ78" s="42">
        <v>0</v>
      </c>
      <c r="AK78" s="38"/>
      <c r="AL78" s="38"/>
      <c r="AM78" s="38">
        <v>0</v>
      </c>
      <c r="AN78" s="43">
        <v>0</v>
      </c>
      <c r="AO78" s="43">
        <v>0</v>
      </c>
      <c r="AP78" s="38">
        <v>0</v>
      </c>
      <c r="AQ78" s="38"/>
      <c r="AR78" s="38"/>
      <c r="AT78" s="44">
        <v>0</v>
      </c>
      <c r="AU78" s="44">
        <v>0</v>
      </c>
      <c r="AV78" s="45">
        <v>0</v>
      </c>
      <c r="AW78" s="45">
        <v>0</v>
      </c>
      <c r="AX78" s="46"/>
      <c r="AY78" s="44"/>
      <c r="AZ78" s="45">
        <v>0</v>
      </c>
      <c r="BA78" s="46"/>
      <c r="BB78" s="45">
        <v>0</v>
      </c>
      <c r="BC78" s="45">
        <v>0</v>
      </c>
      <c r="BD78" s="47">
        <v>0</v>
      </c>
      <c r="BE78" s="47">
        <v>0</v>
      </c>
      <c r="BF78" s="45">
        <v>0</v>
      </c>
      <c r="BG78" s="45">
        <v>0</v>
      </c>
      <c r="BH78" s="46"/>
      <c r="BI78" s="45">
        <v>0</v>
      </c>
      <c r="BJ78" s="45">
        <v>0</v>
      </c>
      <c r="BL78" s="64">
        <v>60</v>
      </c>
      <c r="BM78" s="65" t="s">
        <v>129</v>
      </c>
    </row>
    <row r="79" spans="1:65" ht="18.75" x14ac:dyDescent="0.25">
      <c r="A79" s="64">
        <v>61</v>
      </c>
      <c r="B79" s="65" t="s">
        <v>130</v>
      </c>
      <c r="C79" s="38">
        <v>0</v>
      </c>
      <c r="D79" s="38">
        <v>0</v>
      </c>
      <c r="E79" s="38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8">
        <v>0</v>
      </c>
      <c r="AB79" s="38">
        <v>0</v>
      </c>
      <c r="AC79" s="38">
        <v>0</v>
      </c>
      <c r="AD79" s="38"/>
      <c r="AE79" s="38">
        <v>0</v>
      </c>
      <c r="AF79" s="38">
        <v>0</v>
      </c>
      <c r="AG79" s="38">
        <v>0</v>
      </c>
      <c r="AH79" s="41">
        <v>0</v>
      </c>
      <c r="AI79" s="38">
        <v>0</v>
      </c>
      <c r="AJ79" s="42">
        <v>0</v>
      </c>
      <c r="AK79" s="38"/>
      <c r="AL79" s="38"/>
      <c r="AM79" s="38">
        <v>0</v>
      </c>
      <c r="AN79" s="43">
        <v>0</v>
      </c>
      <c r="AO79" s="43">
        <v>0</v>
      </c>
      <c r="AP79" s="38">
        <v>0</v>
      </c>
      <c r="AQ79" s="38"/>
      <c r="AR79" s="38"/>
      <c r="AT79" s="44">
        <v>0</v>
      </c>
      <c r="AU79" s="44">
        <v>0</v>
      </c>
      <c r="AV79" s="45">
        <v>0</v>
      </c>
      <c r="AW79" s="45">
        <v>0</v>
      </c>
      <c r="AX79" s="46"/>
      <c r="AY79" s="44"/>
      <c r="AZ79" s="45">
        <v>0</v>
      </c>
      <c r="BA79" s="46"/>
      <c r="BB79" s="45">
        <v>0</v>
      </c>
      <c r="BC79" s="45">
        <v>0</v>
      </c>
      <c r="BD79" s="47">
        <v>0</v>
      </c>
      <c r="BE79" s="47">
        <v>0</v>
      </c>
      <c r="BF79" s="45">
        <v>0</v>
      </c>
      <c r="BG79" s="45">
        <v>0</v>
      </c>
      <c r="BH79" s="46"/>
      <c r="BI79" s="45">
        <v>0</v>
      </c>
      <c r="BJ79" s="45">
        <v>0</v>
      </c>
      <c r="BL79" s="64">
        <v>61</v>
      </c>
      <c r="BM79" s="65" t="s">
        <v>130</v>
      </c>
    </row>
    <row r="80" spans="1:65" ht="18.75" x14ac:dyDescent="0.25">
      <c r="A80" s="64">
        <v>62</v>
      </c>
      <c r="B80" s="65" t="s">
        <v>131</v>
      </c>
      <c r="C80" s="38">
        <v>0</v>
      </c>
      <c r="D80" s="38">
        <v>0</v>
      </c>
      <c r="E80" s="38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8">
        <v>0</v>
      </c>
      <c r="AB80" s="38">
        <v>0</v>
      </c>
      <c r="AC80" s="38">
        <v>0</v>
      </c>
      <c r="AD80" s="38"/>
      <c r="AE80" s="38">
        <v>0</v>
      </c>
      <c r="AF80" s="38">
        <v>0</v>
      </c>
      <c r="AG80" s="38">
        <v>0</v>
      </c>
      <c r="AH80" s="41">
        <v>0</v>
      </c>
      <c r="AI80" s="38">
        <v>101</v>
      </c>
      <c r="AJ80" s="42">
        <v>101</v>
      </c>
      <c r="AK80" s="38"/>
      <c r="AL80" s="38"/>
      <c r="AM80" s="38">
        <v>0</v>
      </c>
      <c r="AN80" s="43">
        <v>101</v>
      </c>
      <c r="AO80" s="43">
        <v>101</v>
      </c>
      <c r="AP80" s="38">
        <v>0</v>
      </c>
      <c r="AQ80" s="38"/>
      <c r="AR80" s="38"/>
      <c r="AT80" s="44">
        <v>60</v>
      </c>
      <c r="AU80" s="44">
        <v>60</v>
      </c>
      <c r="AV80" s="45">
        <v>41</v>
      </c>
      <c r="AW80" s="45">
        <v>41</v>
      </c>
      <c r="AX80" s="46"/>
      <c r="AY80" s="44" t="e">
        <v>#REF!</v>
      </c>
      <c r="AZ80" s="45" t="e">
        <v>#REF!</v>
      </c>
      <c r="BA80" s="46"/>
      <c r="BB80" s="45">
        <v>0</v>
      </c>
      <c r="BC80" s="45"/>
      <c r="BD80" s="47">
        <v>0</v>
      </c>
      <c r="BE80" s="47">
        <v>0</v>
      </c>
      <c r="BF80" s="45">
        <v>101</v>
      </c>
      <c r="BG80" s="45">
        <v>101</v>
      </c>
      <c r="BH80" s="46"/>
      <c r="BI80" s="45">
        <v>101</v>
      </c>
      <c r="BJ80" s="45">
        <v>0</v>
      </c>
      <c r="BL80" s="64">
        <v>62</v>
      </c>
      <c r="BM80" s="65" t="s">
        <v>131</v>
      </c>
    </row>
    <row r="81" spans="1:69" ht="18.75" x14ac:dyDescent="0.25">
      <c r="A81" s="64">
        <v>63</v>
      </c>
      <c r="B81" s="65" t="s">
        <v>132</v>
      </c>
      <c r="C81" s="38">
        <v>0</v>
      </c>
      <c r="D81" s="38">
        <v>0</v>
      </c>
      <c r="E81" s="38">
        <v>0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8">
        <v>0</v>
      </c>
      <c r="X81" s="38">
        <v>0</v>
      </c>
      <c r="Y81" s="38">
        <v>0</v>
      </c>
      <c r="Z81" s="38">
        <v>0</v>
      </c>
      <c r="AA81" s="38">
        <v>0</v>
      </c>
      <c r="AB81" s="38">
        <v>0</v>
      </c>
      <c r="AC81" s="38">
        <v>0</v>
      </c>
      <c r="AD81" s="38"/>
      <c r="AE81" s="38">
        <v>0</v>
      </c>
      <c r="AF81" s="38">
        <v>0</v>
      </c>
      <c r="AG81" s="38">
        <v>0</v>
      </c>
      <c r="AH81" s="41">
        <v>0</v>
      </c>
      <c r="AI81" s="38">
        <v>0</v>
      </c>
      <c r="AJ81" s="42">
        <v>0</v>
      </c>
      <c r="AK81" s="38"/>
      <c r="AL81" s="38"/>
      <c r="AM81" s="38">
        <v>0</v>
      </c>
      <c r="AN81" s="43">
        <v>0</v>
      </c>
      <c r="AO81" s="43">
        <v>0</v>
      </c>
      <c r="AP81" s="38">
        <v>0</v>
      </c>
      <c r="AQ81" s="38"/>
      <c r="AR81" s="38"/>
      <c r="AT81" s="44">
        <v>0</v>
      </c>
      <c r="AU81" s="44">
        <v>0</v>
      </c>
      <c r="AV81" s="45">
        <v>0</v>
      </c>
      <c r="AW81" s="45">
        <v>0</v>
      </c>
      <c r="AX81" s="46"/>
      <c r="AY81" s="44" t="e">
        <v>#REF!</v>
      </c>
      <c r="AZ81" s="45" t="e">
        <v>#REF!</v>
      </c>
      <c r="BA81" s="46"/>
      <c r="BB81" s="45">
        <v>0</v>
      </c>
      <c r="BC81" s="45">
        <v>0</v>
      </c>
      <c r="BD81" s="47">
        <v>0</v>
      </c>
      <c r="BE81" s="47">
        <v>0</v>
      </c>
      <c r="BF81" s="45">
        <v>0</v>
      </c>
      <c r="BG81" s="45">
        <v>0</v>
      </c>
      <c r="BH81" s="46"/>
      <c r="BI81" s="45">
        <v>0</v>
      </c>
      <c r="BJ81" s="45">
        <v>0</v>
      </c>
      <c r="BL81" s="64">
        <v>63</v>
      </c>
      <c r="BM81" s="65" t="s">
        <v>132</v>
      </c>
    </row>
    <row r="82" spans="1:69" ht="18.75" x14ac:dyDescent="0.25">
      <c r="A82" s="64">
        <v>64</v>
      </c>
      <c r="B82" s="65" t="s">
        <v>133</v>
      </c>
      <c r="C82" s="38">
        <v>0</v>
      </c>
      <c r="D82" s="38">
        <v>0</v>
      </c>
      <c r="E82" s="38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8">
        <v>0</v>
      </c>
      <c r="AB82" s="38">
        <v>0</v>
      </c>
      <c r="AC82" s="38">
        <v>0</v>
      </c>
      <c r="AD82" s="38"/>
      <c r="AE82" s="38">
        <v>0</v>
      </c>
      <c r="AF82" s="38">
        <v>0</v>
      </c>
      <c r="AG82" s="38">
        <v>0</v>
      </c>
      <c r="AH82" s="41">
        <v>0</v>
      </c>
      <c r="AI82" s="38">
        <v>0</v>
      </c>
      <c r="AJ82" s="42">
        <v>0</v>
      </c>
      <c r="AK82" s="38"/>
      <c r="AL82" s="38"/>
      <c r="AM82" s="38">
        <v>0</v>
      </c>
      <c r="AN82" s="43">
        <v>0</v>
      </c>
      <c r="AO82" s="43">
        <v>0</v>
      </c>
      <c r="AP82" s="38">
        <v>0</v>
      </c>
      <c r="AQ82" s="38"/>
      <c r="AR82" s="38"/>
      <c r="AT82" s="44">
        <v>0</v>
      </c>
      <c r="AU82" s="44">
        <v>0</v>
      </c>
      <c r="AV82" s="45">
        <v>0</v>
      </c>
      <c r="AW82" s="45">
        <v>0</v>
      </c>
      <c r="AX82" s="46"/>
      <c r="AY82" s="44" t="e">
        <v>#REF!</v>
      </c>
      <c r="AZ82" s="45" t="e">
        <v>#REF!</v>
      </c>
      <c r="BA82" s="46"/>
      <c r="BB82" s="45">
        <v>0</v>
      </c>
      <c r="BC82" s="45">
        <v>0</v>
      </c>
      <c r="BD82" s="47">
        <v>0</v>
      </c>
      <c r="BE82" s="47">
        <v>0</v>
      </c>
      <c r="BF82" s="45">
        <v>0</v>
      </c>
      <c r="BG82" s="45">
        <v>0</v>
      </c>
      <c r="BH82" s="46"/>
      <c r="BI82" s="45">
        <v>0</v>
      </c>
      <c r="BJ82" s="45">
        <v>0</v>
      </c>
      <c r="BL82" s="64">
        <v>64</v>
      </c>
      <c r="BM82" s="65" t="s">
        <v>133</v>
      </c>
    </row>
    <row r="83" spans="1:69" ht="18.75" x14ac:dyDescent="0.25">
      <c r="A83" s="64">
        <v>65</v>
      </c>
      <c r="B83" s="65" t="s">
        <v>134</v>
      </c>
      <c r="C83" s="38">
        <v>8</v>
      </c>
      <c r="D83" s="38">
        <v>0</v>
      </c>
      <c r="E83" s="38">
        <v>23</v>
      </c>
      <c r="F83" s="38">
        <v>0</v>
      </c>
      <c r="G83" s="38">
        <v>0</v>
      </c>
      <c r="H83" s="38">
        <v>0</v>
      </c>
      <c r="I83" s="38">
        <v>17</v>
      </c>
      <c r="J83" s="38">
        <v>0</v>
      </c>
      <c r="K83" s="38">
        <v>5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11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8">
        <v>0</v>
      </c>
      <c r="AB83" s="38">
        <v>0</v>
      </c>
      <c r="AC83" s="38">
        <v>0</v>
      </c>
      <c r="AD83" s="38"/>
      <c r="AE83" s="38">
        <v>0</v>
      </c>
      <c r="AF83" s="38">
        <v>0</v>
      </c>
      <c r="AG83" s="38">
        <v>0</v>
      </c>
      <c r="AH83" s="41">
        <v>64</v>
      </c>
      <c r="AI83" s="38">
        <v>0</v>
      </c>
      <c r="AJ83" s="42">
        <v>64</v>
      </c>
      <c r="AK83" s="38"/>
      <c r="AL83" s="38"/>
      <c r="AM83" s="38">
        <v>0</v>
      </c>
      <c r="AN83" s="43">
        <v>64</v>
      </c>
      <c r="AO83" s="43">
        <v>64</v>
      </c>
      <c r="AP83" s="38">
        <v>0</v>
      </c>
      <c r="AQ83" s="38"/>
      <c r="AR83" s="38"/>
      <c r="AT83" s="44">
        <v>48</v>
      </c>
      <c r="AU83" s="44">
        <v>0</v>
      </c>
      <c r="AV83" s="45">
        <v>16</v>
      </c>
      <c r="AW83" s="45">
        <v>0</v>
      </c>
      <c r="AX83" s="46"/>
      <c r="AY83" s="44" t="e">
        <v>#REF!</v>
      </c>
      <c r="AZ83" s="45" t="e">
        <v>#REF!</v>
      </c>
      <c r="BA83" s="46"/>
      <c r="BB83" s="45">
        <v>2</v>
      </c>
      <c r="BC83" s="45">
        <v>0</v>
      </c>
      <c r="BD83" s="47">
        <v>3</v>
      </c>
      <c r="BE83" s="47">
        <v>0</v>
      </c>
      <c r="BF83" s="45">
        <v>61</v>
      </c>
      <c r="BG83" s="45">
        <v>0</v>
      </c>
      <c r="BH83" s="46"/>
      <c r="BI83" s="45">
        <v>0</v>
      </c>
      <c r="BJ83" s="45">
        <v>0</v>
      </c>
      <c r="BL83" s="64">
        <v>65</v>
      </c>
      <c r="BM83" s="65" t="s">
        <v>134</v>
      </c>
    </row>
    <row r="84" spans="1:69" ht="22.5" customHeight="1" x14ac:dyDescent="0.25">
      <c r="A84" s="64">
        <v>66</v>
      </c>
      <c r="B84" s="65" t="s">
        <v>135</v>
      </c>
      <c r="C84" s="38">
        <v>0</v>
      </c>
      <c r="D84" s="38">
        <v>0</v>
      </c>
      <c r="E84" s="38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8">
        <v>0</v>
      </c>
      <c r="AB84" s="38">
        <v>0</v>
      </c>
      <c r="AC84" s="38">
        <v>0</v>
      </c>
      <c r="AD84" s="38"/>
      <c r="AE84" s="38">
        <v>0</v>
      </c>
      <c r="AF84" s="38">
        <v>0</v>
      </c>
      <c r="AG84" s="38">
        <v>0</v>
      </c>
      <c r="AH84" s="41">
        <v>0</v>
      </c>
      <c r="AI84" s="38">
        <v>0</v>
      </c>
      <c r="AJ84" s="42">
        <v>0</v>
      </c>
      <c r="AK84" s="38"/>
      <c r="AL84" s="38"/>
      <c r="AM84" s="38">
        <v>0</v>
      </c>
      <c r="AN84" s="43">
        <v>0</v>
      </c>
      <c r="AO84" s="43">
        <v>0</v>
      </c>
      <c r="AP84" s="38">
        <v>0</v>
      </c>
      <c r="AQ84" s="38"/>
      <c r="AR84" s="38"/>
      <c r="AT84" s="44">
        <v>0</v>
      </c>
      <c r="AU84" s="44">
        <v>0</v>
      </c>
      <c r="AV84" s="45">
        <v>0</v>
      </c>
      <c r="AW84" s="45">
        <v>0</v>
      </c>
      <c r="AX84" s="46"/>
      <c r="AY84" s="44"/>
      <c r="AZ84" s="45">
        <v>0</v>
      </c>
      <c r="BA84" s="46"/>
      <c r="BB84" s="45">
        <v>0</v>
      </c>
      <c r="BC84" s="45">
        <v>0</v>
      </c>
      <c r="BD84" s="47">
        <v>0</v>
      </c>
      <c r="BE84" s="47">
        <v>0</v>
      </c>
      <c r="BF84" s="45">
        <v>0</v>
      </c>
      <c r="BG84" s="45">
        <v>0</v>
      </c>
      <c r="BH84" s="46"/>
      <c r="BI84" s="45">
        <v>0</v>
      </c>
      <c r="BJ84" s="45">
        <v>0</v>
      </c>
      <c r="BL84" s="64">
        <v>66</v>
      </c>
      <c r="BM84" s="65" t="s">
        <v>135</v>
      </c>
    </row>
    <row r="85" spans="1:69" ht="20.25" x14ac:dyDescent="0.3">
      <c r="A85" s="64">
        <v>67</v>
      </c>
      <c r="B85" s="65" t="s">
        <v>136</v>
      </c>
      <c r="C85" s="339">
        <v>500</v>
      </c>
      <c r="D85" s="38">
        <v>0</v>
      </c>
      <c r="E85" s="38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8">
        <v>0</v>
      </c>
      <c r="AB85" s="38">
        <v>0</v>
      </c>
      <c r="AC85" s="38">
        <v>0</v>
      </c>
      <c r="AD85" s="38"/>
      <c r="AE85" s="38">
        <v>0</v>
      </c>
      <c r="AF85" s="38">
        <v>0</v>
      </c>
      <c r="AG85" s="38">
        <v>0</v>
      </c>
      <c r="AH85" s="41">
        <v>500</v>
      </c>
      <c r="AI85" s="38">
        <v>0</v>
      </c>
      <c r="AJ85" s="42">
        <v>500</v>
      </c>
      <c r="AK85" s="38"/>
      <c r="AL85" s="38"/>
      <c r="AM85" s="38">
        <v>0</v>
      </c>
      <c r="AN85" s="43">
        <v>500</v>
      </c>
      <c r="AO85" s="43">
        <v>500</v>
      </c>
      <c r="AP85" s="38">
        <v>0</v>
      </c>
      <c r="AQ85" s="38"/>
      <c r="AR85" s="38"/>
      <c r="AT85" s="44">
        <v>0</v>
      </c>
      <c r="AU85" s="44">
        <v>0</v>
      </c>
      <c r="AV85" s="45">
        <v>500</v>
      </c>
      <c r="AW85" s="45">
        <v>0</v>
      </c>
      <c r="AX85" s="46"/>
      <c r="AY85" s="44"/>
      <c r="AZ85" s="45">
        <v>500</v>
      </c>
      <c r="BA85" s="46"/>
      <c r="BB85" s="45">
        <v>0</v>
      </c>
      <c r="BC85" s="45">
        <v>0</v>
      </c>
      <c r="BD85" s="47">
        <v>0</v>
      </c>
      <c r="BE85" s="47">
        <v>0</v>
      </c>
      <c r="BF85" s="45">
        <v>500</v>
      </c>
      <c r="BG85" s="45">
        <v>0</v>
      </c>
      <c r="BH85" s="46"/>
      <c r="BI85" s="45">
        <v>0</v>
      </c>
      <c r="BJ85" s="45">
        <v>0</v>
      </c>
      <c r="BL85" s="64">
        <v>67</v>
      </c>
      <c r="BM85" s="65" t="s">
        <v>136</v>
      </c>
      <c r="BN85" s="420" t="s">
        <v>137</v>
      </c>
      <c r="BO85" s="421"/>
      <c r="BP85" s="421"/>
      <c r="BQ85" s="421"/>
    </row>
    <row r="86" spans="1:69" ht="18.75" x14ac:dyDescent="0.25">
      <c r="A86" s="64">
        <v>68</v>
      </c>
      <c r="B86" s="65" t="s">
        <v>138</v>
      </c>
      <c r="C86" s="38">
        <v>0</v>
      </c>
      <c r="D86" s="38">
        <v>0</v>
      </c>
      <c r="E86" s="38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8">
        <v>0</v>
      </c>
      <c r="AB86" s="38">
        <v>0</v>
      </c>
      <c r="AC86" s="38">
        <v>0</v>
      </c>
      <c r="AD86" s="38"/>
      <c r="AE86" s="38">
        <v>0</v>
      </c>
      <c r="AF86" s="38">
        <v>0</v>
      </c>
      <c r="AG86" s="38">
        <v>0</v>
      </c>
      <c r="AH86" s="41">
        <v>0</v>
      </c>
      <c r="AI86" s="38">
        <v>0</v>
      </c>
      <c r="AJ86" s="42">
        <v>0</v>
      </c>
      <c r="AK86" s="38"/>
      <c r="AL86" s="38"/>
      <c r="AM86" s="38">
        <v>0</v>
      </c>
      <c r="AN86" s="43">
        <v>0</v>
      </c>
      <c r="AO86" s="43">
        <v>0</v>
      </c>
      <c r="AP86" s="38">
        <v>0</v>
      </c>
      <c r="AQ86" s="38"/>
      <c r="AR86" s="38"/>
      <c r="AT86" s="44">
        <v>0</v>
      </c>
      <c r="AU86" s="44">
        <v>0</v>
      </c>
      <c r="AV86" s="45">
        <v>0</v>
      </c>
      <c r="AW86" s="45">
        <v>0</v>
      </c>
      <c r="AX86" s="46"/>
      <c r="AY86" s="44"/>
      <c r="AZ86" s="45">
        <v>0</v>
      </c>
      <c r="BA86" s="46"/>
      <c r="BB86" s="45">
        <v>0</v>
      </c>
      <c r="BC86" s="45">
        <v>0</v>
      </c>
      <c r="BD86" s="47">
        <v>0</v>
      </c>
      <c r="BE86" s="47">
        <v>0</v>
      </c>
      <c r="BF86" s="45">
        <v>0</v>
      </c>
      <c r="BG86" s="45">
        <v>0</v>
      </c>
      <c r="BH86" s="46"/>
      <c r="BI86" s="45">
        <v>0</v>
      </c>
      <c r="BJ86" s="45">
        <v>0</v>
      </c>
      <c r="BL86" s="64">
        <v>68</v>
      </c>
      <c r="BM86" s="65" t="s">
        <v>138</v>
      </c>
    </row>
    <row r="87" spans="1:69" ht="18.75" x14ac:dyDescent="0.25">
      <c r="A87" s="64">
        <v>69</v>
      </c>
      <c r="B87" s="65" t="s">
        <v>139</v>
      </c>
      <c r="C87" s="38">
        <v>0</v>
      </c>
      <c r="D87" s="38">
        <v>0</v>
      </c>
      <c r="E87" s="38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8">
        <v>0</v>
      </c>
      <c r="AB87" s="38">
        <v>0</v>
      </c>
      <c r="AC87" s="38">
        <v>0</v>
      </c>
      <c r="AD87" s="38"/>
      <c r="AE87" s="38">
        <v>0</v>
      </c>
      <c r="AF87" s="38">
        <v>0</v>
      </c>
      <c r="AG87" s="38">
        <v>0</v>
      </c>
      <c r="AH87" s="41">
        <v>0</v>
      </c>
      <c r="AI87" s="38">
        <v>0</v>
      </c>
      <c r="AJ87" s="42">
        <v>0</v>
      </c>
      <c r="AK87" s="38"/>
      <c r="AL87" s="38"/>
      <c r="AM87" s="38">
        <v>0</v>
      </c>
      <c r="AN87" s="43">
        <v>0</v>
      </c>
      <c r="AO87" s="43">
        <v>0</v>
      </c>
      <c r="AP87" s="38">
        <v>0</v>
      </c>
      <c r="AQ87" s="38"/>
      <c r="AR87" s="38"/>
      <c r="AT87" s="44">
        <v>0</v>
      </c>
      <c r="AU87" s="44">
        <v>0</v>
      </c>
      <c r="AV87" s="45">
        <v>0</v>
      </c>
      <c r="AW87" s="45">
        <v>0</v>
      </c>
      <c r="AX87" s="46"/>
      <c r="AY87" s="44" t="e">
        <v>#REF!</v>
      </c>
      <c r="AZ87" s="45" t="e">
        <v>#REF!</v>
      </c>
      <c r="BA87" s="46"/>
      <c r="BB87" s="45">
        <v>0</v>
      </c>
      <c r="BC87" s="45">
        <v>0</v>
      </c>
      <c r="BD87" s="47">
        <v>0</v>
      </c>
      <c r="BE87" s="47">
        <v>0</v>
      </c>
      <c r="BF87" s="45">
        <v>0</v>
      </c>
      <c r="BG87" s="45">
        <v>0</v>
      </c>
      <c r="BH87" s="46"/>
      <c r="BI87" s="45">
        <v>0</v>
      </c>
      <c r="BJ87" s="45">
        <v>0</v>
      </c>
      <c r="BL87" s="64">
        <v>69</v>
      </c>
      <c r="BM87" s="65" t="s">
        <v>139</v>
      </c>
    </row>
    <row r="88" spans="1:69" ht="18.75" x14ac:dyDescent="0.25">
      <c r="A88" s="64">
        <v>70</v>
      </c>
      <c r="B88" s="65" t="s">
        <v>140</v>
      </c>
      <c r="C88" s="38">
        <v>0</v>
      </c>
      <c r="D88" s="38">
        <v>0</v>
      </c>
      <c r="E88" s="38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8">
        <v>0</v>
      </c>
      <c r="AB88" s="38">
        <v>0</v>
      </c>
      <c r="AC88" s="38">
        <v>0</v>
      </c>
      <c r="AD88" s="38"/>
      <c r="AE88" s="38">
        <v>0</v>
      </c>
      <c r="AF88" s="38">
        <v>0</v>
      </c>
      <c r="AG88" s="38">
        <v>0</v>
      </c>
      <c r="AH88" s="41">
        <v>0</v>
      </c>
      <c r="AI88" s="38">
        <v>0</v>
      </c>
      <c r="AJ88" s="42">
        <v>0</v>
      </c>
      <c r="AK88" s="38"/>
      <c r="AL88" s="38"/>
      <c r="AM88" s="38">
        <v>0</v>
      </c>
      <c r="AN88" s="43">
        <v>0</v>
      </c>
      <c r="AO88" s="43">
        <v>0</v>
      </c>
      <c r="AP88" s="38">
        <v>0</v>
      </c>
      <c r="AQ88" s="38"/>
      <c r="AR88" s="38"/>
      <c r="AT88" s="44">
        <v>0</v>
      </c>
      <c r="AU88" s="44">
        <v>0</v>
      </c>
      <c r="AV88" s="45">
        <v>0</v>
      </c>
      <c r="AW88" s="45">
        <v>0</v>
      </c>
      <c r="AX88" s="46"/>
      <c r="AY88" s="44"/>
      <c r="AZ88" s="45">
        <v>0</v>
      </c>
      <c r="BA88" s="46"/>
      <c r="BB88" s="45">
        <v>0</v>
      </c>
      <c r="BC88" s="45">
        <v>0</v>
      </c>
      <c r="BD88" s="47">
        <v>0</v>
      </c>
      <c r="BE88" s="47">
        <v>0</v>
      </c>
      <c r="BF88" s="45">
        <v>0</v>
      </c>
      <c r="BG88" s="45">
        <v>0</v>
      </c>
      <c r="BH88" s="46"/>
      <c r="BI88" s="45">
        <v>0</v>
      </c>
      <c r="BJ88" s="45">
        <v>0</v>
      </c>
      <c r="BL88" s="64">
        <v>70</v>
      </c>
      <c r="BM88" s="65" t="s">
        <v>140</v>
      </c>
    </row>
    <row r="89" spans="1:69" ht="18.75" x14ac:dyDescent="0.25">
      <c r="A89" s="64">
        <v>71</v>
      </c>
      <c r="B89" s="65" t="s">
        <v>141</v>
      </c>
      <c r="C89" s="38">
        <v>0</v>
      </c>
      <c r="D89" s="38">
        <v>0</v>
      </c>
      <c r="E89" s="38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38">
        <v>0</v>
      </c>
      <c r="Z89" s="38">
        <v>0</v>
      </c>
      <c r="AA89" s="38">
        <v>0</v>
      </c>
      <c r="AB89" s="38">
        <v>0</v>
      </c>
      <c r="AC89" s="38">
        <v>0</v>
      </c>
      <c r="AD89" s="38"/>
      <c r="AE89" s="38">
        <v>0</v>
      </c>
      <c r="AF89" s="38">
        <v>0</v>
      </c>
      <c r="AG89" s="38">
        <v>0</v>
      </c>
      <c r="AH89" s="41">
        <v>0</v>
      </c>
      <c r="AI89" s="38">
        <v>0</v>
      </c>
      <c r="AJ89" s="42">
        <v>0</v>
      </c>
      <c r="AK89" s="38"/>
      <c r="AL89" s="38"/>
      <c r="AM89" s="38">
        <v>0</v>
      </c>
      <c r="AN89" s="43">
        <v>0</v>
      </c>
      <c r="AO89" s="43">
        <v>0</v>
      </c>
      <c r="AP89" s="38">
        <v>0</v>
      </c>
      <c r="AQ89" s="38"/>
      <c r="AR89" s="38"/>
      <c r="AT89" s="44">
        <v>0</v>
      </c>
      <c r="AU89" s="44">
        <v>0</v>
      </c>
      <c r="AV89" s="45">
        <v>0</v>
      </c>
      <c r="AW89" s="45">
        <v>0</v>
      </c>
      <c r="AX89" s="46"/>
      <c r="AY89" s="44"/>
      <c r="AZ89" s="45">
        <v>0</v>
      </c>
      <c r="BA89" s="46"/>
      <c r="BB89" s="45">
        <v>0</v>
      </c>
      <c r="BC89" s="45">
        <v>0</v>
      </c>
      <c r="BD89" s="47">
        <v>0</v>
      </c>
      <c r="BE89" s="47">
        <v>0</v>
      </c>
      <c r="BF89" s="45">
        <v>0</v>
      </c>
      <c r="BG89" s="45">
        <v>0</v>
      </c>
      <c r="BH89" s="46"/>
      <c r="BI89" s="45">
        <v>0</v>
      </c>
      <c r="BJ89" s="45">
        <v>0</v>
      </c>
      <c r="BL89" s="64">
        <v>71</v>
      </c>
      <c r="BM89" s="65" t="s">
        <v>141</v>
      </c>
    </row>
    <row r="90" spans="1:69" ht="18.75" x14ac:dyDescent="0.25">
      <c r="A90" s="64">
        <v>72</v>
      </c>
      <c r="B90" s="65" t="s">
        <v>142</v>
      </c>
      <c r="C90" s="38">
        <v>0</v>
      </c>
      <c r="D90" s="38">
        <v>0</v>
      </c>
      <c r="E90" s="38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200</v>
      </c>
      <c r="L90" s="38">
        <v>0</v>
      </c>
      <c r="M90" s="38">
        <v>0</v>
      </c>
      <c r="N90" s="38">
        <v>0</v>
      </c>
      <c r="O90" s="38">
        <v>200</v>
      </c>
      <c r="P90" s="38">
        <v>0</v>
      </c>
      <c r="Q90" s="38">
        <v>0</v>
      </c>
      <c r="R90" s="38">
        <v>0</v>
      </c>
      <c r="S90" s="38">
        <v>800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8">
        <v>0</v>
      </c>
      <c r="AB90" s="38">
        <v>0</v>
      </c>
      <c r="AC90" s="38">
        <v>0</v>
      </c>
      <c r="AD90" s="38"/>
      <c r="AE90" s="38">
        <v>0</v>
      </c>
      <c r="AF90" s="38">
        <v>0</v>
      </c>
      <c r="AG90" s="38">
        <v>0</v>
      </c>
      <c r="AH90" s="41">
        <v>1200</v>
      </c>
      <c r="AI90" s="38">
        <v>1000</v>
      </c>
      <c r="AJ90" s="42">
        <v>2200</v>
      </c>
      <c r="AK90" s="38"/>
      <c r="AL90" s="38"/>
      <c r="AM90" s="38">
        <v>0</v>
      </c>
      <c r="AN90" s="43">
        <v>2200</v>
      </c>
      <c r="AO90" s="43">
        <v>2200</v>
      </c>
      <c r="AP90" s="38">
        <v>0</v>
      </c>
      <c r="AQ90" s="38"/>
      <c r="AR90" s="38"/>
      <c r="AT90" s="44">
        <v>1366</v>
      </c>
      <c r="AU90" s="44">
        <v>436</v>
      </c>
      <c r="AV90" s="45">
        <v>834</v>
      </c>
      <c r="AW90" s="45">
        <v>564</v>
      </c>
      <c r="AX90" s="46"/>
      <c r="AY90" s="44" t="e">
        <v>#REF!</v>
      </c>
      <c r="AZ90" s="45" t="e">
        <v>#REF!</v>
      </c>
      <c r="BA90" s="46"/>
      <c r="BB90" s="45">
        <v>1038</v>
      </c>
      <c r="BC90" s="45">
        <v>119</v>
      </c>
      <c r="BD90" s="47">
        <v>1384</v>
      </c>
      <c r="BE90" s="47">
        <v>159</v>
      </c>
      <c r="BF90" s="45">
        <v>816</v>
      </c>
      <c r="BG90" s="45">
        <v>841</v>
      </c>
      <c r="BH90" s="46"/>
      <c r="BI90" s="45">
        <v>841</v>
      </c>
      <c r="BJ90" s="45">
        <v>0</v>
      </c>
      <c r="BL90" s="64">
        <v>72</v>
      </c>
      <c r="BM90" s="65" t="s">
        <v>142</v>
      </c>
    </row>
    <row r="91" spans="1:69" ht="18.75" x14ac:dyDescent="0.25">
      <c r="A91" s="64">
        <v>73</v>
      </c>
      <c r="B91" s="65" t="s">
        <v>143</v>
      </c>
      <c r="C91" s="38">
        <v>0</v>
      </c>
      <c r="D91" s="38">
        <v>0</v>
      </c>
      <c r="E91" s="38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600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1000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8">
        <v>0</v>
      </c>
      <c r="AB91" s="38">
        <v>0</v>
      </c>
      <c r="AC91" s="38">
        <v>0</v>
      </c>
      <c r="AD91" s="38"/>
      <c r="AE91" s="38">
        <v>0</v>
      </c>
      <c r="AF91" s="38">
        <v>0</v>
      </c>
      <c r="AG91" s="38">
        <v>0</v>
      </c>
      <c r="AH91" s="41">
        <v>1600</v>
      </c>
      <c r="AI91" s="38">
        <v>190</v>
      </c>
      <c r="AJ91" s="42">
        <v>1790</v>
      </c>
      <c r="AK91" s="38"/>
      <c r="AL91" s="38"/>
      <c r="AM91" s="38">
        <v>0</v>
      </c>
      <c r="AN91" s="43">
        <v>1790</v>
      </c>
      <c r="AO91" s="43">
        <v>1790</v>
      </c>
      <c r="AP91" s="38">
        <v>0</v>
      </c>
      <c r="AQ91" s="38"/>
      <c r="AR91" s="38"/>
      <c r="AT91" s="44">
        <v>497</v>
      </c>
      <c r="AU91" s="44">
        <v>121</v>
      </c>
      <c r="AV91" s="45">
        <v>1293</v>
      </c>
      <c r="AW91" s="45">
        <v>69</v>
      </c>
      <c r="AX91" s="46"/>
      <c r="AY91" s="44"/>
      <c r="AZ91" s="45">
        <v>1600</v>
      </c>
      <c r="BA91" s="46"/>
      <c r="BB91" s="45">
        <v>300</v>
      </c>
      <c r="BC91" s="45">
        <v>0</v>
      </c>
      <c r="BD91" s="47">
        <v>400</v>
      </c>
      <c r="BE91" s="47">
        <v>0</v>
      </c>
      <c r="BF91" s="45">
        <v>1390</v>
      </c>
      <c r="BG91" s="45">
        <v>190</v>
      </c>
      <c r="BH91" s="46"/>
      <c r="BI91" s="45">
        <v>190</v>
      </c>
      <c r="BJ91" s="45">
        <v>0</v>
      </c>
      <c r="BL91" s="64">
        <v>73</v>
      </c>
      <c r="BM91" s="65" t="s">
        <v>143</v>
      </c>
    </row>
    <row r="92" spans="1:69" ht="18.75" x14ac:dyDescent="0.25">
      <c r="A92" s="64">
        <v>74</v>
      </c>
      <c r="B92" s="65" t="s">
        <v>144</v>
      </c>
      <c r="C92" s="38">
        <v>0</v>
      </c>
      <c r="D92" s="38">
        <v>0</v>
      </c>
      <c r="E92" s="38">
        <v>0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8">
        <v>0</v>
      </c>
      <c r="X92" s="38">
        <v>0</v>
      </c>
      <c r="Y92" s="38">
        <v>0</v>
      </c>
      <c r="Z92" s="38">
        <v>0</v>
      </c>
      <c r="AA92" s="38">
        <v>0</v>
      </c>
      <c r="AB92" s="38">
        <v>0</v>
      </c>
      <c r="AC92" s="38">
        <v>0</v>
      </c>
      <c r="AD92" s="38"/>
      <c r="AE92" s="38">
        <v>0</v>
      </c>
      <c r="AF92" s="38">
        <v>0</v>
      </c>
      <c r="AG92" s="38">
        <v>0</v>
      </c>
      <c r="AH92" s="41">
        <v>0</v>
      </c>
      <c r="AI92" s="38">
        <v>0</v>
      </c>
      <c r="AJ92" s="42">
        <v>0</v>
      </c>
      <c r="AK92" s="38"/>
      <c r="AL92" s="38"/>
      <c r="AM92" s="38">
        <v>0</v>
      </c>
      <c r="AN92" s="43">
        <v>0</v>
      </c>
      <c r="AO92" s="43">
        <v>0</v>
      </c>
      <c r="AP92" s="38">
        <v>0</v>
      </c>
      <c r="AQ92" s="38"/>
      <c r="AR92" s="38"/>
      <c r="AT92" s="44">
        <v>151</v>
      </c>
      <c r="AU92" s="44">
        <v>151</v>
      </c>
      <c r="AV92" s="45">
        <v>-151</v>
      </c>
      <c r="AW92" s="45">
        <v>-151</v>
      </c>
      <c r="AX92" s="46"/>
      <c r="AY92" s="44"/>
      <c r="AZ92" s="45">
        <v>0</v>
      </c>
      <c r="BA92" s="46"/>
      <c r="BB92" s="45">
        <v>0</v>
      </c>
      <c r="BC92" s="45"/>
      <c r="BD92" s="47">
        <v>0</v>
      </c>
      <c r="BE92" s="47">
        <v>0</v>
      </c>
      <c r="BF92" s="45">
        <v>0</v>
      </c>
      <c r="BG92" s="45">
        <v>0</v>
      </c>
      <c r="BH92" s="46"/>
      <c r="BI92" s="45">
        <v>0</v>
      </c>
      <c r="BJ92" s="45">
        <v>0</v>
      </c>
      <c r="BL92" s="64">
        <v>74</v>
      </c>
      <c r="BM92" s="65" t="s">
        <v>144</v>
      </c>
    </row>
    <row r="93" spans="1:69" ht="18.75" x14ac:dyDescent="0.25">
      <c r="A93" s="64">
        <v>75</v>
      </c>
      <c r="B93" s="65" t="s">
        <v>145</v>
      </c>
      <c r="C93" s="38">
        <v>0</v>
      </c>
      <c r="D93" s="38">
        <v>0</v>
      </c>
      <c r="E93" s="38"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4464</v>
      </c>
      <c r="R93" s="38">
        <v>0</v>
      </c>
      <c r="S93" s="38">
        <v>3999</v>
      </c>
      <c r="T93" s="38">
        <v>0</v>
      </c>
      <c r="U93" s="38">
        <v>0</v>
      </c>
      <c r="V93" s="38">
        <v>0</v>
      </c>
      <c r="W93" s="38">
        <v>0</v>
      </c>
      <c r="X93" s="38">
        <v>0</v>
      </c>
      <c r="Y93" s="38">
        <v>0</v>
      </c>
      <c r="Z93" s="38">
        <v>0</v>
      </c>
      <c r="AA93" s="38">
        <v>0</v>
      </c>
      <c r="AB93" s="38">
        <v>0</v>
      </c>
      <c r="AC93" s="38">
        <v>0</v>
      </c>
      <c r="AD93" s="38"/>
      <c r="AE93" s="38">
        <v>0</v>
      </c>
      <c r="AF93" s="38">
        <v>0</v>
      </c>
      <c r="AG93" s="38">
        <v>0</v>
      </c>
      <c r="AH93" s="41">
        <v>8463</v>
      </c>
      <c r="AI93" s="38">
        <v>0</v>
      </c>
      <c r="AJ93" s="42">
        <v>8463</v>
      </c>
      <c r="AK93" s="38"/>
      <c r="AL93" s="38"/>
      <c r="AM93" s="38">
        <v>0</v>
      </c>
      <c r="AN93" s="43">
        <v>8463</v>
      </c>
      <c r="AO93" s="43">
        <v>8463</v>
      </c>
      <c r="AP93" s="38">
        <v>0</v>
      </c>
      <c r="AQ93" s="38"/>
      <c r="AR93" s="38"/>
      <c r="AT93" s="44"/>
      <c r="AU93" s="44"/>
      <c r="AV93" s="45">
        <v>8463</v>
      </c>
      <c r="AW93" s="45">
        <v>0</v>
      </c>
      <c r="AX93" s="46"/>
      <c r="AY93" s="44"/>
      <c r="AZ93" s="45">
        <v>8463</v>
      </c>
      <c r="BA93" s="46"/>
      <c r="BB93" s="45">
        <v>0</v>
      </c>
      <c r="BC93" s="45"/>
      <c r="BD93" s="47">
        <v>0</v>
      </c>
      <c r="BE93" s="47">
        <v>0</v>
      </c>
      <c r="BF93" s="45">
        <v>8463</v>
      </c>
      <c r="BG93" s="45">
        <v>0</v>
      </c>
      <c r="BH93" s="46"/>
      <c r="BI93" s="45">
        <v>0</v>
      </c>
      <c r="BJ93" s="45">
        <v>0</v>
      </c>
      <c r="BL93" s="64">
        <v>75</v>
      </c>
      <c r="BM93" s="65" t="s">
        <v>145</v>
      </c>
    </row>
    <row r="94" spans="1:69" ht="18.75" x14ac:dyDescent="0.25">
      <c r="A94" s="64">
        <v>76</v>
      </c>
      <c r="B94" s="65" t="s">
        <v>146</v>
      </c>
      <c r="C94" s="38">
        <v>0</v>
      </c>
      <c r="D94" s="38">
        <v>0</v>
      </c>
      <c r="E94" s="38">
        <v>0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8">
        <v>0</v>
      </c>
      <c r="X94" s="38">
        <v>0</v>
      </c>
      <c r="Y94" s="38">
        <v>0</v>
      </c>
      <c r="Z94" s="38">
        <v>0</v>
      </c>
      <c r="AA94" s="38">
        <v>0</v>
      </c>
      <c r="AB94" s="38">
        <v>0</v>
      </c>
      <c r="AC94" s="38">
        <v>0</v>
      </c>
      <c r="AD94" s="38"/>
      <c r="AE94" s="38">
        <v>0</v>
      </c>
      <c r="AF94" s="38">
        <v>0</v>
      </c>
      <c r="AG94" s="38">
        <v>0</v>
      </c>
      <c r="AH94" s="41">
        <v>0</v>
      </c>
      <c r="AI94" s="38">
        <v>0</v>
      </c>
      <c r="AJ94" s="42">
        <v>0</v>
      </c>
      <c r="AK94" s="38"/>
      <c r="AL94" s="38"/>
      <c r="AM94" s="38">
        <v>0</v>
      </c>
      <c r="AN94" s="43">
        <v>0</v>
      </c>
      <c r="AO94" s="43">
        <v>0</v>
      </c>
      <c r="AP94" s="38">
        <v>0</v>
      </c>
      <c r="AQ94" s="38"/>
      <c r="AR94" s="38"/>
      <c r="AT94" s="44"/>
      <c r="AU94" s="44"/>
      <c r="AV94" s="45">
        <v>0</v>
      </c>
      <c r="AW94" s="45">
        <v>0</v>
      </c>
      <c r="AX94" s="46"/>
      <c r="AY94" s="44"/>
      <c r="AZ94" s="45">
        <v>0</v>
      </c>
      <c r="BA94" s="46"/>
      <c r="BB94" s="45"/>
      <c r="BC94" s="45"/>
      <c r="BD94" s="47">
        <v>0</v>
      </c>
      <c r="BE94" s="47">
        <v>0</v>
      </c>
      <c r="BF94" s="45">
        <v>0</v>
      </c>
      <c r="BG94" s="45">
        <v>0</v>
      </c>
      <c r="BH94" s="46"/>
      <c r="BI94" s="45">
        <v>0</v>
      </c>
      <c r="BJ94" s="45">
        <v>0</v>
      </c>
      <c r="BL94" s="64">
        <v>76</v>
      </c>
      <c r="BM94" s="65" t="s">
        <v>146</v>
      </c>
    </row>
    <row r="95" spans="1:69" ht="18.75" x14ac:dyDescent="0.25">
      <c r="A95" s="64">
        <v>77</v>
      </c>
      <c r="B95" s="65" t="s">
        <v>147</v>
      </c>
      <c r="C95" s="38">
        <v>0</v>
      </c>
      <c r="D95" s="38">
        <v>0</v>
      </c>
      <c r="E95" s="38">
        <v>0</v>
      </c>
      <c r="F95" s="38"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8">
        <v>0</v>
      </c>
      <c r="X95" s="38">
        <v>0</v>
      </c>
      <c r="Y95" s="38">
        <v>0</v>
      </c>
      <c r="Z95" s="38">
        <v>0</v>
      </c>
      <c r="AA95" s="38">
        <v>0</v>
      </c>
      <c r="AB95" s="38">
        <v>0</v>
      </c>
      <c r="AC95" s="38">
        <v>0</v>
      </c>
      <c r="AD95" s="38"/>
      <c r="AE95" s="38">
        <v>0</v>
      </c>
      <c r="AF95" s="38">
        <v>0</v>
      </c>
      <c r="AG95" s="38">
        <v>0</v>
      </c>
      <c r="AH95" s="41">
        <v>0</v>
      </c>
      <c r="AI95" s="38">
        <v>0</v>
      </c>
      <c r="AJ95" s="42">
        <v>0</v>
      </c>
      <c r="AK95" s="38"/>
      <c r="AL95" s="38"/>
      <c r="AM95" s="38">
        <v>0</v>
      </c>
      <c r="AN95" s="43">
        <v>0</v>
      </c>
      <c r="AO95" s="43">
        <v>0</v>
      </c>
      <c r="AP95" s="38">
        <v>0</v>
      </c>
      <c r="AQ95" s="38"/>
      <c r="AR95" s="38"/>
      <c r="AT95" s="44"/>
      <c r="AU95" s="44"/>
      <c r="AV95" s="45">
        <v>0</v>
      </c>
      <c r="AW95" s="45">
        <v>0</v>
      </c>
      <c r="AX95" s="46"/>
      <c r="AY95" s="44"/>
      <c r="AZ95" s="45">
        <v>0</v>
      </c>
      <c r="BA95" s="46"/>
      <c r="BB95" s="45"/>
      <c r="BC95" s="45"/>
      <c r="BD95" s="47">
        <v>0</v>
      </c>
      <c r="BE95" s="47">
        <v>0</v>
      </c>
      <c r="BF95" s="45">
        <v>0</v>
      </c>
      <c r="BG95" s="45">
        <v>0</v>
      </c>
      <c r="BH95" s="46"/>
      <c r="BI95" s="45">
        <v>0</v>
      </c>
      <c r="BJ95" s="45">
        <v>0</v>
      </c>
      <c r="BL95" s="64">
        <v>77</v>
      </c>
      <c r="BM95" s="65" t="s">
        <v>147</v>
      </c>
    </row>
    <row r="96" spans="1:69" ht="18.75" x14ac:dyDescent="0.25">
      <c r="A96" s="64">
        <v>78</v>
      </c>
      <c r="B96" s="65" t="s">
        <v>148</v>
      </c>
      <c r="C96" s="38">
        <v>1292</v>
      </c>
      <c r="D96" s="38">
        <v>0</v>
      </c>
      <c r="E96" s="38">
        <v>0</v>
      </c>
      <c r="F96" s="38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8">
        <v>0</v>
      </c>
      <c r="X96" s="38">
        <v>0</v>
      </c>
      <c r="Y96" s="38">
        <v>0</v>
      </c>
      <c r="Z96" s="38">
        <v>0</v>
      </c>
      <c r="AA96" s="38">
        <v>0</v>
      </c>
      <c r="AB96" s="38">
        <v>0</v>
      </c>
      <c r="AC96" s="38">
        <v>0</v>
      </c>
      <c r="AD96" s="38"/>
      <c r="AE96" s="38">
        <v>0</v>
      </c>
      <c r="AF96" s="38">
        <v>0</v>
      </c>
      <c r="AG96" s="38">
        <v>0</v>
      </c>
      <c r="AH96" s="41">
        <v>1292</v>
      </c>
      <c r="AI96" s="38">
        <v>300</v>
      </c>
      <c r="AJ96" s="42">
        <v>1592</v>
      </c>
      <c r="AK96" s="38"/>
      <c r="AL96" s="38"/>
      <c r="AM96" s="38">
        <v>0</v>
      </c>
      <c r="AN96" s="43">
        <v>1592</v>
      </c>
      <c r="AO96" s="43">
        <v>1592</v>
      </c>
      <c r="AP96" s="38">
        <v>0</v>
      </c>
      <c r="AQ96" s="38"/>
      <c r="AR96" s="38"/>
      <c r="AT96" s="44"/>
      <c r="AU96" s="44"/>
      <c r="AV96" s="45">
        <v>1592</v>
      </c>
      <c r="AW96" s="45">
        <v>300</v>
      </c>
      <c r="AX96" s="46"/>
      <c r="AY96" s="44"/>
      <c r="AZ96" s="45">
        <v>1292</v>
      </c>
      <c r="BA96" s="46"/>
      <c r="BB96" s="45"/>
      <c r="BC96" s="45"/>
      <c r="BD96" s="47">
        <v>0</v>
      </c>
      <c r="BE96" s="47">
        <v>0</v>
      </c>
      <c r="BF96" s="45">
        <v>1592</v>
      </c>
      <c r="BG96" s="45">
        <v>300</v>
      </c>
      <c r="BH96" s="46"/>
      <c r="BI96" s="45">
        <v>300</v>
      </c>
      <c r="BJ96" s="45">
        <v>0</v>
      </c>
      <c r="BL96" s="64">
        <v>78</v>
      </c>
      <c r="BM96" s="65" t="s">
        <v>148</v>
      </c>
    </row>
    <row r="97" spans="1:65" ht="18.75" x14ac:dyDescent="0.25">
      <c r="A97" s="64">
        <v>79</v>
      </c>
      <c r="B97" s="65" t="s">
        <v>149</v>
      </c>
      <c r="C97" s="38">
        <v>0</v>
      </c>
      <c r="D97" s="38">
        <v>0</v>
      </c>
      <c r="E97" s="38">
        <v>0</v>
      </c>
      <c r="F97" s="38">
        <v>0</v>
      </c>
      <c r="G97" s="38">
        <v>0</v>
      </c>
      <c r="H97" s="38">
        <v>0</v>
      </c>
      <c r="I97" s="38">
        <v>0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8">
        <v>0</v>
      </c>
      <c r="X97" s="38">
        <v>0</v>
      </c>
      <c r="Y97" s="38">
        <v>0</v>
      </c>
      <c r="Z97" s="38">
        <v>0</v>
      </c>
      <c r="AA97" s="38">
        <v>0</v>
      </c>
      <c r="AB97" s="38">
        <v>0</v>
      </c>
      <c r="AC97" s="38">
        <v>0</v>
      </c>
      <c r="AD97" s="38"/>
      <c r="AE97" s="38">
        <v>0</v>
      </c>
      <c r="AF97" s="38">
        <v>0</v>
      </c>
      <c r="AG97" s="38">
        <v>0</v>
      </c>
      <c r="AH97" s="41">
        <v>0</v>
      </c>
      <c r="AI97" s="38">
        <v>0</v>
      </c>
      <c r="AJ97" s="42">
        <v>0</v>
      </c>
      <c r="AK97" s="38"/>
      <c r="AL97" s="38"/>
      <c r="AM97" s="38">
        <v>0</v>
      </c>
      <c r="AN97" s="43">
        <v>0</v>
      </c>
      <c r="AO97" s="43">
        <v>0</v>
      </c>
      <c r="AP97" s="38">
        <v>0</v>
      </c>
      <c r="AQ97" s="38"/>
      <c r="AR97" s="38"/>
      <c r="AT97" s="44"/>
      <c r="AU97" s="44"/>
      <c r="AV97" s="45">
        <v>0</v>
      </c>
      <c r="AW97" s="45">
        <v>0</v>
      </c>
      <c r="AX97" s="46"/>
      <c r="AY97" s="44"/>
      <c r="AZ97" s="45">
        <v>0</v>
      </c>
      <c r="BA97" s="46"/>
      <c r="BB97" s="45"/>
      <c r="BC97" s="45"/>
      <c r="BD97" s="47">
        <v>0</v>
      </c>
      <c r="BE97" s="47">
        <v>0</v>
      </c>
      <c r="BF97" s="45">
        <v>0</v>
      </c>
      <c r="BG97" s="45">
        <v>0</v>
      </c>
      <c r="BH97" s="46"/>
      <c r="BI97" s="45">
        <v>0</v>
      </c>
      <c r="BJ97" s="45">
        <v>0</v>
      </c>
      <c r="BL97" s="64">
        <v>79</v>
      </c>
      <c r="BM97" s="65" t="s">
        <v>149</v>
      </c>
    </row>
    <row r="98" spans="1:65" ht="18.75" x14ac:dyDescent="0.25">
      <c r="A98" s="66"/>
      <c r="B98" s="53" t="s">
        <v>150</v>
      </c>
      <c r="C98" s="54">
        <v>7852</v>
      </c>
      <c r="D98" s="54">
        <v>0</v>
      </c>
      <c r="E98" s="54">
        <v>2849</v>
      </c>
      <c r="F98" s="54">
        <v>0</v>
      </c>
      <c r="G98" s="54">
        <v>2526</v>
      </c>
      <c r="H98" s="54">
        <v>0</v>
      </c>
      <c r="I98" s="54">
        <v>4747</v>
      </c>
      <c r="J98" s="54">
        <v>85</v>
      </c>
      <c r="K98" s="54">
        <v>14540</v>
      </c>
      <c r="L98" s="54">
        <v>0</v>
      </c>
      <c r="M98" s="54">
        <v>0</v>
      </c>
      <c r="N98" s="54">
        <v>2387</v>
      </c>
      <c r="O98" s="54">
        <v>2953</v>
      </c>
      <c r="P98" s="54">
        <v>0</v>
      </c>
      <c r="Q98" s="54">
        <v>14075</v>
      </c>
      <c r="R98" s="54">
        <v>11</v>
      </c>
      <c r="S98" s="54">
        <v>37414</v>
      </c>
      <c r="T98" s="54">
        <v>705</v>
      </c>
      <c r="U98" s="54">
        <v>1566</v>
      </c>
      <c r="V98" s="54">
        <v>0</v>
      </c>
      <c r="W98" s="54">
        <v>4150</v>
      </c>
      <c r="X98" s="54">
        <v>2840</v>
      </c>
      <c r="Y98" s="54">
        <v>0</v>
      </c>
      <c r="Z98" s="54">
        <v>2840</v>
      </c>
      <c r="AA98" s="54">
        <v>2026</v>
      </c>
      <c r="AB98" s="54">
        <v>75</v>
      </c>
      <c r="AC98" s="54">
        <v>0</v>
      </c>
      <c r="AD98" s="54">
        <v>0</v>
      </c>
      <c r="AE98" s="54">
        <v>0</v>
      </c>
      <c r="AF98" s="54">
        <v>0</v>
      </c>
      <c r="AG98" s="54">
        <v>0</v>
      </c>
      <c r="AH98" s="54">
        <v>100801</v>
      </c>
      <c r="AI98" s="54">
        <v>9163</v>
      </c>
      <c r="AJ98" s="54">
        <v>109964</v>
      </c>
      <c r="AK98" s="54">
        <v>0</v>
      </c>
      <c r="AL98" s="54">
        <v>0</v>
      </c>
      <c r="AM98" s="54">
        <v>0</v>
      </c>
      <c r="AN98" s="54">
        <v>109964</v>
      </c>
      <c r="AO98" s="54">
        <v>109964</v>
      </c>
      <c r="AP98" s="38">
        <v>0</v>
      </c>
      <c r="AQ98" s="38"/>
      <c r="AR98" s="38"/>
      <c r="AT98" s="54">
        <v>98653</v>
      </c>
      <c r="AU98" s="54">
        <v>10429</v>
      </c>
      <c r="AV98" s="54">
        <v>11311</v>
      </c>
      <c r="AW98" s="54">
        <v>-1266</v>
      </c>
      <c r="AX98" s="46"/>
      <c r="AY98" s="44"/>
      <c r="AZ98" s="45"/>
      <c r="BA98" s="46"/>
      <c r="BB98" s="54">
        <v>75922</v>
      </c>
      <c r="BC98" s="54">
        <v>6618</v>
      </c>
      <c r="BD98" s="54">
        <v>101229</v>
      </c>
      <c r="BE98" s="54">
        <v>8825</v>
      </c>
      <c r="BF98" s="54">
        <v>8735</v>
      </c>
      <c r="BG98" s="54">
        <v>338</v>
      </c>
      <c r="BH98" s="46"/>
      <c r="BI98" s="54">
        <v>1695</v>
      </c>
      <c r="BJ98" s="54">
        <v>-1357</v>
      </c>
      <c r="BL98" s="66"/>
      <c r="BM98" s="53" t="s">
        <v>150</v>
      </c>
    </row>
    <row r="99" spans="1:65" ht="18.75" x14ac:dyDescent="0.25">
      <c r="A99" s="52"/>
      <c r="B99" s="53" t="s">
        <v>151</v>
      </c>
      <c r="C99" s="54">
        <v>224760</v>
      </c>
      <c r="D99" s="54">
        <v>9992</v>
      </c>
      <c r="E99" s="54">
        <v>19384</v>
      </c>
      <c r="F99" s="54">
        <v>7692</v>
      </c>
      <c r="G99" s="54">
        <v>61671</v>
      </c>
      <c r="H99" s="54">
        <v>34660</v>
      </c>
      <c r="I99" s="54">
        <v>74947</v>
      </c>
      <c r="J99" s="54">
        <v>3181</v>
      </c>
      <c r="K99" s="54">
        <v>161089</v>
      </c>
      <c r="L99" s="54">
        <v>4025</v>
      </c>
      <c r="M99" s="54">
        <v>5941</v>
      </c>
      <c r="N99" s="54">
        <v>111699</v>
      </c>
      <c r="O99" s="54">
        <v>133837</v>
      </c>
      <c r="P99" s="54">
        <v>5913</v>
      </c>
      <c r="Q99" s="54">
        <v>1171805</v>
      </c>
      <c r="R99" s="54">
        <v>19082</v>
      </c>
      <c r="S99" s="54">
        <v>1500616</v>
      </c>
      <c r="T99" s="54">
        <v>66324</v>
      </c>
      <c r="U99" s="54">
        <v>23519</v>
      </c>
      <c r="V99" s="54">
        <v>13513</v>
      </c>
      <c r="W99" s="54">
        <v>131295</v>
      </c>
      <c r="X99" s="54">
        <v>80288</v>
      </c>
      <c r="Y99" s="54">
        <v>6753</v>
      </c>
      <c r="Z99" s="54">
        <v>87041</v>
      </c>
      <c r="AA99" s="54">
        <v>60661</v>
      </c>
      <c r="AB99" s="54">
        <v>4085</v>
      </c>
      <c r="AC99" s="54">
        <v>38478</v>
      </c>
      <c r="AD99" s="54">
        <v>2205</v>
      </c>
      <c r="AE99" s="54">
        <v>24711</v>
      </c>
      <c r="AF99" s="54">
        <v>44244</v>
      </c>
      <c r="AG99" s="54">
        <v>0</v>
      </c>
      <c r="AH99" s="54">
        <v>4046370</v>
      </c>
      <c r="AI99" s="54">
        <v>152842</v>
      </c>
      <c r="AJ99" s="54">
        <v>4199212</v>
      </c>
      <c r="AK99" s="54">
        <v>0</v>
      </c>
      <c r="AL99" s="54">
        <v>0</v>
      </c>
      <c r="AM99" s="54">
        <v>317808</v>
      </c>
      <c r="AN99" s="54">
        <v>4517020</v>
      </c>
      <c r="AO99" s="54">
        <v>4510267</v>
      </c>
      <c r="AP99" s="38">
        <v>39239</v>
      </c>
      <c r="AQ99" s="38"/>
      <c r="AR99" s="38"/>
      <c r="AT99" s="54">
        <v>3457598</v>
      </c>
      <c r="AU99" s="54">
        <v>96976</v>
      </c>
      <c r="AV99" s="54">
        <v>1059422</v>
      </c>
      <c r="AW99" s="54">
        <v>55866</v>
      </c>
      <c r="AX99" s="46"/>
      <c r="AY99" s="44"/>
      <c r="AZ99" s="45"/>
      <c r="BA99" s="46"/>
      <c r="BB99" s="54">
        <v>2810974</v>
      </c>
      <c r="BC99" s="54">
        <v>79030</v>
      </c>
      <c r="BD99" s="54">
        <v>3747964</v>
      </c>
      <c r="BE99" s="54">
        <v>105374</v>
      </c>
      <c r="BF99" s="54">
        <v>769056</v>
      </c>
      <c r="BG99" s="54">
        <v>47468</v>
      </c>
      <c r="BH99" s="46"/>
      <c r="BI99" s="54">
        <v>51290</v>
      </c>
      <c r="BJ99" s="54">
        <v>-3822</v>
      </c>
      <c r="BL99" s="52"/>
      <c r="BM99" s="53" t="s">
        <v>151</v>
      </c>
    </row>
    <row r="100" spans="1:65" ht="33" x14ac:dyDescent="0.25">
      <c r="A100" s="64"/>
      <c r="B100" s="67" t="s">
        <v>152</v>
      </c>
      <c r="C100" s="38">
        <v>1024</v>
      </c>
      <c r="D100" s="38">
        <v>48</v>
      </c>
      <c r="E100" s="38">
        <v>103</v>
      </c>
      <c r="F100" s="38">
        <v>169</v>
      </c>
      <c r="G100" s="38">
        <v>437</v>
      </c>
      <c r="H100" s="38">
        <v>141</v>
      </c>
      <c r="I100" s="38">
        <v>332</v>
      </c>
      <c r="J100" s="38">
        <v>23</v>
      </c>
      <c r="K100" s="38">
        <v>716</v>
      </c>
      <c r="L100" s="38">
        <v>129</v>
      </c>
      <c r="M100" s="38">
        <v>101</v>
      </c>
      <c r="N100" s="38">
        <v>705</v>
      </c>
      <c r="O100" s="38">
        <v>776</v>
      </c>
      <c r="P100" s="38">
        <v>16</v>
      </c>
      <c r="Q100" s="68">
        <v>2581</v>
      </c>
      <c r="R100" s="38">
        <v>95</v>
      </c>
      <c r="S100" s="68">
        <v>5869</v>
      </c>
      <c r="T100" s="38">
        <v>887</v>
      </c>
      <c r="U100" s="38">
        <v>253</v>
      </c>
      <c r="V100" s="38"/>
      <c r="W100" s="38">
        <v>764</v>
      </c>
      <c r="X100" s="38">
        <v>114</v>
      </c>
      <c r="Y100" s="38">
        <v>199</v>
      </c>
      <c r="Z100" s="38">
        <v>313</v>
      </c>
      <c r="AA100" s="68">
        <v>2676</v>
      </c>
      <c r="AB100" s="38">
        <v>39</v>
      </c>
      <c r="AC100" s="38">
        <v>4</v>
      </c>
      <c r="AD100" s="38">
        <v>8</v>
      </c>
      <c r="AE100" s="38">
        <v>0</v>
      </c>
      <c r="AF100" s="38"/>
      <c r="AG100" s="38"/>
      <c r="AH100" s="41">
        <v>18209</v>
      </c>
      <c r="AI100" s="38">
        <v>9119</v>
      </c>
      <c r="AJ100" s="42">
        <v>27328</v>
      </c>
      <c r="AK100" s="38"/>
      <c r="AL100" s="38"/>
      <c r="AM100" s="38"/>
      <c r="AN100" s="43">
        <v>27328</v>
      </c>
      <c r="AO100" s="43">
        <v>27129</v>
      </c>
      <c r="AP100" s="38">
        <v>0</v>
      </c>
      <c r="AQ100" s="38"/>
      <c r="AR100" s="38"/>
      <c r="AT100" s="44">
        <v>29408</v>
      </c>
      <c r="AU100" s="44">
        <v>11612</v>
      </c>
      <c r="AV100" s="45">
        <v>-2080</v>
      </c>
      <c r="AW100" s="45">
        <v>-11612</v>
      </c>
      <c r="AX100" s="46"/>
      <c r="AY100" s="44"/>
      <c r="AZ100" s="45"/>
      <c r="BA100" s="46"/>
      <c r="BB100" s="45">
        <v>20496</v>
      </c>
      <c r="BC100" s="45">
        <v>6839</v>
      </c>
      <c r="BD100" s="47">
        <v>27328</v>
      </c>
      <c r="BE100" s="47">
        <v>9119</v>
      </c>
      <c r="BF100" s="45"/>
      <c r="BG100" s="45"/>
      <c r="BH100" s="46"/>
      <c r="BI100" s="45">
        <v>0</v>
      </c>
      <c r="BJ100" s="45">
        <v>0</v>
      </c>
      <c r="BL100" s="64"/>
      <c r="BM100" s="67" t="s">
        <v>152</v>
      </c>
    </row>
    <row r="101" spans="1:65" ht="18.75" x14ac:dyDescent="0.25">
      <c r="A101" s="52"/>
      <c r="B101" s="53" t="s">
        <v>151</v>
      </c>
      <c r="C101" s="54">
        <v>225784</v>
      </c>
      <c r="D101" s="54">
        <v>10040</v>
      </c>
      <c r="E101" s="54">
        <v>19487</v>
      </c>
      <c r="F101" s="54">
        <v>7861</v>
      </c>
      <c r="G101" s="54">
        <v>62108</v>
      </c>
      <c r="H101" s="54">
        <v>34801</v>
      </c>
      <c r="I101" s="54">
        <v>75279</v>
      </c>
      <c r="J101" s="54">
        <v>3204</v>
      </c>
      <c r="K101" s="54">
        <v>161805</v>
      </c>
      <c r="L101" s="54">
        <v>4154</v>
      </c>
      <c r="M101" s="54">
        <v>6042</v>
      </c>
      <c r="N101" s="54">
        <v>112404</v>
      </c>
      <c r="O101" s="54">
        <v>134613</v>
      </c>
      <c r="P101" s="54">
        <v>5929</v>
      </c>
      <c r="Q101" s="54">
        <v>1174386</v>
      </c>
      <c r="R101" s="54">
        <v>19177</v>
      </c>
      <c r="S101" s="54">
        <v>1506485</v>
      </c>
      <c r="T101" s="54">
        <v>67211</v>
      </c>
      <c r="U101" s="54">
        <v>23772</v>
      </c>
      <c r="V101" s="54">
        <v>13513</v>
      </c>
      <c r="W101" s="54">
        <v>132059</v>
      </c>
      <c r="X101" s="54">
        <v>80402</v>
      </c>
      <c r="Y101" s="54">
        <v>6952</v>
      </c>
      <c r="Z101" s="54">
        <v>87354</v>
      </c>
      <c r="AA101" s="54">
        <v>63337</v>
      </c>
      <c r="AB101" s="54">
        <v>4124</v>
      </c>
      <c r="AC101" s="54">
        <v>38482</v>
      </c>
      <c r="AD101" s="54">
        <v>2213</v>
      </c>
      <c r="AE101" s="54">
        <v>24711</v>
      </c>
      <c r="AF101" s="54">
        <v>44244</v>
      </c>
      <c r="AG101" s="54">
        <v>0</v>
      </c>
      <c r="AH101" s="54">
        <v>4064579</v>
      </c>
      <c r="AI101" s="54">
        <v>161961</v>
      </c>
      <c r="AJ101" s="54">
        <v>4226540</v>
      </c>
      <c r="AK101" s="54">
        <v>0</v>
      </c>
      <c r="AL101" s="54">
        <v>0</v>
      </c>
      <c r="AM101" s="54">
        <v>317808</v>
      </c>
      <c r="AN101" s="54">
        <v>4544348</v>
      </c>
      <c r="AO101" s="54">
        <v>4537396</v>
      </c>
      <c r="AP101" s="38">
        <v>39239</v>
      </c>
      <c r="AQ101" s="38"/>
      <c r="AR101" s="38"/>
      <c r="AT101" s="54">
        <v>3487006</v>
      </c>
      <c r="AU101" s="54">
        <v>108588</v>
      </c>
      <c r="AV101" s="54">
        <v>1057342</v>
      </c>
      <c r="AW101" s="54">
        <v>44254</v>
      </c>
      <c r="AX101" s="46"/>
      <c r="AY101" s="44"/>
      <c r="AZ101" s="45"/>
      <c r="BA101" s="46"/>
      <c r="BB101" s="54">
        <v>2831470</v>
      </c>
      <c r="BC101" s="54">
        <v>85869</v>
      </c>
      <c r="BD101" s="54">
        <v>3775292</v>
      </c>
      <c r="BE101" s="54">
        <v>114493</v>
      </c>
      <c r="BF101" s="54">
        <v>769056</v>
      </c>
      <c r="BG101" s="54">
        <v>47468</v>
      </c>
      <c r="BH101" s="46"/>
      <c r="BI101" s="54">
        <v>51290</v>
      </c>
      <c r="BJ101" s="54">
        <v>-3822</v>
      </c>
      <c r="BL101" s="52"/>
      <c r="BM101" s="53" t="s">
        <v>151</v>
      </c>
    </row>
    <row r="102" spans="1:65" s="77" customFormat="1" ht="22.5" customHeight="1" x14ac:dyDescent="0.25">
      <c r="A102" s="69"/>
      <c r="B102" s="70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>
        <v>87354</v>
      </c>
      <c r="AA102" s="71"/>
      <c r="AB102" s="71"/>
      <c r="AC102" s="71"/>
      <c r="AD102" s="71"/>
      <c r="AE102" s="71"/>
      <c r="AF102" s="71"/>
      <c r="AG102" s="71"/>
      <c r="AH102" s="71"/>
      <c r="AI102" s="71"/>
      <c r="AJ102" s="71"/>
      <c r="AK102" s="71"/>
      <c r="AL102" s="71"/>
      <c r="AM102" s="71"/>
      <c r="AN102" s="71"/>
      <c r="AO102" s="72"/>
      <c r="AP102" s="72"/>
      <c r="AQ102" s="72"/>
      <c r="AR102" s="72"/>
      <c r="AS102" s="73"/>
      <c r="AT102" s="74">
        <v>0</v>
      </c>
      <c r="AU102" s="74">
        <v>0</v>
      </c>
      <c r="AV102" s="74"/>
      <c r="AW102" s="74"/>
      <c r="AX102" s="74"/>
      <c r="AY102" s="74"/>
      <c r="AZ102" s="74"/>
      <c r="BA102" s="74"/>
      <c r="BB102" s="74">
        <v>20496</v>
      </c>
      <c r="BC102" s="74">
        <v>6839</v>
      </c>
      <c r="BD102" s="74"/>
      <c r="BE102" s="74"/>
      <c r="BF102" s="74"/>
      <c r="BG102" s="74"/>
      <c r="BH102" s="74"/>
      <c r="BI102" s="74"/>
      <c r="BJ102" s="74"/>
      <c r="BK102" s="73"/>
      <c r="BL102" s="75"/>
      <c r="BM102" s="76"/>
    </row>
    <row r="103" spans="1:65" ht="33" customHeight="1" x14ac:dyDescent="0.3">
      <c r="A103" s="78"/>
      <c r="B103" s="79" t="s">
        <v>153</v>
      </c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78"/>
      <c r="Z103" s="78"/>
      <c r="AA103" s="78"/>
      <c r="AB103" s="78"/>
      <c r="AC103" s="78"/>
      <c r="AD103" s="78"/>
      <c r="AE103" s="78"/>
      <c r="AF103" s="78"/>
      <c r="AG103" s="78"/>
      <c r="AH103" s="80"/>
      <c r="AI103" s="80"/>
      <c r="AJ103" s="80"/>
      <c r="AK103" s="80"/>
      <c r="AL103" s="80"/>
      <c r="AM103" s="80"/>
      <c r="AN103" s="81">
        <v>1219176</v>
      </c>
      <c r="AO103" s="82"/>
      <c r="AP103" s="82"/>
      <c r="AQ103" s="82"/>
      <c r="AR103" s="82"/>
      <c r="AS103" s="83"/>
      <c r="AT103" s="84"/>
      <c r="AU103" s="84"/>
      <c r="AV103" s="84"/>
      <c r="AW103" s="84"/>
      <c r="AX103" s="85"/>
      <c r="AY103" s="84"/>
      <c r="AZ103" s="84"/>
      <c r="BA103" s="85"/>
      <c r="BB103" s="86"/>
      <c r="BC103" s="86"/>
      <c r="BD103" s="84"/>
      <c r="BE103" s="84"/>
      <c r="BF103" s="84"/>
      <c r="BG103" s="84"/>
      <c r="BH103" s="84"/>
      <c r="BI103" s="84"/>
      <c r="BJ103" s="87"/>
      <c r="BL103" s="10"/>
      <c r="BM103" s="88"/>
    </row>
    <row r="104" spans="1:65" ht="50.25" x14ac:dyDescent="0.3">
      <c r="A104" s="78"/>
      <c r="B104" s="89" t="s">
        <v>154</v>
      </c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78"/>
      <c r="V104" s="78"/>
      <c r="W104" s="78"/>
      <c r="X104" s="78"/>
      <c r="Y104" s="78"/>
      <c r="Z104" s="78"/>
      <c r="AA104" s="78"/>
      <c r="AB104" s="78"/>
      <c r="AC104" s="78"/>
      <c r="AD104" s="78"/>
      <c r="AE104" s="78"/>
      <c r="AF104" s="78"/>
      <c r="AG104" s="78"/>
      <c r="AH104" s="80"/>
      <c r="AI104" s="80"/>
      <c r="AJ104" s="80"/>
      <c r="AK104" s="80"/>
      <c r="AL104" s="80"/>
      <c r="AM104" s="80"/>
      <c r="AN104" s="90">
        <v>3.5345769999999996</v>
      </c>
      <c r="AO104" s="91"/>
      <c r="AP104" s="92"/>
      <c r="AQ104" s="92"/>
      <c r="AR104" s="92"/>
      <c r="AT104" s="93"/>
      <c r="AU104" s="93"/>
      <c r="AV104" s="93"/>
      <c r="AW104" s="93"/>
      <c r="AX104" s="94"/>
      <c r="AY104" s="95" t="e">
        <v>#REF!</v>
      </c>
      <c r="AZ104" s="93"/>
      <c r="BA104" s="94"/>
      <c r="BB104" s="46"/>
      <c r="BC104" s="46"/>
      <c r="BD104" s="95"/>
      <c r="BE104" s="95"/>
      <c r="BF104" s="84"/>
      <c r="BG104" s="84"/>
      <c r="BH104" s="84"/>
      <c r="BI104" s="84"/>
      <c r="BJ104" s="96"/>
      <c r="BL104" s="10"/>
      <c r="BM104" s="97"/>
    </row>
    <row r="105" spans="1:65" ht="18.75" x14ac:dyDescent="0.3">
      <c r="A105" s="78"/>
      <c r="B105" s="98" t="s">
        <v>155</v>
      </c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78"/>
      <c r="T105" s="78"/>
      <c r="U105" s="78"/>
      <c r="V105" s="78"/>
      <c r="W105" s="78"/>
      <c r="X105" s="78"/>
      <c r="Y105" s="78"/>
      <c r="Z105" s="78"/>
      <c r="AA105" s="78"/>
      <c r="AB105" s="78"/>
      <c r="AC105" s="78"/>
      <c r="AD105" s="78"/>
      <c r="AE105" s="78"/>
      <c r="AF105" s="78"/>
      <c r="AG105" s="78"/>
      <c r="AH105" s="80"/>
      <c r="AI105" s="80"/>
      <c r="AJ105" s="80"/>
      <c r="AK105" s="80"/>
      <c r="AL105" s="80"/>
      <c r="AM105" s="80"/>
      <c r="AN105" s="99">
        <v>2.6785049999999999</v>
      </c>
      <c r="AO105" s="92"/>
      <c r="AP105" s="92"/>
      <c r="AQ105" s="92"/>
      <c r="AR105" s="92"/>
      <c r="AT105" s="93"/>
      <c r="AU105" s="93"/>
      <c r="AV105" s="93"/>
      <c r="AW105" s="93"/>
      <c r="AX105" s="94"/>
      <c r="AY105" s="95"/>
      <c r="AZ105" s="93"/>
      <c r="BA105" s="94"/>
      <c r="BB105" s="46"/>
      <c r="BC105" s="46"/>
      <c r="BD105" s="95"/>
      <c r="BE105" s="95"/>
      <c r="BF105" s="84"/>
      <c r="BG105" s="84"/>
      <c r="BH105" s="84"/>
      <c r="BI105" s="84"/>
      <c r="BJ105" s="96"/>
      <c r="BL105" s="10"/>
      <c r="BM105" s="97"/>
    </row>
    <row r="106" spans="1:65" ht="18.75" x14ac:dyDescent="0.3">
      <c r="A106" s="78"/>
      <c r="B106" s="98" t="s">
        <v>156</v>
      </c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78"/>
      <c r="AG106" s="78"/>
      <c r="AH106" s="80"/>
      <c r="AI106" s="80"/>
      <c r="AJ106" s="80"/>
      <c r="AK106" s="80"/>
      <c r="AL106" s="80"/>
      <c r="AM106" s="80"/>
      <c r="AN106" s="99">
        <v>0.43239300000000003</v>
      </c>
      <c r="AO106" s="92"/>
      <c r="AP106" s="92"/>
      <c r="AQ106" s="92"/>
      <c r="AR106" s="92"/>
      <c r="AT106" s="93"/>
      <c r="AU106" s="93"/>
      <c r="AV106" s="93"/>
      <c r="AW106" s="93"/>
      <c r="AX106" s="94"/>
      <c r="AY106" s="95"/>
      <c r="AZ106" s="93"/>
      <c r="BA106" s="94"/>
      <c r="BB106" s="46"/>
      <c r="BC106" s="46"/>
      <c r="BD106" s="95"/>
      <c r="BE106" s="95"/>
      <c r="BF106" s="84"/>
      <c r="BG106" s="84"/>
      <c r="BH106" s="84"/>
      <c r="BI106" s="84"/>
      <c r="BJ106" s="96"/>
      <c r="BL106" s="10"/>
      <c r="BM106" s="97"/>
    </row>
    <row r="107" spans="1:65" ht="18.75" x14ac:dyDescent="0.3">
      <c r="A107" s="78"/>
      <c r="B107" s="98" t="s">
        <v>157</v>
      </c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  <c r="R107" s="78"/>
      <c r="S107" s="78"/>
      <c r="T107" s="78"/>
      <c r="U107" s="78"/>
      <c r="V107" s="78"/>
      <c r="W107" s="78"/>
      <c r="X107" s="78"/>
      <c r="Y107" s="78"/>
      <c r="Z107" s="78"/>
      <c r="AA107" s="78"/>
      <c r="AB107" s="78"/>
      <c r="AC107" s="78"/>
      <c r="AD107" s="78"/>
      <c r="AE107" s="78"/>
      <c r="AF107" s="78"/>
      <c r="AG107" s="78"/>
      <c r="AH107" s="80"/>
      <c r="AI107" s="80"/>
      <c r="AJ107" s="80"/>
      <c r="AK107" s="80"/>
      <c r="AL107" s="80"/>
      <c r="AM107" s="80"/>
      <c r="AN107" s="99">
        <v>0.266791</v>
      </c>
      <c r="AO107" s="92"/>
      <c r="AP107" s="92"/>
      <c r="AQ107" s="92"/>
      <c r="AR107" s="92"/>
      <c r="AT107" s="93"/>
      <c r="AU107" s="93"/>
      <c r="AV107" s="93"/>
      <c r="AW107" s="93"/>
      <c r="AX107" s="94"/>
      <c r="AY107" s="95"/>
      <c r="AZ107" s="93"/>
      <c r="BA107" s="94"/>
      <c r="BB107" s="46"/>
      <c r="BC107" s="46"/>
      <c r="BD107" s="95"/>
      <c r="BE107" s="95"/>
      <c r="BF107" s="84"/>
      <c r="BG107" s="84"/>
      <c r="BH107" s="84"/>
      <c r="BI107" s="84"/>
      <c r="BJ107" s="96"/>
      <c r="BL107" s="10"/>
      <c r="BM107" s="97"/>
    </row>
    <row r="108" spans="1:65" ht="18.75" x14ac:dyDescent="0.3">
      <c r="A108" s="78"/>
      <c r="B108" s="98" t="s">
        <v>158</v>
      </c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78"/>
      <c r="AG108" s="78"/>
      <c r="AH108" s="80"/>
      <c r="AI108" s="80"/>
      <c r="AJ108" s="80"/>
      <c r="AK108" s="80"/>
      <c r="AL108" s="80"/>
      <c r="AM108" s="80"/>
      <c r="AN108" s="99">
        <v>2.2207000000000001E-2</v>
      </c>
      <c r="AO108" s="92"/>
      <c r="AP108" s="92"/>
      <c r="AQ108" s="92"/>
      <c r="AR108" s="92"/>
      <c r="AT108" s="93"/>
      <c r="AU108" s="93"/>
      <c r="AV108" s="93"/>
      <c r="AW108" s="93"/>
      <c r="AX108" s="94"/>
      <c r="AY108" s="95"/>
      <c r="AZ108" s="93"/>
      <c r="BA108" s="94"/>
      <c r="BB108" s="46"/>
      <c r="BC108" s="46"/>
      <c r="BD108" s="95"/>
      <c r="BE108" s="95"/>
      <c r="BF108" s="84"/>
      <c r="BG108" s="84"/>
      <c r="BH108" s="84"/>
      <c r="BI108" s="84"/>
      <c r="BJ108" s="96"/>
      <c r="BL108" s="10"/>
      <c r="BM108" s="97"/>
    </row>
    <row r="109" spans="1:65" ht="33.75" x14ac:dyDescent="0.3">
      <c r="A109" s="78"/>
      <c r="B109" s="100" t="s">
        <v>159</v>
      </c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78"/>
      <c r="T109" s="78"/>
      <c r="U109" s="78"/>
      <c r="V109" s="78"/>
      <c r="W109" s="78"/>
      <c r="X109" s="78"/>
      <c r="Y109" s="78"/>
      <c r="Z109" s="78"/>
      <c r="AA109" s="78"/>
      <c r="AB109" s="78"/>
      <c r="AC109" s="78"/>
      <c r="AD109" s="78"/>
      <c r="AE109" s="78"/>
      <c r="AF109" s="78"/>
      <c r="AG109" s="78"/>
      <c r="AH109" s="80"/>
      <c r="AI109" s="80"/>
      <c r="AJ109" s="80"/>
      <c r="AK109" s="80"/>
      <c r="AL109" s="80"/>
      <c r="AM109" s="80"/>
      <c r="AN109" s="99">
        <v>0.134681</v>
      </c>
      <c r="AO109" s="92"/>
      <c r="AP109" s="92"/>
      <c r="AQ109" s="92"/>
      <c r="AR109" s="92"/>
      <c r="AT109" s="93"/>
      <c r="AU109" s="93"/>
      <c r="AV109" s="93"/>
      <c r="AW109" s="93"/>
      <c r="AX109" s="94"/>
      <c r="AY109" s="95"/>
      <c r="AZ109" s="93"/>
      <c r="BA109" s="94"/>
      <c r="BB109" s="46"/>
      <c r="BC109" s="46"/>
      <c r="BD109" s="95"/>
      <c r="BE109" s="95"/>
      <c r="BF109" s="84"/>
      <c r="BG109" s="84"/>
      <c r="BH109" s="84"/>
      <c r="BI109" s="84"/>
      <c r="BJ109" s="96"/>
      <c r="BL109" s="10"/>
      <c r="BM109" s="97"/>
    </row>
    <row r="110" spans="1:65" ht="35.25" customHeight="1" x14ac:dyDescent="0.3">
      <c r="A110" s="78"/>
      <c r="B110" s="101" t="s">
        <v>160</v>
      </c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3"/>
      <c r="AI110" s="103"/>
      <c r="AJ110" s="103"/>
      <c r="AK110" s="103"/>
      <c r="AL110" s="103"/>
      <c r="AM110" s="103"/>
      <c r="AN110" s="104">
        <v>4309271</v>
      </c>
      <c r="AO110" s="105"/>
      <c r="AP110" s="105"/>
      <c r="AQ110" s="105"/>
      <c r="AR110" s="105"/>
      <c r="AT110" s="93"/>
      <c r="AU110" s="93"/>
      <c r="AV110" s="93"/>
      <c r="AW110" s="93"/>
      <c r="AX110" s="94"/>
      <c r="AY110" s="95" t="e">
        <v>#REF!</v>
      </c>
      <c r="AZ110" s="93"/>
      <c r="BA110" s="94"/>
      <c r="BB110" s="46"/>
      <c r="BC110" s="46"/>
      <c r="BD110" s="87"/>
      <c r="BE110" s="87"/>
      <c r="BF110" s="84"/>
      <c r="BG110" s="84"/>
      <c r="BH110" s="84"/>
      <c r="BI110" s="84"/>
      <c r="BJ110" s="84"/>
      <c r="BL110" s="10"/>
      <c r="BM110" s="106"/>
    </row>
    <row r="113" spans="2:63" ht="18.75" x14ac:dyDescent="0.25">
      <c r="B113" s="107" t="s">
        <v>161</v>
      </c>
      <c r="C113" s="38">
        <v>116365</v>
      </c>
      <c r="D113" s="38">
        <v>2331</v>
      </c>
      <c r="E113" s="38">
        <v>5626</v>
      </c>
      <c r="F113" s="38">
        <v>0</v>
      </c>
      <c r="G113" s="38">
        <v>43997</v>
      </c>
      <c r="H113" s="38">
        <v>32411</v>
      </c>
      <c r="I113" s="38">
        <v>32444</v>
      </c>
      <c r="J113" s="38">
        <v>146</v>
      </c>
      <c r="K113" s="38">
        <v>125109</v>
      </c>
      <c r="L113" s="38">
        <v>1203</v>
      </c>
      <c r="M113" s="38">
        <v>3885</v>
      </c>
      <c r="N113" s="38">
        <v>93996</v>
      </c>
      <c r="O113" s="38">
        <v>103740</v>
      </c>
      <c r="P113" s="38">
        <v>1754</v>
      </c>
      <c r="Q113" s="38">
        <v>1095530</v>
      </c>
      <c r="R113" s="38">
        <v>8351</v>
      </c>
      <c r="S113" s="38">
        <v>1422267</v>
      </c>
      <c r="T113" s="38">
        <v>53598</v>
      </c>
      <c r="U113" s="38">
        <v>14633</v>
      </c>
      <c r="V113" s="38">
        <v>9951</v>
      </c>
      <c r="W113" s="38">
        <v>117522</v>
      </c>
      <c r="X113" s="38">
        <v>50676</v>
      </c>
      <c r="Y113" s="38"/>
      <c r="Z113" s="38"/>
      <c r="AA113" s="38">
        <v>17182</v>
      </c>
      <c r="AB113" s="38">
        <v>610</v>
      </c>
      <c r="AC113" s="38">
        <v>0</v>
      </c>
      <c r="AD113" s="38">
        <v>0</v>
      </c>
      <c r="AE113" s="38">
        <v>14862</v>
      </c>
      <c r="AF113" s="38">
        <v>30396</v>
      </c>
      <c r="AG113" s="38">
        <v>0</v>
      </c>
      <c r="AH113" s="41">
        <v>3398585</v>
      </c>
      <c r="AI113" s="38"/>
      <c r="AJ113" s="108">
        <v>3398585</v>
      </c>
      <c r="AK113" s="80"/>
      <c r="AL113" s="80"/>
      <c r="AM113" s="38">
        <v>317808</v>
      </c>
      <c r="AN113" s="41">
        <v>3716393</v>
      </c>
      <c r="AO113" s="109"/>
    </row>
    <row r="114" spans="2:63" ht="18.75" x14ac:dyDescent="0.25">
      <c r="B114" s="107" t="s">
        <v>162</v>
      </c>
      <c r="C114" s="38">
        <v>94441</v>
      </c>
      <c r="D114" s="38">
        <v>6962</v>
      </c>
      <c r="E114" s="38">
        <v>9583</v>
      </c>
      <c r="F114" s="38">
        <v>7692</v>
      </c>
      <c r="G114" s="38">
        <v>12922</v>
      </c>
      <c r="H114" s="38">
        <v>0</v>
      </c>
      <c r="I114" s="38">
        <v>38449</v>
      </c>
      <c r="J114" s="38">
        <v>3035</v>
      </c>
      <c r="K114" s="38">
        <v>25882</v>
      </c>
      <c r="L114" s="38">
        <v>2822</v>
      </c>
      <c r="M114" s="38">
        <v>2056</v>
      </c>
      <c r="N114" s="38">
        <v>11189</v>
      </c>
      <c r="O114" s="38">
        <v>24454</v>
      </c>
      <c r="P114" s="38">
        <v>4159</v>
      </c>
      <c r="Q114" s="38">
        <v>17106</v>
      </c>
      <c r="R114" s="38">
        <v>10036</v>
      </c>
      <c r="S114" s="38">
        <v>16285</v>
      </c>
      <c r="T114" s="38">
        <v>8124</v>
      </c>
      <c r="U114" s="38">
        <v>7600</v>
      </c>
      <c r="V114" s="38">
        <v>3562</v>
      </c>
      <c r="W114" s="38">
        <v>9698</v>
      </c>
      <c r="X114" s="38">
        <v>27020</v>
      </c>
      <c r="Y114" s="38"/>
      <c r="Z114" s="38"/>
      <c r="AA114" s="38">
        <v>40905</v>
      </c>
      <c r="AB114" s="38">
        <v>3475</v>
      </c>
      <c r="AC114" s="38">
        <v>38478</v>
      </c>
      <c r="AD114" s="38">
        <v>2205</v>
      </c>
      <c r="AE114" s="38">
        <v>8988</v>
      </c>
      <c r="AF114" s="38">
        <v>13848</v>
      </c>
      <c r="AG114" s="38">
        <v>0</v>
      </c>
      <c r="AH114" s="41">
        <v>450976</v>
      </c>
      <c r="AI114" s="38">
        <v>146352</v>
      </c>
      <c r="AJ114" s="108">
        <v>597328</v>
      </c>
      <c r="AK114" s="80"/>
      <c r="AL114" s="80"/>
      <c r="AM114" s="38">
        <v>0</v>
      </c>
      <c r="AN114" s="41">
        <v>597328</v>
      </c>
      <c r="AO114" s="109"/>
    </row>
    <row r="115" spans="2:63" ht="18.75" x14ac:dyDescent="0.25">
      <c r="B115" s="107" t="s">
        <v>163</v>
      </c>
      <c r="C115" s="38">
        <v>13954</v>
      </c>
      <c r="D115" s="38">
        <v>699</v>
      </c>
      <c r="E115" s="38">
        <v>4175</v>
      </c>
      <c r="F115" s="38">
        <v>0</v>
      </c>
      <c r="G115" s="38">
        <v>4752</v>
      </c>
      <c r="H115" s="38">
        <v>2249</v>
      </c>
      <c r="I115" s="38">
        <v>4054</v>
      </c>
      <c r="J115" s="38">
        <v>0</v>
      </c>
      <c r="K115" s="38">
        <v>10098</v>
      </c>
      <c r="L115" s="38">
        <v>0</v>
      </c>
      <c r="M115" s="38">
        <v>0</v>
      </c>
      <c r="N115" s="38">
        <v>6514</v>
      </c>
      <c r="O115" s="38">
        <v>5643</v>
      </c>
      <c r="P115" s="38">
        <v>0</v>
      </c>
      <c r="Q115" s="38">
        <v>59169</v>
      </c>
      <c r="R115" s="38">
        <v>695</v>
      </c>
      <c r="S115" s="38">
        <v>62064</v>
      </c>
      <c r="T115" s="38">
        <v>4602</v>
      </c>
      <c r="U115" s="38">
        <v>1286</v>
      </c>
      <c r="V115" s="38">
        <v>0</v>
      </c>
      <c r="W115" s="38">
        <v>4075</v>
      </c>
      <c r="X115" s="38">
        <v>2592</v>
      </c>
      <c r="Y115" s="38"/>
      <c r="Z115" s="38"/>
      <c r="AA115" s="38">
        <v>2574</v>
      </c>
      <c r="AB115" s="38">
        <v>0</v>
      </c>
      <c r="AC115" s="38">
        <v>0</v>
      </c>
      <c r="AD115" s="38">
        <v>0</v>
      </c>
      <c r="AE115" s="38">
        <v>861</v>
      </c>
      <c r="AF115" s="38">
        <v>0</v>
      </c>
      <c r="AG115" s="38">
        <v>0</v>
      </c>
      <c r="AH115" s="41">
        <v>190056</v>
      </c>
      <c r="AI115" s="38">
        <v>6490</v>
      </c>
      <c r="AJ115" s="108">
        <v>196546</v>
      </c>
      <c r="AK115" s="80"/>
      <c r="AL115" s="80"/>
      <c r="AM115" s="38">
        <v>0</v>
      </c>
      <c r="AN115" s="41">
        <v>196546</v>
      </c>
      <c r="AO115" s="109"/>
    </row>
    <row r="116" spans="2:63" ht="18.75" x14ac:dyDescent="0.25">
      <c r="B116" s="107" t="s">
        <v>164</v>
      </c>
      <c r="C116" s="38">
        <v>1024</v>
      </c>
      <c r="D116" s="38">
        <v>48</v>
      </c>
      <c r="E116" s="38">
        <v>103</v>
      </c>
      <c r="F116" s="38">
        <v>169</v>
      </c>
      <c r="G116" s="38">
        <v>437</v>
      </c>
      <c r="H116" s="38">
        <v>141</v>
      </c>
      <c r="I116" s="38">
        <v>332</v>
      </c>
      <c r="J116" s="38">
        <v>23</v>
      </c>
      <c r="K116" s="38">
        <v>716</v>
      </c>
      <c r="L116" s="38">
        <v>129</v>
      </c>
      <c r="M116" s="38">
        <v>101</v>
      </c>
      <c r="N116" s="38">
        <v>705</v>
      </c>
      <c r="O116" s="38">
        <v>776</v>
      </c>
      <c r="P116" s="38">
        <v>16</v>
      </c>
      <c r="Q116" s="38">
        <v>2581</v>
      </c>
      <c r="R116" s="38">
        <v>95</v>
      </c>
      <c r="S116" s="38">
        <v>5869</v>
      </c>
      <c r="T116" s="38">
        <v>887</v>
      </c>
      <c r="U116" s="38">
        <v>253</v>
      </c>
      <c r="V116" s="38">
        <v>0</v>
      </c>
      <c r="W116" s="38">
        <v>764</v>
      </c>
      <c r="X116" s="38">
        <v>114</v>
      </c>
      <c r="Y116" s="38"/>
      <c r="Z116" s="38"/>
      <c r="AA116" s="38">
        <v>2676</v>
      </c>
      <c r="AB116" s="38">
        <v>39</v>
      </c>
      <c r="AC116" s="38">
        <v>4</v>
      </c>
      <c r="AD116" s="38">
        <v>8</v>
      </c>
      <c r="AE116" s="38">
        <v>0</v>
      </c>
      <c r="AF116" s="38">
        <v>0</v>
      </c>
      <c r="AG116" s="38">
        <v>0</v>
      </c>
      <c r="AH116" s="41">
        <v>18010</v>
      </c>
      <c r="AI116" s="38">
        <v>9119</v>
      </c>
      <c r="AJ116" s="108">
        <v>27129</v>
      </c>
      <c r="AK116" s="80"/>
      <c r="AL116" s="80"/>
      <c r="AM116" s="38">
        <v>0</v>
      </c>
      <c r="AN116" s="41">
        <v>27129</v>
      </c>
      <c r="AO116" s="109"/>
    </row>
    <row r="117" spans="2:63" s="116" customFormat="1" ht="15.75" x14ac:dyDescent="0.25">
      <c r="B117" s="110" t="s">
        <v>165</v>
      </c>
      <c r="C117" s="111">
        <v>225784</v>
      </c>
      <c r="D117" s="111">
        <v>10040</v>
      </c>
      <c r="E117" s="111">
        <v>19487</v>
      </c>
      <c r="F117" s="111">
        <v>7861</v>
      </c>
      <c r="G117" s="111">
        <v>62108</v>
      </c>
      <c r="H117" s="111">
        <v>34801</v>
      </c>
      <c r="I117" s="111">
        <v>75279</v>
      </c>
      <c r="J117" s="111">
        <v>3204</v>
      </c>
      <c r="K117" s="111">
        <v>161805</v>
      </c>
      <c r="L117" s="111">
        <v>4154</v>
      </c>
      <c r="M117" s="111">
        <v>6042</v>
      </c>
      <c r="N117" s="111">
        <v>112404</v>
      </c>
      <c r="O117" s="111">
        <v>134613</v>
      </c>
      <c r="P117" s="111">
        <v>5929</v>
      </c>
      <c r="Q117" s="111">
        <v>1174386</v>
      </c>
      <c r="R117" s="111">
        <v>19177</v>
      </c>
      <c r="S117" s="111">
        <v>1506485</v>
      </c>
      <c r="T117" s="111">
        <v>67211</v>
      </c>
      <c r="U117" s="111">
        <v>23772</v>
      </c>
      <c r="V117" s="111">
        <v>13513</v>
      </c>
      <c r="W117" s="111">
        <v>132059</v>
      </c>
      <c r="X117" s="111">
        <v>80402</v>
      </c>
      <c r="Y117" s="111"/>
      <c r="Z117" s="111"/>
      <c r="AA117" s="111">
        <v>63337</v>
      </c>
      <c r="AB117" s="111">
        <v>4124</v>
      </c>
      <c r="AC117" s="111">
        <v>38482</v>
      </c>
      <c r="AD117" s="111">
        <v>2213</v>
      </c>
      <c r="AE117" s="111">
        <v>24711</v>
      </c>
      <c r="AF117" s="111">
        <v>44244</v>
      </c>
      <c r="AG117" s="111">
        <v>0</v>
      </c>
      <c r="AH117" s="112">
        <v>4057627</v>
      </c>
      <c r="AI117" s="111">
        <v>161961</v>
      </c>
      <c r="AJ117" s="113">
        <v>4219588</v>
      </c>
      <c r="AK117" s="114"/>
      <c r="AL117" s="114"/>
      <c r="AM117" s="111">
        <v>317808</v>
      </c>
      <c r="AN117" s="112">
        <v>4537396</v>
      </c>
      <c r="AO117" s="115"/>
      <c r="AS117" s="117"/>
      <c r="AX117" s="118"/>
      <c r="BA117" s="118"/>
      <c r="BK117" s="117"/>
    </row>
    <row r="118" spans="2:63" x14ac:dyDescent="0.25">
      <c r="C118" s="119">
        <v>0</v>
      </c>
      <c r="D118" s="119">
        <v>0</v>
      </c>
      <c r="E118" s="119">
        <v>0</v>
      </c>
      <c r="F118" s="119">
        <v>0</v>
      </c>
      <c r="G118" s="119">
        <v>0</v>
      </c>
      <c r="H118" s="119">
        <v>0</v>
      </c>
      <c r="I118" s="119">
        <v>0</v>
      </c>
      <c r="J118" s="119">
        <v>0</v>
      </c>
      <c r="K118" s="119">
        <v>0</v>
      </c>
      <c r="L118" s="119">
        <v>0</v>
      </c>
      <c r="M118" s="119">
        <v>0</v>
      </c>
      <c r="N118" s="119">
        <v>0</v>
      </c>
      <c r="O118" s="119">
        <v>0</v>
      </c>
      <c r="P118" s="119">
        <v>0</v>
      </c>
      <c r="Q118" s="119">
        <v>0</v>
      </c>
      <c r="R118" s="119">
        <v>0</v>
      </c>
      <c r="S118" s="119">
        <v>0</v>
      </c>
      <c r="T118" s="119">
        <v>0</v>
      </c>
      <c r="U118" s="119">
        <v>0</v>
      </c>
      <c r="V118" s="119">
        <v>0</v>
      </c>
      <c r="W118" s="119">
        <v>0</v>
      </c>
      <c r="X118" s="119">
        <v>0</v>
      </c>
      <c r="Y118" s="119"/>
      <c r="Z118" s="119"/>
      <c r="AA118" s="119">
        <v>0</v>
      </c>
      <c r="AB118" s="119">
        <v>0</v>
      </c>
      <c r="AC118" s="119">
        <v>0</v>
      </c>
      <c r="AD118" s="119">
        <v>0</v>
      </c>
      <c r="AE118" s="119">
        <v>0</v>
      </c>
      <c r="AF118" s="119">
        <v>0</v>
      </c>
      <c r="AG118" s="119">
        <v>0</v>
      </c>
      <c r="AI118" s="119">
        <v>0</v>
      </c>
      <c r="AM118" s="119">
        <v>0</v>
      </c>
    </row>
  </sheetData>
  <mergeCells count="25">
    <mergeCell ref="AV9:AV10"/>
    <mergeCell ref="BM9:BM10"/>
    <mergeCell ref="BN85:BQ85"/>
    <mergeCell ref="AZ9:AZ10"/>
    <mergeCell ref="BB9:BB10"/>
    <mergeCell ref="BD9:BD10"/>
    <mergeCell ref="BF9:BF10"/>
    <mergeCell ref="BI9:BJ9"/>
    <mergeCell ref="BL9:BL10"/>
    <mergeCell ref="BE1:BF1"/>
    <mergeCell ref="AY9:AY10"/>
    <mergeCell ref="B4:AN4"/>
    <mergeCell ref="A9:A10"/>
    <mergeCell ref="B9:B10"/>
    <mergeCell ref="C9:AG9"/>
    <mergeCell ref="AH9:AH10"/>
    <mergeCell ref="AI9:AI10"/>
    <mergeCell ref="AJ9:AJ10"/>
    <mergeCell ref="AK9:AK10"/>
    <mergeCell ref="AL9:AL10"/>
    <mergeCell ref="AM9:AM10"/>
    <mergeCell ref="AN9:AN10"/>
    <mergeCell ref="AO9:AO10"/>
    <mergeCell ref="AQ9:AR9"/>
    <mergeCell ref="AT9:AT10"/>
  </mergeCells>
  <conditionalFormatting sqref="AZ56 AZ29:AZ53 AZ25:AZ27 AZ18:AZ23 AZ13:AZ16">
    <cfRule type="cellIs" dxfId="57" priority="55" operator="greaterThan">
      <formula>0</formula>
    </cfRule>
  </conditionalFormatting>
  <conditionalFormatting sqref="AZ12">
    <cfRule type="cellIs" dxfId="56" priority="56" operator="greaterThan">
      <formula>0</formula>
    </cfRule>
  </conditionalFormatting>
  <conditionalFormatting sqref="AZ58 AZ60:AZ66">
    <cfRule type="cellIs" dxfId="55" priority="54" operator="greaterThan">
      <formula>0</formula>
    </cfRule>
  </conditionalFormatting>
  <conditionalFormatting sqref="AZ67:AZ102">
    <cfRule type="cellIs" dxfId="54" priority="53" operator="greaterThan">
      <formula>0</formula>
    </cfRule>
  </conditionalFormatting>
  <conditionalFormatting sqref="AV12:AW16">
    <cfRule type="cellIs" dxfId="53" priority="52" operator="lessThan">
      <formula>0</formula>
    </cfRule>
  </conditionalFormatting>
  <conditionalFormatting sqref="BF12">
    <cfRule type="cellIs" dxfId="52" priority="51" operator="lessThan">
      <formula>0</formula>
    </cfRule>
  </conditionalFormatting>
  <conditionalFormatting sqref="BF102">
    <cfRule type="cellIs" dxfId="51" priority="49" operator="lessThan">
      <formula>0</formula>
    </cfRule>
  </conditionalFormatting>
  <conditionalFormatting sqref="BG12:BH12 BH13:BH16 BI12:BJ16">
    <cfRule type="cellIs" dxfId="50" priority="50" operator="lessThan">
      <formula>0</formula>
    </cfRule>
  </conditionalFormatting>
  <conditionalFormatting sqref="AW102">
    <cfRule type="cellIs" dxfId="49" priority="43" operator="lessThan">
      <formula>0</formula>
    </cfRule>
  </conditionalFormatting>
  <conditionalFormatting sqref="BG13:BG16">
    <cfRule type="cellIs" dxfId="48" priority="40" operator="lessThan">
      <formula>0</formula>
    </cfRule>
  </conditionalFormatting>
  <conditionalFormatting sqref="AV102">
    <cfRule type="cellIs" dxfId="47" priority="44" operator="lessThan">
      <formula>0</formula>
    </cfRule>
  </conditionalFormatting>
  <conditionalFormatting sqref="BH18:BH23">
    <cfRule type="cellIs" dxfId="46" priority="48" operator="lessThan">
      <formula>0</formula>
    </cfRule>
  </conditionalFormatting>
  <conditionalFormatting sqref="BH25:BH27">
    <cfRule type="cellIs" dxfId="45" priority="47" operator="lessThan">
      <formula>0</formula>
    </cfRule>
  </conditionalFormatting>
  <conditionalFormatting sqref="BH29:BH71">
    <cfRule type="cellIs" dxfId="44" priority="46" operator="lessThan">
      <formula>0</formula>
    </cfRule>
  </conditionalFormatting>
  <conditionalFormatting sqref="BH72:BH101 BG102:BI102">
    <cfRule type="cellIs" dxfId="43" priority="45" operator="lessThan">
      <formula>0</formula>
    </cfRule>
  </conditionalFormatting>
  <conditionalFormatting sqref="BG29:BG50 BG53">
    <cfRule type="cellIs" dxfId="42" priority="34" operator="lessThan">
      <formula>0</formula>
    </cfRule>
  </conditionalFormatting>
  <conditionalFormatting sqref="BJ102">
    <cfRule type="cellIs" dxfId="41" priority="42" operator="lessThan">
      <formula>0</formula>
    </cfRule>
  </conditionalFormatting>
  <conditionalFormatting sqref="BF13:BF16">
    <cfRule type="cellIs" dxfId="40" priority="41" operator="lessThan">
      <formula>0</formula>
    </cfRule>
  </conditionalFormatting>
  <conditionalFormatting sqref="BF18:BF23">
    <cfRule type="cellIs" dxfId="39" priority="39" operator="lessThan">
      <formula>0</formula>
    </cfRule>
  </conditionalFormatting>
  <conditionalFormatting sqref="BG18:BG23">
    <cfRule type="cellIs" dxfId="38" priority="38" operator="lessThan">
      <formula>0</formula>
    </cfRule>
  </conditionalFormatting>
  <conditionalFormatting sqref="BF25:BF27">
    <cfRule type="cellIs" dxfId="37" priority="37" operator="lessThan">
      <formula>0</formula>
    </cfRule>
  </conditionalFormatting>
  <conditionalFormatting sqref="BG25:BG27">
    <cfRule type="cellIs" dxfId="36" priority="36" operator="lessThan">
      <formula>0</formula>
    </cfRule>
  </conditionalFormatting>
  <conditionalFormatting sqref="BF29:BF50 BF53">
    <cfRule type="cellIs" dxfId="35" priority="35" operator="lessThan">
      <formula>0</formula>
    </cfRule>
  </conditionalFormatting>
  <conditionalFormatting sqref="BF61:BF67">
    <cfRule type="cellIs" dxfId="34" priority="33" operator="lessThan">
      <formula>0</formula>
    </cfRule>
  </conditionalFormatting>
  <conditionalFormatting sqref="BG61:BG67">
    <cfRule type="cellIs" dxfId="33" priority="32" operator="lessThan">
      <formula>0</formula>
    </cfRule>
  </conditionalFormatting>
  <conditionalFormatting sqref="BF68:BF97 BF100">
    <cfRule type="cellIs" dxfId="32" priority="31" operator="lessThan">
      <formula>0</formula>
    </cfRule>
  </conditionalFormatting>
  <conditionalFormatting sqref="BG68:BG97 BG100">
    <cfRule type="cellIs" dxfId="31" priority="30" operator="lessThan">
      <formula>0</formula>
    </cfRule>
  </conditionalFormatting>
  <conditionalFormatting sqref="BI18:BI23">
    <cfRule type="cellIs" dxfId="30" priority="29" operator="lessThan">
      <formula>0</formula>
    </cfRule>
  </conditionalFormatting>
  <conditionalFormatting sqref="BI25:BI27">
    <cfRule type="cellIs" dxfId="29" priority="28" operator="lessThan">
      <formula>0</formula>
    </cfRule>
  </conditionalFormatting>
  <conditionalFormatting sqref="BI29:BI50">
    <cfRule type="cellIs" dxfId="28" priority="27" operator="lessThan">
      <formula>0</formula>
    </cfRule>
  </conditionalFormatting>
  <conditionalFormatting sqref="BJ29:BJ50">
    <cfRule type="cellIs" dxfId="27" priority="24" operator="lessThan">
      <formula>0</formula>
    </cfRule>
  </conditionalFormatting>
  <conditionalFormatting sqref="BJ25:BJ27">
    <cfRule type="cellIs" dxfId="26" priority="25" operator="lessThan">
      <formula>0</formula>
    </cfRule>
  </conditionalFormatting>
  <conditionalFormatting sqref="BJ18:BJ23">
    <cfRule type="cellIs" dxfId="25" priority="26" operator="lessThan">
      <formula>0</formula>
    </cfRule>
  </conditionalFormatting>
  <conditionalFormatting sqref="AV18:AV23">
    <cfRule type="cellIs" dxfId="24" priority="23" operator="lessThan">
      <formula>0</formula>
    </cfRule>
  </conditionalFormatting>
  <conditionalFormatting sqref="AV25:AV27">
    <cfRule type="cellIs" dxfId="23" priority="22" operator="lessThan">
      <formula>0</formula>
    </cfRule>
  </conditionalFormatting>
  <conditionalFormatting sqref="AV29:AV50">
    <cfRule type="cellIs" dxfId="22" priority="21" operator="lessThan">
      <formula>0</formula>
    </cfRule>
  </conditionalFormatting>
  <conditionalFormatting sqref="AV53">
    <cfRule type="cellIs" dxfId="21" priority="20" operator="lessThan">
      <formula>0</formula>
    </cfRule>
  </conditionalFormatting>
  <conditionalFormatting sqref="AV55:AV59">
    <cfRule type="cellIs" dxfId="20" priority="19" operator="lessThan">
      <formula>0</formula>
    </cfRule>
  </conditionalFormatting>
  <conditionalFormatting sqref="AV61:AV97">
    <cfRule type="cellIs" dxfId="19" priority="18" operator="lessThan">
      <formula>0</formula>
    </cfRule>
  </conditionalFormatting>
  <conditionalFormatting sqref="AV100:AW100">
    <cfRule type="cellIs" dxfId="18" priority="17" operator="lessThan">
      <formula>0</formula>
    </cfRule>
  </conditionalFormatting>
  <conditionalFormatting sqref="AW18:AW23">
    <cfRule type="cellIs" dxfId="17" priority="16" operator="lessThan">
      <formula>0</formula>
    </cfRule>
  </conditionalFormatting>
  <conditionalFormatting sqref="AW25:AW27">
    <cfRule type="cellIs" dxfId="16" priority="15" operator="lessThan">
      <formula>0</formula>
    </cfRule>
  </conditionalFormatting>
  <conditionalFormatting sqref="AW29:AW50">
    <cfRule type="cellIs" dxfId="15" priority="14" operator="lessThan">
      <formula>0</formula>
    </cfRule>
  </conditionalFormatting>
  <conditionalFormatting sqref="AW53">
    <cfRule type="cellIs" dxfId="14" priority="13" operator="lessThan">
      <formula>0</formula>
    </cfRule>
  </conditionalFormatting>
  <conditionalFormatting sqref="AW55:AW59">
    <cfRule type="cellIs" dxfId="13" priority="12" operator="lessThan">
      <formula>0</formula>
    </cfRule>
  </conditionalFormatting>
  <conditionalFormatting sqref="AW61:AW97">
    <cfRule type="cellIs" dxfId="12" priority="11" operator="lessThan">
      <formula>0</formula>
    </cfRule>
  </conditionalFormatting>
  <conditionalFormatting sqref="BG55:BG59">
    <cfRule type="cellIs" dxfId="11" priority="9" operator="lessThan">
      <formula>0</formula>
    </cfRule>
  </conditionalFormatting>
  <conditionalFormatting sqref="BF55:BF59">
    <cfRule type="cellIs" dxfId="10" priority="10" operator="lessThan">
      <formula>0</formula>
    </cfRule>
  </conditionalFormatting>
  <conditionalFormatting sqref="BI53">
    <cfRule type="cellIs" dxfId="9" priority="8" operator="lessThan">
      <formula>0</formula>
    </cfRule>
  </conditionalFormatting>
  <conditionalFormatting sqref="BJ53">
    <cfRule type="cellIs" dxfId="8" priority="7" operator="lessThan">
      <formula>0</formula>
    </cfRule>
  </conditionalFormatting>
  <conditionalFormatting sqref="BJ100">
    <cfRule type="cellIs" dxfId="7" priority="1" operator="lessThan">
      <formula>0</formula>
    </cfRule>
  </conditionalFormatting>
  <conditionalFormatting sqref="BI55:BI59">
    <cfRule type="cellIs" dxfId="6" priority="6" operator="lessThan">
      <formula>0</formula>
    </cfRule>
  </conditionalFormatting>
  <conditionalFormatting sqref="BJ55:BJ59">
    <cfRule type="cellIs" dxfId="5" priority="5" operator="lessThan">
      <formula>0</formula>
    </cfRule>
  </conditionalFormatting>
  <conditionalFormatting sqref="BI61:BI97">
    <cfRule type="cellIs" dxfId="4" priority="4" operator="lessThan">
      <formula>0</formula>
    </cfRule>
  </conditionalFormatting>
  <conditionalFormatting sqref="BJ61:BJ97">
    <cfRule type="cellIs" dxfId="3" priority="3" operator="lessThan">
      <formula>0</formula>
    </cfRule>
  </conditionalFormatting>
  <conditionalFormatting sqref="BI100">
    <cfRule type="cellIs" dxfId="2" priority="2" operator="lessThan">
      <formula>0</formula>
    </cfRule>
  </conditionalFormatting>
  <printOptions verticalCentered="1"/>
  <pageMargins left="0.39370078740157483" right="0" top="0" bottom="0" header="0.31496062992125984" footer="0.31496062992125984"/>
  <pageSetup paperSize="8" scale="27" fitToWidth="3" orientation="landscape" r:id="rId1"/>
  <headerFooter alignWithMargins="0"/>
  <colBreaks count="1" manualBreakCount="1">
    <brk id="41" max="11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11"/>
  <sheetViews>
    <sheetView view="pageBreakPreview" topLeftCell="B1" zoomScale="40" zoomScaleNormal="50" zoomScaleSheetLayoutView="40" workbookViewId="0">
      <selection activeCell="B40" sqref="B40"/>
    </sheetView>
  </sheetViews>
  <sheetFormatPr defaultRowHeight="15.75" x14ac:dyDescent="0.25"/>
  <cols>
    <col min="1" max="1" width="5.5703125" style="120" customWidth="1"/>
    <col min="2" max="2" width="92.140625" style="193" customWidth="1"/>
    <col min="3" max="3" width="18.42578125" style="120" hidden="1" customWidth="1"/>
    <col min="4" max="6" width="28.85546875" style="120" customWidth="1"/>
    <col min="7" max="7" width="35.28515625" style="120" customWidth="1"/>
    <col min="8" max="10" width="33.42578125" style="120" customWidth="1"/>
    <col min="11" max="11" width="59.85546875" style="120" customWidth="1"/>
    <col min="12" max="12" width="68.140625" style="123" customWidth="1"/>
    <col min="13" max="16384" width="9.140625" style="123"/>
  </cols>
  <sheetData>
    <row r="1" spans="1:11" ht="39" customHeight="1" x14ac:dyDescent="0.25">
      <c r="B1" s="121"/>
      <c r="K1" s="122" t="s">
        <v>166</v>
      </c>
    </row>
    <row r="2" spans="1:11" s="126" customFormat="1" ht="15" hidden="1" customHeight="1" x14ac:dyDescent="0.45">
      <c r="A2" s="124"/>
      <c r="B2" s="125"/>
      <c r="C2" s="124"/>
      <c r="D2" s="124"/>
      <c r="E2" s="124"/>
      <c r="F2" s="124"/>
      <c r="G2" s="124"/>
      <c r="H2" s="124"/>
      <c r="I2" s="124"/>
      <c r="J2" s="124"/>
      <c r="K2" s="124"/>
    </row>
    <row r="3" spans="1:11" s="128" customFormat="1" ht="8.25" hidden="1" customHeight="1" x14ac:dyDescent="0.4">
      <c r="A3" s="122"/>
      <c r="B3" s="127"/>
      <c r="C3" s="122"/>
      <c r="D3" s="122"/>
      <c r="E3" s="122"/>
      <c r="F3" s="122"/>
      <c r="G3" s="122"/>
      <c r="H3" s="122"/>
      <c r="I3" s="122"/>
      <c r="J3" s="122"/>
      <c r="K3" s="122"/>
    </row>
    <row r="4" spans="1:11" s="131" customFormat="1" ht="53.25" hidden="1" customHeight="1" x14ac:dyDescent="0.4">
      <c r="A4" s="129"/>
      <c r="B4" s="130"/>
      <c r="C4" s="129"/>
      <c r="D4" s="129"/>
      <c r="E4" s="129"/>
      <c r="F4" s="129"/>
      <c r="G4" s="129"/>
      <c r="H4" s="129"/>
      <c r="I4" s="129"/>
      <c r="J4" s="129"/>
      <c r="K4" s="129"/>
    </row>
    <row r="5" spans="1:11" s="133" customFormat="1" ht="129" customHeight="1" x14ac:dyDescent="0.3">
      <c r="A5" s="132"/>
      <c r="B5" s="427" t="s">
        <v>167</v>
      </c>
      <c r="C5" s="427"/>
      <c r="D5" s="427"/>
      <c r="E5" s="427"/>
      <c r="F5" s="427"/>
      <c r="G5" s="427"/>
      <c r="H5" s="427"/>
      <c r="I5" s="427"/>
      <c r="J5" s="427"/>
      <c r="K5" s="427"/>
    </row>
    <row r="6" spans="1:11" s="134" customFormat="1" ht="45" customHeight="1" x14ac:dyDescent="0.35">
      <c r="A6" s="428" t="s">
        <v>1</v>
      </c>
      <c r="B6" s="431" t="s">
        <v>2</v>
      </c>
      <c r="C6" s="434" t="s">
        <v>168</v>
      </c>
      <c r="D6" s="428" t="s">
        <v>169</v>
      </c>
      <c r="E6" s="428" t="s">
        <v>170</v>
      </c>
      <c r="F6" s="428" t="s">
        <v>171</v>
      </c>
      <c r="G6" s="438" t="s">
        <v>172</v>
      </c>
      <c r="H6" s="438" t="s">
        <v>173</v>
      </c>
      <c r="I6" s="426" t="s">
        <v>15</v>
      </c>
      <c r="J6" s="426"/>
      <c r="K6" s="426" t="s">
        <v>174</v>
      </c>
    </row>
    <row r="7" spans="1:11" s="134" customFormat="1" ht="26.25" customHeight="1" x14ac:dyDescent="0.35">
      <c r="A7" s="429"/>
      <c r="B7" s="432"/>
      <c r="C7" s="435"/>
      <c r="D7" s="429"/>
      <c r="E7" s="429"/>
      <c r="F7" s="429"/>
      <c r="G7" s="439"/>
      <c r="H7" s="439"/>
      <c r="I7" s="426" t="s">
        <v>175</v>
      </c>
      <c r="J7" s="426" t="s">
        <v>176</v>
      </c>
      <c r="K7" s="426"/>
    </row>
    <row r="8" spans="1:11" s="135" customFormat="1" ht="26.25" customHeight="1" x14ac:dyDescent="0.25">
      <c r="A8" s="429"/>
      <c r="B8" s="432"/>
      <c r="C8" s="435"/>
      <c r="D8" s="429"/>
      <c r="E8" s="429"/>
      <c r="F8" s="429"/>
      <c r="G8" s="439"/>
      <c r="H8" s="439"/>
      <c r="I8" s="426"/>
      <c r="J8" s="426"/>
      <c r="K8" s="426"/>
    </row>
    <row r="9" spans="1:11" s="136" customFormat="1" ht="26.25" customHeight="1" x14ac:dyDescent="0.25">
      <c r="A9" s="429"/>
      <c r="B9" s="432"/>
      <c r="C9" s="435"/>
      <c r="D9" s="429"/>
      <c r="E9" s="429"/>
      <c r="F9" s="429"/>
      <c r="G9" s="439"/>
      <c r="H9" s="439"/>
      <c r="I9" s="426"/>
      <c r="J9" s="426"/>
      <c r="K9" s="426"/>
    </row>
    <row r="10" spans="1:11" s="136" customFormat="1" ht="26.25" customHeight="1" x14ac:dyDescent="0.25">
      <c r="A10" s="429"/>
      <c r="B10" s="432"/>
      <c r="C10" s="435"/>
      <c r="D10" s="429"/>
      <c r="E10" s="429"/>
      <c r="F10" s="429"/>
      <c r="G10" s="439"/>
      <c r="H10" s="439"/>
      <c r="I10" s="426"/>
      <c r="J10" s="426"/>
      <c r="K10" s="426"/>
    </row>
    <row r="11" spans="1:11" s="136" customFormat="1" ht="26.25" customHeight="1" x14ac:dyDescent="0.25">
      <c r="A11" s="429"/>
      <c r="B11" s="432"/>
      <c r="C11" s="435"/>
      <c r="D11" s="429"/>
      <c r="E11" s="429"/>
      <c r="F11" s="429"/>
      <c r="G11" s="439"/>
      <c r="H11" s="439"/>
      <c r="I11" s="426"/>
      <c r="J11" s="426"/>
      <c r="K11" s="426"/>
    </row>
    <row r="12" spans="1:11" s="136" customFormat="1" ht="26.25" customHeight="1" x14ac:dyDescent="0.25">
      <c r="A12" s="429"/>
      <c r="B12" s="432"/>
      <c r="C12" s="435"/>
      <c r="D12" s="429"/>
      <c r="E12" s="429"/>
      <c r="F12" s="429"/>
      <c r="G12" s="439"/>
      <c r="H12" s="439"/>
      <c r="I12" s="426"/>
      <c r="J12" s="426"/>
      <c r="K12" s="426"/>
    </row>
    <row r="13" spans="1:11" s="136" customFormat="1" ht="26.25" customHeight="1" x14ac:dyDescent="0.25">
      <c r="A13" s="429"/>
      <c r="B13" s="432"/>
      <c r="C13" s="435"/>
      <c r="D13" s="429"/>
      <c r="E13" s="429"/>
      <c r="F13" s="429"/>
      <c r="G13" s="439"/>
      <c r="H13" s="439"/>
      <c r="I13" s="426"/>
      <c r="J13" s="426"/>
      <c r="K13" s="426"/>
    </row>
    <row r="14" spans="1:11" s="136" customFormat="1" ht="26.25" customHeight="1" x14ac:dyDescent="0.25">
      <c r="A14" s="430"/>
      <c r="B14" s="433"/>
      <c r="C14" s="436"/>
      <c r="D14" s="437"/>
      <c r="E14" s="437"/>
      <c r="F14" s="437"/>
      <c r="G14" s="440"/>
      <c r="H14" s="440"/>
      <c r="I14" s="426"/>
      <c r="J14" s="426"/>
      <c r="K14" s="426"/>
    </row>
    <row r="15" spans="1:11" s="139" customFormat="1" ht="20.25" x14ac:dyDescent="0.25">
      <c r="A15" s="137" t="s">
        <v>177</v>
      </c>
      <c r="B15" s="137" t="s">
        <v>178</v>
      </c>
      <c r="C15" s="138">
        <v>1</v>
      </c>
      <c r="D15" s="138">
        <v>2</v>
      </c>
      <c r="E15" s="138">
        <v>3</v>
      </c>
      <c r="F15" s="138">
        <v>4</v>
      </c>
      <c r="G15" s="138">
        <v>5</v>
      </c>
      <c r="H15" s="138">
        <v>6</v>
      </c>
      <c r="I15" s="137">
        <v>7</v>
      </c>
      <c r="J15" s="137">
        <v>8</v>
      </c>
      <c r="K15" s="137">
        <v>9</v>
      </c>
    </row>
    <row r="16" spans="1:11" s="134" customFormat="1" ht="23.25" hidden="1" x14ac:dyDescent="0.35">
      <c r="A16" s="140"/>
      <c r="B16" s="141" t="s">
        <v>179</v>
      </c>
      <c r="C16" s="142"/>
      <c r="D16" s="142"/>
      <c r="E16" s="142"/>
      <c r="F16" s="142"/>
      <c r="G16" s="142"/>
      <c r="H16" s="142"/>
      <c r="I16" s="142"/>
      <c r="J16" s="142"/>
      <c r="K16" s="142"/>
    </row>
    <row r="17" spans="1:11" ht="40.5" x14ac:dyDescent="0.25">
      <c r="A17" s="143">
        <v>1</v>
      </c>
      <c r="B17" s="144" t="s">
        <v>63</v>
      </c>
      <c r="C17" s="145" t="s">
        <v>180</v>
      </c>
      <c r="D17" s="146">
        <v>1526</v>
      </c>
      <c r="E17" s="146">
        <v>224</v>
      </c>
      <c r="F17" s="146">
        <v>299</v>
      </c>
      <c r="G17" s="147">
        <v>1</v>
      </c>
      <c r="H17" s="148">
        <v>2100</v>
      </c>
      <c r="I17" s="148">
        <v>2100</v>
      </c>
      <c r="J17" s="148"/>
      <c r="K17" s="149" t="s">
        <v>181</v>
      </c>
    </row>
    <row r="18" spans="1:11" ht="40.5" hidden="1" x14ac:dyDescent="0.25">
      <c r="A18" s="143">
        <v>2</v>
      </c>
      <c r="B18" s="144" t="s">
        <v>64</v>
      </c>
      <c r="C18" s="145" t="s">
        <v>182</v>
      </c>
      <c r="D18" s="145"/>
      <c r="E18" s="145"/>
      <c r="F18" s="145"/>
      <c r="G18" s="147"/>
      <c r="H18" s="150"/>
      <c r="I18" s="150"/>
      <c r="J18" s="150"/>
      <c r="K18" s="149"/>
    </row>
    <row r="19" spans="1:11" ht="23.25" hidden="1" x14ac:dyDescent="0.25">
      <c r="A19" s="143">
        <v>3</v>
      </c>
      <c r="B19" s="144" t="s">
        <v>183</v>
      </c>
      <c r="C19" s="145" t="s">
        <v>184</v>
      </c>
      <c r="D19" s="145"/>
      <c r="E19" s="145"/>
      <c r="F19" s="145"/>
      <c r="G19" s="147"/>
      <c r="H19" s="150"/>
      <c r="I19" s="150"/>
      <c r="J19" s="150"/>
      <c r="K19" s="149"/>
    </row>
    <row r="20" spans="1:11" ht="23.25" hidden="1" x14ac:dyDescent="0.25">
      <c r="A20" s="143">
        <v>4</v>
      </c>
      <c r="B20" s="144" t="s">
        <v>66</v>
      </c>
      <c r="C20" s="145" t="s">
        <v>185</v>
      </c>
      <c r="D20" s="145"/>
      <c r="E20" s="145"/>
      <c r="F20" s="145"/>
      <c r="G20" s="147"/>
      <c r="H20" s="150"/>
      <c r="I20" s="150"/>
      <c r="J20" s="150"/>
      <c r="K20" s="149"/>
    </row>
    <row r="21" spans="1:11" ht="23.25" hidden="1" x14ac:dyDescent="0.25">
      <c r="A21" s="143">
        <v>5</v>
      </c>
      <c r="B21" s="144" t="s">
        <v>67</v>
      </c>
      <c r="C21" s="145" t="s">
        <v>186</v>
      </c>
      <c r="D21" s="145"/>
      <c r="E21" s="145"/>
      <c r="F21" s="145"/>
      <c r="G21" s="147"/>
      <c r="H21" s="150"/>
      <c r="I21" s="150"/>
      <c r="J21" s="150"/>
      <c r="K21" s="149"/>
    </row>
    <row r="22" spans="1:11" ht="22.5" x14ac:dyDescent="0.25">
      <c r="A22" s="151"/>
      <c r="B22" s="152" t="s">
        <v>68</v>
      </c>
      <c r="C22" s="153"/>
      <c r="D22" s="154">
        <v>1526</v>
      </c>
      <c r="E22" s="154">
        <v>224</v>
      </c>
      <c r="F22" s="154">
        <v>299</v>
      </c>
      <c r="G22" s="155">
        <v>1</v>
      </c>
      <c r="H22" s="154">
        <v>2100</v>
      </c>
      <c r="I22" s="154">
        <v>2100</v>
      </c>
      <c r="J22" s="154">
        <v>0</v>
      </c>
      <c r="K22" s="156"/>
    </row>
    <row r="23" spans="1:11" ht="23.25" hidden="1" x14ac:dyDescent="0.25">
      <c r="A23" s="143">
        <v>6</v>
      </c>
      <c r="B23" s="144" t="s">
        <v>69</v>
      </c>
      <c r="C23" s="145" t="s">
        <v>187</v>
      </c>
      <c r="D23" s="157"/>
      <c r="E23" s="157"/>
      <c r="F23" s="157"/>
      <c r="G23" s="158"/>
      <c r="H23" s="157"/>
      <c r="I23" s="157"/>
      <c r="J23" s="157"/>
      <c r="K23" s="159"/>
    </row>
    <row r="24" spans="1:11" ht="23.25" hidden="1" x14ac:dyDescent="0.25">
      <c r="A24" s="143">
        <v>7</v>
      </c>
      <c r="B24" s="144" t="s">
        <v>70</v>
      </c>
      <c r="C24" s="145" t="s">
        <v>188</v>
      </c>
      <c r="D24" s="146"/>
      <c r="E24" s="146"/>
      <c r="F24" s="146"/>
      <c r="G24" s="158"/>
      <c r="H24" s="146"/>
      <c r="I24" s="146"/>
      <c r="J24" s="146"/>
      <c r="K24" s="149"/>
    </row>
    <row r="25" spans="1:11" ht="23.25" hidden="1" x14ac:dyDescent="0.25">
      <c r="A25" s="143">
        <v>8</v>
      </c>
      <c r="B25" s="144" t="s">
        <v>189</v>
      </c>
      <c r="C25" s="145" t="s">
        <v>190</v>
      </c>
      <c r="D25" s="146"/>
      <c r="E25" s="146"/>
      <c r="F25" s="146"/>
      <c r="G25" s="158"/>
      <c r="H25" s="146"/>
      <c r="I25" s="146"/>
      <c r="J25" s="146"/>
      <c r="K25" s="149"/>
    </row>
    <row r="26" spans="1:11" ht="23.25" hidden="1" x14ac:dyDescent="0.25">
      <c r="A26" s="143">
        <v>9</v>
      </c>
      <c r="B26" s="144" t="s">
        <v>72</v>
      </c>
      <c r="C26" s="145" t="s">
        <v>191</v>
      </c>
      <c r="D26" s="146"/>
      <c r="E26" s="146"/>
      <c r="F26" s="146"/>
      <c r="G26" s="158"/>
      <c r="H26" s="146"/>
      <c r="I26" s="146"/>
      <c r="J26" s="146"/>
      <c r="K26" s="149"/>
    </row>
    <row r="27" spans="1:11" ht="45.75" customHeight="1" x14ac:dyDescent="0.25">
      <c r="A27" s="143">
        <v>10</v>
      </c>
      <c r="B27" s="144" t="s">
        <v>73</v>
      </c>
      <c r="C27" s="145" t="s">
        <v>192</v>
      </c>
      <c r="D27" s="146">
        <v>3052</v>
      </c>
      <c r="E27" s="146">
        <v>1332</v>
      </c>
      <c r="F27" s="146">
        <v>1776</v>
      </c>
      <c r="G27" s="158">
        <v>2</v>
      </c>
      <c r="H27" s="146">
        <v>6888</v>
      </c>
      <c r="I27" s="148">
        <v>6888</v>
      </c>
      <c r="J27" s="146"/>
      <c r="K27" s="149" t="s">
        <v>193</v>
      </c>
    </row>
    <row r="28" spans="1:11" ht="55.5" customHeight="1" x14ac:dyDescent="0.25">
      <c r="A28" s="143">
        <v>11</v>
      </c>
      <c r="B28" s="144" t="s">
        <v>74</v>
      </c>
      <c r="C28" s="145" t="s">
        <v>194</v>
      </c>
      <c r="D28" s="146">
        <v>3052</v>
      </c>
      <c r="E28" s="146">
        <v>0</v>
      </c>
      <c r="F28" s="146">
        <v>0</v>
      </c>
      <c r="G28" s="158">
        <v>2</v>
      </c>
      <c r="H28" s="146">
        <v>3052</v>
      </c>
      <c r="I28" s="146"/>
      <c r="J28" s="146">
        <v>3052</v>
      </c>
      <c r="K28" s="149" t="s">
        <v>195</v>
      </c>
    </row>
    <row r="29" spans="1:11" ht="36" customHeight="1" x14ac:dyDescent="0.25">
      <c r="A29" s="151"/>
      <c r="B29" s="152" t="s">
        <v>75</v>
      </c>
      <c r="C29" s="160"/>
      <c r="D29" s="161">
        <v>6104</v>
      </c>
      <c r="E29" s="161">
        <v>1332</v>
      </c>
      <c r="F29" s="161">
        <v>1776</v>
      </c>
      <c r="G29" s="162">
        <v>4</v>
      </c>
      <c r="H29" s="161">
        <v>9940</v>
      </c>
      <c r="I29" s="161">
        <v>6888</v>
      </c>
      <c r="J29" s="161">
        <v>3052</v>
      </c>
      <c r="K29" s="163"/>
    </row>
    <row r="30" spans="1:11" ht="22.5" hidden="1" customHeight="1" x14ac:dyDescent="0.25">
      <c r="A30" s="143">
        <v>12</v>
      </c>
      <c r="B30" s="144" t="s">
        <v>196</v>
      </c>
      <c r="C30" s="145" t="s">
        <v>197</v>
      </c>
      <c r="D30" s="146"/>
      <c r="E30" s="146"/>
      <c r="F30" s="146"/>
      <c r="G30" s="158"/>
      <c r="H30" s="146"/>
      <c r="I30" s="146"/>
      <c r="J30" s="146"/>
      <c r="K30" s="149"/>
    </row>
    <row r="31" spans="1:11" ht="45.75" customHeight="1" x14ac:dyDescent="0.25">
      <c r="A31" s="143">
        <v>13</v>
      </c>
      <c r="B31" s="144" t="s">
        <v>198</v>
      </c>
      <c r="C31" s="145" t="s">
        <v>199</v>
      </c>
      <c r="D31" s="146">
        <v>2670</v>
      </c>
      <c r="E31" s="146">
        <v>0</v>
      </c>
      <c r="F31" s="146">
        <v>0</v>
      </c>
      <c r="G31" s="164">
        <v>2</v>
      </c>
      <c r="H31" s="165">
        <v>1500</v>
      </c>
      <c r="I31" s="165"/>
      <c r="J31" s="146">
        <v>1500</v>
      </c>
      <c r="K31" s="166" t="s">
        <v>200</v>
      </c>
    </row>
    <row r="32" spans="1:11" ht="40.5" customHeight="1" x14ac:dyDescent="0.25">
      <c r="A32" s="143">
        <v>14</v>
      </c>
      <c r="B32" s="144" t="s">
        <v>201</v>
      </c>
      <c r="C32" s="145" t="s">
        <v>202</v>
      </c>
      <c r="D32" s="146">
        <v>382</v>
      </c>
      <c r="E32" s="146">
        <v>0</v>
      </c>
      <c r="F32" s="146">
        <v>0</v>
      </c>
      <c r="G32" s="158"/>
      <c r="H32" s="146"/>
      <c r="I32" s="146"/>
      <c r="J32" s="146">
        <v>0</v>
      </c>
      <c r="K32" s="149"/>
    </row>
    <row r="33" spans="1:11" ht="75.75" customHeight="1" x14ac:dyDescent="0.25">
      <c r="A33" s="151"/>
      <c r="B33" s="152" t="s">
        <v>79</v>
      </c>
      <c r="C33" s="167"/>
      <c r="D33" s="161">
        <v>3052</v>
      </c>
      <c r="E33" s="161">
        <v>0</v>
      </c>
      <c r="F33" s="161">
        <v>0</v>
      </c>
      <c r="G33" s="162">
        <v>2</v>
      </c>
      <c r="H33" s="161">
        <v>1500</v>
      </c>
      <c r="I33" s="161">
        <v>0</v>
      </c>
      <c r="J33" s="161">
        <v>1500</v>
      </c>
      <c r="K33" s="168"/>
    </row>
    <row r="34" spans="1:11" ht="45.75" hidden="1" customHeight="1" x14ac:dyDescent="0.25">
      <c r="A34" s="143">
        <v>15</v>
      </c>
      <c r="B34" s="169" t="s">
        <v>80</v>
      </c>
      <c r="C34" s="145" t="s">
        <v>203</v>
      </c>
      <c r="D34" s="146"/>
      <c r="E34" s="146"/>
      <c r="F34" s="146"/>
      <c r="G34" s="158"/>
      <c r="H34" s="146"/>
      <c r="I34" s="146"/>
      <c r="J34" s="146"/>
      <c r="K34" s="159"/>
    </row>
    <row r="35" spans="1:11" ht="44.25" customHeight="1" x14ac:dyDescent="0.25">
      <c r="A35" s="143">
        <v>16</v>
      </c>
      <c r="B35" s="144" t="s">
        <v>81</v>
      </c>
      <c r="C35" s="145" t="s">
        <v>204</v>
      </c>
      <c r="D35" s="146">
        <v>382</v>
      </c>
      <c r="E35" s="146">
        <v>0</v>
      </c>
      <c r="F35" s="146">
        <v>0</v>
      </c>
      <c r="G35" s="158">
        <v>0.25</v>
      </c>
      <c r="H35" s="146">
        <v>861</v>
      </c>
      <c r="I35" s="146"/>
      <c r="J35" s="146">
        <v>861</v>
      </c>
      <c r="K35" s="149" t="s">
        <v>205</v>
      </c>
    </row>
    <row r="36" spans="1:11" ht="42" hidden="1" customHeight="1" x14ac:dyDescent="0.25">
      <c r="A36" s="143">
        <v>17</v>
      </c>
      <c r="B36" s="144" t="s">
        <v>82</v>
      </c>
      <c r="C36" s="145" t="s">
        <v>206</v>
      </c>
      <c r="D36" s="146">
        <v>0</v>
      </c>
      <c r="E36" s="146">
        <v>0</v>
      </c>
      <c r="F36" s="146">
        <v>0</v>
      </c>
      <c r="G36" s="158"/>
      <c r="H36" s="146"/>
      <c r="I36" s="146"/>
      <c r="J36" s="146">
        <v>0</v>
      </c>
      <c r="K36" s="159"/>
    </row>
    <row r="37" spans="1:11" ht="49.5" customHeight="1" x14ac:dyDescent="0.25">
      <c r="A37" s="143">
        <v>18</v>
      </c>
      <c r="B37" s="144" t="s">
        <v>83</v>
      </c>
      <c r="C37" s="145" t="s">
        <v>207</v>
      </c>
      <c r="D37" s="146">
        <v>382</v>
      </c>
      <c r="E37" s="146">
        <v>252</v>
      </c>
      <c r="F37" s="146">
        <v>336</v>
      </c>
      <c r="G37" s="158">
        <v>1</v>
      </c>
      <c r="H37" s="146">
        <v>3444</v>
      </c>
      <c r="I37" s="146"/>
      <c r="J37" s="146">
        <v>3444</v>
      </c>
      <c r="K37" s="149" t="s">
        <v>208</v>
      </c>
    </row>
    <row r="38" spans="1:11" s="171" customFormat="1" ht="36.75" customHeight="1" x14ac:dyDescent="0.25">
      <c r="A38" s="143">
        <v>19</v>
      </c>
      <c r="B38" s="144" t="s">
        <v>84</v>
      </c>
      <c r="C38" s="145" t="s">
        <v>209</v>
      </c>
      <c r="D38" s="146">
        <v>382</v>
      </c>
      <c r="E38" s="146">
        <v>0</v>
      </c>
      <c r="F38" s="146">
        <v>0</v>
      </c>
      <c r="G38" s="158"/>
      <c r="H38" s="157"/>
      <c r="I38" s="157"/>
      <c r="J38" s="146">
        <v>0</v>
      </c>
      <c r="K38" s="170"/>
    </row>
    <row r="39" spans="1:11" s="171" customFormat="1" ht="46.5" x14ac:dyDescent="0.25">
      <c r="A39" s="143">
        <v>20</v>
      </c>
      <c r="B39" s="144" t="s">
        <v>85</v>
      </c>
      <c r="C39" s="145" t="s">
        <v>210</v>
      </c>
      <c r="D39" s="146">
        <v>0</v>
      </c>
      <c r="E39" s="146">
        <v>0</v>
      </c>
      <c r="F39" s="146">
        <v>0</v>
      </c>
      <c r="G39" s="158"/>
      <c r="H39" s="157"/>
      <c r="I39" s="157"/>
      <c r="J39" s="146">
        <v>0</v>
      </c>
      <c r="K39" s="170" t="s">
        <v>211</v>
      </c>
    </row>
    <row r="40" spans="1:11" ht="55.5" customHeight="1" x14ac:dyDescent="0.25">
      <c r="A40" s="143">
        <v>21</v>
      </c>
      <c r="B40" s="144" t="s">
        <v>434</v>
      </c>
      <c r="C40" s="145" t="s">
        <v>212</v>
      </c>
      <c r="D40" s="146">
        <v>1908</v>
      </c>
      <c r="E40" s="146">
        <v>205</v>
      </c>
      <c r="F40" s="146">
        <v>273</v>
      </c>
      <c r="G40" s="158">
        <v>0.25</v>
      </c>
      <c r="H40" s="146">
        <v>861</v>
      </c>
      <c r="I40" s="146"/>
      <c r="J40" s="146">
        <v>861</v>
      </c>
      <c r="K40" s="172" t="s">
        <v>213</v>
      </c>
    </row>
    <row r="41" spans="1:11" ht="69.75" x14ac:dyDescent="0.25">
      <c r="A41" s="143">
        <v>22</v>
      </c>
      <c r="B41" s="169" t="s">
        <v>87</v>
      </c>
      <c r="C41" s="145" t="s">
        <v>214</v>
      </c>
      <c r="D41" s="146">
        <v>382</v>
      </c>
      <c r="E41" s="146">
        <v>0</v>
      </c>
      <c r="F41" s="146">
        <v>0</v>
      </c>
      <c r="G41" s="158">
        <v>0.25</v>
      </c>
      <c r="H41" s="146">
        <v>861</v>
      </c>
      <c r="I41" s="146"/>
      <c r="J41" s="146">
        <v>861</v>
      </c>
      <c r="K41" s="170" t="s">
        <v>215</v>
      </c>
    </row>
    <row r="42" spans="1:11" ht="23.25" hidden="1" x14ac:dyDescent="0.25">
      <c r="A42" s="143">
        <v>23</v>
      </c>
      <c r="B42" s="173" t="s">
        <v>88</v>
      </c>
      <c r="C42" s="174" t="s">
        <v>216</v>
      </c>
      <c r="D42" s="146">
        <v>0</v>
      </c>
      <c r="E42" s="146">
        <v>0</v>
      </c>
      <c r="F42" s="146">
        <v>0</v>
      </c>
      <c r="G42" s="164"/>
      <c r="H42" s="157"/>
      <c r="I42" s="157"/>
      <c r="J42" s="146">
        <v>0</v>
      </c>
      <c r="K42" s="170"/>
    </row>
    <row r="43" spans="1:11" ht="23.25" hidden="1" x14ac:dyDescent="0.25">
      <c r="A43" s="143">
        <v>24</v>
      </c>
      <c r="B43" s="144" t="s">
        <v>217</v>
      </c>
      <c r="C43" s="145" t="s">
        <v>218</v>
      </c>
      <c r="D43" s="146">
        <v>0</v>
      </c>
      <c r="E43" s="146">
        <v>0</v>
      </c>
      <c r="F43" s="146">
        <v>0</v>
      </c>
      <c r="G43" s="158"/>
      <c r="H43" s="157"/>
      <c r="I43" s="157"/>
      <c r="J43" s="146">
        <v>0</v>
      </c>
      <c r="K43" s="170"/>
    </row>
    <row r="44" spans="1:11" ht="23.25" hidden="1" x14ac:dyDescent="0.25">
      <c r="A44" s="143">
        <v>25</v>
      </c>
      <c r="B44" s="144" t="s">
        <v>90</v>
      </c>
      <c r="C44" s="145" t="s">
        <v>219</v>
      </c>
      <c r="D44" s="146">
        <v>0</v>
      </c>
      <c r="E44" s="146">
        <v>0</v>
      </c>
      <c r="F44" s="146">
        <v>0</v>
      </c>
      <c r="G44" s="158"/>
      <c r="H44" s="157"/>
      <c r="I44" s="157"/>
      <c r="J44" s="146">
        <v>0</v>
      </c>
      <c r="K44" s="170"/>
    </row>
    <row r="45" spans="1:11" ht="60.75" customHeight="1" x14ac:dyDescent="0.25">
      <c r="A45" s="143">
        <v>26</v>
      </c>
      <c r="B45" s="144" t="s">
        <v>220</v>
      </c>
      <c r="C45" s="145" t="s">
        <v>221</v>
      </c>
      <c r="D45" s="146">
        <v>1908</v>
      </c>
      <c r="E45" s="146">
        <v>5</v>
      </c>
      <c r="F45" s="146">
        <v>7</v>
      </c>
      <c r="G45" s="158">
        <v>1</v>
      </c>
      <c r="H45" s="146">
        <v>1700</v>
      </c>
      <c r="I45" s="146"/>
      <c r="J45" s="146">
        <v>1700</v>
      </c>
      <c r="K45" s="172" t="s">
        <v>213</v>
      </c>
    </row>
    <row r="46" spans="1:11" ht="55.5" customHeight="1" x14ac:dyDescent="0.25">
      <c r="A46" s="143">
        <v>27</v>
      </c>
      <c r="B46" s="144" t="s">
        <v>92</v>
      </c>
      <c r="C46" s="145" t="s">
        <v>222</v>
      </c>
      <c r="D46" s="146">
        <v>382</v>
      </c>
      <c r="E46" s="146">
        <v>0</v>
      </c>
      <c r="F46" s="146">
        <v>0</v>
      </c>
      <c r="G46" s="158">
        <v>0.25</v>
      </c>
      <c r="H46" s="146">
        <v>861</v>
      </c>
      <c r="I46" s="146"/>
      <c r="J46" s="146">
        <v>861</v>
      </c>
      <c r="K46" s="170" t="s">
        <v>223</v>
      </c>
    </row>
    <row r="47" spans="1:11" ht="51.75" customHeight="1" x14ac:dyDescent="0.25">
      <c r="A47" s="143">
        <v>28</v>
      </c>
      <c r="B47" s="144" t="s">
        <v>224</v>
      </c>
      <c r="C47" s="145" t="s">
        <v>225</v>
      </c>
      <c r="D47" s="146">
        <v>1908</v>
      </c>
      <c r="E47" s="146">
        <v>0</v>
      </c>
      <c r="F47" s="146">
        <v>0</v>
      </c>
      <c r="G47" s="158">
        <v>0.25</v>
      </c>
      <c r="H47" s="146">
        <v>861</v>
      </c>
      <c r="I47" s="146"/>
      <c r="J47" s="146">
        <v>861</v>
      </c>
      <c r="K47" s="172" t="s">
        <v>226</v>
      </c>
    </row>
    <row r="48" spans="1:11" ht="53.25" hidden="1" customHeight="1" x14ac:dyDescent="0.25">
      <c r="A48" s="143">
        <v>29</v>
      </c>
      <c r="B48" s="144" t="s">
        <v>94</v>
      </c>
      <c r="C48" s="145" t="s">
        <v>227</v>
      </c>
      <c r="D48" s="146">
        <v>0</v>
      </c>
      <c r="E48" s="146">
        <v>0</v>
      </c>
      <c r="F48" s="146">
        <v>0</v>
      </c>
      <c r="G48" s="158"/>
      <c r="H48" s="157"/>
      <c r="I48" s="157"/>
      <c r="J48" s="146">
        <v>0</v>
      </c>
      <c r="K48" s="170"/>
    </row>
    <row r="49" spans="1:11" ht="23.25" hidden="1" x14ac:dyDescent="0.25">
      <c r="A49" s="143">
        <v>30</v>
      </c>
      <c r="B49" s="169" t="s">
        <v>95</v>
      </c>
      <c r="C49" s="145" t="s">
        <v>228</v>
      </c>
      <c r="D49" s="146">
        <v>0</v>
      </c>
      <c r="E49" s="146">
        <v>0</v>
      </c>
      <c r="F49" s="146">
        <v>0</v>
      </c>
      <c r="G49" s="158"/>
      <c r="H49" s="157"/>
      <c r="I49" s="157"/>
      <c r="J49" s="146">
        <v>0</v>
      </c>
      <c r="K49" s="170"/>
    </row>
    <row r="50" spans="1:11" ht="69.75" x14ac:dyDescent="0.25">
      <c r="A50" s="143">
        <v>31</v>
      </c>
      <c r="B50" s="173" t="s">
        <v>229</v>
      </c>
      <c r="C50" s="174" t="s">
        <v>230</v>
      </c>
      <c r="D50" s="146">
        <v>382</v>
      </c>
      <c r="E50" s="146">
        <v>169</v>
      </c>
      <c r="F50" s="146">
        <v>225</v>
      </c>
      <c r="G50" s="164">
        <v>0.25</v>
      </c>
      <c r="H50" s="165">
        <v>861</v>
      </c>
      <c r="I50" s="165"/>
      <c r="J50" s="146">
        <v>861</v>
      </c>
      <c r="K50" s="170" t="s">
        <v>231</v>
      </c>
    </row>
    <row r="51" spans="1:11" ht="23.25" hidden="1" x14ac:dyDescent="0.25">
      <c r="A51" s="143">
        <v>32</v>
      </c>
      <c r="B51" s="144" t="s">
        <v>97</v>
      </c>
      <c r="C51" s="145" t="s">
        <v>232</v>
      </c>
      <c r="D51" s="146">
        <v>0</v>
      </c>
      <c r="E51" s="146">
        <v>0</v>
      </c>
      <c r="F51" s="146">
        <v>0</v>
      </c>
      <c r="G51" s="158"/>
      <c r="H51" s="157"/>
      <c r="I51" s="157"/>
      <c r="J51" s="146">
        <v>0</v>
      </c>
      <c r="K51" s="170"/>
    </row>
    <row r="52" spans="1:11" ht="65.25" hidden="1" customHeight="1" x14ac:dyDescent="0.25">
      <c r="A52" s="143">
        <v>33</v>
      </c>
      <c r="B52" s="144" t="s">
        <v>98</v>
      </c>
      <c r="C52" s="145" t="s">
        <v>233</v>
      </c>
      <c r="D52" s="146"/>
      <c r="E52" s="146"/>
      <c r="F52" s="146"/>
      <c r="G52" s="158"/>
      <c r="H52" s="146"/>
      <c r="I52" s="146"/>
      <c r="J52" s="146"/>
      <c r="K52" s="172"/>
    </row>
    <row r="53" spans="1:11" ht="40.5" hidden="1" x14ac:dyDescent="0.25">
      <c r="A53" s="143">
        <v>34</v>
      </c>
      <c r="B53" s="144" t="s">
        <v>99</v>
      </c>
      <c r="C53" s="145" t="s">
        <v>234</v>
      </c>
      <c r="D53" s="146"/>
      <c r="E53" s="146"/>
      <c r="F53" s="146"/>
      <c r="G53" s="158"/>
      <c r="H53" s="146"/>
      <c r="I53" s="146"/>
      <c r="J53" s="146"/>
      <c r="K53" s="172"/>
    </row>
    <row r="54" spans="1:11" ht="40.5" hidden="1" x14ac:dyDescent="0.25">
      <c r="A54" s="143">
        <v>35</v>
      </c>
      <c r="B54" s="144" t="s">
        <v>235</v>
      </c>
      <c r="C54" s="145" t="s">
        <v>236</v>
      </c>
      <c r="D54" s="146"/>
      <c r="E54" s="146"/>
      <c r="F54" s="146"/>
      <c r="G54" s="158"/>
      <c r="H54" s="146"/>
      <c r="I54" s="146"/>
      <c r="J54" s="146"/>
      <c r="K54" s="172"/>
    </row>
    <row r="55" spans="1:11" ht="60.75" hidden="1" customHeight="1" x14ac:dyDescent="0.25">
      <c r="A55" s="143">
        <v>36</v>
      </c>
      <c r="B55" s="169" t="s">
        <v>237</v>
      </c>
      <c r="C55" s="145" t="s">
        <v>238</v>
      </c>
      <c r="D55" s="146"/>
      <c r="E55" s="146"/>
      <c r="F55" s="146"/>
      <c r="G55" s="158"/>
      <c r="H55" s="146"/>
      <c r="I55" s="146"/>
      <c r="J55" s="146"/>
      <c r="K55" s="172"/>
    </row>
    <row r="56" spans="1:11" ht="40.5" x14ac:dyDescent="0.25">
      <c r="A56" s="151"/>
      <c r="B56" s="152" t="s">
        <v>102</v>
      </c>
      <c r="C56" s="167"/>
      <c r="D56" s="161">
        <v>8016</v>
      </c>
      <c r="E56" s="161">
        <v>631</v>
      </c>
      <c r="F56" s="161">
        <v>841</v>
      </c>
      <c r="G56" s="162">
        <v>3.5</v>
      </c>
      <c r="H56" s="161">
        <v>10310</v>
      </c>
      <c r="I56" s="161">
        <v>0</v>
      </c>
      <c r="J56" s="161">
        <v>10310</v>
      </c>
      <c r="K56" s="175"/>
    </row>
    <row r="57" spans="1:11" ht="22.5" x14ac:dyDescent="0.25">
      <c r="A57" s="151"/>
      <c r="B57" s="152" t="s">
        <v>103</v>
      </c>
      <c r="C57" s="176"/>
      <c r="D57" s="161">
        <v>18698</v>
      </c>
      <c r="E57" s="161">
        <v>2187</v>
      </c>
      <c r="F57" s="161">
        <v>2916</v>
      </c>
      <c r="G57" s="162">
        <v>10.5</v>
      </c>
      <c r="H57" s="161">
        <v>23850</v>
      </c>
      <c r="I57" s="161">
        <v>8988</v>
      </c>
      <c r="J57" s="161">
        <v>14862</v>
      </c>
      <c r="K57" s="177"/>
    </row>
    <row r="58" spans="1:11" ht="23.25" hidden="1" x14ac:dyDescent="0.25">
      <c r="A58" s="143">
        <v>37</v>
      </c>
      <c r="B58" s="144" t="s">
        <v>239</v>
      </c>
      <c r="C58" s="178">
        <v>180</v>
      </c>
      <c r="D58" s="146">
        <v>0</v>
      </c>
      <c r="E58" s="146"/>
      <c r="F58" s="146">
        <v>0</v>
      </c>
      <c r="G58" s="158"/>
      <c r="H58" s="146"/>
      <c r="I58" s="146"/>
      <c r="J58" s="146">
        <v>0</v>
      </c>
      <c r="K58" s="172"/>
    </row>
    <row r="59" spans="1:11" ht="40.5" hidden="1" x14ac:dyDescent="0.25">
      <c r="A59" s="151"/>
      <c r="B59" s="152" t="s">
        <v>240</v>
      </c>
      <c r="C59" s="160"/>
      <c r="D59" s="161">
        <v>0</v>
      </c>
      <c r="E59" s="161">
        <v>0</v>
      </c>
      <c r="F59" s="161">
        <v>0</v>
      </c>
      <c r="G59" s="162">
        <v>0</v>
      </c>
      <c r="H59" s="161">
        <v>0</v>
      </c>
      <c r="I59" s="161">
        <v>0</v>
      </c>
      <c r="J59" s="161">
        <v>0</v>
      </c>
      <c r="K59" s="179"/>
    </row>
    <row r="60" spans="1:11" ht="38.25" customHeight="1" x14ac:dyDescent="0.25">
      <c r="A60" s="143">
        <v>38</v>
      </c>
      <c r="B60" s="144" t="s">
        <v>241</v>
      </c>
      <c r="C60" s="137">
        <v>48</v>
      </c>
      <c r="D60" s="146">
        <v>300</v>
      </c>
      <c r="E60" s="146"/>
      <c r="F60" s="146">
        <v>0</v>
      </c>
      <c r="G60" s="158">
        <v>0.25</v>
      </c>
      <c r="H60" s="146">
        <v>861</v>
      </c>
      <c r="I60" s="146"/>
      <c r="J60" s="146">
        <v>861</v>
      </c>
      <c r="K60" s="172" t="s">
        <v>242</v>
      </c>
    </row>
    <row r="61" spans="1:11" ht="23.25" hidden="1" x14ac:dyDescent="0.25">
      <c r="A61" s="143">
        <v>39</v>
      </c>
      <c r="B61" s="144" t="s">
        <v>243</v>
      </c>
      <c r="C61" s="178">
        <v>84</v>
      </c>
      <c r="D61" s="146">
        <v>0</v>
      </c>
      <c r="E61" s="146"/>
      <c r="F61" s="146">
        <v>0</v>
      </c>
      <c r="G61" s="158"/>
      <c r="H61" s="146"/>
      <c r="I61" s="146"/>
      <c r="J61" s="146">
        <v>0</v>
      </c>
      <c r="K61" s="172"/>
    </row>
    <row r="62" spans="1:11" ht="23.25" hidden="1" x14ac:dyDescent="0.25">
      <c r="A62" s="143">
        <v>40</v>
      </c>
      <c r="B62" s="144" t="s">
        <v>244</v>
      </c>
      <c r="C62" s="145" t="s">
        <v>245</v>
      </c>
      <c r="D62" s="146">
        <v>0</v>
      </c>
      <c r="E62" s="146"/>
      <c r="F62" s="146">
        <v>0</v>
      </c>
      <c r="G62" s="158"/>
      <c r="H62" s="146"/>
      <c r="I62" s="146"/>
      <c r="J62" s="146">
        <v>0</v>
      </c>
      <c r="K62" s="149"/>
    </row>
    <row r="63" spans="1:11" ht="23.25" hidden="1" x14ac:dyDescent="0.25">
      <c r="A63" s="143">
        <v>41</v>
      </c>
      <c r="B63" s="144" t="s">
        <v>246</v>
      </c>
      <c r="C63" s="145" t="s">
        <v>247</v>
      </c>
      <c r="D63" s="146">
        <v>0</v>
      </c>
      <c r="E63" s="146"/>
      <c r="F63" s="146">
        <v>0</v>
      </c>
      <c r="G63" s="158"/>
      <c r="H63" s="146"/>
      <c r="I63" s="146"/>
      <c r="J63" s="146">
        <v>0</v>
      </c>
      <c r="K63" s="149"/>
    </row>
    <row r="64" spans="1:11" ht="23.25" hidden="1" x14ac:dyDescent="0.25">
      <c r="A64" s="143">
        <v>42</v>
      </c>
      <c r="B64" s="144" t="s">
        <v>248</v>
      </c>
      <c r="C64" s="145" t="s">
        <v>249</v>
      </c>
      <c r="D64" s="146">
        <v>0</v>
      </c>
      <c r="E64" s="146"/>
      <c r="F64" s="146">
        <v>0</v>
      </c>
      <c r="G64" s="180"/>
      <c r="H64" s="181"/>
      <c r="I64" s="181"/>
      <c r="J64" s="146">
        <v>0</v>
      </c>
      <c r="K64" s="159"/>
    </row>
    <row r="65" spans="1:11" ht="40.5" x14ac:dyDescent="0.25">
      <c r="A65" s="151"/>
      <c r="B65" s="152" t="s">
        <v>111</v>
      </c>
      <c r="C65" s="160"/>
      <c r="D65" s="161">
        <v>300</v>
      </c>
      <c r="E65" s="161">
        <v>0</v>
      </c>
      <c r="F65" s="161">
        <v>0</v>
      </c>
      <c r="G65" s="162">
        <v>0.25</v>
      </c>
      <c r="H65" s="161">
        <v>861</v>
      </c>
      <c r="I65" s="161">
        <v>0</v>
      </c>
      <c r="J65" s="161">
        <v>861</v>
      </c>
      <c r="K65" s="161"/>
    </row>
    <row r="66" spans="1:11" ht="23.25" hidden="1" x14ac:dyDescent="0.3">
      <c r="A66" s="182">
        <v>43</v>
      </c>
      <c r="B66" s="183" t="s">
        <v>112</v>
      </c>
      <c r="C66" s="145" t="s">
        <v>250</v>
      </c>
      <c r="D66" s="146"/>
      <c r="E66" s="146"/>
      <c r="F66" s="146"/>
      <c r="G66" s="158"/>
      <c r="H66" s="146"/>
      <c r="I66" s="146"/>
      <c r="J66" s="146"/>
      <c r="K66" s="184"/>
    </row>
    <row r="67" spans="1:11" ht="23.25" hidden="1" x14ac:dyDescent="0.3">
      <c r="A67" s="182">
        <v>44</v>
      </c>
      <c r="B67" s="183" t="s">
        <v>113</v>
      </c>
      <c r="C67" s="145" t="s">
        <v>251</v>
      </c>
      <c r="D67" s="157"/>
      <c r="E67" s="157"/>
      <c r="F67" s="157"/>
      <c r="G67" s="158"/>
      <c r="H67" s="157"/>
      <c r="I67" s="157"/>
      <c r="J67" s="157"/>
      <c r="K67" s="185"/>
    </row>
    <row r="68" spans="1:11" ht="23.25" hidden="1" x14ac:dyDescent="0.3">
      <c r="A68" s="182">
        <v>45</v>
      </c>
      <c r="B68" s="183" t="s">
        <v>114</v>
      </c>
      <c r="C68" s="145" t="s">
        <v>252</v>
      </c>
      <c r="D68" s="146"/>
      <c r="E68" s="146"/>
      <c r="F68" s="146"/>
      <c r="G68" s="158"/>
      <c r="H68" s="146"/>
      <c r="I68" s="146"/>
      <c r="J68" s="146"/>
      <c r="K68" s="184"/>
    </row>
    <row r="69" spans="1:11" ht="23.25" hidden="1" x14ac:dyDescent="0.3">
      <c r="A69" s="182">
        <v>46</v>
      </c>
      <c r="B69" s="183" t="s">
        <v>115</v>
      </c>
      <c r="C69" s="178">
        <v>113</v>
      </c>
      <c r="D69" s="146"/>
      <c r="E69" s="146"/>
      <c r="F69" s="146"/>
      <c r="G69" s="158"/>
      <c r="H69" s="146"/>
      <c r="I69" s="146"/>
      <c r="J69" s="146"/>
      <c r="K69" s="184"/>
    </row>
    <row r="70" spans="1:11" ht="23.25" hidden="1" x14ac:dyDescent="0.3">
      <c r="A70" s="182">
        <v>47</v>
      </c>
      <c r="B70" s="183" t="s">
        <v>116</v>
      </c>
      <c r="C70" s="145" t="s">
        <v>253</v>
      </c>
      <c r="D70" s="146"/>
      <c r="E70" s="146"/>
      <c r="F70" s="146"/>
      <c r="G70" s="158"/>
      <c r="H70" s="146"/>
      <c r="I70" s="146"/>
      <c r="J70" s="146"/>
      <c r="K70" s="184"/>
    </row>
    <row r="71" spans="1:11" ht="23.25" hidden="1" x14ac:dyDescent="0.3">
      <c r="A71" s="182">
        <v>48</v>
      </c>
      <c r="B71" s="183" t="s">
        <v>117</v>
      </c>
      <c r="C71" s="145" t="s">
        <v>254</v>
      </c>
      <c r="D71" s="146"/>
      <c r="E71" s="146"/>
      <c r="F71" s="146"/>
      <c r="G71" s="158"/>
      <c r="H71" s="146"/>
      <c r="I71" s="146"/>
      <c r="J71" s="146"/>
      <c r="K71" s="184"/>
    </row>
    <row r="72" spans="1:11" ht="23.25" hidden="1" x14ac:dyDescent="0.3">
      <c r="A72" s="182">
        <v>49</v>
      </c>
      <c r="B72" s="183" t="s">
        <v>118</v>
      </c>
      <c r="C72" s="145" t="s">
        <v>255</v>
      </c>
      <c r="D72" s="146"/>
      <c r="E72" s="146"/>
      <c r="F72" s="146"/>
      <c r="G72" s="158"/>
      <c r="H72" s="146"/>
      <c r="I72" s="146"/>
      <c r="J72" s="146"/>
      <c r="K72" s="184"/>
    </row>
    <row r="73" spans="1:11" ht="23.25" hidden="1" x14ac:dyDescent="0.3">
      <c r="A73" s="182">
        <v>50</v>
      </c>
      <c r="B73" s="183" t="s">
        <v>119</v>
      </c>
      <c r="C73" s="145" t="s">
        <v>256</v>
      </c>
      <c r="D73" s="146"/>
      <c r="E73" s="146"/>
      <c r="F73" s="146"/>
      <c r="G73" s="158"/>
      <c r="H73" s="146"/>
      <c r="I73" s="146"/>
      <c r="J73" s="146"/>
      <c r="K73" s="184"/>
    </row>
    <row r="74" spans="1:11" ht="23.25" hidden="1" x14ac:dyDescent="0.3">
      <c r="A74" s="182">
        <v>51</v>
      </c>
      <c r="B74" s="183" t="s">
        <v>120</v>
      </c>
      <c r="C74" s="145" t="s">
        <v>257</v>
      </c>
      <c r="D74" s="146"/>
      <c r="E74" s="146"/>
      <c r="F74" s="146"/>
      <c r="G74" s="158"/>
      <c r="H74" s="146"/>
      <c r="I74" s="146"/>
      <c r="J74" s="146"/>
      <c r="K74" s="184"/>
    </row>
    <row r="75" spans="1:11" ht="23.25" hidden="1" x14ac:dyDescent="0.3">
      <c r="A75" s="182">
        <v>52</v>
      </c>
      <c r="B75" s="183" t="s">
        <v>121</v>
      </c>
      <c r="C75" s="145" t="s">
        <v>258</v>
      </c>
      <c r="D75" s="146"/>
      <c r="E75" s="146"/>
      <c r="F75" s="146"/>
      <c r="G75" s="158"/>
      <c r="H75" s="146"/>
      <c r="I75" s="146"/>
      <c r="J75" s="146"/>
      <c r="K75" s="184"/>
    </row>
    <row r="76" spans="1:11" ht="23.25" hidden="1" x14ac:dyDescent="0.3">
      <c r="A76" s="182">
        <v>53</v>
      </c>
      <c r="B76" s="183" t="s">
        <v>122</v>
      </c>
      <c r="C76" s="145" t="s">
        <v>259</v>
      </c>
      <c r="D76" s="146"/>
      <c r="E76" s="146"/>
      <c r="F76" s="146"/>
      <c r="G76" s="158"/>
      <c r="H76" s="146"/>
      <c r="I76" s="146"/>
      <c r="J76" s="146"/>
      <c r="K76" s="184"/>
    </row>
    <row r="77" spans="1:11" ht="23.25" hidden="1" x14ac:dyDescent="0.3">
      <c r="A77" s="182">
        <v>54</v>
      </c>
      <c r="B77" s="183" t="s">
        <v>123</v>
      </c>
      <c r="C77" s="145" t="s">
        <v>260</v>
      </c>
      <c r="D77" s="146"/>
      <c r="E77" s="146"/>
      <c r="F77" s="146"/>
      <c r="G77" s="158"/>
      <c r="H77" s="146"/>
      <c r="I77" s="146"/>
      <c r="J77" s="146"/>
      <c r="K77" s="184"/>
    </row>
    <row r="78" spans="1:11" ht="23.25" hidden="1" x14ac:dyDescent="0.3">
      <c r="A78" s="182">
        <v>55</v>
      </c>
      <c r="B78" s="183" t="s">
        <v>124</v>
      </c>
      <c r="C78" s="145" t="s">
        <v>261</v>
      </c>
      <c r="D78" s="146"/>
      <c r="E78" s="146"/>
      <c r="F78" s="146"/>
      <c r="G78" s="158"/>
      <c r="H78" s="146"/>
      <c r="I78" s="146"/>
      <c r="J78" s="146"/>
      <c r="K78" s="184"/>
    </row>
    <row r="79" spans="1:11" ht="23.25" hidden="1" x14ac:dyDescent="0.3">
      <c r="A79" s="182">
        <v>56</v>
      </c>
      <c r="B79" s="183" t="s">
        <v>125</v>
      </c>
      <c r="C79" s="145" t="s">
        <v>262</v>
      </c>
      <c r="D79" s="146"/>
      <c r="E79" s="146"/>
      <c r="F79" s="146"/>
      <c r="G79" s="158"/>
      <c r="H79" s="146"/>
      <c r="I79" s="146"/>
      <c r="J79" s="146"/>
      <c r="K79" s="184"/>
    </row>
    <row r="80" spans="1:11" ht="23.25" hidden="1" x14ac:dyDescent="0.3">
      <c r="A80" s="182">
        <v>57</v>
      </c>
      <c r="B80" s="183" t="s">
        <v>126</v>
      </c>
      <c r="C80" s="145" t="s">
        <v>263</v>
      </c>
      <c r="D80" s="146"/>
      <c r="E80" s="146"/>
      <c r="F80" s="146"/>
      <c r="G80" s="158"/>
      <c r="H80" s="146"/>
      <c r="I80" s="146"/>
      <c r="J80" s="146"/>
      <c r="K80" s="184"/>
    </row>
    <row r="81" spans="1:11" s="128" customFormat="1" ht="26.25" hidden="1" x14ac:dyDescent="0.4">
      <c r="A81" s="182">
        <v>58</v>
      </c>
      <c r="B81" s="183" t="s">
        <v>127</v>
      </c>
      <c r="C81" s="145" t="s">
        <v>264</v>
      </c>
      <c r="D81" s="146"/>
      <c r="E81" s="146"/>
      <c r="F81" s="146"/>
      <c r="G81" s="158"/>
      <c r="H81" s="146"/>
      <c r="I81" s="146"/>
      <c r="J81" s="146"/>
      <c r="K81" s="184"/>
    </row>
    <row r="82" spans="1:11" s="128" customFormat="1" ht="26.25" hidden="1" x14ac:dyDescent="0.4">
      <c r="A82" s="182">
        <v>59</v>
      </c>
      <c r="B82" s="183" t="s">
        <v>128</v>
      </c>
      <c r="C82" s="145" t="s">
        <v>265</v>
      </c>
      <c r="D82" s="146"/>
      <c r="E82" s="146"/>
      <c r="F82" s="146"/>
      <c r="G82" s="158"/>
      <c r="H82" s="146"/>
      <c r="I82" s="146"/>
      <c r="J82" s="146"/>
      <c r="K82" s="184"/>
    </row>
    <row r="83" spans="1:11" ht="23.25" hidden="1" x14ac:dyDescent="0.3">
      <c r="A83" s="182">
        <v>60</v>
      </c>
      <c r="B83" s="183" t="s">
        <v>129</v>
      </c>
      <c r="C83" s="145" t="s">
        <v>266</v>
      </c>
      <c r="D83" s="146"/>
      <c r="E83" s="146"/>
      <c r="F83" s="146"/>
      <c r="G83" s="158"/>
      <c r="H83" s="146"/>
      <c r="I83" s="146"/>
      <c r="J83" s="146"/>
      <c r="K83" s="184"/>
    </row>
    <row r="84" spans="1:11" ht="23.25" hidden="1" x14ac:dyDescent="0.3">
      <c r="A84" s="182">
        <v>61</v>
      </c>
      <c r="B84" s="183" t="s">
        <v>130</v>
      </c>
      <c r="C84" s="145" t="s">
        <v>267</v>
      </c>
      <c r="D84" s="146"/>
      <c r="E84" s="146"/>
      <c r="F84" s="146"/>
      <c r="G84" s="158"/>
      <c r="H84" s="146"/>
      <c r="I84" s="146"/>
      <c r="J84" s="146"/>
      <c r="K84" s="184"/>
    </row>
    <row r="85" spans="1:11" ht="23.25" hidden="1" x14ac:dyDescent="0.3">
      <c r="A85" s="182">
        <v>62</v>
      </c>
      <c r="B85" s="183" t="s">
        <v>131</v>
      </c>
      <c r="C85" s="145" t="s">
        <v>268</v>
      </c>
      <c r="D85" s="146"/>
      <c r="E85" s="146"/>
      <c r="F85" s="146"/>
      <c r="G85" s="158"/>
      <c r="H85" s="146"/>
      <c r="I85" s="146"/>
      <c r="J85" s="146"/>
      <c r="K85" s="184"/>
    </row>
    <row r="86" spans="1:11" ht="23.25" hidden="1" x14ac:dyDescent="0.3">
      <c r="A86" s="182">
        <v>63</v>
      </c>
      <c r="B86" s="183" t="s">
        <v>132</v>
      </c>
      <c r="C86" s="145" t="s">
        <v>269</v>
      </c>
      <c r="D86" s="146"/>
      <c r="E86" s="146"/>
      <c r="F86" s="146"/>
      <c r="G86" s="158"/>
      <c r="H86" s="146"/>
      <c r="I86" s="146"/>
      <c r="J86" s="146"/>
      <c r="K86" s="184"/>
    </row>
    <row r="87" spans="1:11" ht="23.25" hidden="1" x14ac:dyDescent="0.3">
      <c r="A87" s="182">
        <v>64</v>
      </c>
      <c r="B87" s="183" t="s">
        <v>133</v>
      </c>
      <c r="C87" s="145" t="s">
        <v>270</v>
      </c>
      <c r="D87" s="146"/>
      <c r="E87" s="146"/>
      <c r="F87" s="146"/>
      <c r="G87" s="158"/>
      <c r="H87" s="146"/>
      <c r="I87" s="146"/>
      <c r="J87" s="146"/>
      <c r="K87" s="184"/>
    </row>
    <row r="88" spans="1:11" ht="23.25" hidden="1" x14ac:dyDescent="0.3">
      <c r="A88" s="182">
        <v>65</v>
      </c>
      <c r="B88" s="183" t="s">
        <v>134</v>
      </c>
      <c r="C88" s="145" t="s">
        <v>271</v>
      </c>
      <c r="D88" s="146"/>
      <c r="E88" s="146"/>
      <c r="F88" s="146"/>
      <c r="G88" s="158"/>
      <c r="H88" s="146"/>
      <c r="I88" s="146"/>
      <c r="J88" s="146"/>
      <c r="K88" s="184"/>
    </row>
    <row r="89" spans="1:11" ht="23.25" hidden="1" x14ac:dyDescent="0.3">
      <c r="A89" s="182">
        <v>66</v>
      </c>
      <c r="B89" s="183" t="s">
        <v>135</v>
      </c>
      <c r="C89" s="145" t="s">
        <v>272</v>
      </c>
      <c r="D89" s="146"/>
      <c r="E89" s="146"/>
      <c r="F89" s="146"/>
      <c r="G89" s="158"/>
      <c r="H89" s="146"/>
      <c r="I89" s="146"/>
      <c r="J89" s="146"/>
      <c r="K89" s="184"/>
    </row>
    <row r="90" spans="1:11" ht="23.25" hidden="1" x14ac:dyDescent="0.3">
      <c r="A90" s="182">
        <v>67</v>
      </c>
      <c r="B90" s="183" t="s">
        <v>136</v>
      </c>
      <c r="C90" s="145" t="s">
        <v>273</v>
      </c>
      <c r="D90" s="146"/>
      <c r="E90" s="146"/>
      <c r="F90" s="146"/>
      <c r="G90" s="158"/>
      <c r="H90" s="146"/>
      <c r="I90" s="146"/>
      <c r="J90" s="146"/>
      <c r="K90" s="184"/>
    </row>
    <row r="91" spans="1:11" ht="23.25" hidden="1" x14ac:dyDescent="0.3">
      <c r="A91" s="182">
        <v>68</v>
      </c>
      <c r="B91" s="183" t="s">
        <v>138</v>
      </c>
      <c r="C91" s="137">
        <v>190</v>
      </c>
      <c r="D91" s="146"/>
      <c r="E91" s="146"/>
      <c r="F91" s="146"/>
      <c r="G91" s="158"/>
      <c r="H91" s="146"/>
      <c r="I91" s="146"/>
      <c r="J91" s="146"/>
      <c r="K91" s="184"/>
    </row>
    <row r="92" spans="1:11" ht="23.25" hidden="1" x14ac:dyDescent="0.3">
      <c r="A92" s="182">
        <v>69</v>
      </c>
      <c r="B92" s="183" t="s">
        <v>139</v>
      </c>
      <c r="C92" s="137"/>
      <c r="D92" s="146"/>
      <c r="E92" s="146"/>
      <c r="F92" s="146"/>
      <c r="G92" s="158"/>
      <c r="H92" s="146"/>
      <c r="I92" s="146"/>
      <c r="J92" s="146"/>
      <c r="K92" s="184"/>
    </row>
    <row r="93" spans="1:11" ht="23.25" hidden="1" x14ac:dyDescent="0.3">
      <c r="A93" s="182">
        <v>70</v>
      </c>
      <c r="B93" s="183" t="s">
        <v>140</v>
      </c>
      <c r="C93" s="137"/>
      <c r="D93" s="146"/>
      <c r="E93" s="146"/>
      <c r="F93" s="146"/>
      <c r="G93" s="158"/>
      <c r="H93" s="146"/>
      <c r="I93" s="146"/>
      <c r="J93" s="146"/>
      <c r="K93" s="184"/>
    </row>
    <row r="94" spans="1:11" ht="23.25" hidden="1" x14ac:dyDescent="0.3">
      <c r="A94" s="182">
        <v>71</v>
      </c>
      <c r="B94" s="183" t="s">
        <v>141</v>
      </c>
      <c r="C94" s="137"/>
      <c r="D94" s="146"/>
      <c r="E94" s="146"/>
      <c r="F94" s="146"/>
      <c r="G94" s="158"/>
      <c r="H94" s="146"/>
      <c r="I94" s="146"/>
      <c r="J94" s="146"/>
      <c r="K94" s="184"/>
    </row>
    <row r="95" spans="1:11" ht="23.25" hidden="1" x14ac:dyDescent="0.3">
      <c r="A95" s="182">
        <v>72</v>
      </c>
      <c r="B95" s="183" t="s">
        <v>142</v>
      </c>
      <c r="C95" s="137"/>
      <c r="D95" s="146"/>
      <c r="E95" s="146"/>
      <c r="F95" s="146"/>
      <c r="G95" s="158"/>
      <c r="H95" s="146"/>
      <c r="I95" s="146"/>
      <c r="J95" s="146"/>
      <c r="K95" s="184"/>
    </row>
    <row r="96" spans="1:11" ht="23.25" hidden="1" x14ac:dyDescent="0.3">
      <c r="A96" s="182">
        <v>73</v>
      </c>
      <c r="B96" s="183" t="s">
        <v>143</v>
      </c>
      <c r="C96" s="137"/>
      <c r="D96" s="146"/>
      <c r="E96" s="146"/>
      <c r="F96" s="146"/>
      <c r="G96" s="158"/>
      <c r="H96" s="146"/>
      <c r="I96" s="146"/>
      <c r="J96" s="146"/>
      <c r="K96" s="184"/>
    </row>
    <row r="97" spans="1:11" ht="23.25" hidden="1" x14ac:dyDescent="0.3">
      <c r="A97" s="182">
        <v>74</v>
      </c>
      <c r="B97" s="183" t="s">
        <v>144</v>
      </c>
      <c r="C97" s="137"/>
      <c r="D97" s="146"/>
      <c r="E97" s="146"/>
      <c r="F97" s="146"/>
      <c r="G97" s="158"/>
      <c r="H97" s="146"/>
      <c r="I97" s="146"/>
      <c r="J97" s="146"/>
      <c r="K97" s="184"/>
    </row>
    <row r="98" spans="1:11" ht="23.25" hidden="1" x14ac:dyDescent="0.3">
      <c r="A98" s="182">
        <v>75</v>
      </c>
      <c r="B98" s="183" t="s">
        <v>145</v>
      </c>
      <c r="C98" s="137"/>
      <c r="D98" s="146"/>
      <c r="E98" s="146"/>
      <c r="F98" s="146"/>
      <c r="G98" s="158"/>
      <c r="H98" s="146"/>
      <c r="I98" s="146"/>
      <c r="J98" s="146"/>
      <c r="K98" s="184"/>
    </row>
    <row r="99" spans="1:11" ht="23.25" hidden="1" x14ac:dyDescent="0.3">
      <c r="A99" s="182">
        <v>76</v>
      </c>
      <c r="B99" s="183" t="s">
        <v>146</v>
      </c>
      <c r="C99" s="137"/>
      <c r="D99" s="146"/>
      <c r="E99" s="146"/>
      <c r="F99" s="146"/>
      <c r="G99" s="158"/>
      <c r="H99" s="146"/>
      <c r="I99" s="146"/>
      <c r="J99" s="146"/>
      <c r="K99" s="184"/>
    </row>
    <row r="100" spans="1:11" ht="23.25" hidden="1" x14ac:dyDescent="0.3">
      <c r="A100" s="182">
        <v>77</v>
      </c>
      <c r="B100" s="183" t="s">
        <v>147</v>
      </c>
      <c r="C100" s="137"/>
      <c r="D100" s="146"/>
      <c r="E100" s="146"/>
      <c r="F100" s="146"/>
      <c r="G100" s="158"/>
      <c r="H100" s="146"/>
      <c r="I100" s="146"/>
      <c r="J100" s="146"/>
      <c r="K100" s="184"/>
    </row>
    <row r="101" spans="1:11" ht="23.25" hidden="1" x14ac:dyDescent="0.3">
      <c r="A101" s="182">
        <v>78</v>
      </c>
      <c r="B101" s="183" t="s">
        <v>148</v>
      </c>
      <c r="C101" s="137"/>
      <c r="D101" s="146"/>
      <c r="E101" s="146"/>
      <c r="F101" s="146"/>
      <c r="G101" s="158"/>
      <c r="H101" s="146"/>
      <c r="I101" s="146"/>
      <c r="J101" s="146"/>
      <c r="K101" s="184"/>
    </row>
    <row r="102" spans="1:11" ht="23.25" hidden="1" x14ac:dyDescent="0.3">
      <c r="A102" s="182">
        <v>79</v>
      </c>
      <c r="B102" s="183" t="s">
        <v>149</v>
      </c>
      <c r="C102" s="137"/>
      <c r="D102" s="146"/>
      <c r="E102" s="146"/>
      <c r="F102" s="146"/>
      <c r="G102" s="158"/>
      <c r="H102" s="146"/>
      <c r="I102" s="146"/>
      <c r="J102" s="146"/>
      <c r="K102" s="184"/>
    </row>
    <row r="103" spans="1:11" ht="22.5" hidden="1" x14ac:dyDescent="0.25">
      <c r="A103" s="151"/>
      <c r="B103" s="152" t="s">
        <v>150</v>
      </c>
      <c r="C103" s="167"/>
      <c r="D103" s="162">
        <v>0</v>
      </c>
      <c r="E103" s="162">
        <v>0</v>
      </c>
      <c r="F103" s="162">
        <v>0</v>
      </c>
      <c r="G103" s="162">
        <v>0</v>
      </c>
      <c r="H103" s="162">
        <v>0</v>
      </c>
      <c r="I103" s="162">
        <v>0</v>
      </c>
      <c r="J103" s="162">
        <v>0</v>
      </c>
      <c r="K103" s="162"/>
    </row>
    <row r="104" spans="1:11" ht="22.5" x14ac:dyDescent="0.25">
      <c r="A104" s="151"/>
      <c r="B104" s="152" t="s">
        <v>274</v>
      </c>
      <c r="C104" s="167"/>
      <c r="D104" s="161">
        <v>18998</v>
      </c>
      <c r="E104" s="161">
        <v>2187</v>
      </c>
      <c r="F104" s="161">
        <v>2916</v>
      </c>
      <c r="G104" s="162">
        <v>10.75</v>
      </c>
      <c r="H104" s="161">
        <v>24711</v>
      </c>
      <c r="I104" s="161">
        <v>8988</v>
      </c>
      <c r="J104" s="161">
        <v>15723</v>
      </c>
      <c r="K104" s="161"/>
    </row>
    <row r="105" spans="1:11" ht="60.75" hidden="1" x14ac:dyDescent="0.25">
      <c r="A105" s="186"/>
      <c r="B105" s="144" t="s">
        <v>152</v>
      </c>
      <c r="C105" s="187"/>
      <c r="D105" s="187"/>
      <c r="E105" s="187"/>
      <c r="F105" s="187"/>
      <c r="G105" s="147"/>
      <c r="H105" s="150"/>
      <c r="I105" s="150"/>
      <c r="J105" s="150"/>
      <c r="K105" s="149"/>
    </row>
    <row r="106" spans="1:11" ht="18.75" hidden="1" customHeight="1" x14ac:dyDescent="0.25">
      <c r="A106" s="188"/>
      <c r="B106" s="152"/>
      <c r="C106" s="189"/>
      <c r="D106" s="189"/>
      <c r="E106" s="189"/>
      <c r="F106" s="189"/>
      <c r="G106" s="190"/>
      <c r="H106" s="191"/>
      <c r="I106" s="191"/>
      <c r="J106" s="191"/>
      <c r="K106" s="192"/>
    </row>
    <row r="107" spans="1:11" ht="44.25" customHeight="1" x14ac:dyDescent="0.25">
      <c r="D107" s="194">
        <v>0</v>
      </c>
      <c r="E107" s="194">
        <v>0</v>
      </c>
      <c r="F107" s="194"/>
    </row>
    <row r="111" spans="1:11" s="128" customFormat="1" ht="41.25" customHeight="1" x14ac:dyDescent="0.4">
      <c r="A111" s="122"/>
      <c r="B111" s="127"/>
      <c r="C111" s="122"/>
      <c r="D111" s="122"/>
      <c r="E111" s="122"/>
      <c r="F111" s="122"/>
      <c r="G111" s="122"/>
      <c r="H111" s="122"/>
      <c r="I111" s="122"/>
      <c r="J111" s="122"/>
      <c r="K111" s="122"/>
    </row>
  </sheetData>
  <mergeCells count="13">
    <mergeCell ref="K6:K14"/>
    <mergeCell ref="I7:I14"/>
    <mergeCell ref="J7:J14"/>
    <mergeCell ref="B5:K5"/>
    <mergeCell ref="A6:A14"/>
    <mergeCell ref="B6:B14"/>
    <mergeCell ref="C6:C14"/>
    <mergeCell ref="D6:D14"/>
    <mergeCell ref="E6:E14"/>
    <mergeCell ref="F6:F14"/>
    <mergeCell ref="G6:G14"/>
    <mergeCell ref="H6:H14"/>
    <mergeCell ref="I6:J6"/>
  </mergeCells>
  <printOptions horizontalCentered="1" verticalCentered="1"/>
  <pageMargins left="0.31496062992125984" right="0.31496062992125984" top="0" bottom="0" header="0" footer="0"/>
  <pageSetup paperSize="9" scale="31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  <pageSetUpPr fitToPage="1"/>
  </sheetPr>
  <dimension ref="A1:AU67"/>
  <sheetViews>
    <sheetView view="pageBreakPreview" zoomScale="90" zoomScaleNormal="110" zoomScaleSheetLayoutView="90" workbookViewId="0">
      <pane xSplit="3" ySplit="10" topLeftCell="AC44" activePane="bottomRight" state="frozen"/>
      <selection activeCell="K16" sqref="K16"/>
      <selection pane="topRight" activeCell="K16" sqref="K16"/>
      <selection pane="bottomLeft" activeCell="K16" sqref="K16"/>
      <selection pane="bottomRight" activeCell="AJ3" sqref="AJ3"/>
    </sheetView>
  </sheetViews>
  <sheetFormatPr defaultRowHeight="15" x14ac:dyDescent="0.25"/>
  <cols>
    <col min="1" max="1" width="33" style="195" customWidth="1"/>
    <col min="2" max="2" width="4.42578125" style="195" customWidth="1"/>
    <col min="3" max="4" width="14.85546875" style="195" customWidth="1"/>
    <col min="5" max="6" width="11.28515625" style="195" customWidth="1"/>
    <col min="7" max="7" width="11.85546875" style="195" customWidth="1"/>
    <col min="8" max="8" width="13.28515625" style="195" customWidth="1"/>
    <col min="9" max="9" width="18.42578125" style="195" customWidth="1"/>
    <col min="10" max="10" width="15" style="195" customWidth="1"/>
    <col min="11" max="11" width="18.42578125" style="195" customWidth="1"/>
    <col min="12" max="12" width="18.7109375" style="195" customWidth="1"/>
    <col min="13" max="13" width="14" style="195" customWidth="1"/>
    <col min="14" max="14" width="5.28515625" style="195" customWidth="1"/>
    <col min="15" max="15" width="17.5703125" style="195" customWidth="1"/>
    <col min="16" max="17" width="14.5703125" style="195" customWidth="1"/>
    <col min="18" max="18" width="21.140625" style="195" customWidth="1"/>
    <col min="19" max="19" width="7.140625" style="195" customWidth="1"/>
    <col min="20" max="20" width="22.85546875" style="195" customWidth="1"/>
    <col min="21" max="21" width="18.140625" style="195" customWidth="1"/>
    <col min="22" max="22" width="16.7109375" style="195" customWidth="1"/>
    <col min="23" max="23" width="14.5703125" style="195" customWidth="1"/>
    <col min="24" max="24" width="32.5703125" style="195" customWidth="1"/>
    <col min="25" max="25" width="11" style="195" customWidth="1"/>
    <col min="26" max="26" width="15.28515625" style="195" customWidth="1"/>
    <col min="27" max="27" width="24" style="195" customWidth="1"/>
    <col min="28" max="28" width="14.85546875" style="195" hidden="1" customWidth="1"/>
    <col min="29" max="29" width="10.28515625" style="195" customWidth="1"/>
    <col min="30" max="30" width="23.85546875" style="195" customWidth="1"/>
    <col min="31" max="31" width="12.85546875" style="195" customWidth="1"/>
    <col min="32" max="32" width="21.28515625" style="195" customWidth="1"/>
    <col min="33" max="33" width="24" style="195" customWidth="1"/>
    <col min="34" max="34" width="13" style="195" customWidth="1"/>
    <col min="35" max="35" width="20.85546875" style="195" customWidth="1"/>
    <col min="36" max="36" width="22.140625" style="195" customWidth="1"/>
    <col min="37" max="37" width="15.5703125" style="195" customWidth="1"/>
    <col min="38" max="38" width="22.85546875" style="195" customWidth="1"/>
    <col min="39" max="39" width="16.140625" style="195" customWidth="1"/>
    <col min="40" max="41" width="15.28515625" style="195" customWidth="1"/>
    <col min="42" max="42" width="17.5703125" style="195" hidden="1" customWidth="1"/>
    <col min="43" max="43" width="15.28515625" style="195" hidden="1" customWidth="1"/>
    <col min="44" max="44" width="2.5703125" style="195" customWidth="1"/>
    <col min="45" max="16384" width="9.140625" style="195"/>
  </cols>
  <sheetData>
    <row r="1" spans="1:46" ht="3.75" customHeight="1" x14ac:dyDescent="0.25"/>
    <row r="2" spans="1:46" ht="34.5" customHeight="1" x14ac:dyDescent="0.25">
      <c r="A2" s="400" t="s">
        <v>275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00"/>
      <c r="Q2" s="400"/>
      <c r="R2" s="400"/>
      <c r="S2" s="400"/>
      <c r="T2" s="400"/>
      <c r="U2" s="400"/>
      <c r="V2" s="400"/>
      <c r="W2" s="400"/>
      <c r="X2" s="400"/>
      <c r="Y2" s="400"/>
      <c r="Z2" s="400"/>
      <c r="AA2" s="400"/>
      <c r="AB2" s="400"/>
      <c r="AC2" s="400"/>
      <c r="AD2" s="400"/>
      <c r="AE2" s="400"/>
      <c r="AF2" s="400"/>
      <c r="AG2" s="400"/>
      <c r="AH2" s="400"/>
      <c r="AI2" s="400"/>
      <c r="AJ2" s="448" t="s">
        <v>445</v>
      </c>
      <c r="AK2" s="448"/>
      <c r="AL2" s="448"/>
      <c r="AM2" s="400"/>
    </row>
    <row r="3" spans="1:46" ht="22.5" customHeight="1" x14ac:dyDescent="0.25">
      <c r="A3" s="196" t="s">
        <v>276</v>
      </c>
      <c r="B3" s="197"/>
      <c r="C3" s="197"/>
      <c r="D3" s="198"/>
      <c r="E3" s="199"/>
      <c r="F3" s="199"/>
      <c r="G3" s="199"/>
      <c r="H3" s="199"/>
      <c r="I3" s="199"/>
      <c r="J3" s="199"/>
      <c r="K3" s="199"/>
      <c r="L3" s="198"/>
      <c r="M3" s="198"/>
      <c r="N3" s="198"/>
    </row>
    <row r="4" spans="1:46" ht="11.25" hidden="1" customHeight="1" x14ac:dyDescent="0.25">
      <c r="A4" s="441" t="s">
        <v>277</v>
      </c>
      <c r="B4" s="441" t="s">
        <v>278</v>
      </c>
      <c r="C4" s="441" t="s">
        <v>279</v>
      </c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 t="s">
        <v>280</v>
      </c>
      <c r="P4" s="441" t="s">
        <v>280</v>
      </c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1"/>
      <c r="AO4" s="198"/>
    </row>
    <row r="5" spans="1:46" ht="17.25" hidden="1" customHeight="1" x14ac:dyDescent="0.25">
      <c r="A5" s="441"/>
      <c r="B5" s="441"/>
      <c r="C5" s="442" t="s">
        <v>281</v>
      </c>
      <c r="D5" s="202"/>
      <c r="E5" s="200"/>
      <c r="F5" s="200"/>
      <c r="G5" s="200"/>
      <c r="H5" s="200"/>
      <c r="I5" s="200"/>
      <c r="J5" s="200"/>
      <c r="K5" s="200"/>
      <c r="L5" s="441"/>
      <c r="M5" s="441"/>
      <c r="N5" s="441"/>
      <c r="O5" s="441" t="s">
        <v>282</v>
      </c>
      <c r="P5" s="441" t="s">
        <v>282</v>
      </c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1"/>
      <c r="AO5" s="198"/>
    </row>
    <row r="6" spans="1:46" ht="40.5" customHeight="1" x14ac:dyDescent="0.25">
      <c r="A6" s="441"/>
      <c r="B6" s="441"/>
      <c r="C6" s="442"/>
      <c r="D6" s="202" t="s">
        <v>15</v>
      </c>
      <c r="E6" s="443" t="s">
        <v>283</v>
      </c>
      <c r="F6" s="203" t="s">
        <v>15</v>
      </c>
      <c r="G6" s="444" t="s">
        <v>284</v>
      </c>
      <c r="H6" s="204" t="s">
        <v>15</v>
      </c>
      <c r="I6" s="445" t="s">
        <v>285</v>
      </c>
      <c r="J6" s="446" t="s">
        <v>286</v>
      </c>
      <c r="K6" s="445" t="s">
        <v>287</v>
      </c>
      <c r="L6" s="445" t="s">
        <v>288</v>
      </c>
      <c r="M6" s="446" t="s">
        <v>289</v>
      </c>
      <c r="N6" s="205"/>
      <c r="O6" s="446" t="s">
        <v>290</v>
      </c>
      <c r="P6" s="458" t="s">
        <v>291</v>
      </c>
      <c r="Q6" s="460" t="s">
        <v>292</v>
      </c>
      <c r="R6" s="465" t="s">
        <v>15</v>
      </c>
      <c r="S6" s="465"/>
      <c r="T6" s="465"/>
      <c r="U6" s="465"/>
      <c r="V6" s="465"/>
      <c r="W6" s="466" t="s">
        <v>293</v>
      </c>
      <c r="X6" s="467" t="s">
        <v>12</v>
      </c>
      <c r="Y6" s="468"/>
      <c r="Z6" s="468"/>
      <c r="AA6" s="468"/>
      <c r="AB6" s="468"/>
      <c r="AC6" s="468"/>
      <c r="AD6" s="468"/>
      <c r="AE6" s="468"/>
      <c r="AF6" s="469"/>
      <c r="AG6" s="450" t="s">
        <v>294</v>
      </c>
      <c r="AH6" s="451"/>
      <c r="AI6" s="451"/>
      <c r="AJ6" s="451"/>
      <c r="AK6" s="451"/>
      <c r="AL6" s="452"/>
      <c r="AM6" s="441" t="s">
        <v>295</v>
      </c>
      <c r="AN6" s="441" t="s">
        <v>296</v>
      </c>
      <c r="AO6" s="456" t="s">
        <v>297</v>
      </c>
      <c r="AP6" s="441" t="s">
        <v>298</v>
      </c>
      <c r="AQ6" s="441" t="s">
        <v>299</v>
      </c>
    </row>
    <row r="7" spans="1:46" ht="86.25" customHeight="1" x14ac:dyDescent="0.25">
      <c r="A7" s="441"/>
      <c r="B7" s="441"/>
      <c r="C7" s="442"/>
      <c r="D7" s="202" t="s">
        <v>286</v>
      </c>
      <c r="E7" s="443"/>
      <c r="F7" s="203" t="s">
        <v>286</v>
      </c>
      <c r="G7" s="444"/>
      <c r="H7" s="204" t="s">
        <v>286</v>
      </c>
      <c r="I7" s="445"/>
      <c r="J7" s="447"/>
      <c r="K7" s="445"/>
      <c r="L7" s="445" t="s">
        <v>300</v>
      </c>
      <c r="M7" s="447"/>
      <c r="N7" s="206"/>
      <c r="O7" s="447"/>
      <c r="P7" s="459"/>
      <c r="Q7" s="461"/>
      <c r="R7" s="207" t="s">
        <v>301</v>
      </c>
      <c r="S7" s="207"/>
      <c r="T7" s="207" t="s">
        <v>302</v>
      </c>
      <c r="U7" s="207" t="s">
        <v>287</v>
      </c>
      <c r="V7" s="207" t="s">
        <v>303</v>
      </c>
      <c r="W7" s="466"/>
      <c r="X7" s="208" t="s">
        <v>304</v>
      </c>
      <c r="Y7" s="208" t="s">
        <v>305</v>
      </c>
      <c r="Z7" s="208" t="s">
        <v>286</v>
      </c>
      <c r="AA7" s="208" t="s">
        <v>287</v>
      </c>
      <c r="AB7" s="208"/>
      <c r="AC7" s="208" t="s">
        <v>305</v>
      </c>
      <c r="AD7" s="208" t="s">
        <v>306</v>
      </c>
      <c r="AE7" s="208" t="s">
        <v>307</v>
      </c>
      <c r="AF7" s="208" t="s">
        <v>290</v>
      </c>
      <c r="AG7" s="204" t="s">
        <v>308</v>
      </c>
      <c r="AH7" s="204" t="s">
        <v>309</v>
      </c>
      <c r="AI7" s="204" t="s">
        <v>287</v>
      </c>
      <c r="AJ7" s="204" t="s">
        <v>310</v>
      </c>
      <c r="AK7" s="204" t="s">
        <v>307</v>
      </c>
      <c r="AL7" s="204" t="s">
        <v>290</v>
      </c>
      <c r="AM7" s="441"/>
      <c r="AN7" s="441"/>
      <c r="AO7" s="457"/>
      <c r="AP7" s="441"/>
      <c r="AQ7" s="441"/>
    </row>
    <row r="8" spans="1:46" ht="12.75" customHeight="1" x14ac:dyDescent="0.25">
      <c r="A8" s="200" t="s">
        <v>186</v>
      </c>
      <c r="B8" s="200" t="s">
        <v>311</v>
      </c>
      <c r="C8" s="209" t="s">
        <v>187</v>
      </c>
      <c r="D8" s="209">
        <v>4</v>
      </c>
      <c r="E8" s="200">
        <v>5</v>
      </c>
      <c r="F8" s="200">
        <v>6</v>
      </c>
      <c r="G8" s="209">
        <v>7</v>
      </c>
      <c r="H8" s="209">
        <v>8</v>
      </c>
      <c r="I8" s="200">
        <v>9</v>
      </c>
      <c r="J8" s="200"/>
      <c r="K8" s="200">
        <v>10</v>
      </c>
      <c r="L8" s="209">
        <v>11</v>
      </c>
      <c r="M8" s="209"/>
      <c r="N8" s="209"/>
      <c r="O8" s="209">
        <v>12</v>
      </c>
      <c r="P8" s="209">
        <v>13</v>
      </c>
      <c r="Q8" s="210" t="s">
        <v>191</v>
      </c>
      <c r="R8" s="210" t="s">
        <v>312</v>
      </c>
      <c r="S8" s="210"/>
      <c r="T8" s="210"/>
      <c r="U8" s="210" t="s">
        <v>203</v>
      </c>
      <c r="V8" s="210" t="s">
        <v>313</v>
      </c>
      <c r="W8" s="209">
        <v>11</v>
      </c>
      <c r="X8" s="211">
        <v>12</v>
      </c>
      <c r="Y8" s="211"/>
      <c r="Z8" s="211">
        <v>13</v>
      </c>
      <c r="AA8" s="211">
        <v>14</v>
      </c>
      <c r="AB8" s="211"/>
      <c r="AC8" s="211"/>
      <c r="AD8" s="211">
        <v>15</v>
      </c>
      <c r="AE8" s="212" t="s">
        <v>314</v>
      </c>
      <c r="AF8" s="211">
        <v>16</v>
      </c>
      <c r="AG8" s="209">
        <v>17</v>
      </c>
      <c r="AH8" s="209">
        <v>18</v>
      </c>
      <c r="AI8" s="209">
        <v>18</v>
      </c>
      <c r="AJ8" s="209">
        <v>19</v>
      </c>
      <c r="AK8" s="212" t="s">
        <v>315</v>
      </c>
      <c r="AL8" s="209">
        <v>20</v>
      </c>
      <c r="AM8" s="200">
        <v>21</v>
      </c>
      <c r="AN8" s="209">
        <v>22</v>
      </c>
      <c r="AO8" s="209">
        <v>23</v>
      </c>
      <c r="AP8" s="209">
        <v>25</v>
      </c>
      <c r="AQ8" s="200">
        <v>26</v>
      </c>
    </row>
    <row r="9" spans="1:46" ht="16.5" customHeight="1" x14ac:dyDescent="0.25">
      <c r="A9" s="213" t="s">
        <v>316</v>
      </c>
      <c r="B9" s="214" t="s">
        <v>186</v>
      </c>
      <c r="C9" s="215">
        <v>184043</v>
      </c>
      <c r="D9" s="215"/>
      <c r="E9" s="216">
        <v>136240</v>
      </c>
      <c r="F9" s="216"/>
      <c r="G9" s="217">
        <v>181653</v>
      </c>
      <c r="H9" s="217"/>
      <c r="I9" s="218">
        <v>116365</v>
      </c>
      <c r="J9" s="219">
        <v>0</v>
      </c>
      <c r="K9" s="218">
        <v>94441</v>
      </c>
      <c r="L9" s="220">
        <v>10185</v>
      </c>
      <c r="M9" s="220">
        <v>3769</v>
      </c>
      <c r="N9" s="220" t="s">
        <v>317</v>
      </c>
      <c r="O9" s="220">
        <v>1024</v>
      </c>
      <c r="P9" s="221">
        <v>225784</v>
      </c>
      <c r="Q9" s="222">
        <v>-35223</v>
      </c>
      <c r="R9" s="222">
        <v>-80347</v>
      </c>
      <c r="S9" s="222" t="s">
        <v>317</v>
      </c>
      <c r="T9" s="222">
        <v>45247</v>
      </c>
      <c r="U9" s="222"/>
      <c r="V9" s="223">
        <v>-123</v>
      </c>
      <c r="W9" s="224">
        <v>186792</v>
      </c>
      <c r="X9" s="224">
        <v>81265</v>
      </c>
      <c r="Y9" s="224"/>
      <c r="Z9" s="224"/>
      <c r="AA9" s="225">
        <v>94441</v>
      </c>
      <c r="AB9" s="225"/>
      <c r="AC9" s="225"/>
      <c r="AD9" s="224">
        <v>10062</v>
      </c>
      <c r="AE9" s="226"/>
      <c r="AF9" s="224">
        <v>1024</v>
      </c>
      <c r="AG9" s="227">
        <v>0.69836290980965066</v>
      </c>
      <c r="AH9" s="228">
        <v>0</v>
      </c>
      <c r="AI9" s="227">
        <v>1</v>
      </c>
      <c r="AJ9" s="227">
        <v>0.98792341678939621</v>
      </c>
      <c r="AK9" s="227">
        <v>0</v>
      </c>
      <c r="AL9" s="227">
        <v>1</v>
      </c>
      <c r="AM9" s="229">
        <v>41741</v>
      </c>
      <c r="AN9" s="229">
        <v>44131</v>
      </c>
      <c r="AO9" s="230">
        <v>24.29</v>
      </c>
      <c r="AP9" s="229">
        <v>2749</v>
      </c>
      <c r="AQ9" s="229">
        <v>5139</v>
      </c>
      <c r="AT9" s="231"/>
    </row>
    <row r="10" spans="1:46" ht="16.5" customHeight="1" x14ac:dyDescent="0.25">
      <c r="A10" s="213" t="s">
        <v>318</v>
      </c>
      <c r="B10" s="214" t="s">
        <v>311</v>
      </c>
      <c r="C10" s="215">
        <v>10546</v>
      </c>
      <c r="D10" s="215"/>
      <c r="E10" s="216">
        <v>7775</v>
      </c>
      <c r="F10" s="216"/>
      <c r="G10" s="217">
        <v>10367</v>
      </c>
      <c r="H10" s="217"/>
      <c r="I10" s="218">
        <v>2331</v>
      </c>
      <c r="J10" s="219">
        <v>0</v>
      </c>
      <c r="K10" s="218">
        <v>6962</v>
      </c>
      <c r="L10" s="220">
        <v>699</v>
      </c>
      <c r="M10" s="220"/>
      <c r="N10" s="220"/>
      <c r="O10" s="220">
        <v>48</v>
      </c>
      <c r="P10" s="221">
        <v>10040</v>
      </c>
      <c r="Q10" s="222">
        <v>-8</v>
      </c>
      <c r="R10" s="222"/>
      <c r="S10" s="222"/>
      <c r="T10" s="222"/>
      <c r="U10" s="222"/>
      <c r="V10" s="223">
        <v>-8</v>
      </c>
      <c r="W10" s="224">
        <v>10032</v>
      </c>
      <c r="X10" s="224">
        <v>2331</v>
      </c>
      <c r="Y10" s="224"/>
      <c r="Z10" s="224"/>
      <c r="AA10" s="225">
        <v>6962</v>
      </c>
      <c r="AB10" s="225"/>
      <c r="AC10" s="225"/>
      <c r="AD10" s="224">
        <v>691</v>
      </c>
      <c r="AE10" s="224">
        <v>0</v>
      </c>
      <c r="AF10" s="224">
        <v>48</v>
      </c>
      <c r="AG10" s="227">
        <v>1</v>
      </c>
      <c r="AH10" s="227">
        <v>0</v>
      </c>
      <c r="AI10" s="227">
        <v>1</v>
      </c>
      <c r="AJ10" s="227">
        <v>0.98855507868383408</v>
      </c>
      <c r="AK10" s="227">
        <v>0</v>
      </c>
      <c r="AL10" s="227">
        <v>1</v>
      </c>
      <c r="AM10" s="229">
        <v>-506</v>
      </c>
      <c r="AN10" s="229">
        <v>-327</v>
      </c>
      <c r="AO10" s="230">
        <v>-3.15</v>
      </c>
      <c r="AP10" s="229">
        <v>-514</v>
      </c>
      <c r="AQ10" s="229">
        <v>-335</v>
      </c>
      <c r="AT10" s="231"/>
    </row>
    <row r="11" spans="1:46" ht="16.5" customHeight="1" x14ac:dyDescent="0.25">
      <c r="A11" s="213" t="s">
        <v>319</v>
      </c>
      <c r="B11" s="214" t="s">
        <v>187</v>
      </c>
      <c r="C11" s="215">
        <v>0</v>
      </c>
      <c r="D11" s="215"/>
      <c r="E11" s="232">
        <v>0</v>
      </c>
      <c r="F11" s="232"/>
      <c r="G11" s="217">
        <v>0</v>
      </c>
      <c r="H11" s="217"/>
      <c r="I11" s="218">
        <v>0</v>
      </c>
      <c r="J11" s="219">
        <v>0</v>
      </c>
      <c r="K11" s="218">
        <v>0</v>
      </c>
      <c r="L11" s="220">
        <v>0</v>
      </c>
      <c r="M11" s="220"/>
      <c r="N11" s="220"/>
      <c r="O11" s="220">
        <v>0</v>
      </c>
      <c r="P11" s="221">
        <v>0</v>
      </c>
      <c r="Q11" s="222">
        <v>0</v>
      </c>
      <c r="R11" s="222"/>
      <c r="S11" s="222"/>
      <c r="T11" s="222"/>
      <c r="U11" s="222"/>
      <c r="V11" s="223">
        <v>0</v>
      </c>
      <c r="W11" s="224">
        <v>0</v>
      </c>
      <c r="X11" s="224">
        <v>0</v>
      </c>
      <c r="Y11" s="224"/>
      <c r="Z11" s="224"/>
      <c r="AA11" s="225">
        <v>0</v>
      </c>
      <c r="AB11" s="225"/>
      <c r="AC11" s="225"/>
      <c r="AD11" s="224">
        <v>0</v>
      </c>
      <c r="AE11" s="224">
        <v>0</v>
      </c>
      <c r="AF11" s="224">
        <v>0</v>
      </c>
      <c r="AG11" s="227">
        <v>0</v>
      </c>
      <c r="AH11" s="227">
        <v>0</v>
      </c>
      <c r="AI11" s="227">
        <v>0</v>
      </c>
      <c r="AJ11" s="227">
        <v>0</v>
      </c>
      <c r="AK11" s="227">
        <v>0</v>
      </c>
      <c r="AL11" s="227">
        <v>0</v>
      </c>
      <c r="AM11" s="229">
        <v>0</v>
      </c>
      <c r="AN11" s="229">
        <v>0</v>
      </c>
      <c r="AO11" s="230">
        <v>0</v>
      </c>
      <c r="AP11" s="229">
        <v>0</v>
      </c>
      <c r="AQ11" s="229">
        <v>0</v>
      </c>
      <c r="AT11" s="231"/>
    </row>
    <row r="12" spans="1:46" ht="16.5" customHeight="1" x14ac:dyDescent="0.25">
      <c r="A12" s="213" t="s">
        <v>27</v>
      </c>
      <c r="B12" s="214" t="s">
        <v>320</v>
      </c>
      <c r="C12" s="215">
        <v>17711</v>
      </c>
      <c r="D12" s="215"/>
      <c r="E12" s="216">
        <v>14577</v>
      </c>
      <c r="F12" s="216"/>
      <c r="G12" s="217">
        <v>19436</v>
      </c>
      <c r="H12" s="217"/>
      <c r="I12" s="218">
        <v>5626</v>
      </c>
      <c r="J12" s="219">
        <v>0</v>
      </c>
      <c r="K12" s="218">
        <v>9583</v>
      </c>
      <c r="L12" s="220">
        <v>4175</v>
      </c>
      <c r="M12" s="220"/>
      <c r="N12" s="220"/>
      <c r="O12" s="220">
        <v>103</v>
      </c>
      <c r="P12" s="221">
        <v>19487</v>
      </c>
      <c r="Q12" s="222">
        <v>-50</v>
      </c>
      <c r="R12" s="222"/>
      <c r="S12" s="222"/>
      <c r="T12" s="222"/>
      <c r="U12" s="222"/>
      <c r="V12" s="223">
        <v>-50</v>
      </c>
      <c r="W12" s="224">
        <v>19437</v>
      </c>
      <c r="X12" s="224">
        <v>5626</v>
      </c>
      <c r="Y12" s="224"/>
      <c r="Z12" s="224"/>
      <c r="AA12" s="225">
        <v>9583</v>
      </c>
      <c r="AB12" s="225"/>
      <c r="AC12" s="225"/>
      <c r="AD12" s="224">
        <v>4125</v>
      </c>
      <c r="AE12" s="224">
        <v>0</v>
      </c>
      <c r="AF12" s="224">
        <v>103</v>
      </c>
      <c r="AG12" s="227">
        <v>1</v>
      </c>
      <c r="AH12" s="227">
        <v>0</v>
      </c>
      <c r="AI12" s="227">
        <v>1</v>
      </c>
      <c r="AJ12" s="227">
        <v>0.9880239520958084</v>
      </c>
      <c r="AK12" s="227">
        <v>0</v>
      </c>
      <c r="AL12" s="227">
        <v>1</v>
      </c>
      <c r="AM12" s="229">
        <v>1776</v>
      </c>
      <c r="AN12" s="229">
        <v>51</v>
      </c>
      <c r="AO12" s="230">
        <v>0.26</v>
      </c>
      <c r="AP12" s="229">
        <v>1726</v>
      </c>
      <c r="AQ12" s="229">
        <v>1</v>
      </c>
      <c r="AT12" s="231"/>
    </row>
    <row r="13" spans="1:46" ht="16.5" customHeight="1" x14ac:dyDescent="0.25">
      <c r="A13" s="213" t="s">
        <v>28</v>
      </c>
      <c r="B13" s="214" t="s">
        <v>188</v>
      </c>
      <c r="C13" s="215">
        <v>10584</v>
      </c>
      <c r="D13" s="215"/>
      <c r="E13" s="216">
        <v>7385</v>
      </c>
      <c r="F13" s="216"/>
      <c r="G13" s="217">
        <v>9847</v>
      </c>
      <c r="H13" s="217"/>
      <c r="I13" s="218">
        <v>0</v>
      </c>
      <c r="J13" s="219">
        <v>0</v>
      </c>
      <c r="K13" s="218">
        <v>7692</v>
      </c>
      <c r="L13" s="220">
        <v>0</v>
      </c>
      <c r="M13" s="220"/>
      <c r="N13" s="220"/>
      <c r="O13" s="220">
        <v>169</v>
      </c>
      <c r="P13" s="221">
        <v>7861</v>
      </c>
      <c r="Q13" s="222">
        <v>0</v>
      </c>
      <c r="R13" s="222"/>
      <c r="S13" s="222"/>
      <c r="T13" s="222"/>
      <c r="U13" s="222"/>
      <c r="V13" s="223">
        <v>0</v>
      </c>
      <c r="W13" s="224">
        <v>7861</v>
      </c>
      <c r="X13" s="224">
        <v>0</v>
      </c>
      <c r="Y13" s="224"/>
      <c r="Z13" s="224"/>
      <c r="AA13" s="225">
        <v>7692</v>
      </c>
      <c r="AB13" s="225"/>
      <c r="AC13" s="225"/>
      <c r="AD13" s="224">
        <v>0</v>
      </c>
      <c r="AE13" s="224">
        <v>0</v>
      </c>
      <c r="AF13" s="224">
        <v>169</v>
      </c>
      <c r="AG13" s="227">
        <v>0</v>
      </c>
      <c r="AH13" s="227">
        <v>0</v>
      </c>
      <c r="AI13" s="227">
        <v>1</v>
      </c>
      <c r="AJ13" s="227">
        <v>0</v>
      </c>
      <c r="AK13" s="227">
        <v>0</v>
      </c>
      <c r="AL13" s="227">
        <v>1</v>
      </c>
      <c r="AM13" s="229">
        <v>-2723</v>
      </c>
      <c r="AN13" s="229">
        <v>-1986</v>
      </c>
      <c r="AO13" s="230">
        <v>-20.170000000000002</v>
      </c>
      <c r="AP13" s="229">
        <v>-2723</v>
      </c>
      <c r="AQ13" s="229">
        <v>-1986</v>
      </c>
      <c r="AT13" s="231"/>
    </row>
    <row r="14" spans="1:46" ht="16.5" customHeight="1" x14ac:dyDescent="0.25">
      <c r="A14" s="213" t="s">
        <v>321</v>
      </c>
      <c r="B14" s="214" t="s">
        <v>322</v>
      </c>
      <c r="C14" s="215">
        <v>5228</v>
      </c>
      <c r="D14" s="215"/>
      <c r="E14" s="216">
        <v>3485</v>
      </c>
      <c r="F14" s="216"/>
      <c r="G14" s="217">
        <v>4647</v>
      </c>
      <c r="H14" s="217"/>
      <c r="I14" s="233">
        <v>0</v>
      </c>
      <c r="J14" s="234">
        <v>0</v>
      </c>
      <c r="K14" s="233">
        <v>0</v>
      </c>
      <c r="L14" s="235"/>
      <c r="M14" s="235"/>
      <c r="N14" s="235"/>
      <c r="O14" s="235">
        <v>0</v>
      </c>
      <c r="P14" s="221">
        <v>0</v>
      </c>
      <c r="Q14" s="222">
        <v>0</v>
      </c>
      <c r="R14" s="236"/>
      <c r="S14" s="236"/>
      <c r="T14" s="236"/>
      <c r="U14" s="236"/>
      <c r="V14" s="223">
        <v>0</v>
      </c>
      <c r="W14" s="237">
        <v>0</v>
      </c>
      <c r="X14" s="237">
        <v>0</v>
      </c>
      <c r="Y14" s="237"/>
      <c r="Z14" s="237"/>
      <c r="AA14" s="238">
        <v>0</v>
      </c>
      <c r="AB14" s="238"/>
      <c r="AC14" s="238"/>
      <c r="AD14" s="237">
        <v>0</v>
      </c>
      <c r="AE14" s="237">
        <v>0</v>
      </c>
      <c r="AF14" s="237">
        <v>0</v>
      </c>
      <c r="AG14" s="239">
        <v>0</v>
      </c>
      <c r="AH14" s="239">
        <v>0</v>
      </c>
      <c r="AI14" s="239">
        <v>0</v>
      </c>
      <c r="AJ14" s="239">
        <v>0</v>
      </c>
      <c r="AK14" s="239">
        <v>0</v>
      </c>
      <c r="AL14" s="239">
        <v>0</v>
      </c>
      <c r="AM14" s="229">
        <v>-5228</v>
      </c>
      <c r="AN14" s="229">
        <v>-4647</v>
      </c>
      <c r="AO14" s="230">
        <v>-100</v>
      </c>
      <c r="AP14" s="229">
        <v>-5228</v>
      </c>
      <c r="AQ14" s="229">
        <v>-4647</v>
      </c>
      <c r="AT14" s="231"/>
    </row>
    <row r="15" spans="1:46" ht="16.5" customHeight="1" x14ac:dyDescent="0.25">
      <c r="A15" s="213" t="s">
        <v>51</v>
      </c>
      <c r="B15" s="214" t="s">
        <v>323</v>
      </c>
      <c r="C15" s="215">
        <v>32435</v>
      </c>
      <c r="D15" s="215"/>
      <c r="E15" s="216">
        <v>24744</v>
      </c>
      <c r="F15" s="216"/>
      <c r="G15" s="217">
        <v>32992</v>
      </c>
      <c r="H15" s="217"/>
      <c r="I15" s="218">
        <v>0</v>
      </c>
      <c r="J15" s="219">
        <v>0</v>
      </c>
      <c r="K15" s="218">
        <v>38478</v>
      </c>
      <c r="L15" s="220">
        <v>0</v>
      </c>
      <c r="M15" s="220"/>
      <c r="N15" s="220"/>
      <c r="O15" s="220">
        <v>4</v>
      </c>
      <c r="P15" s="221">
        <v>38482</v>
      </c>
      <c r="Q15" s="222">
        <v>0</v>
      </c>
      <c r="R15" s="222"/>
      <c r="S15" s="222"/>
      <c r="T15" s="222"/>
      <c r="U15" s="222"/>
      <c r="V15" s="223">
        <v>0</v>
      </c>
      <c r="W15" s="224">
        <v>38482</v>
      </c>
      <c r="X15" s="224">
        <v>0</v>
      </c>
      <c r="Y15" s="224"/>
      <c r="Z15" s="224"/>
      <c r="AA15" s="225">
        <v>38478</v>
      </c>
      <c r="AB15" s="225"/>
      <c r="AC15" s="225"/>
      <c r="AD15" s="224">
        <v>0</v>
      </c>
      <c r="AE15" s="224">
        <v>0</v>
      </c>
      <c r="AF15" s="224">
        <v>4</v>
      </c>
      <c r="AG15" s="227">
        <v>0</v>
      </c>
      <c r="AH15" s="227">
        <v>0</v>
      </c>
      <c r="AI15" s="227">
        <v>1</v>
      </c>
      <c r="AJ15" s="227">
        <v>0</v>
      </c>
      <c r="AK15" s="227">
        <v>0</v>
      </c>
      <c r="AL15" s="227">
        <v>1</v>
      </c>
      <c r="AM15" s="229">
        <v>6047</v>
      </c>
      <c r="AN15" s="229">
        <v>5490</v>
      </c>
      <c r="AO15" s="230">
        <v>16.64</v>
      </c>
      <c r="AP15" s="229">
        <v>6047</v>
      </c>
      <c r="AQ15" s="229">
        <v>5490</v>
      </c>
      <c r="AT15" s="231"/>
    </row>
    <row r="16" spans="1:46" ht="16.5" customHeight="1" x14ac:dyDescent="0.25">
      <c r="A16" s="213" t="s">
        <v>324</v>
      </c>
      <c r="B16" s="214" t="s">
        <v>190</v>
      </c>
      <c r="C16" s="215">
        <v>48168</v>
      </c>
      <c r="D16" s="215"/>
      <c r="E16" s="216">
        <v>37521</v>
      </c>
      <c r="F16" s="216"/>
      <c r="G16" s="217">
        <v>50028</v>
      </c>
      <c r="H16" s="217"/>
      <c r="I16" s="218">
        <v>43997</v>
      </c>
      <c r="J16" s="219">
        <v>0</v>
      </c>
      <c r="K16" s="218">
        <v>12922</v>
      </c>
      <c r="L16" s="220">
        <v>4752</v>
      </c>
      <c r="M16" s="220"/>
      <c r="N16" s="220"/>
      <c r="O16" s="220">
        <v>437</v>
      </c>
      <c r="P16" s="221">
        <v>62108</v>
      </c>
      <c r="Q16" s="222">
        <v>-57</v>
      </c>
      <c r="R16" s="222"/>
      <c r="S16" s="222"/>
      <c r="T16" s="222"/>
      <c r="U16" s="222"/>
      <c r="V16" s="223">
        <v>-57</v>
      </c>
      <c r="W16" s="224">
        <v>62051</v>
      </c>
      <c r="X16" s="224">
        <v>43997</v>
      </c>
      <c r="Y16" s="224"/>
      <c r="Z16" s="224"/>
      <c r="AA16" s="225">
        <v>12922</v>
      </c>
      <c r="AB16" s="225"/>
      <c r="AC16" s="225"/>
      <c r="AD16" s="224">
        <v>4695</v>
      </c>
      <c r="AE16" s="224">
        <v>0</v>
      </c>
      <c r="AF16" s="224">
        <v>437</v>
      </c>
      <c r="AG16" s="227">
        <v>1</v>
      </c>
      <c r="AH16" s="227">
        <v>0</v>
      </c>
      <c r="AI16" s="227">
        <v>1</v>
      </c>
      <c r="AJ16" s="227">
        <v>0.9880050505050505</v>
      </c>
      <c r="AK16" s="227">
        <v>0</v>
      </c>
      <c r="AL16" s="227">
        <v>1</v>
      </c>
      <c r="AM16" s="229">
        <v>13940</v>
      </c>
      <c r="AN16" s="229">
        <v>12080</v>
      </c>
      <c r="AO16" s="230">
        <v>24.15</v>
      </c>
      <c r="AP16" s="229">
        <v>13883</v>
      </c>
      <c r="AQ16" s="229">
        <v>12023</v>
      </c>
      <c r="AT16" s="231"/>
    </row>
    <row r="17" spans="1:46" ht="16.5" customHeight="1" x14ac:dyDescent="0.25">
      <c r="A17" s="213" t="s">
        <v>30</v>
      </c>
      <c r="B17" s="214" t="s">
        <v>325</v>
      </c>
      <c r="C17" s="215">
        <v>38996</v>
      </c>
      <c r="D17" s="215"/>
      <c r="E17" s="216">
        <v>34998</v>
      </c>
      <c r="F17" s="216"/>
      <c r="G17" s="217">
        <v>46664</v>
      </c>
      <c r="H17" s="217"/>
      <c r="I17" s="218">
        <v>32411</v>
      </c>
      <c r="J17" s="219">
        <v>0</v>
      </c>
      <c r="K17" s="218">
        <v>0</v>
      </c>
      <c r="L17" s="220">
        <v>2249</v>
      </c>
      <c r="M17" s="220"/>
      <c r="N17" s="220"/>
      <c r="O17" s="220">
        <v>141</v>
      </c>
      <c r="P17" s="221">
        <v>34801</v>
      </c>
      <c r="Q17" s="222">
        <v>-27</v>
      </c>
      <c r="R17" s="222"/>
      <c r="S17" s="222"/>
      <c r="T17" s="222"/>
      <c r="U17" s="222"/>
      <c r="V17" s="223">
        <v>-27</v>
      </c>
      <c r="W17" s="224">
        <v>34774</v>
      </c>
      <c r="X17" s="224">
        <v>32411</v>
      </c>
      <c r="Y17" s="224"/>
      <c r="Z17" s="224"/>
      <c r="AA17" s="225">
        <v>0</v>
      </c>
      <c r="AB17" s="225"/>
      <c r="AC17" s="225"/>
      <c r="AD17" s="224">
        <v>2222</v>
      </c>
      <c r="AE17" s="224">
        <v>0</v>
      </c>
      <c r="AF17" s="224">
        <v>141</v>
      </c>
      <c r="AG17" s="227">
        <v>1</v>
      </c>
      <c r="AH17" s="227">
        <v>0</v>
      </c>
      <c r="AI17" s="227">
        <v>0</v>
      </c>
      <c r="AJ17" s="227">
        <v>0.9879946642952423</v>
      </c>
      <c r="AK17" s="227">
        <v>0</v>
      </c>
      <c r="AL17" s="227">
        <v>1</v>
      </c>
      <c r="AM17" s="229">
        <v>-4195</v>
      </c>
      <c r="AN17" s="229">
        <v>-11863</v>
      </c>
      <c r="AO17" s="230">
        <v>-25.42</v>
      </c>
      <c r="AP17" s="229">
        <v>-4222</v>
      </c>
      <c r="AQ17" s="229">
        <v>-11890</v>
      </c>
      <c r="AT17" s="231"/>
    </row>
    <row r="18" spans="1:46" ht="16.5" customHeight="1" x14ac:dyDescent="0.25">
      <c r="A18" s="213" t="s">
        <v>31</v>
      </c>
      <c r="B18" s="214" t="s">
        <v>326</v>
      </c>
      <c r="C18" s="215">
        <v>70499</v>
      </c>
      <c r="D18" s="215"/>
      <c r="E18" s="216">
        <v>61125</v>
      </c>
      <c r="F18" s="216"/>
      <c r="G18" s="217">
        <v>81500</v>
      </c>
      <c r="H18" s="217"/>
      <c r="I18" s="218">
        <v>32444</v>
      </c>
      <c r="J18" s="219">
        <v>0</v>
      </c>
      <c r="K18" s="218">
        <v>38449</v>
      </c>
      <c r="L18" s="220">
        <v>4054</v>
      </c>
      <c r="M18" s="220"/>
      <c r="N18" s="220"/>
      <c r="O18" s="220">
        <v>332</v>
      </c>
      <c r="P18" s="221">
        <v>75279</v>
      </c>
      <c r="Q18" s="222">
        <v>-49</v>
      </c>
      <c r="R18" s="222"/>
      <c r="S18" s="222"/>
      <c r="T18" s="222"/>
      <c r="U18" s="222"/>
      <c r="V18" s="223">
        <v>-49</v>
      </c>
      <c r="W18" s="224">
        <v>75230</v>
      </c>
      <c r="X18" s="224">
        <v>32444</v>
      </c>
      <c r="Y18" s="224"/>
      <c r="Z18" s="224"/>
      <c r="AA18" s="225">
        <v>38449</v>
      </c>
      <c r="AB18" s="225"/>
      <c r="AC18" s="225"/>
      <c r="AD18" s="224">
        <v>4005</v>
      </c>
      <c r="AE18" s="224">
        <v>0</v>
      </c>
      <c r="AF18" s="224">
        <v>332</v>
      </c>
      <c r="AG18" s="227">
        <v>1</v>
      </c>
      <c r="AH18" s="227">
        <v>0</v>
      </c>
      <c r="AI18" s="227">
        <v>1</v>
      </c>
      <c r="AJ18" s="227">
        <v>0.98791317217562902</v>
      </c>
      <c r="AK18" s="227">
        <v>0</v>
      </c>
      <c r="AL18" s="227">
        <v>1</v>
      </c>
      <c r="AM18" s="229">
        <v>4780</v>
      </c>
      <c r="AN18" s="229">
        <v>-6221</v>
      </c>
      <c r="AO18" s="230">
        <v>-7.63</v>
      </c>
      <c r="AP18" s="229">
        <v>4731</v>
      </c>
      <c r="AQ18" s="229">
        <v>-6270</v>
      </c>
      <c r="AT18" s="231"/>
    </row>
    <row r="19" spans="1:46" ht="16.5" customHeight="1" x14ac:dyDescent="0.25">
      <c r="A19" s="213" t="s">
        <v>32</v>
      </c>
      <c r="B19" s="214" t="s">
        <v>250</v>
      </c>
      <c r="C19" s="215">
        <v>5859</v>
      </c>
      <c r="D19" s="215"/>
      <c r="E19" s="216">
        <v>4201</v>
      </c>
      <c r="F19" s="216"/>
      <c r="G19" s="217">
        <v>5601</v>
      </c>
      <c r="H19" s="217"/>
      <c r="I19" s="218">
        <v>146</v>
      </c>
      <c r="J19" s="219">
        <v>0</v>
      </c>
      <c r="K19" s="218">
        <v>3035</v>
      </c>
      <c r="L19" s="220">
        <v>0</v>
      </c>
      <c r="M19" s="220"/>
      <c r="N19" s="220"/>
      <c r="O19" s="220">
        <v>23</v>
      </c>
      <c r="P19" s="221">
        <v>3204</v>
      </c>
      <c r="Q19" s="222">
        <v>0</v>
      </c>
      <c r="R19" s="222"/>
      <c r="S19" s="222"/>
      <c r="T19" s="222"/>
      <c r="U19" s="222"/>
      <c r="V19" s="223">
        <v>0</v>
      </c>
      <c r="W19" s="224">
        <v>3204</v>
      </c>
      <c r="X19" s="224">
        <v>146</v>
      </c>
      <c r="Y19" s="224"/>
      <c r="Z19" s="224"/>
      <c r="AA19" s="225">
        <v>3035</v>
      </c>
      <c r="AB19" s="225"/>
      <c r="AC19" s="225"/>
      <c r="AD19" s="224">
        <v>0</v>
      </c>
      <c r="AE19" s="224">
        <v>0</v>
      </c>
      <c r="AF19" s="224">
        <v>23</v>
      </c>
      <c r="AG19" s="227">
        <v>1</v>
      </c>
      <c r="AH19" s="227">
        <v>0</v>
      </c>
      <c r="AI19" s="227">
        <v>1</v>
      </c>
      <c r="AJ19" s="227">
        <v>0</v>
      </c>
      <c r="AK19" s="227">
        <v>0</v>
      </c>
      <c r="AL19" s="227">
        <v>1</v>
      </c>
      <c r="AM19" s="229">
        <v>-2655</v>
      </c>
      <c r="AN19" s="229">
        <v>-2397</v>
      </c>
      <c r="AO19" s="230">
        <v>-42.8</v>
      </c>
      <c r="AP19" s="229">
        <v>-2655</v>
      </c>
      <c r="AQ19" s="229">
        <v>-2397</v>
      </c>
      <c r="AT19" s="231"/>
    </row>
    <row r="20" spans="1:46" ht="16.5" customHeight="1" x14ac:dyDescent="0.25">
      <c r="A20" s="213" t="s">
        <v>327</v>
      </c>
      <c r="B20" s="214" t="s">
        <v>251</v>
      </c>
      <c r="C20" s="215">
        <v>0</v>
      </c>
      <c r="D20" s="215"/>
      <c r="E20" s="216">
        <v>0</v>
      </c>
      <c r="F20" s="216"/>
      <c r="G20" s="217">
        <v>0</v>
      </c>
      <c r="H20" s="217"/>
      <c r="I20" s="218">
        <v>0</v>
      </c>
      <c r="J20" s="219">
        <v>0</v>
      </c>
      <c r="K20" s="218">
        <v>0</v>
      </c>
      <c r="L20" s="220">
        <v>0</v>
      </c>
      <c r="M20" s="220"/>
      <c r="N20" s="220"/>
      <c r="O20" s="220">
        <v>0</v>
      </c>
      <c r="P20" s="221">
        <v>0</v>
      </c>
      <c r="Q20" s="222">
        <v>0</v>
      </c>
      <c r="R20" s="222"/>
      <c r="S20" s="222"/>
      <c r="T20" s="222"/>
      <c r="U20" s="222"/>
      <c r="V20" s="223">
        <v>0</v>
      </c>
      <c r="W20" s="224">
        <v>0</v>
      </c>
      <c r="X20" s="224">
        <v>0</v>
      </c>
      <c r="Y20" s="224"/>
      <c r="Z20" s="224"/>
      <c r="AA20" s="225">
        <v>0</v>
      </c>
      <c r="AB20" s="225"/>
      <c r="AC20" s="225"/>
      <c r="AD20" s="224">
        <v>0</v>
      </c>
      <c r="AE20" s="224">
        <v>0</v>
      </c>
      <c r="AF20" s="224">
        <v>0</v>
      </c>
      <c r="AG20" s="227">
        <v>0</v>
      </c>
      <c r="AH20" s="227">
        <v>0</v>
      </c>
      <c r="AI20" s="227">
        <v>0</v>
      </c>
      <c r="AJ20" s="227">
        <v>0</v>
      </c>
      <c r="AK20" s="227">
        <v>0</v>
      </c>
      <c r="AL20" s="227">
        <v>0</v>
      </c>
      <c r="AM20" s="229">
        <v>0</v>
      </c>
      <c r="AN20" s="229">
        <v>0</v>
      </c>
      <c r="AO20" s="230">
        <v>0</v>
      </c>
      <c r="AP20" s="229">
        <v>0</v>
      </c>
      <c r="AQ20" s="229">
        <v>0</v>
      </c>
      <c r="AT20" s="231"/>
    </row>
    <row r="21" spans="1:46" ht="16.5" customHeight="1" x14ac:dyDescent="0.25">
      <c r="A21" s="213" t="s">
        <v>33</v>
      </c>
      <c r="B21" s="214" t="s">
        <v>192</v>
      </c>
      <c r="C21" s="215">
        <v>156455</v>
      </c>
      <c r="D21" s="215"/>
      <c r="E21" s="216">
        <v>111074</v>
      </c>
      <c r="F21" s="216"/>
      <c r="G21" s="217">
        <v>148099</v>
      </c>
      <c r="H21" s="217"/>
      <c r="I21" s="218">
        <v>125109</v>
      </c>
      <c r="J21" s="219">
        <v>0</v>
      </c>
      <c r="K21" s="218">
        <v>25882</v>
      </c>
      <c r="L21" s="220">
        <v>10098</v>
      </c>
      <c r="M21" s="220"/>
      <c r="N21" s="220"/>
      <c r="O21" s="220">
        <v>716</v>
      </c>
      <c r="P21" s="221">
        <v>161805</v>
      </c>
      <c r="Q21" s="222">
        <v>-122</v>
      </c>
      <c r="R21" s="222"/>
      <c r="S21" s="222"/>
      <c r="T21" s="222"/>
      <c r="U21" s="222"/>
      <c r="V21" s="223">
        <v>-122</v>
      </c>
      <c r="W21" s="224">
        <v>161683</v>
      </c>
      <c r="X21" s="224">
        <v>125109</v>
      </c>
      <c r="Y21" s="224"/>
      <c r="Z21" s="224"/>
      <c r="AA21" s="225">
        <v>25882</v>
      </c>
      <c r="AB21" s="225"/>
      <c r="AC21" s="225"/>
      <c r="AD21" s="224">
        <v>9976</v>
      </c>
      <c r="AE21" s="224">
        <v>0</v>
      </c>
      <c r="AF21" s="224">
        <v>716</v>
      </c>
      <c r="AG21" s="227">
        <v>1</v>
      </c>
      <c r="AH21" s="227">
        <v>0</v>
      </c>
      <c r="AI21" s="227">
        <v>1</v>
      </c>
      <c r="AJ21" s="227">
        <v>0.98791839968310557</v>
      </c>
      <c r="AK21" s="227">
        <v>0</v>
      </c>
      <c r="AL21" s="227">
        <v>1</v>
      </c>
      <c r="AM21" s="229">
        <v>5350</v>
      </c>
      <c r="AN21" s="229">
        <v>13706</v>
      </c>
      <c r="AO21" s="230">
        <v>9.25</v>
      </c>
      <c r="AP21" s="229">
        <v>5228</v>
      </c>
      <c r="AQ21" s="229">
        <v>13584</v>
      </c>
      <c r="AT21" s="231"/>
    </row>
    <row r="22" spans="1:46" ht="16.5" customHeight="1" x14ac:dyDescent="0.25">
      <c r="A22" s="213" t="s">
        <v>34</v>
      </c>
      <c r="B22" s="214" t="s">
        <v>328</v>
      </c>
      <c r="C22" s="215">
        <v>3596</v>
      </c>
      <c r="D22" s="215"/>
      <c r="E22" s="216">
        <v>2262</v>
      </c>
      <c r="F22" s="216"/>
      <c r="G22" s="217">
        <v>3016</v>
      </c>
      <c r="H22" s="217"/>
      <c r="I22" s="218">
        <v>1203</v>
      </c>
      <c r="J22" s="219">
        <v>0</v>
      </c>
      <c r="K22" s="218">
        <v>2822</v>
      </c>
      <c r="L22" s="220">
        <v>0</v>
      </c>
      <c r="M22" s="220"/>
      <c r="N22" s="220"/>
      <c r="O22" s="220">
        <v>129</v>
      </c>
      <c r="P22" s="221">
        <v>4154</v>
      </c>
      <c r="Q22" s="222">
        <v>-274</v>
      </c>
      <c r="R22" s="221">
        <v>-274</v>
      </c>
      <c r="S22" s="221"/>
      <c r="T22" s="222"/>
      <c r="U22" s="222"/>
      <c r="V22" s="223">
        <v>0</v>
      </c>
      <c r="W22" s="224">
        <v>3880</v>
      </c>
      <c r="X22" s="224">
        <v>929</v>
      </c>
      <c r="Y22" s="224"/>
      <c r="Z22" s="224"/>
      <c r="AA22" s="225">
        <v>2822</v>
      </c>
      <c r="AB22" s="225"/>
      <c r="AC22" s="225"/>
      <c r="AD22" s="224">
        <v>0</v>
      </c>
      <c r="AE22" s="224">
        <v>0</v>
      </c>
      <c r="AF22" s="224">
        <v>129</v>
      </c>
      <c r="AG22" s="227">
        <v>0.77223607647547798</v>
      </c>
      <c r="AH22" s="227">
        <v>0</v>
      </c>
      <c r="AI22" s="227">
        <v>1</v>
      </c>
      <c r="AJ22" s="227">
        <v>0</v>
      </c>
      <c r="AK22" s="227">
        <v>0</v>
      </c>
      <c r="AL22" s="227">
        <v>1</v>
      </c>
      <c r="AM22" s="229">
        <v>558</v>
      </c>
      <c r="AN22" s="229">
        <v>1138</v>
      </c>
      <c r="AO22" s="230">
        <v>37.729999999999997</v>
      </c>
      <c r="AP22" s="229">
        <v>284</v>
      </c>
      <c r="AQ22" s="229">
        <v>864</v>
      </c>
      <c r="AT22" s="231"/>
    </row>
    <row r="23" spans="1:46" ht="16.5" customHeight="1" x14ac:dyDescent="0.25">
      <c r="A23" s="213" t="s">
        <v>329</v>
      </c>
      <c r="B23" s="214" t="s">
        <v>191</v>
      </c>
      <c r="C23" s="215">
        <v>0</v>
      </c>
      <c r="D23" s="215"/>
      <c r="E23" s="216">
        <v>0</v>
      </c>
      <c r="F23" s="216"/>
      <c r="G23" s="217">
        <v>0</v>
      </c>
      <c r="H23" s="217"/>
      <c r="I23" s="218">
        <v>0</v>
      </c>
      <c r="J23" s="219">
        <v>0</v>
      </c>
      <c r="K23" s="218">
        <v>0</v>
      </c>
      <c r="L23" s="220">
        <v>0</v>
      </c>
      <c r="M23" s="220"/>
      <c r="N23" s="220"/>
      <c r="O23" s="220">
        <v>0</v>
      </c>
      <c r="P23" s="221">
        <v>0</v>
      </c>
      <c r="Q23" s="222">
        <v>0</v>
      </c>
      <c r="R23" s="222"/>
      <c r="S23" s="222"/>
      <c r="T23" s="222"/>
      <c r="U23" s="222"/>
      <c r="V23" s="223">
        <v>0</v>
      </c>
      <c r="W23" s="224">
        <v>0</v>
      </c>
      <c r="X23" s="224">
        <v>0</v>
      </c>
      <c r="Y23" s="224"/>
      <c r="Z23" s="224"/>
      <c r="AA23" s="225">
        <v>0</v>
      </c>
      <c r="AB23" s="225"/>
      <c r="AC23" s="225"/>
      <c r="AD23" s="224">
        <v>0</v>
      </c>
      <c r="AE23" s="224">
        <v>0</v>
      </c>
      <c r="AF23" s="224">
        <v>0</v>
      </c>
      <c r="AG23" s="227">
        <v>0</v>
      </c>
      <c r="AH23" s="227">
        <v>0</v>
      </c>
      <c r="AI23" s="227">
        <v>0</v>
      </c>
      <c r="AJ23" s="227">
        <v>0</v>
      </c>
      <c r="AK23" s="227">
        <v>0</v>
      </c>
      <c r="AL23" s="227">
        <v>0</v>
      </c>
      <c r="AM23" s="229">
        <v>0</v>
      </c>
      <c r="AN23" s="229">
        <v>0</v>
      </c>
      <c r="AO23" s="230">
        <v>0</v>
      </c>
      <c r="AP23" s="229">
        <v>0</v>
      </c>
      <c r="AQ23" s="229">
        <v>0</v>
      </c>
      <c r="AT23" s="231"/>
    </row>
    <row r="24" spans="1:46" x14ac:dyDescent="0.25">
      <c r="A24" s="213" t="s">
        <v>35</v>
      </c>
      <c r="B24" s="214" t="s">
        <v>312</v>
      </c>
      <c r="C24" s="215">
        <v>6825</v>
      </c>
      <c r="D24" s="215"/>
      <c r="E24" s="216">
        <v>5246</v>
      </c>
      <c r="F24" s="216"/>
      <c r="G24" s="217">
        <v>6995</v>
      </c>
      <c r="H24" s="217"/>
      <c r="I24" s="218">
        <v>3885</v>
      </c>
      <c r="J24" s="219">
        <v>0</v>
      </c>
      <c r="K24" s="218">
        <v>2056</v>
      </c>
      <c r="L24" s="220">
        <v>0</v>
      </c>
      <c r="M24" s="220"/>
      <c r="N24" s="220"/>
      <c r="O24" s="220">
        <v>101</v>
      </c>
      <c r="P24" s="221">
        <v>6042</v>
      </c>
      <c r="Q24" s="222">
        <v>0</v>
      </c>
      <c r="R24" s="222"/>
      <c r="S24" s="222"/>
      <c r="T24" s="222"/>
      <c r="U24" s="222"/>
      <c r="V24" s="223">
        <v>0</v>
      </c>
      <c r="W24" s="224">
        <v>6042</v>
      </c>
      <c r="X24" s="224">
        <v>3885</v>
      </c>
      <c r="Y24" s="224"/>
      <c r="Z24" s="224"/>
      <c r="AA24" s="225">
        <v>2056</v>
      </c>
      <c r="AB24" s="225"/>
      <c r="AC24" s="225"/>
      <c r="AD24" s="224">
        <v>0</v>
      </c>
      <c r="AE24" s="224">
        <v>0</v>
      </c>
      <c r="AF24" s="224">
        <v>101</v>
      </c>
      <c r="AG24" s="227">
        <v>1</v>
      </c>
      <c r="AH24" s="227">
        <v>0</v>
      </c>
      <c r="AI24" s="227">
        <v>1</v>
      </c>
      <c r="AJ24" s="227">
        <v>0</v>
      </c>
      <c r="AK24" s="227">
        <v>0</v>
      </c>
      <c r="AL24" s="227">
        <v>1</v>
      </c>
      <c r="AM24" s="229">
        <v>-783</v>
      </c>
      <c r="AN24" s="229">
        <v>-953</v>
      </c>
      <c r="AO24" s="230">
        <v>-13.62</v>
      </c>
      <c r="AP24" s="229">
        <v>-783</v>
      </c>
      <c r="AQ24" s="229">
        <v>-953</v>
      </c>
      <c r="AT24" s="231"/>
    </row>
    <row r="25" spans="1:46" ht="27" customHeight="1" x14ac:dyDescent="0.25">
      <c r="A25" s="213" t="s">
        <v>49</v>
      </c>
      <c r="B25" s="214" t="s">
        <v>203</v>
      </c>
      <c r="C25" s="215">
        <v>51627</v>
      </c>
      <c r="D25" s="215"/>
      <c r="E25" s="216">
        <v>38868</v>
      </c>
      <c r="F25" s="216"/>
      <c r="G25" s="217">
        <v>51824</v>
      </c>
      <c r="H25" s="217"/>
      <c r="I25" s="218">
        <v>17182</v>
      </c>
      <c r="J25" s="219">
        <v>0</v>
      </c>
      <c r="K25" s="218">
        <v>40905</v>
      </c>
      <c r="L25" s="220">
        <v>2574</v>
      </c>
      <c r="M25" s="220"/>
      <c r="N25" s="220"/>
      <c r="O25" s="220">
        <v>2676</v>
      </c>
      <c r="P25" s="221">
        <v>63337</v>
      </c>
      <c r="Q25" s="222">
        <v>-31</v>
      </c>
      <c r="R25" s="222"/>
      <c r="S25" s="222"/>
      <c r="T25" s="222"/>
      <c r="U25" s="222"/>
      <c r="V25" s="223">
        <v>-31</v>
      </c>
      <c r="W25" s="224">
        <v>63306</v>
      </c>
      <c r="X25" s="224">
        <v>17182</v>
      </c>
      <c r="Y25" s="224"/>
      <c r="Z25" s="224"/>
      <c r="AA25" s="225">
        <v>40905</v>
      </c>
      <c r="AB25" s="225"/>
      <c r="AC25" s="225"/>
      <c r="AD25" s="224">
        <v>2543</v>
      </c>
      <c r="AE25" s="224">
        <v>0</v>
      </c>
      <c r="AF25" s="224">
        <v>2676</v>
      </c>
      <c r="AG25" s="227">
        <v>1</v>
      </c>
      <c r="AH25" s="227">
        <v>0</v>
      </c>
      <c r="AI25" s="227">
        <v>1</v>
      </c>
      <c r="AJ25" s="227">
        <v>0.98795648795648794</v>
      </c>
      <c r="AK25" s="227">
        <v>0</v>
      </c>
      <c r="AL25" s="227">
        <v>1</v>
      </c>
      <c r="AM25" s="229">
        <v>11710</v>
      </c>
      <c r="AN25" s="229">
        <v>11513</v>
      </c>
      <c r="AO25" s="230">
        <v>22.22</v>
      </c>
      <c r="AP25" s="229">
        <v>11679</v>
      </c>
      <c r="AQ25" s="229">
        <v>11482</v>
      </c>
      <c r="AT25" s="231"/>
    </row>
    <row r="26" spans="1:46" ht="16.5" customHeight="1" x14ac:dyDescent="0.25">
      <c r="A26" s="213" t="s">
        <v>330</v>
      </c>
      <c r="B26" s="214" t="s">
        <v>331</v>
      </c>
      <c r="C26" s="215">
        <v>0</v>
      </c>
      <c r="D26" s="215"/>
      <c r="E26" s="216">
        <v>0</v>
      </c>
      <c r="F26" s="216"/>
      <c r="G26" s="217">
        <v>0</v>
      </c>
      <c r="H26" s="217"/>
      <c r="I26" s="218">
        <v>0</v>
      </c>
      <c r="J26" s="219">
        <v>0</v>
      </c>
      <c r="K26" s="218">
        <v>0</v>
      </c>
      <c r="L26" s="220">
        <v>0</v>
      </c>
      <c r="M26" s="220"/>
      <c r="N26" s="220"/>
      <c r="O26" s="220">
        <v>0</v>
      </c>
      <c r="P26" s="221">
        <v>0</v>
      </c>
      <c r="Q26" s="222">
        <v>0</v>
      </c>
      <c r="R26" s="222"/>
      <c r="S26" s="222"/>
      <c r="T26" s="222"/>
      <c r="U26" s="222"/>
      <c r="V26" s="223">
        <v>0</v>
      </c>
      <c r="W26" s="224">
        <v>0</v>
      </c>
      <c r="X26" s="224">
        <v>0</v>
      </c>
      <c r="Y26" s="224"/>
      <c r="Z26" s="224"/>
      <c r="AA26" s="225">
        <v>0</v>
      </c>
      <c r="AB26" s="225"/>
      <c r="AC26" s="225"/>
      <c r="AD26" s="224">
        <v>0</v>
      </c>
      <c r="AE26" s="224">
        <v>0</v>
      </c>
      <c r="AF26" s="224">
        <v>0</v>
      </c>
      <c r="AG26" s="227">
        <v>0</v>
      </c>
      <c r="AH26" s="227">
        <v>0</v>
      </c>
      <c r="AI26" s="227">
        <v>0</v>
      </c>
      <c r="AJ26" s="227">
        <v>0</v>
      </c>
      <c r="AK26" s="227">
        <v>0</v>
      </c>
      <c r="AL26" s="227">
        <v>0</v>
      </c>
      <c r="AM26" s="229">
        <v>0</v>
      </c>
      <c r="AN26" s="229">
        <v>0</v>
      </c>
      <c r="AO26" s="230">
        <v>0</v>
      </c>
      <c r="AP26" s="229">
        <v>0</v>
      </c>
      <c r="AQ26" s="229">
        <v>0</v>
      </c>
      <c r="AT26" s="231"/>
    </row>
    <row r="27" spans="1:46" ht="16.5" customHeight="1" x14ac:dyDescent="0.25">
      <c r="A27" s="213" t="s">
        <v>332</v>
      </c>
      <c r="B27" s="214" t="s">
        <v>313</v>
      </c>
      <c r="C27" s="215">
        <v>100635</v>
      </c>
      <c r="D27" s="215"/>
      <c r="E27" s="216">
        <v>82388</v>
      </c>
      <c r="F27" s="216"/>
      <c r="G27" s="217">
        <v>109851</v>
      </c>
      <c r="H27" s="217"/>
      <c r="I27" s="218">
        <v>93996</v>
      </c>
      <c r="J27" s="219">
        <v>0</v>
      </c>
      <c r="K27" s="218">
        <v>11189</v>
      </c>
      <c r="L27" s="220">
        <v>6514</v>
      </c>
      <c r="M27" s="220"/>
      <c r="N27" s="220"/>
      <c r="O27" s="220">
        <v>705</v>
      </c>
      <c r="P27" s="221">
        <v>112404</v>
      </c>
      <c r="Q27" s="222">
        <v>-79</v>
      </c>
      <c r="R27" s="222"/>
      <c r="S27" s="222"/>
      <c r="T27" s="222"/>
      <c r="U27" s="222"/>
      <c r="V27" s="222">
        <v>-79</v>
      </c>
      <c r="W27" s="224">
        <v>112325</v>
      </c>
      <c r="X27" s="224">
        <v>93996</v>
      </c>
      <c r="Y27" s="224"/>
      <c r="Z27" s="224"/>
      <c r="AA27" s="225">
        <v>11189</v>
      </c>
      <c r="AB27" s="225"/>
      <c r="AC27" s="225"/>
      <c r="AD27" s="224">
        <v>6435</v>
      </c>
      <c r="AE27" s="224">
        <v>0</v>
      </c>
      <c r="AF27" s="224">
        <v>705</v>
      </c>
      <c r="AG27" s="227">
        <v>1</v>
      </c>
      <c r="AH27" s="227">
        <v>0</v>
      </c>
      <c r="AI27" s="227">
        <v>1</v>
      </c>
      <c r="AJ27" s="227">
        <v>0.98787227509978504</v>
      </c>
      <c r="AK27" s="227">
        <v>0</v>
      </c>
      <c r="AL27" s="227">
        <v>1</v>
      </c>
      <c r="AM27" s="229">
        <v>11769</v>
      </c>
      <c r="AN27" s="229">
        <v>2553</v>
      </c>
      <c r="AO27" s="230">
        <v>2.3199999999999998</v>
      </c>
      <c r="AP27" s="229">
        <v>11690</v>
      </c>
      <c r="AQ27" s="229">
        <v>2474</v>
      </c>
      <c r="AT27" s="231"/>
    </row>
    <row r="28" spans="1:46" ht="16.5" customHeight="1" x14ac:dyDescent="0.25">
      <c r="A28" s="213" t="s">
        <v>37</v>
      </c>
      <c r="B28" s="214" t="s">
        <v>333</v>
      </c>
      <c r="C28" s="215">
        <v>124617</v>
      </c>
      <c r="D28" s="215"/>
      <c r="E28" s="216">
        <v>116817</v>
      </c>
      <c r="F28" s="216"/>
      <c r="G28" s="217">
        <v>155756</v>
      </c>
      <c r="H28" s="217"/>
      <c r="I28" s="218">
        <v>103740</v>
      </c>
      <c r="J28" s="219">
        <v>0</v>
      </c>
      <c r="K28" s="218">
        <v>24454</v>
      </c>
      <c r="L28" s="220">
        <v>5643</v>
      </c>
      <c r="M28" s="220"/>
      <c r="N28" s="220"/>
      <c r="O28" s="220">
        <v>776</v>
      </c>
      <c r="P28" s="221">
        <v>134613</v>
      </c>
      <c r="Q28" s="222">
        <v>-68</v>
      </c>
      <c r="R28" s="222"/>
      <c r="S28" s="222"/>
      <c r="T28" s="222"/>
      <c r="U28" s="222"/>
      <c r="V28" s="222">
        <v>-68</v>
      </c>
      <c r="W28" s="224">
        <v>134545</v>
      </c>
      <c r="X28" s="224">
        <v>103740</v>
      </c>
      <c r="Y28" s="224"/>
      <c r="Z28" s="224"/>
      <c r="AA28" s="225">
        <v>24454</v>
      </c>
      <c r="AB28" s="225"/>
      <c r="AC28" s="225"/>
      <c r="AD28" s="224">
        <v>5575</v>
      </c>
      <c r="AE28" s="224">
        <v>0</v>
      </c>
      <c r="AF28" s="224">
        <v>776</v>
      </c>
      <c r="AG28" s="227">
        <v>1</v>
      </c>
      <c r="AH28" s="227">
        <v>0</v>
      </c>
      <c r="AI28" s="227">
        <v>1</v>
      </c>
      <c r="AJ28" s="227">
        <v>0.98794967216019847</v>
      </c>
      <c r="AK28" s="227">
        <v>0</v>
      </c>
      <c r="AL28" s="227">
        <v>1</v>
      </c>
      <c r="AM28" s="229">
        <v>9996</v>
      </c>
      <c r="AN28" s="229">
        <v>-21143</v>
      </c>
      <c r="AO28" s="230">
        <v>-13.57</v>
      </c>
      <c r="AP28" s="229">
        <v>9928</v>
      </c>
      <c r="AQ28" s="229">
        <v>-21211</v>
      </c>
      <c r="AT28" s="231"/>
    </row>
    <row r="29" spans="1:46" ht="16.5" customHeight="1" x14ac:dyDescent="0.25">
      <c r="A29" s="213" t="s">
        <v>334</v>
      </c>
      <c r="B29" s="214" t="s">
        <v>206</v>
      </c>
      <c r="C29" s="215">
        <v>0</v>
      </c>
      <c r="D29" s="215"/>
      <c r="E29" s="216">
        <v>0</v>
      </c>
      <c r="F29" s="216"/>
      <c r="G29" s="217">
        <v>0</v>
      </c>
      <c r="H29" s="217"/>
      <c r="I29" s="218">
        <v>0</v>
      </c>
      <c r="J29" s="219">
        <v>0</v>
      </c>
      <c r="K29" s="218">
        <v>0</v>
      </c>
      <c r="L29" s="220">
        <v>0</v>
      </c>
      <c r="M29" s="220"/>
      <c r="N29" s="220"/>
      <c r="O29" s="220">
        <v>0</v>
      </c>
      <c r="P29" s="221">
        <v>0</v>
      </c>
      <c r="Q29" s="222">
        <v>0</v>
      </c>
      <c r="R29" s="222"/>
      <c r="S29" s="222"/>
      <c r="T29" s="222"/>
      <c r="U29" s="222"/>
      <c r="V29" s="222">
        <v>0</v>
      </c>
      <c r="W29" s="224">
        <v>0</v>
      </c>
      <c r="X29" s="224">
        <v>0</v>
      </c>
      <c r="Y29" s="224"/>
      <c r="Z29" s="224"/>
      <c r="AA29" s="225">
        <v>0</v>
      </c>
      <c r="AB29" s="225"/>
      <c r="AC29" s="225"/>
      <c r="AD29" s="224">
        <v>0</v>
      </c>
      <c r="AE29" s="224">
        <v>0</v>
      </c>
      <c r="AF29" s="224">
        <v>0</v>
      </c>
      <c r="AG29" s="227">
        <v>0</v>
      </c>
      <c r="AH29" s="227">
        <v>0</v>
      </c>
      <c r="AI29" s="227">
        <v>0</v>
      </c>
      <c r="AJ29" s="227">
        <v>0</v>
      </c>
      <c r="AK29" s="227">
        <v>0</v>
      </c>
      <c r="AL29" s="227">
        <v>0</v>
      </c>
      <c r="AM29" s="229">
        <v>0</v>
      </c>
      <c r="AN29" s="229">
        <v>0</v>
      </c>
      <c r="AO29" s="230">
        <v>0</v>
      </c>
      <c r="AP29" s="229">
        <v>0</v>
      </c>
      <c r="AQ29" s="229">
        <v>0</v>
      </c>
      <c r="AT29" s="231"/>
    </row>
    <row r="30" spans="1:46" ht="16.5" customHeight="1" x14ac:dyDescent="0.25">
      <c r="A30" s="240" t="s">
        <v>335</v>
      </c>
      <c r="B30" s="214" t="s">
        <v>204</v>
      </c>
      <c r="C30" s="215">
        <v>840652</v>
      </c>
      <c r="D30" s="215">
        <v>217127</v>
      </c>
      <c r="E30" s="216">
        <v>673690</v>
      </c>
      <c r="F30" s="216">
        <v>171570</v>
      </c>
      <c r="G30" s="217">
        <v>898253</v>
      </c>
      <c r="H30" s="217">
        <v>228760</v>
      </c>
      <c r="I30" s="241">
        <v>1095530</v>
      </c>
      <c r="J30" s="242"/>
      <c r="K30" s="241">
        <v>17106</v>
      </c>
      <c r="L30" s="241">
        <v>50119</v>
      </c>
      <c r="M30" s="241">
        <v>9050</v>
      </c>
      <c r="N30" s="241"/>
      <c r="O30" s="243">
        <v>2581</v>
      </c>
      <c r="P30" s="221">
        <v>1174386</v>
      </c>
      <c r="Q30" s="222">
        <v>-84715</v>
      </c>
      <c r="R30" s="221">
        <v>-84111</v>
      </c>
      <c r="S30" s="221"/>
      <c r="T30" s="222"/>
      <c r="U30" s="222"/>
      <c r="V30" s="222">
        <v>-604</v>
      </c>
      <c r="W30" s="224">
        <v>1089671</v>
      </c>
      <c r="X30" s="224">
        <v>805993</v>
      </c>
      <c r="Y30" s="224"/>
      <c r="Z30" s="224">
        <v>205426</v>
      </c>
      <c r="AA30" s="225">
        <v>17106</v>
      </c>
      <c r="AB30" s="225"/>
      <c r="AC30" s="225">
        <v>0</v>
      </c>
      <c r="AD30" s="224">
        <v>49515</v>
      </c>
      <c r="AE30" s="224">
        <v>9050</v>
      </c>
      <c r="AF30" s="224">
        <v>2581</v>
      </c>
      <c r="AG30" s="227">
        <v>0.90550430062105103</v>
      </c>
      <c r="AH30" s="227">
        <v>0</v>
      </c>
      <c r="AI30" s="227">
        <v>1</v>
      </c>
      <c r="AJ30" s="227">
        <v>0.9879486821365151</v>
      </c>
      <c r="AK30" s="227">
        <v>1</v>
      </c>
      <c r="AL30" s="227">
        <v>1</v>
      </c>
      <c r="AM30" s="229">
        <v>333734</v>
      </c>
      <c r="AN30" s="229">
        <v>276133</v>
      </c>
      <c r="AO30" s="230">
        <v>30.74</v>
      </c>
      <c r="AP30" s="229">
        <v>249019</v>
      </c>
      <c r="AQ30" s="229">
        <v>191418</v>
      </c>
      <c r="AT30" s="231"/>
    </row>
    <row r="31" spans="1:46" ht="16.5" customHeight="1" x14ac:dyDescent="0.25">
      <c r="A31" s="213" t="s">
        <v>336</v>
      </c>
      <c r="B31" s="214" t="s">
        <v>337</v>
      </c>
      <c r="C31" s="215">
        <v>0</v>
      </c>
      <c r="D31" s="215"/>
      <c r="E31" s="216">
        <v>0</v>
      </c>
      <c r="F31" s="216"/>
      <c r="G31" s="217">
        <v>0</v>
      </c>
      <c r="H31" s="217"/>
      <c r="I31" s="218">
        <v>0</v>
      </c>
      <c r="J31" s="219">
        <v>0</v>
      </c>
      <c r="K31" s="218">
        <v>0</v>
      </c>
      <c r="L31" s="220">
        <v>0</v>
      </c>
      <c r="M31" s="220"/>
      <c r="N31" s="220"/>
      <c r="O31" s="220">
        <v>0</v>
      </c>
      <c r="P31" s="221">
        <v>0</v>
      </c>
      <c r="Q31" s="222">
        <v>0</v>
      </c>
      <c r="R31" s="222"/>
      <c r="S31" s="222"/>
      <c r="T31" s="222"/>
      <c r="U31" s="222"/>
      <c r="V31" s="222">
        <v>0</v>
      </c>
      <c r="W31" s="224">
        <v>0</v>
      </c>
      <c r="X31" s="224">
        <v>0</v>
      </c>
      <c r="Y31" s="224"/>
      <c r="Z31" s="224"/>
      <c r="AA31" s="225">
        <v>0</v>
      </c>
      <c r="AB31" s="225"/>
      <c r="AC31" s="225"/>
      <c r="AD31" s="224">
        <v>0</v>
      </c>
      <c r="AE31" s="224">
        <v>0</v>
      </c>
      <c r="AF31" s="224">
        <v>0</v>
      </c>
      <c r="AG31" s="227">
        <v>0</v>
      </c>
      <c r="AH31" s="227">
        <v>0</v>
      </c>
      <c r="AI31" s="227">
        <v>0</v>
      </c>
      <c r="AJ31" s="227">
        <v>0</v>
      </c>
      <c r="AK31" s="227">
        <v>0</v>
      </c>
      <c r="AL31" s="227">
        <v>0</v>
      </c>
      <c r="AM31" s="229">
        <v>0</v>
      </c>
      <c r="AN31" s="229">
        <v>0</v>
      </c>
      <c r="AO31" s="230">
        <v>0</v>
      </c>
      <c r="AP31" s="229">
        <v>0</v>
      </c>
      <c r="AQ31" s="229">
        <v>0</v>
      </c>
      <c r="AT31" s="231"/>
    </row>
    <row r="32" spans="1:46" ht="16.5" customHeight="1" x14ac:dyDescent="0.25">
      <c r="A32" s="213" t="s">
        <v>338</v>
      </c>
      <c r="B32" s="214" t="s">
        <v>207</v>
      </c>
      <c r="C32" s="215">
        <v>0</v>
      </c>
      <c r="D32" s="215"/>
      <c r="E32" s="216">
        <v>0</v>
      </c>
      <c r="F32" s="216"/>
      <c r="G32" s="217">
        <v>0</v>
      </c>
      <c r="H32" s="217"/>
      <c r="I32" s="218">
        <v>0</v>
      </c>
      <c r="J32" s="219">
        <v>0</v>
      </c>
      <c r="K32" s="218">
        <v>0</v>
      </c>
      <c r="L32" s="220">
        <v>0</v>
      </c>
      <c r="M32" s="220"/>
      <c r="N32" s="220"/>
      <c r="O32" s="220">
        <v>0</v>
      </c>
      <c r="P32" s="221">
        <v>0</v>
      </c>
      <c r="Q32" s="222">
        <v>0</v>
      </c>
      <c r="R32" s="222"/>
      <c r="S32" s="222"/>
      <c r="T32" s="222"/>
      <c r="U32" s="222"/>
      <c r="V32" s="222">
        <v>0</v>
      </c>
      <c r="W32" s="224">
        <v>0</v>
      </c>
      <c r="X32" s="224">
        <v>0</v>
      </c>
      <c r="Y32" s="224"/>
      <c r="Z32" s="224"/>
      <c r="AA32" s="225">
        <v>0</v>
      </c>
      <c r="AB32" s="225"/>
      <c r="AC32" s="225"/>
      <c r="AD32" s="224">
        <v>0</v>
      </c>
      <c r="AE32" s="224">
        <v>0</v>
      </c>
      <c r="AF32" s="224">
        <v>0</v>
      </c>
      <c r="AG32" s="227">
        <v>0</v>
      </c>
      <c r="AH32" s="227">
        <v>0</v>
      </c>
      <c r="AI32" s="227">
        <v>0</v>
      </c>
      <c r="AJ32" s="227">
        <v>0</v>
      </c>
      <c r="AK32" s="227">
        <v>0</v>
      </c>
      <c r="AL32" s="227">
        <v>0</v>
      </c>
      <c r="AM32" s="229">
        <v>0</v>
      </c>
      <c r="AN32" s="229">
        <v>0</v>
      </c>
      <c r="AO32" s="230">
        <v>0</v>
      </c>
      <c r="AP32" s="229">
        <v>0</v>
      </c>
      <c r="AQ32" s="229">
        <v>0</v>
      </c>
      <c r="AT32" s="231"/>
    </row>
    <row r="33" spans="1:46" ht="16.5" customHeight="1" x14ac:dyDescent="0.25">
      <c r="A33" s="213" t="s">
        <v>339</v>
      </c>
      <c r="B33" s="214" t="s">
        <v>340</v>
      </c>
      <c r="C33" s="215">
        <v>0</v>
      </c>
      <c r="D33" s="215"/>
      <c r="E33" s="216">
        <v>0</v>
      </c>
      <c r="F33" s="216"/>
      <c r="G33" s="217">
        <v>0</v>
      </c>
      <c r="H33" s="217"/>
      <c r="I33" s="218">
        <v>0</v>
      </c>
      <c r="J33" s="219">
        <v>0</v>
      </c>
      <c r="K33" s="218">
        <v>0</v>
      </c>
      <c r="L33" s="220">
        <v>0</v>
      </c>
      <c r="M33" s="220"/>
      <c r="N33" s="220"/>
      <c r="O33" s="220">
        <v>0</v>
      </c>
      <c r="P33" s="221">
        <v>0</v>
      </c>
      <c r="Q33" s="222">
        <v>0</v>
      </c>
      <c r="R33" s="222"/>
      <c r="S33" s="222"/>
      <c r="T33" s="222"/>
      <c r="U33" s="222"/>
      <c r="V33" s="222">
        <v>0</v>
      </c>
      <c r="W33" s="224">
        <v>0</v>
      </c>
      <c r="X33" s="224">
        <v>0</v>
      </c>
      <c r="Y33" s="224"/>
      <c r="Z33" s="224"/>
      <c r="AA33" s="225">
        <v>0</v>
      </c>
      <c r="AB33" s="225"/>
      <c r="AC33" s="225"/>
      <c r="AD33" s="224">
        <v>0</v>
      </c>
      <c r="AE33" s="224">
        <v>0</v>
      </c>
      <c r="AF33" s="224">
        <v>0</v>
      </c>
      <c r="AG33" s="227">
        <v>0</v>
      </c>
      <c r="AH33" s="227">
        <v>0</v>
      </c>
      <c r="AI33" s="227">
        <v>0</v>
      </c>
      <c r="AJ33" s="227">
        <v>0</v>
      </c>
      <c r="AK33" s="227">
        <v>0</v>
      </c>
      <c r="AL33" s="227">
        <v>0</v>
      </c>
      <c r="AM33" s="229">
        <v>0</v>
      </c>
      <c r="AN33" s="229">
        <v>0</v>
      </c>
      <c r="AO33" s="230">
        <v>0</v>
      </c>
      <c r="AP33" s="229">
        <v>0</v>
      </c>
      <c r="AQ33" s="229">
        <v>0</v>
      </c>
      <c r="AT33" s="231"/>
    </row>
    <row r="34" spans="1:46" ht="16.5" customHeight="1" x14ac:dyDescent="0.25">
      <c r="A34" s="213" t="s">
        <v>38</v>
      </c>
      <c r="B34" s="214" t="s">
        <v>209</v>
      </c>
      <c r="C34" s="215">
        <v>6192</v>
      </c>
      <c r="D34" s="215"/>
      <c r="E34" s="216">
        <v>4905</v>
      </c>
      <c r="F34" s="216"/>
      <c r="G34" s="217">
        <v>6540</v>
      </c>
      <c r="H34" s="217"/>
      <c r="I34" s="218">
        <v>1754</v>
      </c>
      <c r="J34" s="219">
        <v>0</v>
      </c>
      <c r="K34" s="218">
        <v>4159</v>
      </c>
      <c r="L34" s="220">
        <v>0</v>
      </c>
      <c r="M34" s="220"/>
      <c r="N34" s="220"/>
      <c r="O34" s="220">
        <v>16</v>
      </c>
      <c r="P34" s="221">
        <v>5929</v>
      </c>
      <c r="Q34" s="222">
        <v>0</v>
      </c>
      <c r="R34" s="222"/>
      <c r="S34" s="222"/>
      <c r="T34" s="222"/>
      <c r="U34" s="222"/>
      <c r="V34" s="222">
        <v>0</v>
      </c>
      <c r="W34" s="224">
        <v>5929</v>
      </c>
      <c r="X34" s="224">
        <v>1754</v>
      </c>
      <c r="Y34" s="224"/>
      <c r="Z34" s="224"/>
      <c r="AA34" s="225">
        <v>4159</v>
      </c>
      <c r="AB34" s="225"/>
      <c r="AC34" s="225"/>
      <c r="AD34" s="224">
        <v>0</v>
      </c>
      <c r="AE34" s="224">
        <v>0</v>
      </c>
      <c r="AF34" s="224">
        <v>16</v>
      </c>
      <c r="AG34" s="227">
        <v>1</v>
      </c>
      <c r="AH34" s="227">
        <v>0</v>
      </c>
      <c r="AI34" s="227">
        <v>1</v>
      </c>
      <c r="AJ34" s="227">
        <v>0</v>
      </c>
      <c r="AK34" s="227">
        <v>0</v>
      </c>
      <c r="AL34" s="227">
        <v>1</v>
      </c>
      <c r="AM34" s="229">
        <v>-263</v>
      </c>
      <c r="AN34" s="229">
        <v>-611</v>
      </c>
      <c r="AO34" s="230">
        <v>-9.34</v>
      </c>
      <c r="AP34" s="229">
        <v>-263</v>
      </c>
      <c r="AQ34" s="229">
        <v>-611</v>
      </c>
      <c r="AT34" s="231"/>
    </row>
    <row r="35" spans="1:46" ht="16.5" customHeight="1" x14ac:dyDescent="0.25">
      <c r="A35" s="213" t="s">
        <v>40</v>
      </c>
      <c r="B35" s="214" t="s">
        <v>210</v>
      </c>
      <c r="C35" s="215">
        <v>19826</v>
      </c>
      <c r="D35" s="215"/>
      <c r="E35" s="216">
        <v>15378</v>
      </c>
      <c r="F35" s="216"/>
      <c r="G35" s="217">
        <v>20504</v>
      </c>
      <c r="H35" s="217"/>
      <c r="I35" s="218">
        <v>8351</v>
      </c>
      <c r="J35" s="219">
        <v>0</v>
      </c>
      <c r="K35" s="218">
        <v>10036</v>
      </c>
      <c r="L35" s="218">
        <v>695</v>
      </c>
      <c r="M35" s="218"/>
      <c r="N35" s="218"/>
      <c r="O35" s="220">
        <v>95</v>
      </c>
      <c r="P35" s="221">
        <v>19177</v>
      </c>
      <c r="Q35" s="222">
        <v>-8</v>
      </c>
      <c r="R35" s="222"/>
      <c r="S35" s="222"/>
      <c r="T35" s="222"/>
      <c r="U35" s="222"/>
      <c r="V35" s="222">
        <v>-8</v>
      </c>
      <c r="W35" s="224">
        <v>19169</v>
      </c>
      <c r="X35" s="224">
        <v>8351</v>
      </c>
      <c r="Y35" s="224"/>
      <c r="Z35" s="224"/>
      <c r="AA35" s="225">
        <v>10036</v>
      </c>
      <c r="AB35" s="225"/>
      <c r="AC35" s="225"/>
      <c r="AD35" s="224">
        <v>687</v>
      </c>
      <c r="AE35" s="224">
        <v>0</v>
      </c>
      <c r="AF35" s="224">
        <v>95</v>
      </c>
      <c r="AG35" s="227">
        <v>1</v>
      </c>
      <c r="AH35" s="227">
        <v>0</v>
      </c>
      <c r="AI35" s="227">
        <v>1</v>
      </c>
      <c r="AJ35" s="227">
        <v>0.98848920863309353</v>
      </c>
      <c r="AK35" s="227">
        <v>0</v>
      </c>
      <c r="AL35" s="227">
        <v>1</v>
      </c>
      <c r="AM35" s="229">
        <v>-649</v>
      </c>
      <c r="AN35" s="229">
        <v>-1327</v>
      </c>
      <c r="AO35" s="230">
        <v>-6.47</v>
      </c>
      <c r="AP35" s="229">
        <v>-657</v>
      </c>
      <c r="AQ35" s="229">
        <v>-1335</v>
      </c>
      <c r="AT35" s="231"/>
    </row>
    <row r="36" spans="1:46" ht="16.5" customHeight="1" x14ac:dyDescent="0.25">
      <c r="A36" s="213" t="s">
        <v>341</v>
      </c>
      <c r="B36" s="214" t="s">
        <v>342</v>
      </c>
      <c r="C36" s="215">
        <v>4308</v>
      </c>
      <c r="D36" s="215"/>
      <c r="E36" s="216">
        <v>3534</v>
      </c>
      <c r="F36" s="216"/>
      <c r="G36" s="217">
        <v>4712</v>
      </c>
      <c r="H36" s="217"/>
      <c r="I36" s="218">
        <v>610</v>
      </c>
      <c r="J36" s="219">
        <v>0</v>
      </c>
      <c r="K36" s="218">
        <v>3475</v>
      </c>
      <c r="L36" s="218">
        <v>0</v>
      </c>
      <c r="M36" s="218"/>
      <c r="N36" s="218"/>
      <c r="O36" s="220">
        <v>39</v>
      </c>
      <c r="P36" s="221">
        <v>4124</v>
      </c>
      <c r="Q36" s="222">
        <v>0</v>
      </c>
      <c r="R36" s="222"/>
      <c r="S36" s="222"/>
      <c r="T36" s="222"/>
      <c r="U36" s="222"/>
      <c r="V36" s="222">
        <v>0</v>
      </c>
      <c r="W36" s="224">
        <v>4124</v>
      </c>
      <c r="X36" s="224">
        <v>610</v>
      </c>
      <c r="Y36" s="224"/>
      <c r="Z36" s="224"/>
      <c r="AA36" s="225">
        <v>3475</v>
      </c>
      <c r="AB36" s="225"/>
      <c r="AC36" s="225"/>
      <c r="AD36" s="224">
        <v>0</v>
      </c>
      <c r="AE36" s="224">
        <v>0</v>
      </c>
      <c r="AF36" s="224">
        <v>39</v>
      </c>
      <c r="AG36" s="227">
        <v>1</v>
      </c>
      <c r="AH36" s="227">
        <v>0</v>
      </c>
      <c r="AI36" s="227">
        <v>1</v>
      </c>
      <c r="AJ36" s="227">
        <v>0</v>
      </c>
      <c r="AK36" s="227">
        <v>0</v>
      </c>
      <c r="AL36" s="227">
        <v>1</v>
      </c>
      <c r="AM36" s="229">
        <v>-184</v>
      </c>
      <c r="AN36" s="229">
        <v>-588</v>
      </c>
      <c r="AO36" s="230">
        <v>-12.48</v>
      </c>
      <c r="AP36" s="229">
        <v>-184</v>
      </c>
      <c r="AQ36" s="229">
        <v>-588</v>
      </c>
      <c r="AT36" s="231"/>
    </row>
    <row r="37" spans="1:46" ht="16.5" customHeight="1" x14ac:dyDescent="0.25">
      <c r="A37" s="240" t="s">
        <v>343</v>
      </c>
      <c r="B37" s="214" t="s">
        <v>212</v>
      </c>
      <c r="C37" s="215">
        <v>1023405</v>
      </c>
      <c r="D37" s="215">
        <v>644392</v>
      </c>
      <c r="E37" s="216">
        <v>853346</v>
      </c>
      <c r="F37" s="216">
        <v>478106</v>
      </c>
      <c r="G37" s="217">
        <v>1137795</v>
      </c>
      <c r="H37" s="217">
        <v>637475</v>
      </c>
      <c r="I37" s="241">
        <v>1422267</v>
      </c>
      <c r="J37" s="242"/>
      <c r="K37" s="241">
        <v>16285</v>
      </c>
      <c r="L37" s="241">
        <v>32260</v>
      </c>
      <c r="M37" s="241">
        <v>29804</v>
      </c>
      <c r="N37" s="241"/>
      <c r="O37" s="243">
        <v>5869</v>
      </c>
      <c r="P37" s="221">
        <v>1506485</v>
      </c>
      <c r="Q37" s="222">
        <v>-150687</v>
      </c>
      <c r="R37" s="221">
        <v>-88711</v>
      </c>
      <c r="S37" s="221"/>
      <c r="T37" s="222">
        <v>-61576</v>
      </c>
      <c r="U37" s="222"/>
      <c r="V37" s="236">
        <v>-400</v>
      </c>
      <c r="W37" s="224">
        <v>1355798</v>
      </c>
      <c r="X37" s="244">
        <v>663832</v>
      </c>
      <c r="Y37" s="244"/>
      <c r="Z37" s="224">
        <v>608148</v>
      </c>
      <c r="AA37" s="225">
        <v>16285</v>
      </c>
      <c r="AB37" s="225"/>
      <c r="AC37" s="225"/>
      <c r="AD37" s="224">
        <v>31860</v>
      </c>
      <c r="AE37" s="224">
        <v>29804</v>
      </c>
      <c r="AF37" s="224">
        <v>5869</v>
      </c>
      <c r="AG37" s="227">
        <v>0.81539922296371903</v>
      </c>
      <c r="AH37" s="227">
        <v>0</v>
      </c>
      <c r="AI37" s="227">
        <v>1</v>
      </c>
      <c r="AJ37" s="227">
        <v>0.98760074395536268</v>
      </c>
      <c r="AK37" s="227">
        <v>1</v>
      </c>
      <c r="AL37" s="227">
        <v>1</v>
      </c>
      <c r="AM37" s="229">
        <v>483080</v>
      </c>
      <c r="AN37" s="229">
        <v>368690</v>
      </c>
      <c r="AO37" s="230">
        <v>32.4</v>
      </c>
      <c r="AP37" s="229">
        <v>332393</v>
      </c>
      <c r="AQ37" s="229">
        <v>218003</v>
      </c>
      <c r="AT37" s="231"/>
    </row>
    <row r="38" spans="1:46" ht="16.5" customHeight="1" x14ac:dyDescent="0.25">
      <c r="A38" s="213" t="s">
        <v>344</v>
      </c>
      <c r="B38" s="214" t="s">
        <v>345</v>
      </c>
      <c r="C38" s="215">
        <v>0</v>
      </c>
      <c r="D38" s="215"/>
      <c r="E38" s="216">
        <v>0</v>
      </c>
      <c r="F38" s="216"/>
      <c r="G38" s="217">
        <v>0</v>
      </c>
      <c r="H38" s="217"/>
      <c r="I38" s="218">
        <v>0</v>
      </c>
      <c r="J38" s="219">
        <v>0</v>
      </c>
      <c r="K38" s="218">
        <v>0</v>
      </c>
      <c r="L38" s="218">
        <v>0</v>
      </c>
      <c r="M38" s="218"/>
      <c r="N38" s="218"/>
      <c r="O38" s="220">
        <v>0</v>
      </c>
      <c r="P38" s="221">
        <v>0</v>
      </c>
      <c r="Q38" s="222">
        <v>0</v>
      </c>
      <c r="R38" s="222"/>
      <c r="S38" s="222"/>
      <c r="T38" s="222"/>
      <c r="U38" s="222"/>
      <c r="V38" s="222">
        <v>0</v>
      </c>
      <c r="W38" s="224">
        <v>0</v>
      </c>
      <c r="X38" s="224">
        <v>0</v>
      </c>
      <c r="Y38" s="224"/>
      <c r="Z38" s="224"/>
      <c r="AA38" s="225">
        <v>0</v>
      </c>
      <c r="AB38" s="225"/>
      <c r="AC38" s="225"/>
      <c r="AD38" s="224">
        <v>0</v>
      </c>
      <c r="AE38" s="224">
        <v>0</v>
      </c>
      <c r="AF38" s="224">
        <v>0</v>
      </c>
      <c r="AG38" s="227">
        <v>0</v>
      </c>
      <c r="AH38" s="227">
        <v>0</v>
      </c>
      <c r="AI38" s="227">
        <v>0</v>
      </c>
      <c r="AJ38" s="227">
        <v>0</v>
      </c>
      <c r="AK38" s="227">
        <v>0</v>
      </c>
      <c r="AL38" s="227">
        <v>0</v>
      </c>
      <c r="AM38" s="229">
        <v>0</v>
      </c>
      <c r="AN38" s="229">
        <v>0</v>
      </c>
      <c r="AO38" s="230">
        <v>0</v>
      </c>
      <c r="AP38" s="229">
        <v>0</v>
      </c>
      <c r="AQ38" s="229">
        <v>0</v>
      </c>
      <c r="AT38" s="231"/>
    </row>
    <row r="39" spans="1:46" ht="16.5" customHeight="1" x14ac:dyDescent="0.25">
      <c r="A39" s="213" t="s">
        <v>346</v>
      </c>
      <c r="B39" s="214" t="s">
        <v>214</v>
      </c>
      <c r="C39" s="215">
        <v>0</v>
      </c>
      <c r="D39" s="215"/>
      <c r="E39" s="216">
        <v>0</v>
      </c>
      <c r="F39" s="216"/>
      <c r="G39" s="217">
        <v>0</v>
      </c>
      <c r="H39" s="217"/>
      <c r="I39" s="218">
        <v>0</v>
      </c>
      <c r="J39" s="219">
        <v>0</v>
      </c>
      <c r="K39" s="218">
        <v>0</v>
      </c>
      <c r="L39" s="218">
        <v>0</v>
      </c>
      <c r="M39" s="218"/>
      <c r="N39" s="218"/>
      <c r="O39" s="220">
        <v>0</v>
      </c>
      <c r="P39" s="221">
        <v>0</v>
      </c>
      <c r="Q39" s="222">
        <v>0</v>
      </c>
      <c r="R39" s="222"/>
      <c r="S39" s="222"/>
      <c r="T39" s="222"/>
      <c r="U39" s="222"/>
      <c r="V39" s="222">
        <v>0</v>
      </c>
      <c r="W39" s="224">
        <v>0</v>
      </c>
      <c r="X39" s="224">
        <v>0</v>
      </c>
      <c r="Y39" s="224"/>
      <c r="Z39" s="224"/>
      <c r="AA39" s="225">
        <v>0</v>
      </c>
      <c r="AB39" s="225"/>
      <c r="AC39" s="225"/>
      <c r="AD39" s="224">
        <v>0</v>
      </c>
      <c r="AE39" s="224">
        <v>0</v>
      </c>
      <c r="AF39" s="224">
        <v>0</v>
      </c>
      <c r="AG39" s="227">
        <v>0</v>
      </c>
      <c r="AH39" s="227">
        <v>0</v>
      </c>
      <c r="AI39" s="227">
        <v>0</v>
      </c>
      <c r="AJ39" s="227">
        <v>0</v>
      </c>
      <c r="AK39" s="227">
        <v>0</v>
      </c>
      <c r="AL39" s="227">
        <v>0</v>
      </c>
      <c r="AM39" s="229">
        <v>0</v>
      </c>
      <c r="AN39" s="229">
        <v>0</v>
      </c>
      <c r="AO39" s="230">
        <v>0</v>
      </c>
      <c r="AP39" s="229">
        <v>0</v>
      </c>
      <c r="AQ39" s="229">
        <v>0</v>
      </c>
      <c r="AT39" s="231"/>
    </row>
    <row r="40" spans="1:46" ht="16.5" customHeight="1" x14ac:dyDescent="0.25">
      <c r="A40" s="213" t="s">
        <v>347</v>
      </c>
      <c r="B40" s="214" t="s">
        <v>348</v>
      </c>
      <c r="C40" s="215">
        <v>51722</v>
      </c>
      <c r="D40" s="215"/>
      <c r="E40" s="216">
        <v>35082</v>
      </c>
      <c r="F40" s="216"/>
      <c r="G40" s="217">
        <v>46776</v>
      </c>
      <c r="H40" s="217"/>
      <c r="I40" s="218">
        <v>53598</v>
      </c>
      <c r="J40" s="219">
        <v>0</v>
      </c>
      <c r="K40" s="218">
        <v>8124</v>
      </c>
      <c r="L40" s="218">
        <v>4602</v>
      </c>
      <c r="M40" s="218"/>
      <c r="N40" s="218"/>
      <c r="O40" s="220">
        <v>887</v>
      </c>
      <c r="P40" s="221">
        <v>67211</v>
      </c>
      <c r="Q40" s="222">
        <v>-4973</v>
      </c>
      <c r="R40" s="221">
        <v>-4917</v>
      </c>
      <c r="S40" s="221"/>
      <c r="T40" s="222"/>
      <c r="U40" s="222"/>
      <c r="V40" s="222">
        <v>-56</v>
      </c>
      <c r="W40" s="224">
        <v>62238</v>
      </c>
      <c r="X40" s="224">
        <v>48681</v>
      </c>
      <c r="Y40" s="224"/>
      <c r="Z40" s="224"/>
      <c r="AA40" s="225">
        <v>8124</v>
      </c>
      <c r="AB40" s="225"/>
      <c r="AC40" s="225"/>
      <c r="AD40" s="224">
        <v>4546</v>
      </c>
      <c r="AE40" s="224">
        <v>0</v>
      </c>
      <c r="AF40" s="224">
        <v>887</v>
      </c>
      <c r="AG40" s="227">
        <v>0.9082615022948618</v>
      </c>
      <c r="AH40" s="227">
        <v>0</v>
      </c>
      <c r="AI40" s="227">
        <v>1</v>
      </c>
      <c r="AJ40" s="227">
        <v>0.98783137766188611</v>
      </c>
      <c r="AK40" s="227">
        <v>0</v>
      </c>
      <c r="AL40" s="227">
        <v>1</v>
      </c>
      <c r="AM40" s="229">
        <v>15489</v>
      </c>
      <c r="AN40" s="229">
        <v>20435</v>
      </c>
      <c r="AO40" s="230">
        <v>43.69</v>
      </c>
      <c r="AP40" s="229">
        <v>10516</v>
      </c>
      <c r="AQ40" s="229">
        <v>15462</v>
      </c>
      <c r="AT40" s="231"/>
    </row>
    <row r="41" spans="1:46" ht="16.5" customHeight="1" x14ac:dyDescent="0.25">
      <c r="A41" s="213" t="s">
        <v>349</v>
      </c>
      <c r="B41" s="214" t="s">
        <v>350</v>
      </c>
      <c r="C41" s="215">
        <v>30432</v>
      </c>
      <c r="D41" s="215"/>
      <c r="E41" s="216">
        <v>18595</v>
      </c>
      <c r="F41" s="216"/>
      <c r="G41" s="217">
        <v>24793</v>
      </c>
      <c r="H41" s="217"/>
      <c r="I41" s="218">
        <v>24584</v>
      </c>
      <c r="J41" s="219">
        <v>0</v>
      </c>
      <c r="K41" s="218">
        <v>11162</v>
      </c>
      <c r="L41" s="218">
        <v>1286</v>
      </c>
      <c r="M41" s="218"/>
      <c r="N41" s="218"/>
      <c r="O41" s="220">
        <v>253</v>
      </c>
      <c r="P41" s="221">
        <v>37285</v>
      </c>
      <c r="Q41" s="222">
        <v>-3022</v>
      </c>
      <c r="R41" s="221">
        <v>-3006</v>
      </c>
      <c r="S41" s="221"/>
      <c r="T41" s="222"/>
      <c r="U41" s="222"/>
      <c r="V41" s="222">
        <v>-16</v>
      </c>
      <c r="W41" s="224">
        <v>34263</v>
      </c>
      <c r="X41" s="224">
        <v>21578</v>
      </c>
      <c r="Y41" s="224"/>
      <c r="Z41" s="224"/>
      <c r="AA41" s="225">
        <v>11162</v>
      </c>
      <c r="AB41" s="225"/>
      <c r="AC41" s="225"/>
      <c r="AD41" s="224">
        <v>1270</v>
      </c>
      <c r="AE41" s="224">
        <v>0</v>
      </c>
      <c r="AF41" s="224">
        <v>253</v>
      </c>
      <c r="AG41" s="227">
        <v>0.87772534982102179</v>
      </c>
      <c r="AH41" s="227">
        <v>0</v>
      </c>
      <c r="AI41" s="227">
        <v>1</v>
      </c>
      <c r="AJ41" s="227">
        <v>0.98755832037325042</v>
      </c>
      <c r="AK41" s="227">
        <v>0</v>
      </c>
      <c r="AL41" s="227">
        <v>1</v>
      </c>
      <c r="AM41" s="229">
        <v>6853</v>
      </c>
      <c r="AN41" s="229">
        <v>12492</v>
      </c>
      <c r="AO41" s="230">
        <v>50.39</v>
      </c>
      <c r="AP41" s="229">
        <v>3831</v>
      </c>
      <c r="AQ41" s="229">
        <v>9470</v>
      </c>
      <c r="AT41" s="231"/>
    </row>
    <row r="42" spans="1:46" ht="16.5" customHeight="1" x14ac:dyDescent="0.25">
      <c r="A42" s="213" t="s">
        <v>351</v>
      </c>
      <c r="B42" s="214" t="s">
        <v>352</v>
      </c>
      <c r="C42" s="215">
        <v>0</v>
      </c>
      <c r="D42" s="215"/>
      <c r="E42" s="216">
        <v>0</v>
      </c>
      <c r="F42" s="216"/>
      <c r="G42" s="217">
        <v>0</v>
      </c>
      <c r="H42" s="217"/>
      <c r="I42" s="218">
        <v>0</v>
      </c>
      <c r="J42" s="219">
        <v>0</v>
      </c>
      <c r="K42" s="218">
        <v>0</v>
      </c>
      <c r="L42" s="218">
        <v>0</v>
      </c>
      <c r="M42" s="218"/>
      <c r="N42" s="218"/>
      <c r="O42" s="220">
        <v>0</v>
      </c>
      <c r="P42" s="221">
        <v>0</v>
      </c>
      <c r="Q42" s="222">
        <v>0</v>
      </c>
      <c r="R42" s="222"/>
      <c r="S42" s="222"/>
      <c r="T42" s="222"/>
      <c r="U42" s="222"/>
      <c r="V42" s="222">
        <v>0</v>
      </c>
      <c r="W42" s="224">
        <v>0</v>
      </c>
      <c r="X42" s="224">
        <v>0</v>
      </c>
      <c r="Y42" s="224"/>
      <c r="Z42" s="224"/>
      <c r="AA42" s="225">
        <v>0</v>
      </c>
      <c r="AB42" s="225"/>
      <c r="AC42" s="225"/>
      <c r="AD42" s="224">
        <v>0</v>
      </c>
      <c r="AE42" s="224">
        <v>0</v>
      </c>
      <c r="AF42" s="224">
        <v>0</v>
      </c>
      <c r="AG42" s="227">
        <v>0</v>
      </c>
      <c r="AH42" s="227">
        <v>0</v>
      </c>
      <c r="AI42" s="227">
        <v>0</v>
      </c>
      <c r="AJ42" s="227">
        <v>0</v>
      </c>
      <c r="AK42" s="227">
        <v>0</v>
      </c>
      <c r="AL42" s="227">
        <v>0</v>
      </c>
      <c r="AM42" s="229">
        <v>0</v>
      </c>
      <c r="AN42" s="229">
        <v>0</v>
      </c>
      <c r="AO42" s="230">
        <v>0</v>
      </c>
      <c r="AP42" s="229">
        <v>0</v>
      </c>
      <c r="AQ42" s="229">
        <v>0</v>
      </c>
      <c r="AT42" s="231"/>
    </row>
    <row r="43" spans="1:46" ht="16.5" customHeight="1" x14ac:dyDescent="0.25">
      <c r="A43" s="213" t="s">
        <v>353</v>
      </c>
      <c r="B43" s="214" t="s">
        <v>202</v>
      </c>
      <c r="C43" s="215">
        <v>100794</v>
      </c>
      <c r="D43" s="215"/>
      <c r="E43" s="216">
        <v>66660</v>
      </c>
      <c r="F43" s="216"/>
      <c r="G43" s="217">
        <v>88880</v>
      </c>
      <c r="H43" s="217"/>
      <c r="I43" s="218">
        <v>117522</v>
      </c>
      <c r="J43" s="219">
        <v>0</v>
      </c>
      <c r="K43" s="218">
        <v>9698</v>
      </c>
      <c r="L43" s="218">
        <v>553</v>
      </c>
      <c r="M43" s="218">
        <v>3522</v>
      </c>
      <c r="N43" s="218" t="s">
        <v>317</v>
      </c>
      <c r="O43" s="220">
        <v>764</v>
      </c>
      <c r="P43" s="221">
        <v>132059</v>
      </c>
      <c r="Q43" s="222">
        <v>-60240</v>
      </c>
      <c r="R43" s="222">
        <v>-76562</v>
      </c>
      <c r="S43" s="222"/>
      <c r="T43" s="222">
        <v>16329</v>
      </c>
      <c r="U43" s="222"/>
      <c r="V43" s="236">
        <v>-7</v>
      </c>
      <c r="W43" s="224">
        <v>68297</v>
      </c>
      <c r="X43" s="224">
        <v>57289</v>
      </c>
      <c r="Y43" s="224"/>
      <c r="Z43" s="224"/>
      <c r="AA43" s="225">
        <v>9698</v>
      </c>
      <c r="AB43" s="225"/>
      <c r="AC43" s="225"/>
      <c r="AD43" s="224">
        <v>546</v>
      </c>
      <c r="AE43" s="226"/>
      <c r="AF43" s="224">
        <v>764</v>
      </c>
      <c r="AG43" s="227">
        <v>0.487474685590783</v>
      </c>
      <c r="AH43" s="227">
        <v>0</v>
      </c>
      <c r="AI43" s="227">
        <v>1</v>
      </c>
      <c r="AJ43" s="227">
        <v>0.98734177215189878</v>
      </c>
      <c r="AK43" s="227">
        <v>0</v>
      </c>
      <c r="AL43" s="227">
        <v>1</v>
      </c>
      <c r="AM43" s="229">
        <v>31265</v>
      </c>
      <c r="AN43" s="229">
        <v>43179</v>
      </c>
      <c r="AO43" s="230">
        <v>48.58</v>
      </c>
      <c r="AP43" s="229">
        <v>-32497</v>
      </c>
      <c r="AQ43" s="229">
        <v>-20583</v>
      </c>
      <c r="AT43" s="231"/>
    </row>
    <row r="44" spans="1:46" ht="16.5" customHeight="1" x14ac:dyDescent="0.25">
      <c r="A44" s="213" t="s">
        <v>354</v>
      </c>
      <c r="B44" s="214" t="s">
        <v>216</v>
      </c>
      <c r="C44" s="245">
        <v>0</v>
      </c>
      <c r="D44" s="245"/>
      <c r="E44" s="216">
        <v>0</v>
      </c>
      <c r="F44" s="216"/>
      <c r="G44" s="217">
        <v>0</v>
      </c>
      <c r="H44" s="217"/>
      <c r="I44" s="218">
        <v>0</v>
      </c>
      <c r="J44" s="219">
        <v>0</v>
      </c>
      <c r="K44" s="218">
        <v>0</v>
      </c>
      <c r="L44" s="218">
        <v>0</v>
      </c>
      <c r="M44" s="218"/>
      <c r="N44" s="218"/>
      <c r="O44" s="220">
        <v>0</v>
      </c>
      <c r="P44" s="221">
        <v>0</v>
      </c>
      <c r="Q44" s="222">
        <v>0</v>
      </c>
      <c r="R44" s="222"/>
      <c r="S44" s="222"/>
      <c r="T44" s="222"/>
      <c r="U44" s="222"/>
      <c r="V44" s="222">
        <v>0</v>
      </c>
      <c r="W44" s="224">
        <v>0</v>
      </c>
      <c r="X44" s="224">
        <v>0</v>
      </c>
      <c r="Y44" s="224"/>
      <c r="Z44" s="224"/>
      <c r="AA44" s="225">
        <v>0</v>
      </c>
      <c r="AB44" s="225"/>
      <c r="AC44" s="225"/>
      <c r="AD44" s="224">
        <v>0</v>
      </c>
      <c r="AE44" s="224">
        <v>0</v>
      </c>
      <c r="AF44" s="224">
        <v>0</v>
      </c>
      <c r="AG44" s="227">
        <v>0</v>
      </c>
      <c r="AH44" s="227">
        <v>0</v>
      </c>
      <c r="AI44" s="227">
        <v>0</v>
      </c>
      <c r="AJ44" s="227">
        <v>0</v>
      </c>
      <c r="AK44" s="227">
        <v>0</v>
      </c>
      <c r="AL44" s="227">
        <v>0</v>
      </c>
      <c r="AM44" s="229">
        <v>0</v>
      </c>
      <c r="AN44" s="229">
        <v>0</v>
      </c>
      <c r="AO44" s="230">
        <v>0</v>
      </c>
      <c r="AP44" s="229">
        <v>0</v>
      </c>
      <c r="AQ44" s="229">
        <v>0</v>
      </c>
      <c r="AT44" s="231"/>
    </row>
    <row r="45" spans="1:46" ht="30" customHeight="1" x14ac:dyDescent="0.25">
      <c r="A45" s="213" t="s">
        <v>355</v>
      </c>
      <c r="B45" s="214" t="s">
        <v>218</v>
      </c>
      <c r="C45" s="215">
        <v>110691</v>
      </c>
      <c r="D45" s="215"/>
      <c r="E45" s="216">
        <v>82183</v>
      </c>
      <c r="F45" s="216"/>
      <c r="G45" s="217">
        <v>109577</v>
      </c>
      <c r="H45" s="217"/>
      <c r="I45" s="218">
        <v>0</v>
      </c>
      <c r="J45" s="219">
        <v>0</v>
      </c>
      <c r="K45" s="218">
        <v>148557</v>
      </c>
      <c r="L45" s="218">
        <v>6490</v>
      </c>
      <c r="M45" s="218"/>
      <c r="N45" s="218"/>
      <c r="O45" s="220">
        <v>9127</v>
      </c>
      <c r="P45" s="221">
        <v>164174</v>
      </c>
      <c r="Q45" s="222">
        <v>-45370</v>
      </c>
      <c r="R45" s="222">
        <v>0</v>
      </c>
      <c r="S45" s="222"/>
      <c r="T45" s="222"/>
      <c r="U45" s="222">
        <v>-45292</v>
      </c>
      <c r="V45" s="222">
        <v>-78</v>
      </c>
      <c r="W45" s="224">
        <v>118804</v>
      </c>
      <c r="X45" s="224">
        <v>0</v>
      </c>
      <c r="Y45" s="224"/>
      <c r="Z45" s="224">
        <v>0</v>
      </c>
      <c r="AA45" s="225">
        <v>103265</v>
      </c>
      <c r="AB45" s="225"/>
      <c r="AC45" s="225"/>
      <c r="AD45" s="224">
        <v>6412</v>
      </c>
      <c r="AE45" s="224">
        <v>0</v>
      </c>
      <c r="AF45" s="224">
        <v>9127</v>
      </c>
      <c r="AG45" s="227">
        <v>0</v>
      </c>
      <c r="AH45" s="227">
        <v>0</v>
      </c>
      <c r="AI45" s="227">
        <v>0.69512039149955906</v>
      </c>
      <c r="AJ45" s="227">
        <v>0.98798151001540835</v>
      </c>
      <c r="AK45" s="227">
        <v>0</v>
      </c>
      <c r="AL45" s="227">
        <v>1</v>
      </c>
      <c r="AM45" s="229">
        <v>53483</v>
      </c>
      <c r="AN45" s="229">
        <v>54597</v>
      </c>
      <c r="AO45" s="230">
        <v>49.83</v>
      </c>
      <c r="AP45" s="229">
        <v>8113</v>
      </c>
      <c r="AQ45" s="229">
        <v>9227</v>
      </c>
      <c r="AT45" s="231"/>
    </row>
    <row r="46" spans="1:46" ht="23.25" customHeight="1" x14ac:dyDescent="0.25">
      <c r="A46" s="246" t="s">
        <v>356</v>
      </c>
      <c r="B46" s="214" t="s">
        <v>357</v>
      </c>
      <c r="C46" s="215">
        <v>2103</v>
      </c>
      <c r="D46" s="215"/>
      <c r="E46" s="216">
        <v>1582</v>
      </c>
      <c r="F46" s="216"/>
      <c r="G46" s="217">
        <v>2109</v>
      </c>
      <c r="H46" s="217"/>
      <c r="I46" s="218">
        <v>0</v>
      </c>
      <c r="J46" s="219">
        <v>0</v>
      </c>
      <c r="K46" s="218">
        <v>2205</v>
      </c>
      <c r="L46" s="247"/>
      <c r="M46" s="247"/>
      <c r="N46" s="247"/>
      <c r="O46" s="220">
        <v>8</v>
      </c>
      <c r="P46" s="221">
        <v>2213</v>
      </c>
      <c r="Q46" s="222">
        <v>0</v>
      </c>
      <c r="R46" s="222"/>
      <c r="S46" s="222"/>
      <c r="T46" s="222"/>
      <c r="U46" s="222"/>
      <c r="V46" s="222">
        <v>0</v>
      </c>
      <c r="W46" s="224">
        <v>2213</v>
      </c>
      <c r="X46" s="224">
        <v>0</v>
      </c>
      <c r="Y46" s="224"/>
      <c r="Z46" s="224"/>
      <c r="AA46" s="225">
        <v>2205</v>
      </c>
      <c r="AB46" s="225"/>
      <c r="AC46" s="225"/>
      <c r="AD46" s="224">
        <v>0</v>
      </c>
      <c r="AE46" s="224">
        <v>0</v>
      </c>
      <c r="AF46" s="224">
        <v>8</v>
      </c>
      <c r="AG46" s="227">
        <v>0</v>
      </c>
      <c r="AH46" s="227">
        <v>0</v>
      </c>
      <c r="AI46" s="227">
        <v>1</v>
      </c>
      <c r="AJ46" s="227">
        <v>0</v>
      </c>
      <c r="AK46" s="227">
        <v>0</v>
      </c>
      <c r="AL46" s="227">
        <v>1</v>
      </c>
      <c r="AM46" s="229">
        <v>110</v>
      </c>
      <c r="AN46" s="229">
        <v>104</v>
      </c>
      <c r="AO46" s="230">
        <v>4.93</v>
      </c>
      <c r="AP46" s="229">
        <v>110</v>
      </c>
      <c r="AQ46" s="229">
        <v>104</v>
      </c>
      <c r="AT46" s="231"/>
    </row>
    <row r="47" spans="1:46" ht="26.25" customHeight="1" x14ac:dyDescent="0.25">
      <c r="A47" s="246" t="s">
        <v>358</v>
      </c>
      <c r="B47" s="214" t="s">
        <v>359</v>
      </c>
      <c r="C47" s="215">
        <v>108588</v>
      </c>
      <c r="D47" s="215"/>
      <c r="E47" s="216">
        <v>80601</v>
      </c>
      <c r="F47" s="216"/>
      <c r="G47" s="217">
        <v>107468</v>
      </c>
      <c r="H47" s="217"/>
      <c r="I47" s="218">
        <v>0</v>
      </c>
      <c r="J47" s="219">
        <v>0</v>
      </c>
      <c r="K47" s="218">
        <v>146352</v>
      </c>
      <c r="L47" s="218">
        <v>6490</v>
      </c>
      <c r="M47" s="218"/>
      <c r="N47" s="218"/>
      <c r="O47" s="220">
        <v>9119</v>
      </c>
      <c r="P47" s="221">
        <v>161961</v>
      </c>
      <c r="Q47" s="222">
        <v>-45370</v>
      </c>
      <c r="R47" s="222"/>
      <c r="S47" s="222"/>
      <c r="T47" s="222"/>
      <c r="U47" s="222">
        <v>-45292</v>
      </c>
      <c r="V47" s="222">
        <v>-78</v>
      </c>
      <c r="W47" s="224">
        <v>116591</v>
      </c>
      <c r="X47" s="224">
        <v>0</v>
      </c>
      <c r="Y47" s="224"/>
      <c r="Z47" s="224"/>
      <c r="AA47" s="225">
        <v>101060</v>
      </c>
      <c r="AB47" s="225"/>
      <c r="AC47" s="225"/>
      <c r="AD47" s="224">
        <v>6412</v>
      </c>
      <c r="AE47" s="224">
        <v>0</v>
      </c>
      <c r="AF47" s="224">
        <v>9119</v>
      </c>
      <c r="AG47" s="227">
        <v>0</v>
      </c>
      <c r="AH47" s="227">
        <v>0</v>
      </c>
      <c r="AI47" s="227">
        <v>0.69052694872635834</v>
      </c>
      <c r="AJ47" s="227">
        <v>0.98798151001540835</v>
      </c>
      <c r="AK47" s="227">
        <v>0</v>
      </c>
      <c r="AL47" s="227">
        <v>1</v>
      </c>
      <c r="AM47" s="229">
        <v>53373</v>
      </c>
      <c r="AN47" s="229">
        <v>54493</v>
      </c>
      <c r="AO47" s="230">
        <v>50.71</v>
      </c>
      <c r="AP47" s="229">
        <v>8003</v>
      </c>
      <c r="AQ47" s="229">
        <v>9123</v>
      </c>
      <c r="AT47" s="231"/>
    </row>
    <row r="48" spans="1:46" ht="16.5" customHeight="1" x14ac:dyDescent="0.25">
      <c r="A48" s="213" t="s">
        <v>360</v>
      </c>
      <c r="B48" s="214" t="s">
        <v>361</v>
      </c>
      <c r="C48" s="215">
        <v>62476</v>
      </c>
      <c r="D48" s="215"/>
      <c r="E48" s="216">
        <v>53368</v>
      </c>
      <c r="F48" s="216"/>
      <c r="G48" s="217">
        <v>71157</v>
      </c>
      <c r="H48" s="217"/>
      <c r="I48" s="218">
        <v>50676</v>
      </c>
      <c r="J48" s="219">
        <v>0</v>
      </c>
      <c r="K48" s="218">
        <v>27020</v>
      </c>
      <c r="L48" s="218">
        <v>2592</v>
      </c>
      <c r="M48" s="218"/>
      <c r="N48" s="218"/>
      <c r="O48" s="220">
        <v>114</v>
      </c>
      <c r="P48" s="221">
        <v>80402</v>
      </c>
      <c r="Q48" s="222">
        <v>-31</v>
      </c>
      <c r="R48" s="222"/>
      <c r="S48" s="222"/>
      <c r="T48" s="222"/>
      <c r="U48" s="222"/>
      <c r="V48" s="222">
        <v>-31</v>
      </c>
      <c r="W48" s="224">
        <v>80371</v>
      </c>
      <c r="X48" s="224">
        <v>50676</v>
      </c>
      <c r="Y48" s="224"/>
      <c r="Z48" s="224"/>
      <c r="AA48" s="225">
        <v>27020</v>
      </c>
      <c r="AB48" s="225"/>
      <c r="AC48" s="225"/>
      <c r="AD48" s="224">
        <v>2561</v>
      </c>
      <c r="AE48" s="224">
        <v>0</v>
      </c>
      <c r="AF48" s="224">
        <v>114</v>
      </c>
      <c r="AG48" s="227">
        <v>1</v>
      </c>
      <c r="AH48" s="227">
        <v>0</v>
      </c>
      <c r="AI48" s="227">
        <v>1</v>
      </c>
      <c r="AJ48" s="227">
        <v>0.98804012345679015</v>
      </c>
      <c r="AK48" s="227">
        <v>0</v>
      </c>
      <c r="AL48" s="227">
        <v>1</v>
      </c>
      <c r="AM48" s="229">
        <v>17926</v>
      </c>
      <c r="AN48" s="229">
        <v>9245</v>
      </c>
      <c r="AO48" s="230">
        <v>12.99</v>
      </c>
      <c r="AP48" s="229">
        <v>17895</v>
      </c>
      <c r="AQ48" s="229">
        <v>9214</v>
      </c>
      <c r="AT48" s="231"/>
    </row>
    <row r="49" spans="1:47" ht="16.5" hidden="1" customHeight="1" x14ac:dyDescent="0.25">
      <c r="A49" s="246" t="s">
        <v>362</v>
      </c>
      <c r="B49" s="214" t="s">
        <v>363</v>
      </c>
      <c r="C49" s="215">
        <v>5392</v>
      </c>
      <c r="D49" s="215"/>
      <c r="E49" s="216">
        <v>2245</v>
      </c>
      <c r="F49" s="216"/>
      <c r="G49" s="217">
        <v>2993</v>
      </c>
      <c r="H49" s="217"/>
      <c r="I49" s="218"/>
      <c r="J49" s="219">
        <v>0</v>
      </c>
      <c r="K49" s="218"/>
      <c r="L49" s="247">
        <v>316</v>
      </c>
      <c r="M49" s="247"/>
      <c r="N49" s="247"/>
      <c r="O49" s="220"/>
      <c r="P49" s="221">
        <v>316</v>
      </c>
      <c r="Q49" s="222">
        <v>0</v>
      </c>
      <c r="R49" s="222"/>
      <c r="S49" s="222"/>
      <c r="T49" s="222"/>
      <c r="U49" s="222"/>
      <c r="V49" s="222"/>
      <c r="W49" s="224">
        <v>316</v>
      </c>
      <c r="X49" s="224">
        <v>0</v>
      </c>
      <c r="Y49" s="224"/>
      <c r="Z49" s="224"/>
      <c r="AA49" s="225">
        <v>0</v>
      </c>
      <c r="AB49" s="225"/>
      <c r="AC49" s="225"/>
      <c r="AD49" s="224">
        <v>316</v>
      </c>
      <c r="AE49" s="224">
        <v>0</v>
      </c>
      <c r="AF49" s="224">
        <v>0</v>
      </c>
      <c r="AG49" s="227">
        <v>0</v>
      </c>
      <c r="AH49" s="227">
        <v>0</v>
      </c>
      <c r="AI49" s="227">
        <v>0</v>
      </c>
      <c r="AJ49" s="227">
        <v>1</v>
      </c>
      <c r="AK49" s="227">
        <v>0</v>
      </c>
      <c r="AL49" s="227">
        <v>0</v>
      </c>
      <c r="AM49" s="229">
        <v>-5076</v>
      </c>
      <c r="AN49" s="229">
        <v>-2677</v>
      </c>
      <c r="AO49" s="230">
        <v>-89.44</v>
      </c>
      <c r="AP49" s="229">
        <v>-5076</v>
      </c>
      <c r="AQ49" s="229">
        <v>-2677</v>
      </c>
      <c r="AT49" s="231"/>
    </row>
    <row r="50" spans="1:47" ht="16.5" customHeight="1" x14ac:dyDescent="0.25">
      <c r="A50" s="248" t="s">
        <v>53</v>
      </c>
      <c r="B50" s="214"/>
      <c r="C50" s="215">
        <v>18998</v>
      </c>
      <c r="D50" s="215"/>
      <c r="E50" s="216">
        <v>2196</v>
      </c>
      <c r="F50" s="216"/>
      <c r="G50" s="217">
        <v>2928</v>
      </c>
      <c r="H50" s="217"/>
      <c r="I50" s="218">
        <v>14862</v>
      </c>
      <c r="J50" s="219">
        <v>0</v>
      </c>
      <c r="K50" s="218">
        <v>8988</v>
      </c>
      <c r="L50" s="247">
        <v>861</v>
      </c>
      <c r="M50" s="247"/>
      <c r="N50" s="247"/>
      <c r="O50" s="220"/>
      <c r="P50" s="221">
        <v>24711</v>
      </c>
      <c r="Q50" s="222">
        <v>0</v>
      </c>
      <c r="R50" s="249"/>
      <c r="S50" s="249"/>
      <c r="T50" s="249"/>
      <c r="U50" s="249"/>
      <c r="V50" s="249"/>
      <c r="W50" s="224">
        <v>24711</v>
      </c>
      <c r="X50" s="224">
        <v>14862</v>
      </c>
      <c r="Y50" s="224"/>
      <c r="Z50" s="224"/>
      <c r="AA50" s="225">
        <v>8988</v>
      </c>
      <c r="AB50" s="225"/>
      <c r="AC50" s="225"/>
      <c r="AD50" s="224">
        <v>861</v>
      </c>
      <c r="AE50" s="224">
        <v>0</v>
      </c>
      <c r="AF50" s="224">
        <v>0</v>
      </c>
      <c r="AG50" s="227">
        <v>1</v>
      </c>
      <c r="AH50" s="227">
        <v>0</v>
      </c>
      <c r="AI50" s="227">
        <v>1</v>
      </c>
      <c r="AJ50" s="227">
        <v>1</v>
      </c>
      <c r="AK50" s="227">
        <v>0</v>
      </c>
      <c r="AL50" s="227">
        <v>0</v>
      </c>
      <c r="AM50" s="229">
        <v>5713</v>
      </c>
      <c r="AN50" s="229">
        <v>21783</v>
      </c>
      <c r="AO50" s="230">
        <v>743.95</v>
      </c>
      <c r="AP50" s="229">
        <v>5713</v>
      </c>
      <c r="AQ50" s="229">
        <v>21783</v>
      </c>
      <c r="AT50" s="231"/>
    </row>
    <row r="51" spans="1:47" ht="21.75" customHeight="1" x14ac:dyDescent="0.25">
      <c r="A51" s="213" t="s">
        <v>364</v>
      </c>
      <c r="B51" s="214" t="s">
        <v>219</v>
      </c>
      <c r="C51" s="215">
        <v>45756</v>
      </c>
      <c r="D51" s="215"/>
      <c r="E51" s="216">
        <v>30177</v>
      </c>
      <c r="F51" s="216"/>
      <c r="G51" s="217">
        <v>40236</v>
      </c>
      <c r="H51" s="217"/>
      <c r="I51" s="218">
        <v>30396</v>
      </c>
      <c r="J51" s="219">
        <v>0</v>
      </c>
      <c r="K51" s="218">
        <v>13848</v>
      </c>
      <c r="L51" s="218">
        <v>0</v>
      </c>
      <c r="M51" s="218"/>
      <c r="N51" s="218"/>
      <c r="O51" s="220">
        <v>0</v>
      </c>
      <c r="P51" s="221">
        <v>44244</v>
      </c>
      <c r="Q51" s="222">
        <v>0</v>
      </c>
      <c r="R51" s="222"/>
      <c r="S51" s="222"/>
      <c r="T51" s="222"/>
      <c r="U51" s="222"/>
      <c r="V51" s="222">
        <v>0</v>
      </c>
      <c r="W51" s="224">
        <v>44244</v>
      </c>
      <c r="X51" s="224"/>
      <c r="Y51" s="224"/>
      <c r="Z51" s="224"/>
      <c r="AA51" s="225">
        <v>27074</v>
      </c>
      <c r="AB51" s="225"/>
      <c r="AC51" s="225">
        <v>17170</v>
      </c>
      <c r="AD51" s="224">
        <v>0</v>
      </c>
      <c r="AE51" s="224">
        <v>0</v>
      </c>
      <c r="AF51" s="224">
        <v>0</v>
      </c>
      <c r="AG51" s="227">
        <v>0</v>
      </c>
      <c r="AH51" s="227">
        <v>0</v>
      </c>
      <c r="AI51" s="227">
        <v>1</v>
      </c>
      <c r="AJ51" s="227">
        <v>0</v>
      </c>
      <c r="AK51" s="227">
        <v>0</v>
      </c>
      <c r="AL51" s="227">
        <v>0</v>
      </c>
      <c r="AM51" s="229">
        <v>-1512</v>
      </c>
      <c r="AN51" s="229">
        <v>4008</v>
      </c>
      <c r="AO51" s="230">
        <v>9.9600000000000009</v>
      </c>
      <c r="AP51" s="229">
        <v>-1512</v>
      </c>
      <c r="AQ51" s="229">
        <v>4008</v>
      </c>
      <c r="AT51" s="231"/>
    </row>
    <row r="52" spans="1:47" ht="27" customHeight="1" x14ac:dyDescent="0.25">
      <c r="A52" s="213" t="s">
        <v>365</v>
      </c>
      <c r="B52" s="214" t="s">
        <v>366</v>
      </c>
      <c r="C52" s="215">
        <v>309158</v>
      </c>
      <c r="D52" s="215"/>
      <c r="E52" s="216">
        <v>301804</v>
      </c>
      <c r="F52" s="216"/>
      <c r="G52" s="217">
        <v>402405</v>
      </c>
      <c r="H52" s="217"/>
      <c r="I52" s="218">
        <v>317808</v>
      </c>
      <c r="J52" s="219">
        <v>0</v>
      </c>
      <c r="K52" s="218">
        <v>0</v>
      </c>
      <c r="L52" s="218">
        <v>0</v>
      </c>
      <c r="M52" s="218"/>
      <c r="N52" s="218"/>
      <c r="O52" s="220">
        <v>0</v>
      </c>
      <c r="P52" s="221">
        <v>317808</v>
      </c>
      <c r="Q52" s="222">
        <v>0</v>
      </c>
      <c r="R52" s="222"/>
      <c r="S52" s="222"/>
      <c r="T52" s="222"/>
      <c r="U52" s="222"/>
      <c r="V52" s="222">
        <v>0</v>
      </c>
      <c r="W52" s="224">
        <v>317808</v>
      </c>
      <c r="X52" s="224">
        <v>317808</v>
      </c>
      <c r="Y52" s="224"/>
      <c r="Z52" s="224"/>
      <c r="AA52" s="225">
        <v>0</v>
      </c>
      <c r="AB52" s="225"/>
      <c r="AC52" s="225"/>
      <c r="AD52" s="224">
        <v>0</v>
      </c>
      <c r="AE52" s="224">
        <v>0</v>
      </c>
      <c r="AF52" s="224">
        <v>0</v>
      </c>
      <c r="AG52" s="227">
        <v>1</v>
      </c>
      <c r="AH52" s="227">
        <v>0</v>
      </c>
      <c r="AI52" s="227">
        <v>0</v>
      </c>
      <c r="AJ52" s="227">
        <v>0</v>
      </c>
      <c r="AK52" s="227">
        <v>0</v>
      </c>
      <c r="AL52" s="227">
        <v>0</v>
      </c>
      <c r="AM52" s="229">
        <v>8650</v>
      </c>
      <c r="AN52" s="229">
        <v>-84597</v>
      </c>
      <c r="AO52" s="230">
        <v>-21.02</v>
      </c>
      <c r="AP52" s="229">
        <v>8650</v>
      </c>
      <c r="AQ52" s="229">
        <v>-84597</v>
      </c>
      <c r="AT52" s="231"/>
    </row>
    <row r="53" spans="1:47" ht="28.5" customHeight="1" x14ac:dyDescent="0.25">
      <c r="A53" s="240" t="s">
        <v>367</v>
      </c>
      <c r="B53" s="214">
        <v>39</v>
      </c>
      <c r="C53" s="215"/>
      <c r="D53" s="215"/>
      <c r="E53" s="216"/>
      <c r="F53" s="216"/>
      <c r="G53" s="217"/>
      <c r="H53" s="217"/>
      <c r="I53" s="243"/>
      <c r="J53" s="250"/>
      <c r="K53" s="243"/>
      <c r="L53" s="243"/>
      <c r="M53" s="243"/>
      <c r="N53" s="243"/>
      <c r="O53" s="243"/>
      <c r="P53" s="221">
        <v>0</v>
      </c>
      <c r="Q53" s="222">
        <v>156909</v>
      </c>
      <c r="R53" s="251">
        <v>156909</v>
      </c>
      <c r="S53" s="251"/>
      <c r="T53" s="251"/>
      <c r="U53" s="251"/>
      <c r="V53" s="251">
        <v>0</v>
      </c>
      <c r="W53" s="224">
        <v>164200</v>
      </c>
      <c r="X53" s="224"/>
      <c r="Y53" s="224"/>
      <c r="Z53" s="224">
        <v>156909</v>
      </c>
      <c r="AA53" s="224">
        <v>0</v>
      </c>
      <c r="AB53" s="224"/>
      <c r="AC53" s="224"/>
      <c r="AD53" s="224">
        <v>0</v>
      </c>
      <c r="AE53" s="226">
        <v>7291</v>
      </c>
      <c r="AF53" s="224"/>
      <c r="AG53" s="227">
        <v>0</v>
      </c>
      <c r="AH53" s="227">
        <v>0</v>
      </c>
      <c r="AI53" s="227">
        <v>0</v>
      </c>
      <c r="AJ53" s="227">
        <v>0</v>
      </c>
      <c r="AK53" s="227">
        <v>0</v>
      </c>
      <c r="AL53" s="227">
        <v>0</v>
      </c>
      <c r="AM53" s="229">
        <v>0</v>
      </c>
      <c r="AN53" s="229">
        <v>0</v>
      </c>
      <c r="AO53" s="230">
        <v>0</v>
      </c>
      <c r="AP53" s="229">
        <v>164200</v>
      </c>
      <c r="AQ53" s="229">
        <v>164200</v>
      </c>
      <c r="AS53" s="252"/>
      <c r="AT53" s="252"/>
      <c r="AU53" s="252"/>
    </row>
    <row r="54" spans="1:47" ht="41.25" customHeight="1" x14ac:dyDescent="0.25">
      <c r="A54" s="213" t="s">
        <v>368</v>
      </c>
      <c r="B54" s="214" t="s">
        <v>222</v>
      </c>
      <c r="C54" s="253" t="s">
        <v>369</v>
      </c>
      <c r="D54" s="253"/>
      <c r="E54" s="254" t="s">
        <v>369</v>
      </c>
      <c r="F54" s="254"/>
      <c r="G54" s="255" t="s">
        <v>369</v>
      </c>
      <c r="H54" s="255"/>
      <c r="I54" s="256" t="s">
        <v>369</v>
      </c>
      <c r="J54" s="256" t="s">
        <v>369</v>
      </c>
      <c r="K54" s="256" t="s">
        <v>369</v>
      </c>
      <c r="L54" s="256" t="s">
        <v>369</v>
      </c>
      <c r="M54" s="256"/>
      <c r="N54" s="256"/>
      <c r="O54" s="256" t="s">
        <v>369</v>
      </c>
      <c r="P54" s="257" t="s">
        <v>369</v>
      </c>
      <c r="Q54" s="256" t="s">
        <v>369</v>
      </c>
      <c r="R54" s="256" t="s">
        <v>369</v>
      </c>
      <c r="S54" s="256"/>
      <c r="T54" s="256"/>
      <c r="U54" s="256" t="s">
        <v>369</v>
      </c>
      <c r="V54" s="256" t="s">
        <v>369</v>
      </c>
      <c r="W54" s="208" t="s">
        <v>369</v>
      </c>
      <c r="X54" s="208">
        <v>0</v>
      </c>
      <c r="Y54" s="208"/>
      <c r="Z54" s="208" t="s">
        <v>369</v>
      </c>
      <c r="AA54" s="208" t="s">
        <v>369</v>
      </c>
      <c r="AB54" s="208"/>
      <c r="AC54" s="208"/>
      <c r="AD54" s="208" t="s">
        <v>369</v>
      </c>
      <c r="AE54" s="208" t="s">
        <v>369</v>
      </c>
      <c r="AF54" s="208" t="s">
        <v>369</v>
      </c>
      <c r="AG54" s="258" t="s">
        <v>369</v>
      </c>
      <c r="AH54" s="258" t="s">
        <v>369</v>
      </c>
      <c r="AI54" s="258" t="s">
        <v>369</v>
      </c>
      <c r="AJ54" s="258" t="s">
        <v>369</v>
      </c>
      <c r="AK54" s="258" t="s">
        <v>369</v>
      </c>
      <c r="AL54" s="258" t="s">
        <v>369</v>
      </c>
      <c r="AM54" s="254" t="s">
        <v>369</v>
      </c>
      <c r="AN54" s="254" t="s">
        <v>369</v>
      </c>
      <c r="AO54" s="254" t="s">
        <v>369</v>
      </c>
      <c r="AP54" s="254" t="s">
        <v>369</v>
      </c>
      <c r="AQ54" s="254" t="s">
        <v>369</v>
      </c>
      <c r="AT54" s="231"/>
    </row>
    <row r="55" spans="1:47" ht="30.75" customHeight="1" x14ac:dyDescent="0.25">
      <c r="A55" s="240" t="s">
        <v>370</v>
      </c>
      <c r="B55" s="259" t="s">
        <v>221</v>
      </c>
      <c r="C55" s="260">
        <v>3487006</v>
      </c>
      <c r="D55" s="260">
        <v>861519</v>
      </c>
      <c r="E55" s="260">
        <v>2826139</v>
      </c>
      <c r="F55" s="260">
        <v>649676</v>
      </c>
      <c r="G55" s="260">
        <v>3768185</v>
      </c>
      <c r="H55" s="260">
        <v>866235</v>
      </c>
      <c r="I55" s="260">
        <v>3716393</v>
      </c>
      <c r="J55" s="260">
        <v>0</v>
      </c>
      <c r="K55" s="260">
        <v>597328</v>
      </c>
      <c r="L55" s="260">
        <v>150401</v>
      </c>
      <c r="M55" s="260">
        <v>46145</v>
      </c>
      <c r="N55" s="260"/>
      <c r="O55" s="260">
        <v>27129</v>
      </c>
      <c r="P55" s="260">
        <v>4537396</v>
      </c>
      <c r="Q55" s="260">
        <v>-228125</v>
      </c>
      <c r="R55" s="260">
        <v>-181019</v>
      </c>
      <c r="S55" s="260"/>
      <c r="T55" s="260">
        <v>0</v>
      </c>
      <c r="U55" s="260">
        <v>-45292</v>
      </c>
      <c r="V55" s="260">
        <v>-1814</v>
      </c>
      <c r="W55" s="260">
        <v>4309271</v>
      </c>
      <c r="X55" s="260">
        <v>2534495</v>
      </c>
      <c r="Y55" s="260">
        <v>0</v>
      </c>
      <c r="Z55" s="260">
        <v>970483</v>
      </c>
      <c r="AA55" s="260">
        <v>565262</v>
      </c>
      <c r="AB55" s="260">
        <v>0</v>
      </c>
      <c r="AC55" s="260">
        <v>17170</v>
      </c>
      <c r="AD55" s="260">
        <v>148587</v>
      </c>
      <c r="AE55" s="260">
        <v>46145</v>
      </c>
      <c r="AF55" s="260">
        <v>27129</v>
      </c>
      <c r="AG55" s="258">
        <v>0.68197712136472111</v>
      </c>
      <c r="AH55" s="258"/>
      <c r="AI55" s="258">
        <v>0.94631760105000939</v>
      </c>
      <c r="AJ55" s="258">
        <v>0.9879389099806517</v>
      </c>
      <c r="AK55" s="258">
        <v>1</v>
      </c>
      <c r="AL55" s="258">
        <v>1</v>
      </c>
      <c r="AM55" s="244">
        <v>1050390</v>
      </c>
      <c r="AN55" s="244">
        <v>769211</v>
      </c>
      <c r="AO55" s="261">
        <v>20.41</v>
      </c>
      <c r="AP55" s="244">
        <v>822265</v>
      </c>
      <c r="AQ55" s="244">
        <v>541086</v>
      </c>
      <c r="AT55" s="231"/>
    </row>
    <row r="56" spans="1:47" hidden="1" x14ac:dyDescent="0.25">
      <c r="A56" s="262" t="s">
        <v>371</v>
      </c>
      <c r="B56" s="263" t="s">
        <v>227</v>
      </c>
      <c r="C56" s="264">
        <v>228675</v>
      </c>
      <c r="D56" s="265"/>
      <c r="L56" s="266"/>
      <c r="M56" s="266"/>
      <c r="N56" s="266"/>
      <c r="O56" s="264">
        <v>115927</v>
      </c>
      <c r="P56" s="267">
        <v>1005217</v>
      </c>
      <c r="Q56" s="265"/>
      <c r="R56" s="265"/>
      <c r="S56" s="265"/>
      <c r="T56" s="265"/>
      <c r="U56" s="265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</row>
    <row r="57" spans="1:47" ht="15.75" customHeight="1" x14ac:dyDescent="0.25">
      <c r="A57" s="268"/>
      <c r="B57" s="268"/>
      <c r="C57" s="269">
        <v>3487006</v>
      </c>
      <c r="D57" s="269"/>
      <c r="E57" s="269">
        <v>2826139</v>
      </c>
      <c r="F57" s="269"/>
      <c r="G57" s="269">
        <v>3768185</v>
      </c>
      <c r="H57" s="269"/>
      <c r="I57" s="269">
        <v>0</v>
      </c>
      <c r="J57" s="269"/>
      <c r="K57" s="269">
        <v>0</v>
      </c>
      <c r="L57" s="269">
        <v>-46145</v>
      </c>
      <c r="M57" s="269"/>
      <c r="N57" s="269"/>
      <c r="O57" s="269">
        <v>0</v>
      </c>
      <c r="P57" s="270">
        <v>-6952</v>
      </c>
      <c r="Q57" s="268"/>
      <c r="R57" s="268"/>
      <c r="S57" s="268"/>
      <c r="T57" s="268"/>
      <c r="U57" s="268"/>
      <c r="V57" s="271">
        <v>-1.2061090019348297E-2</v>
      </c>
      <c r="W57" s="272"/>
      <c r="X57" s="272"/>
      <c r="Y57" s="272"/>
      <c r="Z57" s="268"/>
      <c r="AA57" s="268"/>
      <c r="AB57" s="268"/>
      <c r="AC57" s="268"/>
      <c r="AD57" s="449">
        <v>194732</v>
      </c>
      <c r="AE57" s="449"/>
      <c r="AF57" s="265"/>
      <c r="AG57" s="265"/>
      <c r="AH57" s="265"/>
      <c r="AI57" s="265"/>
      <c r="AJ57" s="265"/>
      <c r="AK57" s="265"/>
      <c r="AL57" s="265"/>
    </row>
    <row r="58" spans="1:47" ht="14.25" customHeight="1" x14ac:dyDescent="0.25">
      <c r="A58" s="273"/>
      <c r="B58" s="198"/>
      <c r="C58" s="274">
        <v>0</v>
      </c>
      <c r="D58" s="274"/>
      <c r="E58" s="275">
        <v>0</v>
      </c>
      <c r="F58" s="275"/>
      <c r="G58" s="275">
        <v>0</v>
      </c>
      <c r="H58" s="275"/>
      <c r="I58" s="274"/>
      <c r="J58" s="274"/>
      <c r="K58" s="274"/>
      <c r="L58" s="270"/>
      <c r="M58" s="270"/>
      <c r="N58" s="270"/>
      <c r="O58" s="276" t="e">
        <v>#REF!</v>
      </c>
      <c r="P58" s="277"/>
      <c r="Q58" s="231"/>
      <c r="R58" s="231"/>
      <c r="S58" s="231"/>
      <c r="T58" s="231"/>
      <c r="U58" s="231"/>
      <c r="V58" s="231"/>
      <c r="W58" s="278">
        <v>0</v>
      </c>
      <c r="X58" s="272"/>
      <c r="Y58" s="272"/>
      <c r="Z58" s="231"/>
      <c r="AD58" s="449">
        <v>194732</v>
      </c>
      <c r="AE58" s="449"/>
    </row>
    <row r="59" spans="1:47" x14ac:dyDescent="0.25">
      <c r="A59" s="462" t="s">
        <v>153</v>
      </c>
      <c r="B59" s="462"/>
      <c r="C59" s="462"/>
      <c r="D59" s="462"/>
      <c r="E59" s="462"/>
      <c r="F59" s="462"/>
      <c r="G59" s="462"/>
      <c r="H59" s="462"/>
      <c r="I59" s="462"/>
      <c r="J59" s="462"/>
      <c r="K59" s="462"/>
      <c r="L59" s="462"/>
      <c r="M59" s="462"/>
      <c r="N59" s="462"/>
      <c r="O59" s="462"/>
      <c r="P59" s="279">
        <v>1219176</v>
      </c>
      <c r="Q59" s="280"/>
      <c r="R59" s="280"/>
      <c r="S59" s="280"/>
      <c r="T59" s="280"/>
      <c r="U59" s="280"/>
      <c r="V59" s="280"/>
      <c r="W59" s="280"/>
      <c r="X59" s="280"/>
      <c r="Y59" s="280"/>
      <c r="Z59" s="280"/>
      <c r="AD59" s="463">
        <v>0</v>
      </c>
      <c r="AE59" s="464"/>
    </row>
    <row r="60" spans="1:47" x14ac:dyDescent="0.25">
      <c r="A60" s="453" t="s">
        <v>372</v>
      </c>
      <c r="B60" s="453"/>
      <c r="C60" s="453"/>
      <c r="D60" s="453"/>
      <c r="E60" s="453"/>
      <c r="F60" s="453"/>
      <c r="G60" s="453"/>
      <c r="H60" s="453"/>
      <c r="I60" s="453"/>
      <c r="J60" s="453"/>
      <c r="K60" s="453"/>
      <c r="L60" s="453"/>
      <c r="M60" s="453"/>
      <c r="N60" s="453"/>
      <c r="O60" s="453"/>
      <c r="P60" s="281">
        <v>3.5345769999999996</v>
      </c>
      <c r="Q60" s="272"/>
      <c r="R60" s="272"/>
      <c r="S60" s="272"/>
      <c r="T60" s="272"/>
      <c r="U60" s="272"/>
      <c r="V60" s="272"/>
      <c r="W60" s="272"/>
      <c r="X60" s="272"/>
      <c r="Y60" s="272"/>
      <c r="Z60" s="272"/>
    </row>
    <row r="61" spans="1:47" x14ac:dyDescent="0.25">
      <c r="A61" s="454" t="s">
        <v>373</v>
      </c>
      <c r="B61" s="454"/>
      <c r="C61" s="454"/>
      <c r="D61" s="454"/>
      <c r="E61" s="454"/>
      <c r="F61" s="454"/>
      <c r="G61" s="454"/>
      <c r="H61" s="454"/>
      <c r="I61" s="454"/>
      <c r="J61" s="454"/>
      <c r="K61" s="454"/>
      <c r="L61" s="454"/>
      <c r="M61" s="454"/>
      <c r="N61" s="454"/>
      <c r="O61" s="454"/>
      <c r="P61" s="279">
        <v>4309271</v>
      </c>
      <c r="Q61" s="280"/>
      <c r="R61" s="280"/>
      <c r="S61" s="280"/>
      <c r="T61" s="280"/>
      <c r="U61" s="280"/>
      <c r="V61" s="280"/>
      <c r="W61" s="280"/>
      <c r="X61" s="280"/>
      <c r="Y61" s="280"/>
      <c r="Z61" s="280"/>
      <c r="AA61" s="282"/>
      <c r="AB61" s="282"/>
      <c r="AC61" s="282"/>
      <c r="AD61" s="282"/>
      <c r="AE61" s="282"/>
      <c r="AF61" s="282"/>
      <c r="AG61" s="282"/>
      <c r="AH61" s="282"/>
      <c r="AI61" s="282"/>
      <c r="AJ61" s="282"/>
      <c r="AK61" s="282"/>
      <c r="AL61" s="282"/>
      <c r="AM61" s="283"/>
      <c r="AN61" s="284"/>
      <c r="AO61" s="284"/>
      <c r="AP61" s="231"/>
    </row>
    <row r="62" spans="1:47" x14ac:dyDescent="0.25">
      <c r="A62" s="453" t="s">
        <v>374</v>
      </c>
      <c r="B62" s="453"/>
      <c r="C62" s="453"/>
      <c r="D62" s="453"/>
      <c r="E62" s="453"/>
      <c r="F62" s="453"/>
      <c r="G62" s="453"/>
      <c r="H62" s="453"/>
      <c r="I62" s="453"/>
      <c r="J62" s="453"/>
      <c r="K62" s="453"/>
      <c r="L62" s="453"/>
      <c r="M62" s="453"/>
      <c r="N62" s="453"/>
      <c r="O62" s="453"/>
      <c r="P62" s="279">
        <v>-228125</v>
      </c>
      <c r="Q62" s="280">
        <v>0</v>
      </c>
      <c r="R62" s="280"/>
      <c r="S62" s="280"/>
      <c r="T62" s="280"/>
      <c r="U62" s="280"/>
      <c r="V62" s="280"/>
      <c r="W62" s="280"/>
      <c r="X62" s="280"/>
      <c r="Y62" s="280"/>
      <c r="Z62" s="280"/>
      <c r="AA62" s="282"/>
      <c r="AB62" s="282"/>
      <c r="AC62" s="282"/>
      <c r="AD62" s="282"/>
      <c r="AE62" s="282"/>
      <c r="AF62" s="282"/>
      <c r="AG62" s="282"/>
      <c r="AH62" s="282"/>
      <c r="AI62" s="282"/>
      <c r="AJ62" s="282"/>
      <c r="AK62" s="282"/>
      <c r="AL62" s="282"/>
    </row>
    <row r="63" spans="1:47" x14ac:dyDescent="0.25">
      <c r="A63" s="195" t="s">
        <v>375</v>
      </c>
    </row>
    <row r="64" spans="1:47" x14ac:dyDescent="0.25">
      <c r="A64" s="455" t="s">
        <v>376</v>
      </c>
      <c r="B64" s="455"/>
      <c r="C64" s="455"/>
      <c r="D64" s="455"/>
      <c r="E64" s="455"/>
      <c r="F64" s="455"/>
      <c r="G64" s="455"/>
      <c r="H64" s="455"/>
      <c r="I64" s="455"/>
      <c r="J64" s="455"/>
      <c r="K64" s="455"/>
      <c r="L64" s="455"/>
      <c r="M64" s="455"/>
      <c r="N64" s="455"/>
      <c r="O64" s="455"/>
      <c r="P64" s="455"/>
    </row>
    <row r="65" spans="1:1" x14ac:dyDescent="0.25">
      <c r="A65" s="195" t="s">
        <v>377</v>
      </c>
    </row>
    <row r="66" spans="1:1" x14ac:dyDescent="0.25">
      <c r="A66" s="195" t="s">
        <v>378</v>
      </c>
    </row>
    <row r="67" spans="1:1" x14ac:dyDescent="0.25">
      <c r="A67" s="195" t="s">
        <v>379</v>
      </c>
    </row>
  </sheetData>
  <mergeCells count="33">
    <mergeCell ref="A60:O60"/>
    <mergeCell ref="A61:O61"/>
    <mergeCell ref="A62:O62"/>
    <mergeCell ref="A64:P64"/>
    <mergeCell ref="AO6:AO7"/>
    <mergeCell ref="P6:P7"/>
    <mergeCell ref="Q6:Q7"/>
    <mergeCell ref="A59:O59"/>
    <mergeCell ref="AD59:AE59"/>
    <mergeCell ref="R6:V6"/>
    <mergeCell ref="W6:W7"/>
    <mergeCell ref="X6:AF6"/>
    <mergeCell ref="K6:K7"/>
    <mergeCell ref="L6:L7"/>
    <mergeCell ref="M6:M7"/>
    <mergeCell ref="O6:O7"/>
    <mergeCell ref="AJ2:AL2"/>
    <mergeCell ref="AP6:AP7"/>
    <mergeCell ref="AQ6:AQ7"/>
    <mergeCell ref="AD57:AE57"/>
    <mergeCell ref="AD58:AE58"/>
    <mergeCell ref="AG6:AL6"/>
    <mergeCell ref="AM6:AM7"/>
    <mergeCell ref="AN6:AN7"/>
    <mergeCell ref="A4:A7"/>
    <mergeCell ref="B4:B7"/>
    <mergeCell ref="C4:P4"/>
    <mergeCell ref="C5:C7"/>
    <mergeCell ref="L5:P5"/>
    <mergeCell ref="E6:E7"/>
    <mergeCell ref="G6:G7"/>
    <mergeCell ref="I6:I7"/>
    <mergeCell ref="J6:J7"/>
  </mergeCells>
  <conditionalFormatting sqref="AM9:AM53 AN9:AQ54">
    <cfRule type="cellIs" dxfId="1" priority="2" operator="lessThan">
      <formula>0</formula>
    </cfRule>
  </conditionalFormatting>
  <conditionalFormatting sqref="AT9:AT52 AT54:AT55">
    <cfRule type="cellIs" dxfId="0" priority="1" operator="greaterThan">
      <formula>0</formula>
    </cfRule>
  </conditionalFormatting>
  <pageMargins left="0.51181102362204722" right="0" top="0" bottom="0" header="0" footer="0"/>
  <pageSetup paperSize="8" scale="68" fitToWidth="3" orientation="landscape" r:id="rId1"/>
  <headerFooter>
    <oddFooter>&amp;L&amp;6&amp;Z&amp;F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41"/>
  <sheetViews>
    <sheetView topLeftCell="B1" workbookViewId="0">
      <selection activeCell="J2" sqref="J1:P1048576"/>
    </sheetView>
  </sheetViews>
  <sheetFormatPr defaultRowHeight="15" x14ac:dyDescent="0.25"/>
  <cols>
    <col min="1" max="1" width="5.42578125" style="285" customWidth="1"/>
    <col min="2" max="2" width="59.42578125" style="285" customWidth="1"/>
    <col min="3" max="3" width="13.28515625" style="286" customWidth="1"/>
    <col min="4" max="4" width="23.140625" style="286" customWidth="1"/>
    <col min="5" max="5" width="3.42578125" style="286" customWidth="1"/>
    <col min="6" max="6" width="21.5703125" style="286" hidden="1" customWidth="1"/>
    <col min="7" max="7" width="28.42578125" style="285" customWidth="1"/>
    <col min="8" max="9" width="22.28515625" style="285" customWidth="1"/>
    <col min="10" max="10" width="19" style="285" customWidth="1"/>
    <col min="11" max="11" width="15.7109375" style="285" customWidth="1"/>
    <col min="12" max="12" width="9.140625" style="285" customWidth="1"/>
    <col min="13" max="13" width="9.42578125" style="285" customWidth="1"/>
    <col min="14" max="14" width="9.140625" style="285" customWidth="1"/>
    <col min="15" max="15" width="9.42578125" style="285" customWidth="1"/>
    <col min="16" max="16384" width="9.140625" style="285"/>
  </cols>
  <sheetData>
    <row r="1" spans="1:15" ht="36" customHeight="1" x14ac:dyDescent="0.25">
      <c r="A1" s="482" t="s">
        <v>380</v>
      </c>
      <c r="B1" s="482"/>
      <c r="C1" s="482"/>
      <c r="D1" s="482"/>
      <c r="E1" s="482"/>
      <c r="F1" s="482"/>
      <c r="G1" s="482"/>
      <c r="I1" s="493" t="s">
        <v>446</v>
      </c>
      <c r="J1" s="493"/>
      <c r="K1" s="286"/>
    </row>
    <row r="2" spans="1:15" ht="75.75" customHeight="1" x14ac:dyDescent="0.25">
      <c r="A2" s="287"/>
      <c r="B2" s="288" t="s">
        <v>381</v>
      </c>
      <c r="C2" s="289" t="s">
        <v>382</v>
      </c>
      <c r="D2" s="289" t="s">
        <v>383</v>
      </c>
      <c r="E2" s="289"/>
      <c r="F2" s="289" t="s">
        <v>384</v>
      </c>
      <c r="G2" s="289" t="s">
        <v>385</v>
      </c>
      <c r="H2" s="289" t="s">
        <v>386</v>
      </c>
      <c r="I2" s="289" t="s">
        <v>387</v>
      </c>
      <c r="J2" s="289" t="s">
        <v>388</v>
      </c>
    </row>
    <row r="3" spans="1:15" ht="30" hidden="1" customHeight="1" x14ac:dyDescent="0.25">
      <c r="A3" s="288">
        <v>1</v>
      </c>
      <c r="B3" s="290" t="s">
        <v>389</v>
      </c>
      <c r="C3" s="288" t="s">
        <v>390</v>
      </c>
      <c r="D3" s="288"/>
      <c r="E3" s="288"/>
      <c r="F3" s="288"/>
      <c r="G3" s="289"/>
      <c r="H3" s="287"/>
      <c r="I3" s="287"/>
      <c r="J3" s="287"/>
    </row>
    <row r="4" spans="1:15" ht="46.5" hidden="1" customHeight="1" x14ac:dyDescent="0.25">
      <c r="A4" s="288">
        <v>2</v>
      </c>
      <c r="B4" s="290" t="s">
        <v>391</v>
      </c>
      <c r="C4" s="289" t="s">
        <v>392</v>
      </c>
      <c r="D4" s="289"/>
      <c r="E4" s="289"/>
      <c r="F4" s="289"/>
      <c r="G4" s="291">
        <v>145301</v>
      </c>
      <c r="H4" s="290" t="s">
        <v>393</v>
      </c>
      <c r="I4" s="290"/>
      <c r="J4" s="290"/>
    </row>
    <row r="5" spans="1:15" ht="78.75" hidden="1" customHeight="1" x14ac:dyDescent="0.25">
      <c r="A5" s="288">
        <v>3</v>
      </c>
      <c r="B5" s="290" t="s">
        <v>394</v>
      </c>
      <c r="C5" s="289" t="s">
        <v>392</v>
      </c>
      <c r="D5" s="289"/>
      <c r="E5" s="289"/>
      <c r="F5" s="289"/>
      <c r="G5" s="288" t="e">
        <v>#DIV/0!</v>
      </c>
      <c r="H5" s="292"/>
      <c r="I5" s="292"/>
      <c r="J5" s="292"/>
    </row>
    <row r="6" spans="1:15" ht="18.75" customHeight="1" x14ac:dyDescent="0.25">
      <c r="A6" s="483" t="s">
        <v>395</v>
      </c>
      <c r="B6" s="484"/>
      <c r="C6" s="484"/>
      <c r="D6" s="484"/>
      <c r="E6" s="484"/>
      <c r="F6" s="484"/>
      <c r="G6" s="484"/>
      <c r="H6" s="484"/>
      <c r="I6" s="484"/>
      <c r="J6" s="485"/>
    </row>
    <row r="7" spans="1:15" ht="39.75" customHeight="1" x14ac:dyDescent="0.25">
      <c r="A7" s="288">
        <v>1</v>
      </c>
      <c r="B7" s="293" t="s">
        <v>396</v>
      </c>
      <c r="C7" s="288" t="s">
        <v>390</v>
      </c>
      <c r="D7" s="288"/>
      <c r="E7" s="288"/>
      <c r="F7" s="288"/>
      <c r="G7" s="294">
        <v>55474</v>
      </c>
      <c r="H7" s="287"/>
      <c r="I7" s="287"/>
      <c r="J7" s="287"/>
    </row>
    <row r="8" spans="1:15" ht="39.75" customHeight="1" x14ac:dyDescent="0.25">
      <c r="A8" s="288">
        <v>2</v>
      </c>
      <c r="B8" s="293" t="s">
        <v>397</v>
      </c>
      <c r="C8" s="288" t="s">
        <v>398</v>
      </c>
      <c r="D8" s="288"/>
      <c r="E8" s="288"/>
      <c r="F8" s="288"/>
      <c r="G8" s="295">
        <v>2.6785049999999999</v>
      </c>
      <c r="H8" s="287"/>
      <c r="I8" s="287"/>
      <c r="J8" s="287"/>
    </row>
    <row r="9" spans="1:15" ht="56.25" customHeight="1" x14ac:dyDescent="0.25">
      <c r="A9" s="296">
        <v>3</v>
      </c>
      <c r="B9" s="297" t="s">
        <v>399</v>
      </c>
      <c r="C9" s="298" t="s">
        <v>398</v>
      </c>
      <c r="D9" s="299">
        <v>150401</v>
      </c>
      <c r="E9" s="299"/>
      <c r="F9" s="299"/>
      <c r="G9" s="300">
        <v>148587</v>
      </c>
      <c r="H9" s="301">
        <v>0.9879389099806517</v>
      </c>
      <c r="I9" s="301">
        <v>1.2061090019348297E-2</v>
      </c>
      <c r="J9" s="299">
        <v>148587</v>
      </c>
      <c r="K9" s="302">
        <v>-1.2061090019348297E-2</v>
      </c>
      <c r="L9" s="303">
        <v>176145</v>
      </c>
      <c r="M9" s="285" t="s">
        <v>400</v>
      </c>
      <c r="N9" s="304">
        <v>-1814</v>
      </c>
      <c r="O9" s="305"/>
    </row>
    <row r="10" spans="1:15" ht="34.5" customHeight="1" x14ac:dyDescent="0.25">
      <c r="A10" s="288" t="s">
        <v>401</v>
      </c>
      <c r="B10" s="306" t="s">
        <v>402</v>
      </c>
      <c r="C10" s="289" t="s">
        <v>398</v>
      </c>
      <c r="D10" s="307">
        <v>130000</v>
      </c>
      <c r="E10" s="307"/>
      <c r="F10" s="307"/>
      <c r="G10" s="294">
        <v>128432</v>
      </c>
      <c r="H10" s="287"/>
      <c r="I10" s="287"/>
      <c r="J10" s="307">
        <v>128432</v>
      </c>
      <c r="K10" s="304"/>
    </row>
    <row r="11" spans="1:15" ht="33" customHeight="1" x14ac:dyDescent="0.25">
      <c r="A11" s="288" t="s">
        <v>403</v>
      </c>
      <c r="B11" s="306" t="s">
        <v>404</v>
      </c>
      <c r="C11" s="289" t="s">
        <v>398</v>
      </c>
      <c r="D11" s="307">
        <v>18809</v>
      </c>
      <c r="E11" s="307"/>
      <c r="F11" s="307"/>
      <c r="G11" s="294">
        <v>18582</v>
      </c>
      <c r="H11" s="287"/>
      <c r="I11" s="287"/>
      <c r="J11" s="307">
        <v>18582</v>
      </c>
      <c r="K11" s="304"/>
    </row>
    <row r="12" spans="1:15" ht="33" customHeight="1" x14ac:dyDescent="0.25">
      <c r="A12" s="288" t="s">
        <v>405</v>
      </c>
      <c r="B12" s="65" t="s">
        <v>148</v>
      </c>
      <c r="C12" s="289"/>
      <c r="D12" s="307">
        <v>1592</v>
      </c>
      <c r="E12" s="307"/>
      <c r="F12" s="307"/>
      <c r="G12" s="294">
        <v>1573</v>
      </c>
      <c r="H12" s="287"/>
      <c r="I12" s="287"/>
      <c r="J12" s="307">
        <v>1573</v>
      </c>
      <c r="K12" s="304"/>
    </row>
    <row r="13" spans="1:15" ht="44.25" customHeight="1" x14ac:dyDescent="0.25">
      <c r="A13" s="296"/>
      <c r="B13" s="308" t="s">
        <v>374</v>
      </c>
      <c r="C13" s="298"/>
      <c r="D13" s="299"/>
      <c r="E13" s="299"/>
      <c r="F13" s="299"/>
      <c r="G13" s="300">
        <v>-1814</v>
      </c>
      <c r="H13" s="287"/>
      <c r="I13" s="287"/>
      <c r="J13" s="287"/>
    </row>
    <row r="14" spans="1:15" ht="34.5" hidden="1" customHeight="1" x14ac:dyDescent="0.25">
      <c r="A14" s="288">
        <v>4</v>
      </c>
      <c r="B14" s="293" t="s">
        <v>406</v>
      </c>
      <c r="C14" s="309"/>
      <c r="D14" s="310"/>
      <c r="E14" s="310"/>
      <c r="F14" s="310"/>
      <c r="G14" s="311">
        <v>0.9879389099806517</v>
      </c>
      <c r="H14" s="287"/>
      <c r="I14" s="287"/>
      <c r="J14" s="287"/>
    </row>
    <row r="15" spans="1:15" ht="24.75" customHeight="1" x14ac:dyDescent="0.25">
      <c r="A15" s="486" t="s">
        <v>407</v>
      </c>
      <c r="B15" s="487"/>
      <c r="C15" s="487"/>
      <c r="D15" s="487"/>
      <c r="E15" s="487"/>
      <c r="F15" s="487"/>
      <c r="G15" s="487"/>
      <c r="H15" s="487"/>
      <c r="I15" s="487"/>
      <c r="J15" s="488"/>
    </row>
    <row r="16" spans="1:15" ht="39" customHeight="1" x14ac:dyDescent="0.25">
      <c r="A16" s="288">
        <v>1</v>
      </c>
      <c r="B16" s="293" t="s">
        <v>396</v>
      </c>
      <c r="C16" s="288" t="s">
        <v>390</v>
      </c>
      <c r="D16" s="288"/>
      <c r="E16" s="288"/>
      <c r="F16" s="294"/>
      <c r="G16" s="294">
        <v>55474</v>
      </c>
      <c r="H16" s="287"/>
      <c r="I16" s="287"/>
      <c r="J16" s="287"/>
    </row>
    <row r="17" spans="1:14" ht="24.75" customHeight="1" x14ac:dyDescent="0.25">
      <c r="A17" s="288">
        <v>2</v>
      </c>
      <c r="B17" s="293" t="s">
        <v>397</v>
      </c>
      <c r="C17" s="288" t="s">
        <v>398</v>
      </c>
      <c r="D17" s="288"/>
      <c r="E17" s="288"/>
      <c r="F17" s="294"/>
      <c r="G17" s="295">
        <v>0.266791</v>
      </c>
      <c r="H17" s="287"/>
      <c r="I17" s="287"/>
      <c r="J17" s="287"/>
    </row>
    <row r="18" spans="1:14" ht="24.75" customHeight="1" x14ac:dyDescent="0.25">
      <c r="A18" s="288"/>
      <c r="B18" s="306" t="s">
        <v>402</v>
      </c>
      <c r="C18" s="288"/>
      <c r="D18" s="312">
        <v>13974</v>
      </c>
      <c r="E18" s="312" t="s">
        <v>408</v>
      </c>
      <c r="F18" s="294">
        <v>13974</v>
      </c>
      <c r="G18" s="295"/>
      <c r="H18" s="287"/>
      <c r="I18" s="287"/>
      <c r="J18" s="312">
        <v>13974</v>
      </c>
    </row>
    <row r="19" spans="1:14" ht="45" x14ac:dyDescent="0.25">
      <c r="A19" s="296">
        <v>3</v>
      </c>
      <c r="B19" s="297" t="s">
        <v>409</v>
      </c>
      <c r="C19" s="298" t="s">
        <v>398</v>
      </c>
      <c r="D19" s="299"/>
      <c r="E19" s="299"/>
      <c r="F19" s="299"/>
      <c r="G19" s="300">
        <v>14800</v>
      </c>
      <c r="H19" s="287"/>
      <c r="I19" s="287"/>
      <c r="J19" s="287"/>
    </row>
    <row r="20" spans="1:14" x14ac:dyDescent="0.25">
      <c r="A20" s="313"/>
      <c r="B20" s="308" t="s">
        <v>374</v>
      </c>
      <c r="C20" s="314"/>
      <c r="D20" s="315"/>
      <c r="E20" s="315"/>
      <c r="F20" s="315"/>
      <c r="G20" s="300">
        <v>826</v>
      </c>
      <c r="H20" s="287"/>
      <c r="I20" s="287"/>
      <c r="J20" s="287"/>
    </row>
    <row r="21" spans="1:14" ht="24.75" customHeight="1" x14ac:dyDescent="0.25">
      <c r="A21" s="489" t="s">
        <v>410</v>
      </c>
      <c r="B21" s="489"/>
      <c r="C21" s="489"/>
      <c r="D21" s="489"/>
      <c r="E21" s="489"/>
      <c r="F21" s="489"/>
      <c r="G21" s="489"/>
      <c r="H21" s="287"/>
      <c r="I21" s="287"/>
      <c r="J21" s="287"/>
    </row>
    <row r="22" spans="1:14" ht="39" customHeight="1" x14ac:dyDescent="0.25">
      <c r="A22" s="288">
        <v>1</v>
      </c>
      <c r="B22" s="293" t="s">
        <v>411</v>
      </c>
      <c r="C22" s="288" t="s">
        <v>390</v>
      </c>
      <c r="D22" s="288"/>
      <c r="E22" s="288"/>
      <c r="F22" s="288"/>
      <c r="G22" s="294">
        <v>55474</v>
      </c>
      <c r="H22" s="287"/>
      <c r="I22" s="287"/>
      <c r="J22" s="287"/>
    </row>
    <row r="23" spans="1:14" ht="24.75" customHeight="1" x14ac:dyDescent="0.25">
      <c r="A23" s="288">
        <v>2</v>
      </c>
      <c r="B23" s="293" t="s">
        <v>412</v>
      </c>
      <c r="C23" s="288" t="s">
        <v>398</v>
      </c>
      <c r="D23" s="288"/>
      <c r="E23" s="288"/>
      <c r="F23" s="288"/>
      <c r="G23" s="295">
        <v>0.43239300000000003</v>
      </c>
      <c r="H23" s="287"/>
      <c r="I23" s="287"/>
      <c r="J23" s="287"/>
    </row>
    <row r="24" spans="1:14" ht="24.75" customHeight="1" x14ac:dyDescent="0.25">
      <c r="A24" s="288"/>
      <c r="B24" s="306" t="s">
        <v>402</v>
      </c>
      <c r="C24" s="288"/>
      <c r="D24" s="312">
        <v>24880</v>
      </c>
      <c r="E24" s="312" t="s">
        <v>408</v>
      </c>
      <c r="F24" s="294">
        <v>24880</v>
      </c>
      <c r="G24" s="295"/>
      <c r="H24" s="287"/>
      <c r="I24" s="287"/>
      <c r="J24" s="312">
        <v>24880</v>
      </c>
    </row>
    <row r="25" spans="1:14" ht="45" x14ac:dyDescent="0.25">
      <c r="A25" s="296">
        <v>3</v>
      </c>
      <c r="B25" s="297" t="s">
        <v>413</v>
      </c>
      <c r="C25" s="298" t="s">
        <v>398</v>
      </c>
      <c r="D25" s="299"/>
      <c r="E25" s="299"/>
      <c r="F25" s="299"/>
      <c r="G25" s="300">
        <v>23987</v>
      </c>
      <c r="H25" s="287"/>
      <c r="I25" s="287"/>
      <c r="J25" s="287"/>
    </row>
    <row r="26" spans="1:14" x14ac:dyDescent="0.25">
      <c r="A26" s="313"/>
      <c r="B26" s="308" t="s">
        <v>374</v>
      </c>
      <c r="C26" s="314"/>
      <c r="D26" s="315"/>
      <c r="E26" s="315"/>
      <c r="F26" s="315"/>
      <c r="G26" s="300">
        <v>-893</v>
      </c>
      <c r="H26" s="287"/>
      <c r="I26" s="287"/>
      <c r="J26" s="287"/>
    </row>
    <row r="27" spans="1:14" ht="27.75" customHeight="1" x14ac:dyDescent="0.25">
      <c r="A27" s="490" t="s">
        <v>159</v>
      </c>
      <c r="B27" s="491"/>
      <c r="C27" s="491"/>
      <c r="D27" s="491"/>
      <c r="E27" s="491"/>
      <c r="F27" s="491"/>
      <c r="G27" s="491"/>
      <c r="H27" s="491"/>
      <c r="I27" s="491"/>
      <c r="J27" s="492"/>
    </row>
    <row r="28" spans="1:14" ht="30" x14ac:dyDescent="0.25">
      <c r="A28" s="288">
        <v>1</v>
      </c>
      <c r="B28" s="293" t="s">
        <v>396</v>
      </c>
      <c r="C28" s="288" t="s">
        <v>390</v>
      </c>
      <c r="D28" s="288"/>
      <c r="E28" s="288"/>
      <c r="F28" s="288"/>
      <c r="G28" s="294">
        <v>55474</v>
      </c>
      <c r="H28" s="287"/>
      <c r="I28" s="287"/>
      <c r="J28" s="287"/>
      <c r="L28" s="289" t="s">
        <v>414</v>
      </c>
      <c r="M28" s="289" t="s">
        <v>415</v>
      </c>
      <c r="N28" s="289" t="s">
        <v>416</v>
      </c>
    </row>
    <row r="29" spans="1:14" x14ac:dyDescent="0.25">
      <c r="A29" s="288">
        <v>2</v>
      </c>
      <c r="B29" s="293" t="s">
        <v>397</v>
      </c>
      <c r="C29" s="288" t="s">
        <v>398</v>
      </c>
      <c r="D29" s="288"/>
      <c r="E29" s="288"/>
      <c r="F29" s="288"/>
      <c r="G29" s="295">
        <v>0.134681</v>
      </c>
      <c r="H29" s="287"/>
      <c r="I29" s="287"/>
      <c r="J29" s="287"/>
      <c r="L29" s="316">
        <v>6.8994E-2</v>
      </c>
      <c r="M29" s="316">
        <v>6.5686999999999995E-2</v>
      </c>
      <c r="N29" s="316">
        <v>0.134681</v>
      </c>
    </row>
    <row r="30" spans="1:14" ht="25.5" customHeight="1" x14ac:dyDescent="0.25">
      <c r="A30" s="288"/>
      <c r="B30" s="306" t="s">
        <v>402</v>
      </c>
      <c r="C30" s="288"/>
      <c r="D30" s="312">
        <v>7291</v>
      </c>
      <c r="E30" s="312" t="s">
        <v>408</v>
      </c>
      <c r="F30" s="312"/>
      <c r="G30" s="295"/>
      <c r="H30" s="287"/>
      <c r="I30" s="287"/>
      <c r="J30" s="312">
        <v>7291</v>
      </c>
      <c r="L30" s="317">
        <v>3769</v>
      </c>
      <c r="M30" s="317">
        <v>3522</v>
      </c>
      <c r="N30" s="317">
        <v>7291</v>
      </c>
    </row>
    <row r="31" spans="1:14" ht="60" x14ac:dyDescent="0.25">
      <c r="A31" s="296">
        <v>3</v>
      </c>
      <c r="B31" s="297" t="s">
        <v>417</v>
      </c>
      <c r="C31" s="298" t="s">
        <v>398</v>
      </c>
      <c r="D31" s="299"/>
      <c r="E31" s="299"/>
      <c r="F31" s="299"/>
      <c r="G31" s="300">
        <v>7471</v>
      </c>
      <c r="H31" s="287"/>
      <c r="I31" s="287"/>
      <c r="J31" s="287"/>
    </row>
    <row r="32" spans="1:14" ht="27.75" customHeight="1" x14ac:dyDescent="0.25">
      <c r="A32" s="313"/>
      <c r="B32" s="308" t="s">
        <v>374</v>
      </c>
      <c r="C32" s="314"/>
      <c r="D32" s="315"/>
      <c r="E32" s="315"/>
      <c r="F32" s="315"/>
      <c r="G32" s="300">
        <v>180</v>
      </c>
      <c r="H32" s="287"/>
      <c r="I32" s="287"/>
      <c r="J32" s="287"/>
    </row>
    <row r="33" spans="1:13" s="319" customFormat="1" ht="27.75" customHeight="1" x14ac:dyDescent="0.25">
      <c r="A33" s="490" t="s">
        <v>158</v>
      </c>
      <c r="B33" s="491"/>
      <c r="C33" s="491"/>
      <c r="D33" s="491"/>
      <c r="E33" s="491"/>
      <c r="F33" s="491"/>
      <c r="G33" s="492"/>
      <c r="H33" s="318"/>
      <c r="I33" s="318"/>
      <c r="J33" s="318"/>
    </row>
    <row r="34" spans="1:13" s="319" customFormat="1" ht="39" customHeight="1" x14ac:dyDescent="0.25">
      <c r="A34" s="288">
        <v>1</v>
      </c>
      <c r="B34" s="293" t="s">
        <v>396</v>
      </c>
      <c r="C34" s="288" t="s">
        <v>390</v>
      </c>
      <c r="D34" s="288"/>
      <c r="E34" s="288"/>
      <c r="F34" s="288"/>
      <c r="G34" s="294">
        <v>55474</v>
      </c>
      <c r="H34" s="318"/>
      <c r="I34" s="318"/>
      <c r="J34" s="318"/>
    </row>
    <row r="35" spans="1:13" s="319" customFormat="1" ht="27.75" customHeight="1" x14ac:dyDescent="0.25">
      <c r="A35" s="288">
        <v>2</v>
      </c>
      <c r="B35" s="293" t="s">
        <v>397</v>
      </c>
      <c r="C35" s="288" t="s">
        <v>398</v>
      </c>
      <c r="D35" s="288"/>
      <c r="E35" s="288"/>
      <c r="F35" s="288"/>
      <c r="G35" s="295">
        <v>2.2207000000000001E-2</v>
      </c>
      <c r="H35" s="318"/>
      <c r="I35" s="318"/>
      <c r="J35" s="318"/>
    </row>
    <row r="36" spans="1:13" s="319" customFormat="1" ht="27.75" customHeight="1" x14ac:dyDescent="0.25">
      <c r="A36" s="288"/>
      <c r="B36" s="306" t="s">
        <v>402</v>
      </c>
      <c r="C36" s="288"/>
      <c r="D36" s="312">
        <v>0</v>
      </c>
      <c r="E36" s="312"/>
      <c r="F36" s="312"/>
      <c r="G36" s="294">
        <v>1232</v>
      </c>
      <c r="H36" s="318"/>
      <c r="I36" s="318"/>
      <c r="J36" s="312">
        <v>0</v>
      </c>
    </row>
    <row r="37" spans="1:13" s="319" customFormat="1" ht="56.25" customHeight="1" x14ac:dyDescent="0.25">
      <c r="A37" s="296">
        <v>3</v>
      </c>
      <c r="B37" s="297" t="s">
        <v>418</v>
      </c>
      <c r="C37" s="298" t="s">
        <v>398</v>
      </c>
      <c r="D37" s="299"/>
      <c r="E37" s="299"/>
      <c r="F37" s="299"/>
      <c r="G37" s="300">
        <v>1232</v>
      </c>
      <c r="H37" s="318"/>
      <c r="I37" s="318"/>
      <c r="J37" s="318"/>
    </row>
    <row r="38" spans="1:13" ht="45.75" customHeight="1" x14ac:dyDescent="0.25">
      <c r="A38" s="320"/>
      <c r="B38" s="320" t="s">
        <v>416</v>
      </c>
      <c r="C38" s="321"/>
      <c r="D38" s="322">
        <v>196546</v>
      </c>
      <c r="E38" s="322"/>
      <c r="F38" s="322">
        <v>38854</v>
      </c>
      <c r="G38" s="323">
        <v>194845</v>
      </c>
      <c r="H38" s="324"/>
      <c r="I38" s="324"/>
      <c r="J38" s="323">
        <v>194732</v>
      </c>
      <c r="L38" s="304"/>
      <c r="M38" s="305"/>
    </row>
    <row r="39" spans="1:13" ht="23.25" hidden="1" customHeight="1" x14ac:dyDescent="0.25">
      <c r="A39" s="320"/>
      <c r="B39" s="320" t="s">
        <v>374</v>
      </c>
      <c r="C39" s="321"/>
      <c r="D39" s="321"/>
      <c r="E39" s="321"/>
      <c r="F39" s="321"/>
      <c r="G39" s="323"/>
      <c r="H39" s="325"/>
      <c r="I39" s="326"/>
      <c r="J39" s="326"/>
    </row>
    <row r="41" spans="1:13" x14ac:dyDescent="0.25">
      <c r="A41" s="285" t="s">
        <v>408</v>
      </c>
      <c r="B41" s="481" t="s">
        <v>419</v>
      </c>
      <c r="C41" s="481"/>
      <c r="D41" s="481"/>
      <c r="E41" s="481"/>
      <c r="F41" s="481"/>
      <c r="G41" s="481"/>
      <c r="H41" s="481"/>
      <c r="I41" s="327"/>
      <c r="J41" s="327"/>
    </row>
  </sheetData>
  <mergeCells count="8">
    <mergeCell ref="B41:H41"/>
    <mergeCell ref="A1:G1"/>
    <mergeCell ref="A6:J6"/>
    <mergeCell ref="A15:J15"/>
    <mergeCell ref="A21:G21"/>
    <mergeCell ref="A27:J27"/>
    <mergeCell ref="A33:G33"/>
    <mergeCell ref="I1:J1"/>
  </mergeCells>
  <printOptions horizontalCentered="1" verticalCentered="1"/>
  <pageMargins left="0.31496062992125984" right="0" top="0.39370078740157483" bottom="0" header="0" footer="0"/>
  <pageSetup paperSize="9" scale="4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16"/>
  <sheetViews>
    <sheetView tabSelected="1" zoomScale="55" zoomScaleNormal="55" workbookViewId="0">
      <pane xSplit="4" ySplit="12" topLeftCell="AJ25" activePane="bottomRight" state="frozen"/>
      <selection pane="topRight" activeCell="E1" sqref="E1"/>
      <selection pane="bottomLeft" activeCell="A13" sqref="A13"/>
      <selection pane="bottomRight" activeCell="B4" sqref="B4:AT4"/>
    </sheetView>
  </sheetViews>
  <sheetFormatPr defaultRowHeight="15" x14ac:dyDescent="0.25"/>
  <cols>
    <col min="1" max="1" width="7.28515625" customWidth="1"/>
    <col min="2" max="2" width="74.85546875" customWidth="1"/>
    <col min="3" max="15" width="15.140625" customWidth="1"/>
    <col min="16" max="16" width="16.140625" customWidth="1"/>
    <col min="17" max="31" width="15.140625" customWidth="1"/>
    <col min="32" max="32" width="18.5703125" customWidth="1"/>
    <col min="33" max="33" width="17.42578125" customWidth="1"/>
    <col min="34" max="34" width="17.28515625" customWidth="1"/>
    <col min="35" max="45" width="15.140625" customWidth="1"/>
    <col min="46" max="46" width="17.42578125" customWidth="1"/>
    <col min="47" max="47" width="15.140625" customWidth="1"/>
  </cols>
  <sheetData>
    <row r="1" spans="1:48" ht="46.5" hidden="1" customHeigh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1"/>
      <c r="AU1" s="1"/>
      <c r="AV1" s="1"/>
    </row>
    <row r="2" spans="1:48" ht="27" hidden="1" x14ac:dyDescent="0.25">
      <c r="A2" s="5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1"/>
      <c r="AU2" s="1"/>
      <c r="AV2" s="1"/>
    </row>
    <row r="3" spans="1:48" ht="27" x14ac:dyDescent="0.25">
      <c r="A3" s="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6"/>
      <c r="AG3" s="6"/>
      <c r="AH3" s="6"/>
      <c r="AI3" s="6"/>
      <c r="AJ3" s="6"/>
      <c r="AK3" s="6"/>
      <c r="AL3" s="6"/>
      <c r="AM3" s="470" t="s">
        <v>447</v>
      </c>
      <c r="AN3" s="470"/>
      <c r="AO3" s="470"/>
      <c r="AP3" s="470"/>
      <c r="AQ3" s="470"/>
      <c r="AR3" s="470"/>
      <c r="AS3" s="470"/>
      <c r="AT3" s="470"/>
      <c r="AU3" s="1"/>
      <c r="AV3" s="1"/>
    </row>
    <row r="4" spans="1:48" ht="27" x14ac:dyDescent="0.25">
      <c r="A4" s="5"/>
      <c r="B4" s="403" t="s">
        <v>420</v>
      </c>
      <c r="C4" s="403"/>
      <c r="D4" s="403"/>
      <c r="E4" s="403"/>
      <c r="F4" s="403"/>
      <c r="G4" s="403"/>
      <c r="H4" s="403"/>
      <c r="I4" s="403"/>
      <c r="J4" s="403"/>
      <c r="K4" s="403"/>
      <c r="L4" s="403"/>
      <c r="M4" s="403"/>
      <c r="N4" s="403"/>
      <c r="O4" s="403"/>
      <c r="P4" s="403"/>
      <c r="Q4" s="403"/>
      <c r="R4" s="403"/>
      <c r="S4" s="403"/>
      <c r="T4" s="403"/>
      <c r="U4" s="403"/>
      <c r="V4" s="403"/>
      <c r="W4" s="403"/>
      <c r="X4" s="403"/>
      <c r="Y4" s="403"/>
      <c r="Z4" s="403"/>
      <c r="AA4" s="403"/>
      <c r="AB4" s="403"/>
      <c r="AC4" s="403"/>
      <c r="AD4" s="403"/>
      <c r="AE4" s="403"/>
      <c r="AF4" s="403"/>
      <c r="AG4" s="403"/>
      <c r="AH4" s="403"/>
      <c r="AI4" s="403"/>
      <c r="AJ4" s="403"/>
      <c r="AK4" s="403"/>
      <c r="AL4" s="403"/>
      <c r="AM4" s="403"/>
      <c r="AN4" s="403"/>
      <c r="AO4" s="403"/>
      <c r="AP4" s="403"/>
      <c r="AQ4" s="403"/>
      <c r="AR4" s="403"/>
      <c r="AS4" s="403"/>
      <c r="AT4" s="403"/>
      <c r="AU4" s="7"/>
      <c r="AV4" s="7"/>
    </row>
    <row r="5" spans="1:48" ht="27" hidden="1" x14ac:dyDescent="0.25">
      <c r="A5" s="5"/>
      <c r="B5" s="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1"/>
      <c r="AU5" s="1"/>
      <c r="AV5" s="1"/>
    </row>
    <row r="6" spans="1:48" ht="27" hidden="1" x14ac:dyDescent="0.25">
      <c r="A6" s="5"/>
      <c r="B6" s="5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1"/>
      <c r="AU6" s="1"/>
      <c r="AV6" s="1"/>
    </row>
    <row r="7" spans="1:48" ht="27" hidden="1" x14ac:dyDescent="0.35">
      <c r="A7" s="5"/>
      <c r="B7" s="8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</row>
    <row r="8" spans="1:48" ht="10.5" customHeight="1" x14ac:dyDescent="0.25">
      <c r="A8" s="5"/>
      <c r="B8" s="5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"/>
      <c r="AU8" s="1"/>
      <c r="AV8" s="1"/>
    </row>
    <row r="9" spans="1:48" ht="27.75" customHeight="1" x14ac:dyDescent="0.35">
      <c r="A9" s="404" t="s">
        <v>1</v>
      </c>
      <c r="B9" s="478" t="s">
        <v>2</v>
      </c>
      <c r="C9" s="479" t="s">
        <v>3</v>
      </c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479"/>
      <c r="T9" s="479"/>
      <c r="U9" s="479"/>
      <c r="V9" s="479"/>
      <c r="W9" s="479"/>
      <c r="X9" s="479"/>
      <c r="Y9" s="479"/>
      <c r="Z9" s="479"/>
      <c r="AA9" s="479"/>
      <c r="AB9" s="479"/>
      <c r="AC9" s="479"/>
      <c r="AD9" s="479"/>
      <c r="AE9" s="479"/>
      <c r="AF9" s="416" t="s">
        <v>4</v>
      </c>
      <c r="AG9" s="480" t="s">
        <v>5</v>
      </c>
      <c r="AH9" s="477" t="s">
        <v>6</v>
      </c>
      <c r="AI9" s="472" t="s">
        <v>421</v>
      </c>
      <c r="AJ9" s="474" t="s">
        <v>422</v>
      </c>
      <c r="AK9" s="474" t="s">
        <v>423</v>
      </c>
      <c r="AL9" s="472" t="s">
        <v>424</v>
      </c>
      <c r="AM9" s="474" t="s">
        <v>425</v>
      </c>
      <c r="AN9" s="474" t="s">
        <v>426</v>
      </c>
      <c r="AO9" s="474" t="s">
        <v>427</v>
      </c>
      <c r="AP9" s="472" t="s">
        <v>428</v>
      </c>
      <c r="AQ9" s="476" t="s">
        <v>15</v>
      </c>
      <c r="AR9" s="476"/>
      <c r="AS9" s="476" t="s">
        <v>9</v>
      </c>
      <c r="AT9" s="416" t="s">
        <v>151</v>
      </c>
      <c r="AU9" s="16" t="s">
        <v>12</v>
      </c>
      <c r="AV9" s="328"/>
    </row>
    <row r="10" spans="1:48" ht="184.5" x14ac:dyDescent="0.25">
      <c r="A10" s="404"/>
      <c r="B10" s="478"/>
      <c r="C10" s="331" t="s">
        <v>25</v>
      </c>
      <c r="D10" s="331" t="s">
        <v>26</v>
      </c>
      <c r="E10" s="331" t="s">
        <v>27</v>
      </c>
      <c r="F10" s="331" t="s">
        <v>28</v>
      </c>
      <c r="G10" s="332" t="s">
        <v>29</v>
      </c>
      <c r="H10" s="331" t="s">
        <v>30</v>
      </c>
      <c r="I10" s="331" t="s">
        <v>31</v>
      </c>
      <c r="J10" s="331" t="s">
        <v>32</v>
      </c>
      <c r="K10" s="331" t="s">
        <v>33</v>
      </c>
      <c r="L10" s="331" t="s">
        <v>34</v>
      </c>
      <c r="M10" s="331" t="s">
        <v>35</v>
      </c>
      <c r="N10" s="331" t="s">
        <v>36</v>
      </c>
      <c r="O10" s="331" t="s">
        <v>37</v>
      </c>
      <c r="P10" s="331" t="s">
        <v>38</v>
      </c>
      <c r="Q10" s="333" t="s">
        <v>429</v>
      </c>
      <c r="R10" s="333" t="s">
        <v>305</v>
      </c>
      <c r="S10" s="331" t="s">
        <v>40</v>
      </c>
      <c r="T10" s="333" t="s">
        <v>41</v>
      </c>
      <c r="U10" s="331" t="s">
        <v>42</v>
      </c>
      <c r="V10" s="331" t="s">
        <v>43</v>
      </c>
      <c r="W10" s="331" t="s">
        <v>44</v>
      </c>
      <c r="X10" s="331" t="s">
        <v>45</v>
      </c>
      <c r="Y10" s="334" t="s">
        <v>430</v>
      </c>
      <c r="Z10" s="335" t="s">
        <v>49</v>
      </c>
      <c r="AA10" s="331" t="s">
        <v>50</v>
      </c>
      <c r="AB10" s="26" t="s">
        <v>51</v>
      </c>
      <c r="AC10" s="26" t="s">
        <v>52</v>
      </c>
      <c r="AD10" s="26" t="s">
        <v>53</v>
      </c>
      <c r="AE10" s="336" t="s">
        <v>431</v>
      </c>
      <c r="AF10" s="416"/>
      <c r="AG10" s="480"/>
      <c r="AH10" s="477"/>
      <c r="AI10" s="473"/>
      <c r="AJ10" s="475"/>
      <c r="AK10" s="475"/>
      <c r="AL10" s="473"/>
      <c r="AM10" s="475"/>
      <c r="AN10" s="475"/>
      <c r="AO10" s="475"/>
      <c r="AP10" s="473"/>
      <c r="AQ10" s="337" t="s">
        <v>415</v>
      </c>
      <c r="AR10" s="337" t="s">
        <v>414</v>
      </c>
      <c r="AS10" s="476"/>
      <c r="AT10" s="416"/>
      <c r="AU10" s="16" t="s">
        <v>56</v>
      </c>
      <c r="AV10" s="328"/>
    </row>
    <row r="11" spans="1:48" ht="15.75" x14ac:dyDescent="0.25">
      <c r="A11" s="32">
        <v>1</v>
      </c>
      <c r="B11" s="32">
        <v>2</v>
      </c>
      <c r="C11" s="32">
        <v>3</v>
      </c>
      <c r="D11" s="32">
        <v>4</v>
      </c>
      <c r="E11" s="32">
        <v>5</v>
      </c>
      <c r="F11" s="32">
        <v>6</v>
      </c>
      <c r="G11" s="32">
        <v>7</v>
      </c>
      <c r="H11" s="32">
        <v>8</v>
      </c>
      <c r="I11" s="32">
        <v>9</v>
      </c>
      <c r="J11" s="32">
        <v>10</v>
      </c>
      <c r="K11" s="32">
        <v>11</v>
      </c>
      <c r="L11" s="32">
        <v>12</v>
      </c>
      <c r="M11" s="32">
        <v>13</v>
      </c>
      <c r="N11" s="32">
        <v>14</v>
      </c>
      <c r="O11" s="32">
        <v>15</v>
      </c>
      <c r="P11" s="32">
        <v>16</v>
      </c>
      <c r="Q11" s="32">
        <v>17</v>
      </c>
      <c r="R11" s="32"/>
      <c r="S11" s="32">
        <v>18</v>
      </c>
      <c r="T11" s="32">
        <v>19</v>
      </c>
      <c r="U11" s="32">
        <v>20</v>
      </c>
      <c r="V11" s="32">
        <v>21</v>
      </c>
      <c r="W11" s="32">
        <v>22</v>
      </c>
      <c r="X11" s="32">
        <v>23</v>
      </c>
      <c r="Y11" s="32">
        <v>24</v>
      </c>
      <c r="Z11" s="32">
        <v>25</v>
      </c>
      <c r="AA11" s="32">
        <v>26</v>
      </c>
      <c r="AB11" s="32">
        <v>27</v>
      </c>
      <c r="AC11" s="32">
        <v>28</v>
      </c>
      <c r="AD11" s="32">
        <v>29</v>
      </c>
      <c r="AE11" s="32">
        <v>30</v>
      </c>
      <c r="AF11" s="32">
        <v>31</v>
      </c>
      <c r="AG11" s="32">
        <v>32</v>
      </c>
      <c r="AH11" s="32">
        <v>33</v>
      </c>
      <c r="AI11" s="338">
        <v>34</v>
      </c>
      <c r="AJ11" s="32">
        <v>35</v>
      </c>
      <c r="AK11" s="32">
        <v>36</v>
      </c>
      <c r="AL11" s="338">
        <v>37</v>
      </c>
      <c r="AM11" s="32">
        <v>38</v>
      </c>
      <c r="AN11" s="32">
        <v>39</v>
      </c>
      <c r="AO11" s="32">
        <v>40</v>
      </c>
      <c r="AP11" s="338">
        <v>41</v>
      </c>
      <c r="AQ11" s="32">
        <v>42</v>
      </c>
      <c r="AR11" s="32">
        <v>43</v>
      </c>
      <c r="AS11" s="32">
        <v>44</v>
      </c>
      <c r="AT11" s="32">
        <v>45</v>
      </c>
      <c r="AU11" s="32">
        <v>41</v>
      </c>
      <c r="AV11" s="329"/>
    </row>
    <row r="12" spans="1:48" ht="33" x14ac:dyDescent="0.25">
      <c r="A12" s="36">
        <v>1</v>
      </c>
      <c r="B12" s="37" t="s">
        <v>63</v>
      </c>
      <c r="C12" s="339">
        <v>9341</v>
      </c>
      <c r="D12" s="339">
        <v>3642</v>
      </c>
      <c r="E12" s="339">
        <v>3850</v>
      </c>
      <c r="F12" s="339">
        <v>0</v>
      </c>
      <c r="G12" s="339">
        <v>586</v>
      </c>
      <c r="H12" s="339">
        <v>0</v>
      </c>
      <c r="I12" s="339">
        <v>13857</v>
      </c>
      <c r="J12" s="339">
        <v>2950</v>
      </c>
      <c r="K12" s="339">
        <v>7911</v>
      </c>
      <c r="L12" s="339">
        <v>2462</v>
      </c>
      <c r="M12" s="339">
        <v>1314</v>
      </c>
      <c r="N12" s="339">
        <v>4974</v>
      </c>
      <c r="O12" s="339">
        <v>4119</v>
      </c>
      <c r="P12" s="339">
        <v>2104</v>
      </c>
      <c r="Q12" s="339">
        <v>2530</v>
      </c>
      <c r="R12" s="339"/>
      <c r="S12" s="339">
        <v>5144</v>
      </c>
      <c r="T12" s="339">
        <v>600</v>
      </c>
      <c r="U12" s="339">
        <v>2280</v>
      </c>
      <c r="V12" s="339">
        <v>5402</v>
      </c>
      <c r="W12" s="339">
        <v>0</v>
      </c>
      <c r="X12" s="339">
        <v>3689</v>
      </c>
      <c r="Y12" s="339">
        <v>11616</v>
      </c>
      <c r="Z12" s="38">
        <v>1416</v>
      </c>
      <c r="AA12" s="38">
        <v>3400</v>
      </c>
      <c r="AB12" s="38">
        <v>0</v>
      </c>
      <c r="AC12" s="38">
        <v>2205</v>
      </c>
      <c r="AD12" s="38">
        <v>2100</v>
      </c>
      <c r="AE12" s="38">
        <v>0</v>
      </c>
      <c r="AF12" s="41">
        <v>97492</v>
      </c>
      <c r="AG12" s="339">
        <v>364</v>
      </c>
      <c r="AH12" s="108">
        <v>97856</v>
      </c>
      <c r="AI12" s="340">
        <v>0</v>
      </c>
      <c r="AJ12" s="339">
        <v>0</v>
      </c>
      <c r="AK12" s="339">
        <v>0</v>
      </c>
      <c r="AL12" s="340">
        <v>0</v>
      </c>
      <c r="AM12" s="339">
        <v>0</v>
      </c>
      <c r="AN12" s="339">
        <v>0</v>
      </c>
      <c r="AO12" s="339">
        <v>0</v>
      </c>
      <c r="AP12" s="340">
        <v>0</v>
      </c>
      <c r="AQ12" s="38">
        <v>0</v>
      </c>
      <c r="AR12" s="38">
        <v>0</v>
      </c>
      <c r="AS12" s="38">
        <v>0</v>
      </c>
      <c r="AT12" s="41">
        <v>97856</v>
      </c>
      <c r="AU12" s="38">
        <v>8055</v>
      </c>
      <c r="AV12" s="330"/>
    </row>
    <row r="13" spans="1:48" ht="33" x14ac:dyDescent="0.25">
      <c r="A13" s="36">
        <v>2</v>
      </c>
      <c r="B13" s="37" t="s">
        <v>64</v>
      </c>
      <c r="C13" s="339">
        <v>2599</v>
      </c>
      <c r="D13" s="339">
        <v>3320</v>
      </c>
      <c r="E13" s="339">
        <v>3230</v>
      </c>
      <c r="F13" s="339">
        <v>0</v>
      </c>
      <c r="G13" s="339">
        <v>4776</v>
      </c>
      <c r="H13" s="339">
        <v>0</v>
      </c>
      <c r="I13" s="339">
        <v>5225</v>
      </c>
      <c r="J13" s="339">
        <v>0</v>
      </c>
      <c r="K13" s="339">
        <v>3946</v>
      </c>
      <c r="L13" s="339">
        <v>360</v>
      </c>
      <c r="M13" s="339">
        <v>742</v>
      </c>
      <c r="N13" s="339">
        <v>4905</v>
      </c>
      <c r="O13" s="339">
        <v>4490</v>
      </c>
      <c r="P13" s="339">
        <v>2055</v>
      </c>
      <c r="Q13" s="339">
        <v>6800</v>
      </c>
      <c r="R13" s="339">
        <v>3400</v>
      </c>
      <c r="S13" s="339">
        <v>4881</v>
      </c>
      <c r="T13" s="339">
        <v>0</v>
      </c>
      <c r="U13" s="339">
        <v>5459</v>
      </c>
      <c r="V13" s="339">
        <v>0</v>
      </c>
      <c r="W13" s="339">
        <v>3562</v>
      </c>
      <c r="X13" s="339">
        <v>2339</v>
      </c>
      <c r="Y13" s="339">
        <v>11161</v>
      </c>
      <c r="Z13" s="38">
        <v>0</v>
      </c>
      <c r="AA13" s="38">
        <v>0</v>
      </c>
      <c r="AB13" s="38">
        <v>0</v>
      </c>
      <c r="AC13" s="38">
        <v>0</v>
      </c>
      <c r="AD13" s="38">
        <v>0</v>
      </c>
      <c r="AE13" s="38"/>
      <c r="AF13" s="41">
        <v>73250</v>
      </c>
      <c r="AG13" s="339">
        <v>0</v>
      </c>
      <c r="AH13" s="108">
        <v>73250</v>
      </c>
      <c r="AI13" s="340">
        <v>0</v>
      </c>
      <c r="AJ13" s="339">
        <v>0</v>
      </c>
      <c r="AK13" s="339">
        <v>0</v>
      </c>
      <c r="AL13" s="340">
        <v>0</v>
      </c>
      <c r="AM13" s="339">
        <v>0</v>
      </c>
      <c r="AN13" s="339">
        <v>0</v>
      </c>
      <c r="AO13" s="339">
        <v>0</v>
      </c>
      <c r="AP13" s="340">
        <v>0</v>
      </c>
      <c r="AQ13" s="38">
        <v>0</v>
      </c>
      <c r="AR13" s="38">
        <v>0</v>
      </c>
      <c r="AS13" s="38">
        <v>0</v>
      </c>
      <c r="AT13" s="41">
        <v>73250</v>
      </c>
      <c r="AU13" s="38">
        <v>0</v>
      </c>
      <c r="AV13" s="330"/>
    </row>
    <row r="14" spans="1:48" ht="18.75" x14ac:dyDescent="0.25">
      <c r="A14" s="36">
        <v>3</v>
      </c>
      <c r="B14" s="37" t="s">
        <v>65</v>
      </c>
      <c r="C14" s="339">
        <v>0</v>
      </c>
      <c r="D14" s="339">
        <v>0</v>
      </c>
      <c r="E14" s="339">
        <v>0</v>
      </c>
      <c r="F14" s="339">
        <v>7692</v>
      </c>
      <c r="G14" s="339">
        <v>0</v>
      </c>
      <c r="H14" s="339">
        <v>0</v>
      </c>
      <c r="I14" s="339">
        <v>0</v>
      </c>
      <c r="J14" s="339">
        <v>0</v>
      </c>
      <c r="K14" s="339">
        <v>0</v>
      </c>
      <c r="L14" s="339">
        <v>0</v>
      </c>
      <c r="M14" s="339">
        <v>0</v>
      </c>
      <c r="N14" s="339">
        <v>0</v>
      </c>
      <c r="O14" s="339">
        <v>0</v>
      </c>
      <c r="P14" s="339">
        <v>0</v>
      </c>
      <c r="Q14" s="339">
        <v>0</v>
      </c>
      <c r="R14" s="339"/>
      <c r="S14" s="339">
        <v>0</v>
      </c>
      <c r="T14" s="339">
        <v>0</v>
      </c>
      <c r="U14" s="339">
        <v>0</v>
      </c>
      <c r="V14" s="339">
        <v>0</v>
      </c>
      <c r="W14" s="339">
        <v>0</v>
      </c>
      <c r="X14" s="339">
        <v>0</v>
      </c>
      <c r="Y14" s="339">
        <v>0</v>
      </c>
      <c r="Z14" s="38">
        <v>38513</v>
      </c>
      <c r="AA14" s="38">
        <v>0</v>
      </c>
      <c r="AB14" s="38">
        <v>0</v>
      </c>
      <c r="AC14" s="38">
        <v>0</v>
      </c>
      <c r="AD14" s="38">
        <v>0</v>
      </c>
      <c r="AE14" s="38">
        <v>0</v>
      </c>
      <c r="AF14" s="41">
        <v>46205</v>
      </c>
      <c r="AG14" s="339">
        <v>11</v>
      </c>
      <c r="AH14" s="108">
        <v>46216</v>
      </c>
      <c r="AI14" s="340">
        <v>0</v>
      </c>
      <c r="AJ14" s="339">
        <v>0</v>
      </c>
      <c r="AK14" s="339">
        <v>0</v>
      </c>
      <c r="AL14" s="340">
        <v>0</v>
      </c>
      <c r="AM14" s="339">
        <v>0</v>
      </c>
      <c r="AN14" s="339">
        <v>0</v>
      </c>
      <c r="AO14" s="339">
        <v>0</v>
      </c>
      <c r="AP14" s="340">
        <v>0</v>
      </c>
      <c r="AQ14" s="38">
        <v>0</v>
      </c>
      <c r="AR14" s="38">
        <v>0</v>
      </c>
      <c r="AS14" s="38">
        <v>0</v>
      </c>
      <c r="AT14" s="41">
        <v>46216</v>
      </c>
      <c r="AU14" s="38">
        <v>0</v>
      </c>
      <c r="AV14" s="330"/>
    </row>
    <row r="15" spans="1:48" ht="18.75" x14ac:dyDescent="0.25">
      <c r="A15" s="36">
        <v>4</v>
      </c>
      <c r="B15" s="50" t="s">
        <v>66</v>
      </c>
      <c r="C15" s="339">
        <v>0</v>
      </c>
      <c r="D15" s="339">
        <v>0</v>
      </c>
      <c r="E15" s="339">
        <v>0</v>
      </c>
      <c r="F15" s="339">
        <v>0</v>
      </c>
      <c r="G15" s="339">
        <v>0</v>
      </c>
      <c r="H15" s="339">
        <v>0</v>
      </c>
      <c r="I15" s="339">
        <v>0</v>
      </c>
      <c r="J15" s="339">
        <v>0</v>
      </c>
      <c r="K15" s="339">
        <v>1150</v>
      </c>
      <c r="L15" s="339">
        <v>0</v>
      </c>
      <c r="M15" s="339">
        <v>0</v>
      </c>
      <c r="N15" s="339">
        <v>0</v>
      </c>
      <c r="O15" s="339">
        <v>0</v>
      </c>
      <c r="P15" s="339">
        <v>0</v>
      </c>
      <c r="Q15" s="339">
        <v>0</v>
      </c>
      <c r="R15" s="339"/>
      <c r="S15" s="339">
        <v>0</v>
      </c>
      <c r="T15" s="339">
        <v>0</v>
      </c>
      <c r="U15" s="339">
        <v>0</v>
      </c>
      <c r="V15" s="339">
        <v>0</v>
      </c>
      <c r="W15" s="339">
        <v>0</v>
      </c>
      <c r="X15" s="339">
        <v>0</v>
      </c>
      <c r="Y15" s="339">
        <v>0</v>
      </c>
      <c r="Z15" s="38">
        <v>0</v>
      </c>
      <c r="AA15" s="38">
        <v>0</v>
      </c>
      <c r="AB15" s="38">
        <v>38478</v>
      </c>
      <c r="AC15" s="38">
        <v>0</v>
      </c>
      <c r="AD15" s="38">
        <v>0</v>
      </c>
      <c r="AE15" s="38">
        <v>0</v>
      </c>
      <c r="AF15" s="41">
        <v>39628</v>
      </c>
      <c r="AG15" s="339">
        <v>0</v>
      </c>
      <c r="AH15" s="108">
        <v>39628</v>
      </c>
      <c r="AI15" s="340">
        <v>0</v>
      </c>
      <c r="AJ15" s="339">
        <v>0</v>
      </c>
      <c r="AK15" s="339">
        <v>0</v>
      </c>
      <c r="AL15" s="340">
        <v>0</v>
      </c>
      <c r="AM15" s="339">
        <v>0</v>
      </c>
      <c r="AN15" s="339">
        <v>0</v>
      </c>
      <c r="AO15" s="339">
        <v>0</v>
      </c>
      <c r="AP15" s="340">
        <v>0</v>
      </c>
      <c r="AQ15" s="38">
        <v>0</v>
      </c>
      <c r="AR15" s="38">
        <v>0</v>
      </c>
      <c r="AS15" s="38">
        <v>0</v>
      </c>
      <c r="AT15" s="41">
        <v>39628</v>
      </c>
      <c r="AU15" s="38">
        <v>0</v>
      </c>
      <c r="AV15" s="330"/>
    </row>
    <row r="16" spans="1:48" ht="18.75" x14ac:dyDescent="0.25">
      <c r="A16" s="36">
        <v>5</v>
      </c>
      <c r="B16" s="51" t="s">
        <v>67</v>
      </c>
      <c r="C16" s="341">
        <v>0</v>
      </c>
      <c r="D16" s="341">
        <v>0</v>
      </c>
      <c r="E16" s="341">
        <v>0</v>
      </c>
      <c r="F16" s="341">
        <v>0</v>
      </c>
      <c r="G16" s="341">
        <v>0</v>
      </c>
      <c r="H16" s="341">
        <v>0</v>
      </c>
      <c r="I16" s="341">
        <v>0</v>
      </c>
      <c r="J16" s="341">
        <v>0</v>
      </c>
      <c r="K16" s="341">
        <v>0</v>
      </c>
      <c r="L16" s="339">
        <v>0</v>
      </c>
      <c r="M16" s="339">
        <v>0</v>
      </c>
      <c r="N16" s="339">
        <v>0</v>
      </c>
      <c r="O16" s="339">
        <v>8835</v>
      </c>
      <c r="P16" s="339">
        <v>0</v>
      </c>
      <c r="Q16" s="339">
        <v>0</v>
      </c>
      <c r="R16" s="339"/>
      <c r="S16" s="339">
        <v>0</v>
      </c>
      <c r="T16" s="339">
        <v>0</v>
      </c>
      <c r="U16" s="339">
        <v>0</v>
      </c>
      <c r="V16" s="339">
        <v>0</v>
      </c>
      <c r="W16" s="339">
        <v>0</v>
      </c>
      <c r="X16" s="339">
        <v>0</v>
      </c>
      <c r="Y16" s="339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41">
        <v>8835</v>
      </c>
      <c r="AG16" s="339">
        <v>0</v>
      </c>
      <c r="AH16" s="108">
        <v>8835</v>
      </c>
      <c r="AI16" s="340">
        <v>0</v>
      </c>
      <c r="AJ16" s="339">
        <v>0</v>
      </c>
      <c r="AK16" s="339">
        <v>0</v>
      </c>
      <c r="AL16" s="340">
        <v>0</v>
      </c>
      <c r="AM16" s="339">
        <v>0</v>
      </c>
      <c r="AN16" s="339">
        <v>0</v>
      </c>
      <c r="AO16" s="339">
        <v>0</v>
      </c>
      <c r="AP16" s="340">
        <v>0</v>
      </c>
      <c r="AQ16" s="38">
        <v>0</v>
      </c>
      <c r="AR16" s="38">
        <v>0</v>
      </c>
      <c r="AS16" s="38">
        <v>0</v>
      </c>
      <c r="AT16" s="41">
        <v>8835</v>
      </c>
      <c r="AU16" s="38">
        <v>0</v>
      </c>
      <c r="AV16" s="330"/>
    </row>
    <row r="17" spans="1:48" ht="18.75" x14ac:dyDescent="0.25">
      <c r="A17" s="52"/>
      <c r="B17" s="53" t="s">
        <v>68</v>
      </c>
      <c r="C17" s="342">
        <v>11940</v>
      </c>
      <c r="D17" s="342">
        <v>6962</v>
      </c>
      <c r="E17" s="342">
        <v>7080</v>
      </c>
      <c r="F17" s="342">
        <v>7692</v>
      </c>
      <c r="G17" s="342">
        <v>5362</v>
      </c>
      <c r="H17" s="342">
        <v>0</v>
      </c>
      <c r="I17" s="342">
        <v>19082</v>
      </c>
      <c r="J17" s="342">
        <v>2950</v>
      </c>
      <c r="K17" s="342">
        <v>13007</v>
      </c>
      <c r="L17" s="54">
        <v>2822</v>
      </c>
      <c r="M17" s="54">
        <v>2056</v>
      </c>
      <c r="N17" s="54">
        <v>9879</v>
      </c>
      <c r="O17" s="54">
        <v>17444</v>
      </c>
      <c r="P17" s="54">
        <v>4159</v>
      </c>
      <c r="Q17" s="54">
        <v>9330</v>
      </c>
      <c r="R17" s="54">
        <v>3400</v>
      </c>
      <c r="S17" s="54">
        <v>10025</v>
      </c>
      <c r="T17" s="54">
        <v>600</v>
      </c>
      <c r="U17" s="54">
        <v>7739</v>
      </c>
      <c r="V17" s="54">
        <v>5402</v>
      </c>
      <c r="W17" s="54">
        <v>3562</v>
      </c>
      <c r="X17" s="54">
        <v>6028</v>
      </c>
      <c r="Y17" s="54">
        <v>22777</v>
      </c>
      <c r="Z17" s="54">
        <v>39929</v>
      </c>
      <c r="AA17" s="54">
        <v>3400</v>
      </c>
      <c r="AB17" s="54">
        <v>38478</v>
      </c>
      <c r="AC17" s="54">
        <v>2205</v>
      </c>
      <c r="AD17" s="54">
        <v>2100</v>
      </c>
      <c r="AE17" s="54">
        <v>0</v>
      </c>
      <c r="AF17" s="54">
        <v>265410</v>
      </c>
      <c r="AG17" s="54">
        <v>375</v>
      </c>
      <c r="AH17" s="54">
        <v>265785</v>
      </c>
      <c r="AI17" s="54">
        <v>0</v>
      </c>
      <c r="AJ17" s="54">
        <v>0</v>
      </c>
      <c r="AK17" s="54">
        <v>0</v>
      </c>
      <c r="AL17" s="54">
        <v>0</v>
      </c>
      <c r="AM17" s="54">
        <v>0</v>
      </c>
      <c r="AN17" s="54">
        <v>0</v>
      </c>
      <c r="AO17" s="54">
        <v>0</v>
      </c>
      <c r="AP17" s="54">
        <v>0</v>
      </c>
      <c r="AQ17" s="54">
        <v>0</v>
      </c>
      <c r="AR17" s="54">
        <v>0</v>
      </c>
      <c r="AS17" s="54">
        <v>0</v>
      </c>
      <c r="AT17" s="54">
        <v>265785</v>
      </c>
      <c r="AU17" s="54">
        <v>8055</v>
      </c>
      <c r="AV17" s="72"/>
    </row>
    <row r="18" spans="1:48" ht="18.75" x14ac:dyDescent="0.25">
      <c r="A18" s="36">
        <v>6</v>
      </c>
      <c r="B18" s="343" t="s">
        <v>69</v>
      </c>
      <c r="C18" s="344">
        <v>1000</v>
      </c>
      <c r="D18" s="344">
        <v>1180</v>
      </c>
      <c r="E18" s="344">
        <v>2108</v>
      </c>
      <c r="F18" s="344">
        <v>0</v>
      </c>
      <c r="G18" s="344">
        <v>3994</v>
      </c>
      <c r="H18" s="344">
        <v>6302</v>
      </c>
      <c r="I18" s="344">
        <v>13519</v>
      </c>
      <c r="J18" s="344">
        <v>76</v>
      </c>
      <c r="K18" s="345">
        <v>29751</v>
      </c>
      <c r="L18" s="48">
        <v>0</v>
      </c>
      <c r="M18" s="48">
        <v>2800</v>
      </c>
      <c r="N18" s="48">
        <v>14140</v>
      </c>
      <c r="O18" s="48">
        <v>15616</v>
      </c>
      <c r="P18" s="48">
        <v>0</v>
      </c>
      <c r="Q18" s="48">
        <v>0</v>
      </c>
      <c r="R18" s="48"/>
      <c r="S18" s="48">
        <v>1599</v>
      </c>
      <c r="T18" s="346">
        <v>302013</v>
      </c>
      <c r="U18" s="347">
        <v>3482</v>
      </c>
      <c r="V18" s="48">
        <v>3051</v>
      </c>
      <c r="W18" s="48">
        <v>0</v>
      </c>
      <c r="X18" s="344">
        <v>1000</v>
      </c>
      <c r="Y18" s="48">
        <v>18000</v>
      </c>
      <c r="Z18" s="48">
        <v>3795</v>
      </c>
      <c r="AA18" s="48">
        <v>610</v>
      </c>
      <c r="AB18" s="48">
        <v>0</v>
      </c>
      <c r="AC18" s="48">
        <v>0</v>
      </c>
      <c r="AD18" s="48">
        <v>0</v>
      </c>
      <c r="AE18" s="48">
        <v>10448</v>
      </c>
      <c r="AF18" s="41">
        <v>434484</v>
      </c>
      <c r="AG18" s="48">
        <v>0</v>
      </c>
      <c r="AH18" s="108">
        <v>434484</v>
      </c>
      <c r="AI18" s="340">
        <v>43671</v>
      </c>
      <c r="AJ18" s="48">
        <v>43671</v>
      </c>
      <c r="AK18" s="48">
        <v>0</v>
      </c>
      <c r="AL18" s="340">
        <v>189631</v>
      </c>
      <c r="AM18" s="339">
        <v>189631</v>
      </c>
      <c r="AN18" s="339">
        <v>0</v>
      </c>
      <c r="AO18" s="339">
        <v>0</v>
      </c>
      <c r="AP18" s="340">
        <v>63094</v>
      </c>
      <c r="AQ18" s="38">
        <v>29533</v>
      </c>
      <c r="AR18" s="38">
        <v>33561</v>
      </c>
      <c r="AS18" s="48">
        <v>0</v>
      </c>
      <c r="AT18" s="41">
        <v>730880</v>
      </c>
      <c r="AU18" s="38">
        <v>28867</v>
      </c>
      <c r="AV18" s="330"/>
    </row>
    <row r="19" spans="1:48" ht="18.75" x14ac:dyDescent="0.25">
      <c r="A19" s="36">
        <f>A18+1</f>
        <v>7</v>
      </c>
      <c r="B19" s="51" t="s">
        <v>70</v>
      </c>
      <c r="C19" s="341">
        <v>0</v>
      </c>
      <c r="D19" s="341">
        <v>0</v>
      </c>
      <c r="E19" s="341">
        <v>0</v>
      </c>
      <c r="F19" s="341">
        <v>0</v>
      </c>
      <c r="G19" s="341">
        <v>0</v>
      </c>
      <c r="H19" s="341">
        <v>0</v>
      </c>
      <c r="I19" s="341">
        <v>0</v>
      </c>
      <c r="J19" s="341">
        <v>0</v>
      </c>
      <c r="K19" s="341">
        <v>0</v>
      </c>
      <c r="L19" s="339">
        <v>0</v>
      </c>
      <c r="M19" s="339">
        <v>0</v>
      </c>
      <c r="N19" s="339">
        <v>0</v>
      </c>
      <c r="O19" s="339">
        <v>0</v>
      </c>
      <c r="P19" s="339">
        <v>0</v>
      </c>
      <c r="Q19" s="339">
        <v>0</v>
      </c>
      <c r="R19" s="339"/>
      <c r="S19" s="339">
        <v>0</v>
      </c>
      <c r="T19" s="339">
        <v>0</v>
      </c>
      <c r="U19" s="339">
        <v>0</v>
      </c>
      <c r="V19" s="339">
        <v>0</v>
      </c>
      <c r="W19" s="339">
        <v>0</v>
      </c>
      <c r="X19" s="341">
        <v>0</v>
      </c>
      <c r="Y19" s="339">
        <v>0</v>
      </c>
      <c r="Z19" s="38">
        <v>0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41">
        <v>0</v>
      </c>
      <c r="AG19" s="339">
        <v>0</v>
      </c>
      <c r="AH19" s="108">
        <v>0</v>
      </c>
      <c r="AI19" s="340">
        <v>0</v>
      </c>
      <c r="AJ19" s="38">
        <v>0</v>
      </c>
      <c r="AK19" s="38">
        <v>0</v>
      </c>
      <c r="AL19" s="340">
        <v>0</v>
      </c>
      <c r="AM19" s="339">
        <v>0</v>
      </c>
      <c r="AN19" s="339">
        <v>0</v>
      </c>
      <c r="AO19" s="339">
        <v>0</v>
      </c>
      <c r="AP19" s="340">
        <v>0</v>
      </c>
      <c r="AQ19" s="38">
        <v>0</v>
      </c>
      <c r="AR19" s="38">
        <v>0</v>
      </c>
      <c r="AS19" s="38">
        <v>0</v>
      </c>
      <c r="AT19" s="41">
        <v>0</v>
      </c>
      <c r="AU19" s="38">
        <v>0</v>
      </c>
      <c r="AV19" s="330"/>
    </row>
    <row r="20" spans="1:48" ht="18.75" x14ac:dyDescent="0.25">
      <c r="A20" s="36">
        <f t="shared" ref="A20:A23" si="0">A19+1</f>
        <v>8</v>
      </c>
      <c r="B20" s="51" t="s">
        <v>71</v>
      </c>
      <c r="C20" s="341">
        <v>0</v>
      </c>
      <c r="D20" s="341">
        <v>0</v>
      </c>
      <c r="E20" s="341">
        <v>0</v>
      </c>
      <c r="F20" s="341">
        <v>0</v>
      </c>
      <c r="G20" s="341">
        <v>0</v>
      </c>
      <c r="H20" s="341">
        <v>0</v>
      </c>
      <c r="I20" s="341">
        <v>0</v>
      </c>
      <c r="J20" s="341">
        <v>0</v>
      </c>
      <c r="K20" s="341">
        <v>0</v>
      </c>
      <c r="L20" s="339">
        <v>0</v>
      </c>
      <c r="M20" s="339">
        <v>0</v>
      </c>
      <c r="N20" s="339">
        <v>0</v>
      </c>
      <c r="O20" s="339">
        <v>0</v>
      </c>
      <c r="P20" s="339">
        <v>0</v>
      </c>
      <c r="Q20" s="339">
        <v>0</v>
      </c>
      <c r="R20" s="339"/>
      <c r="S20" s="339">
        <v>0</v>
      </c>
      <c r="T20" s="339">
        <v>0</v>
      </c>
      <c r="U20" s="339">
        <v>0</v>
      </c>
      <c r="V20" s="339">
        <v>0</v>
      </c>
      <c r="W20" s="339">
        <v>0</v>
      </c>
      <c r="X20" s="341">
        <v>0</v>
      </c>
      <c r="Y20" s="339">
        <v>0</v>
      </c>
      <c r="Z20" s="38">
        <v>0</v>
      </c>
      <c r="AA20" s="38">
        <v>0</v>
      </c>
      <c r="AB20" s="38">
        <v>0</v>
      </c>
      <c r="AC20" s="38">
        <v>0</v>
      </c>
      <c r="AD20" s="38">
        <v>0</v>
      </c>
      <c r="AE20" s="38">
        <v>0</v>
      </c>
      <c r="AF20" s="41">
        <v>0</v>
      </c>
      <c r="AG20" s="339">
        <v>0</v>
      </c>
      <c r="AH20" s="108">
        <v>0</v>
      </c>
      <c r="AI20" s="340">
        <v>0</v>
      </c>
      <c r="AJ20" s="38">
        <v>0</v>
      </c>
      <c r="AK20" s="38">
        <v>0</v>
      </c>
      <c r="AL20" s="340">
        <v>0</v>
      </c>
      <c r="AM20" s="339">
        <v>0</v>
      </c>
      <c r="AN20" s="339">
        <v>0</v>
      </c>
      <c r="AO20" s="339">
        <v>0</v>
      </c>
      <c r="AP20" s="340">
        <v>0</v>
      </c>
      <c r="AQ20" s="38">
        <v>0</v>
      </c>
      <c r="AR20" s="38">
        <v>0</v>
      </c>
      <c r="AS20" s="38">
        <v>0</v>
      </c>
      <c r="AT20" s="41">
        <v>0</v>
      </c>
      <c r="AU20" s="38">
        <v>0</v>
      </c>
      <c r="AV20" s="330"/>
    </row>
    <row r="21" spans="1:48" ht="18.75" x14ac:dyDescent="0.25">
      <c r="A21" s="36">
        <f t="shared" si="0"/>
        <v>9</v>
      </c>
      <c r="B21" s="51" t="s">
        <v>72</v>
      </c>
      <c r="C21" s="341">
        <v>0</v>
      </c>
      <c r="D21" s="341">
        <v>0</v>
      </c>
      <c r="E21" s="341">
        <v>0</v>
      </c>
      <c r="F21" s="341">
        <v>0</v>
      </c>
      <c r="G21" s="341">
        <v>0</v>
      </c>
      <c r="H21" s="341">
        <v>0</v>
      </c>
      <c r="I21" s="341">
        <v>0</v>
      </c>
      <c r="J21" s="341">
        <v>0</v>
      </c>
      <c r="K21" s="341">
        <v>0</v>
      </c>
      <c r="L21" s="339">
        <v>0</v>
      </c>
      <c r="M21" s="339">
        <v>0</v>
      </c>
      <c r="N21" s="339">
        <v>0</v>
      </c>
      <c r="O21" s="339">
        <v>0</v>
      </c>
      <c r="P21" s="339">
        <v>0</v>
      </c>
      <c r="Q21" s="339">
        <v>0</v>
      </c>
      <c r="R21" s="339"/>
      <c r="S21" s="339">
        <v>0</v>
      </c>
      <c r="T21" s="339">
        <v>0</v>
      </c>
      <c r="U21" s="339">
        <v>0</v>
      </c>
      <c r="V21" s="339">
        <v>0</v>
      </c>
      <c r="W21" s="339">
        <v>0</v>
      </c>
      <c r="X21" s="341">
        <v>0</v>
      </c>
      <c r="Y21" s="339">
        <v>0</v>
      </c>
      <c r="Z21" s="38">
        <v>0</v>
      </c>
      <c r="AA21" s="38">
        <v>0</v>
      </c>
      <c r="AB21" s="38">
        <v>0</v>
      </c>
      <c r="AC21" s="38">
        <v>0</v>
      </c>
      <c r="AD21" s="38">
        <v>0</v>
      </c>
      <c r="AE21" s="38">
        <v>0</v>
      </c>
      <c r="AF21" s="41">
        <v>0</v>
      </c>
      <c r="AG21" s="341">
        <v>41479</v>
      </c>
      <c r="AH21" s="108">
        <v>41479</v>
      </c>
      <c r="AI21" s="340">
        <v>0</v>
      </c>
      <c r="AJ21" s="38">
        <v>0</v>
      </c>
      <c r="AK21" s="38">
        <v>0</v>
      </c>
      <c r="AL21" s="340">
        <v>0</v>
      </c>
      <c r="AM21" s="339">
        <v>0</v>
      </c>
      <c r="AN21" s="339">
        <v>0</v>
      </c>
      <c r="AO21" s="339">
        <v>0</v>
      </c>
      <c r="AP21" s="340">
        <v>0</v>
      </c>
      <c r="AQ21" s="38">
        <v>0</v>
      </c>
      <c r="AR21" s="38">
        <v>0</v>
      </c>
      <c r="AS21" s="38">
        <v>0</v>
      </c>
      <c r="AT21" s="41">
        <v>41479</v>
      </c>
      <c r="AU21" s="38">
        <v>0</v>
      </c>
      <c r="AV21" s="330"/>
    </row>
    <row r="22" spans="1:48" ht="19.5" thickBot="1" x14ac:dyDescent="0.3">
      <c r="A22" s="36">
        <f t="shared" si="0"/>
        <v>10</v>
      </c>
      <c r="B22" s="51" t="s">
        <v>73</v>
      </c>
      <c r="C22" s="341">
        <v>77249</v>
      </c>
      <c r="D22" s="341">
        <v>0</v>
      </c>
      <c r="E22" s="341">
        <v>0</v>
      </c>
      <c r="F22" s="341">
        <v>0</v>
      </c>
      <c r="G22" s="341">
        <v>5400</v>
      </c>
      <c r="H22" s="341">
        <v>0</v>
      </c>
      <c r="I22" s="341">
        <v>0</v>
      </c>
      <c r="J22" s="341">
        <v>0</v>
      </c>
      <c r="K22" s="348">
        <v>0</v>
      </c>
      <c r="L22" s="339">
        <v>0</v>
      </c>
      <c r="M22" s="339">
        <v>0</v>
      </c>
      <c r="N22" s="349">
        <v>0</v>
      </c>
      <c r="O22" s="339">
        <v>4870</v>
      </c>
      <c r="P22" s="339">
        <v>0</v>
      </c>
      <c r="Q22" s="339">
        <v>0</v>
      </c>
      <c r="R22" s="339"/>
      <c r="S22" s="339">
        <v>0</v>
      </c>
      <c r="T22" s="339">
        <v>5224</v>
      </c>
      <c r="U22" s="349">
        <v>0</v>
      </c>
      <c r="V22" s="339">
        <v>0</v>
      </c>
      <c r="W22" s="339">
        <v>0</v>
      </c>
      <c r="X22" s="341">
        <v>0</v>
      </c>
      <c r="Y22" s="339">
        <v>580</v>
      </c>
      <c r="Z22" s="38">
        <v>0</v>
      </c>
      <c r="AA22" s="38">
        <v>0</v>
      </c>
      <c r="AB22" s="38">
        <v>0</v>
      </c>
      <c r="AC22" s="38">
        <v>0</v>
      </c>
      <c r="AD22" s="38">
        <v>6888</v>
      </c>
      <c r="AE22" s="38">
        <v>0</v>
      </c>
      <c r="AF22" s="41">
        <v>100211</v>
      </c>
      <c r="AG22" s="339">
        <v>0</v>
      </c>
      <c r="AH22" s="108">
        <v>100211</v>
      </c>
      <c r="AI22" s="340">
        <v>0</v>
      </c>
      <c r="AJ22" s="38">
        <v>0</v>
      </c>
      <c r="AK22" s="38">
        <v>0</v>
      </c>
      <c r="AL22" s="340">
        <v>0</v>
      </c>
      <c r="AM22" s="339">
        <v>0</v>
      </c>
      <c r="AN22" s="339">
        <v>0</v>
      </c>
      <c r="AO22" s="339">
        <v>0</v>
      </c>
      <c r="AP22" s="340">
        <v>0</v>
      </c>
      <c r="AQ22" s="38">
        <v>0</v>
      </c>
      <c r="AR22" s="38">
        <v>0</v>
      </c>
      <c r="AS22" s="38">
        <v>0</v>
      </c>
      <c r="AT22" s="41">
        <v>100211</v>
      </c>
      <c r="AU22" s="38">
        <v>0</v>
      </c>
      <c r="AV22" s="330"/>
    </row>
    <row r="23" spans="1:48" ht="19.5" thickBot="1" x14ac:dyDescent="0.3">
      <c r="A23" s="36">
        <f t="shared" si="0"/>
        <v>11</v>
      </c>
      <c r="B23" s="343" t="s">
        <v>74</v>
      </c>
      <c r="C23" s="344">
        <v>12361</v>
      </c>
      <c r="D23" s="344">
        <v>1141</v>
      </c>
      <c r="E23" s="344">
        <v>744</v>
      </c>
      <c r="F23" s="344">
        <v>0</v>
      </c>
      <c r="G23" s="344">
        <v>12959</v>
      </c>
      <c r="H23" s="344">
        <v>10970</v>
      </c>
      <c r="I23" s="344">
        <v>0</v>
      </c>
      <c r="J23" s="350">
        <v>0</v>
      </c>
      <c r="K23" s="351">
        <v>31039</v>
      </c>
      <c r="L23" s="352">
        <v>0</v>
      </c>
      <c r="M23" s="353">
        <v>334</v>
      </c>
      <c r="N23" s="354">
        <v>30793</v>
      </c>
      <c r="O23" s="352">
        <v>24555</v>
      </c>
      <c r="P23" s="48">
        <v>0</v>
      </c>
      <c r="Q23" s="346">
        <v>460376</v>
      </c>
      <c r="R23" s="347">
        <v>9500</v>
      </c>
      <c r="S23" s="48">
        <v>2264</v>
      </c>
      <c r="T23" s="353">
        <v>0</v>
      </c>
      <c r="U23" s="354">
        <v>17044</v>
      </c>
      <c r="V23" s="352">
        <v>0</v>
      </c>
      <c r="W23" s="48">
        <v>5758</v>
      </c>
      <c r="X23" s="344">
        <v>8069</v>
      </c>
      <c r="Y23" s="48">
        <v>10834</v>
      </c>
      <c r="Z23" s="48">
        <v>0</v>
      </c>
      <c r="AA23" s="48">
        <v>0</v>
      </c>
      <c r="AB23" s="48">
        <v>0</v>
      </c>
      <c r="AC23" s="48">
        <v>0</v>
      </c>
      <c r="AD23" s="48">
        <v>3052</v>
      </c>
      <c r="AE23" s="48">
        <v>0</v>
      </c>
      <c r="AF23" s="41">
        <v>641793</v>
      </c>
      <c r="AG23" s="48">
        <v>0</v>
      </c>
      <c r="AH23" s="108">
        <v>641793</v>
      </c>
      <c r="AI23" s="340">
        <v>91900</v>
      </c>
      <c r="AJ23" s="48">
        <v>0</v>
      </c>
      <c r="AK23" s="48">
        <v>91900</v>
      </c>
      <c r="AL23" s="340">
        <v>852</v>
      </c>
      <c r="AM23" s="339">
        <v>0</v>
      </c>
      <c r="AN23" s="339">
        <v>379</v>
      </c>
      <c r="AO23" s="339">
        <v>473</v>
      </c>
      <c r="AP23" s="340">
        <v>0</v>
      </c>
      <c r="AQ23" s="38">
        <v>0</v>
      </c>
      <c r="AR23" s="38">
        <v>0</v>
      </c>
      <c r="AS23" s="48">
        <v>0</v>
      </c>
      <c r="AT23" s="41">
        <v>734545</v>
      </c>
      <c r="AU23" s="38">
        <v>0</v>
      </c>
      <c r="AV23" s="330"/>
    </row>
    <row r="24" spans="1:48" ht="18.75" x14ac:dyDescent="0.25">
      <c r="A24" s="52"/>
      <c r="B24" s="53" t="s">
        <v>75</v>
      </c>
      <c r="C24" s="342">
        <v>90610</v>
      </c>
      <c r="D24" s="342">
        <v>2321</v>
      </c>
      <c r="E24" s="342">
        <v>2852</v>
      </c>
      <c r="F24" s="342">
        <v>0</v>
      </c>
      <c r="G24" s="342">
        <v>22353</v>
      </c>
      <c r="H24" s="342">
        <v>17272</v>
      </c>
      <c r="I24" s="342">
        <v>13519</v>
      </c>
      <c r="J24" s="342">
        <v>76</v>
      </c>
      <c r="K24" s="355">
        <v>60790</v>
      </c>
      <c r="L24" s="54">
        <v>0</v>
      </c>
      <c r="M24" s="54">
        <v>3134</v>
      </c>
      <c r="N24" s="356">
        <v>44933</v>
      </c>
      <c r="O24" s="54">
        <v>45041</v>
      </c>
      <c r="P24" s="54">
        <v>0</v>
      </c>
      <c r="Q24" s="54">
        <v>460376</v>
      </c>
      <c r="R24" s="54">
        <v>9500</v>
      </c>
      <c r="S24" s="54">
        <v>3863</v>
      </c>
      <c r="T24" s="54">
        <v>307237</v>
      </c>
      <c r="U24" s="356">
        <v>20526</v>
      </c>
      <c r="V24" s="54">
        <v>3051</v>
      </c>
      <c r="W24" s="54">
        <v>5758</v>
      </c>
      <c r="X24" s="342">
        <v>9069</v>
      </c>
      <c r="Y24" s="54">
        <v>29414</v>
      </c>
      <c r="Z24" s="54">
        <v>3795</v>
      </c>
      <c r="AA24" s="54">
        <v>610</v>
      </c>
      <c r="AB24" s="54">
        <v>0</v>
      </c>
      <c r="AC24" s="54">
        <v>0</v>
      </c>
      <c r="AD24" s="54">
        <v>9940</v>
      </c>
      <c r="AE24" s="54">
        <v>10448</v>
      </c>
      <c r="AF24" s="54">
        <v>1176488</v>
      </c>
      <c r="AG24" s="54">
        <v>41479</v>
      </c>
      <c r="AH24" s="54">
        <v>1217967</v>
      </c>
      <c r="AI24" s="54">
        <v>135571</v>
      </c>
      <c r="AJ24" s="54">
        <v>43671</v>
      </c>
      <c r="AK24" s="54">
        <v>91900</v>
      </c>
      <c r="AL24" s="54">
        <v>190483</v>
      </c>
      <c r="AM24" s="54">
        <v>189631</v>
      </c>
      <c r="AN24" s="54">
        <v>379</v>
      </c>
      <c r="AO24" s="54">
        <v>473</v>
      </c>
      <c r="AP24" s="54">
        <v>63094</v>
      </c>
      <c r="AQ24" s="54">
        <v>29533</v>
      </c>
      <c r="AR24" s="54">
        <v>33561</v>
      </c>
      <c r="AS24" s="54">
        <v>0</v>
      </c>
      <c r="AT24" s="54">
        <v>1607115</v>
      </c>
      <c r="AU24" s="54">
        <v>28867</v>
      </c>
      <c r="AV24" s="72"/>
    </row>
    <row r="25" spans="1:48" ht="18.75" x14ac:dyDescent="0.25">
      <c r="A25" s="64">
        <v>12</v>
      </c>
      <c r="B25" s="357" t="s">
        <v>76</v>
      </c>
      <c r="C25" s="341">
        <v>0</v>
      </c>
      <c r="D25" s="341">
        <v>0</v>
      </c>
      <c r="E25" s="341">
        <v>0</v>
      </c>
      <c r="F25" s="341">
        <v>0</v>
      </c>
      <c r="G25" s="341">
        <v>0</v>
      </c>
      <c r="H25" s="341">
        <v>0</v>
      </c>
      <c r="I25" s="341">
        <v>0</v>
      </c>
      <c r="J25" s="341">
        <v>0</v>
      </c>
      <c r="K25" s="341">
        <v>0</v>
      </c>
      <c r="L25" s="339">
        <v>0</v>
      </c>
      <c r="M25" s="339">
        <v>0</v>
      </c>
      <c r="N25" s="339">
        <v>0</v>
      </c>
      <c r="O25" s="339">
        <v>0</v>
      </c>
      <c r="P25" s="339">
        <v>0</v>
      </c>
      <c r="Q25" s="339">
        <v>0</v>
      </c>
      <c r="R25" s="339"/>
      <c r="S25" s="339">
        <v>0</v>
      </c>
      <c r="T25" s="339">
        <v>0</v>
      </c>
      <c r="U25" s="339">
        <v>0</v>
      </c>
      <c r="V25" s="339">
        <v>0</v>
      </c>
      <c r="W25" s="339">
        <v>0</v>
      </c>
      <c r="X25" s="341">
        <v>0</v>
      </c>
      <c r="Y25" s="339">
        <v>0</v>
      </c>
      <c r="Z25" s="38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41">
        <v>0</v>
      </c>
      <c r="AG25" s="339">
        <v>3335</v>
      </c>
      <c r="AH25" s="108">
        <v>3335</v>
      </c>
      <c r="AI25" s="340">
        <v>0</v>
      </c>
      <c r="AJ25" s="339">
        <v>0</v>
      </c>
      <c r="AK25" s="339">
        <v>0</v>
      </c>
      <c r="AL25" s="340">
        <v>0</v>
      </c>
      <c r="AM25" s="339">
        <v>0</v>
      </c>
      <c r="AN25" s="339">
        <v>0</v>
      </c>
      <c r="AO25" s="339">
        <v>0</v>
      </c>
      <c r="AP25" s="340">
        <v>0</v>
      </c>
      <c r="AQ25" s="38">
        <v>0</v>
      </c>
      <c r="AR25" s="38">
        <v>0</v>
      </c>
      <c r="AS25" s="38">
        <v>0</v>
      </c>
      <c r="AT25" s="41">
        <v>3335</v>
      </c>
      <c r="AU25" s="38">
        <v>0</v>
      </c>
      <c r="AV25" s="330"/>
    </row>
    <row r="26" spans="1:48" ht="18.75" x14ac:dyDescent="0.25">
      <c r="A26" s="64">
        <v>13</v>
      </c>
      <c r="B26" s="358" t="s">
        <v>432</v>
      </c>
      <c r="C26" s="344">
        <v>12350</v>
      </c>
      <c r="D26" s="344">
        <v>10</v>
      </c>
      <c r="E26" s="344">
        <v>0</v>
      </c>
      <c r="F26" s="344">
        <v>0</v>
      </c>
      <c r="G26" s="344">
        <v>552</v>
      </c>
      <c r="H26" s="344">
        <v>315</v>
      </c>
      <c r="I26" s="344">
        <v>687</v>
      </c>
      <c r="J26" s="344">
        <v>0</v>
      </c>
      <c r="K26" s="344">
        <v>8414</v>
      </c>
      <c r="L26" s="48">
        <v>0</v>
      </c>
      <c r="M26" s="48">
        <v>0</v>
      </c>
      <c r="N26" s="48">
        <v>1823</v>
      </c>
      <c r="O26" s="48">
        <v>2403</v>
      </c>
      <c r="P26" s="48">
        <v>0</v>
      </c>
      <c r="Q26" s="347">
        <v>107340</v>
      </c>
      <c r="R26" s="347">
        <v>4270</v>
      </c>
      <c r="S26" s="48">
        <v>0</v>
      </c>
      <c r="T26" s="48">
        <v>0</v>
      </c>
      <c r="U26" s="48">
        <v>4691</v>
      </c>
      <c r="V26" s="48">
        <v>0</v>
      </c>
      <c r="W26" s="48">
        <v>1084</v>
      </c>
      <c r="X26" s="344">
        <v>8406</v>
      </c>
      <c r="Y26" s="48">
        <v>1449</v>
      </c>
      <c r="Z26" s="48">
        <v>0</v>
      </c>
      <c r="AA26" s="48">
        <v>0</v>
      </c>
      <c r="AB26" s="48">
        <v>0</v>
      </c>
      <c r="AC26" s="48">
        <v>0</v>
      </c>
      <c r="AD26" s="48">
        <v>1500</v>
      </c>
      <c r="AE26" s="48">
        <v>6178</v>
      </c>
      <c r="AF26" s="41">
        <v>161472</v>
      </c>
      <c r="AG26" s="48">
        <v>1449</v>
      </c>
      <c r="AH26" s="108">
        <v>162921</v>
      </c>
      <c r="AI26" s="340">
        <v>19155</v>
      </c>
      <c r="AJ26" s="339">
        <v>0</v>
      </c>
      <c r="AK26" s="339">
        <v>19155</v>
      </c>
      <c r="AL26" s="340">
        <v>318</v>
      </c>
      <c r="AM26" s="339">
        <v>0</v>
      </c>
      <c r="AN26" s="339">
        <v>122</v>
      </c>
      <c r="AO26" s="339">
        <v>196</v>
      </c>
      <c r="AP26" s="340">
        <v>0</v>
      </c>
      <c r="AQ26" s="38">
        <v>0</v>
      </c>
      <c r="AR26" s="38">
        <v>0</v>
      </c>
      <c r="AS26" s="48">
        <v>0</v>
      </c>
      <c r="AT26" s="41">
        <v>182394</v>
      </c>
      <c r="AU26" s="38">
        <v>0</v>
      </c>
      <c r="AV26" s="330"/>
    </row>
    <row r="27" spans="1:48" ht="18.75" x14ac:dyDescent="0.25">
      <c r="A27" s="64">
        <v>14</v>
      </c>
      <c r="B27" s="358" t="s">
        <v>433</v>
      </c>
      <c r="C27" s="344">
        <v>1000</v>
      </c>
      <c r="D27" s="344">
        <v>0</v>
      </c>
      <c r="E27" s="344">
        <v>2289</v>
      </c>
      <c r="F27" s="344">
        <v>0</v>
      </c>
      <c r="G27" s="344">
        <v>0</v>
      </c>
      <c r="H27" s="344">
        <v>2690</v>
      </c>
      <c r="I27" s="344">
        <v>6438</v>
      </c>
      <c r="J27" s="344">
        <v>0</v>
      </c>
      <c r="K27" s="344">
        <v>11109</v>
      </c>
      <c r="L27" s="48">
        <v>929</v>
      </c>
      <c r="M27" s="48">
        <v>0</v>
      </c>
      <c r="N27" s="48">
        <v>6684</v>
      </c>
      <c r="O27" s="48">
        <v>2518</v>
      </c>
      <c r="P27" s="48">
        <v>0</v>
      </c>
      <c r="Q27" s="347">
        <v>13887</v>
      </c>
      <c r="R27" s="347"/>
      <c r="S27" s="48">
        <v>1755</v>
      </c>
      <c r="T27" s="48">
        <v>47990</v>
      </c>
      <c r="U27" s="48">
        <v>3785</v>
      </c>
      <c r="V27" s="48">
        <v>1603</v>
      </c>
      <c r="W27" s="48">
        <v>0</v>
      </c>
      <c r="X27" s="344">
        <v>9194</v>
      </c>
      <c r="Y27" s="48">
        <v>5542</v>
      </c>
      <c r="Z27" s="48">
        <v>462</v>
      </c>
      <c r="AA27" s="48">
        <v>0</v>
      </c>
      <c r="AB27" s="48">
        <v>0</v>
      </c>
      <c r="AC27" s="48">
        <v>0</v>
      </c>
      <c r="AD27" s="48">
        <v>0</v>
      </c>
      <c r="AE27" s="48">
        <v>0</v>
      </c>
      <c r="AF27" s="41">
        <v>117875</v>
      </c>
      <c r="AG27" s="48">
        <v>4662</v>
      </c>
      <c r="AH27" s="108">
        <v>122537</v>
      </c>
      <c r="AI27" s="340">
        <v>13073</v>
      </c>
      <c r="AJ27" s="339">
        <v>10554</v>
      </c>
      <c r="AK27" s="339">
        <v>2519</v>
      </c>
      <c r="AL27" s="340">
        <v>53343</v>
      </c>
      <c r="AM27" s="339">
        <v>53192</v>
      </c>
      <c r="AN27" s="339">
        <v>104</v>
      </c>
      <c r="AO27" s="339">
        <v>47</v>
      </c>
      <c r="AP27" s="340">
        <v>15361</v>
      </c>
      <c r="AQ27" s="38">
        <v>7557</v>
      </c>
      <c r="AR27" s="38">
        <v>7804</v>
      </c>
      <c r="AS27" s="48">
        <v>20784</v>
      </c>
      <c r="AT27" s="41">
        <v>225098</v>
      </c>
      <c r="AU27" s="38">
        <v>2281</v>
      </c>
      <c r="AV27" s="330"/>
    </row>
    <row r="28" spans="1:48" ht="18.75" x14ac:dyDescent="0.25">
      <c r="A28" s="52"/>
      <c r="B28" s="53" t="s">
        <v>79</v>
      </c>
      <c r="C28" s="342">
        <v>13350</v>
      </c>
      <c r="D28" s="342">
        <v>10</v>
      </c>
      <c r="E28" s="342">
        <v>2289</v>
      </c>
      <c r="F28" s="342">
        <v>0</v>
      </c>
      <c r="G28" s="342">
        <v>552</v>
      </c>
      <c r="H28" s="342">
        <v>3005</v>
      </c>
      <c r="I28" s="342">
        <v>7125</v>
      </c>
      <c r="J28" s="342">
        <v>0</v>
      </c>
      <c r="K28" s="342">
        <v>19523</v>
      </c>
      <c r="L28" s="54">
        <v>929</v>
      </c>
      <c r="M28" s="54">
        <v>0</v>
      </c>
      <c r="N28" s="54">
        <v>8507</v>
      </c>
      <c r="O28" s="54">
        <v>4921</v>
      </c>
      <c r="P28" s="54">
        <v>0</v>
      </c>
      <c r="Q28" s="54">
        <v>121227</v>
      </c>
      <c r="R28" s="54">
        <v>4270</v>
      </c>
      <c r="S28" s="54">
        <v>1755</v>
      </c>
      <c r="T28" s="54">
        <v>47990</v>
      </c>
      <c r="U28" s="54">
        <v>8476</v>
      </c>
      <c r="V28" s="54">
        <v>1603</v>
      </c>
      <c r="W28" s="54">
        <v>1084</v>
      </c>
      <c r="X28" s="342">
        <v>17600</v>
      </c>
      <c r="Y28" s="54">
        <v>6991</v>
      </c>
      <c r="Z28" s="54">
        <v>462</v>
      </c>
      <c r="AA28" s="54">
        <v>0</v>
      </c>
      <c r="AB28" s="54">
        <v>0</v>
      </c>
      <c r="AC28" s="54">
        <v>0</v>
      </c>
      <c r="AD28" s="54">
        <v>1500</v>
      </c>
      <c r="AE28" s="54">
        <v>6178</v>
      </c>
      <c r="AF28" s="54">
        <v>279347</v>
      </c>
      <c r="AG28" s="54">
        <v>9446</v>
      </c>
      <c r="AH28" s="54">
        <v>288793</v>
      </c>
      <c r="AI28" s="54">
        <v>32228</v>
      </c>
      <c r="AJ28" s="54">
        <v>10554</v>
      </c>
      <c r="AK28" s="54">
        <v>21674</v>
      </c>
      <c r="AL28" s="54">
        <v>53661</v>
      </c>
      <c r="AM28" s="54">
        <v>53192</v>
      </c>
      <c r="AN28" s="54">
        <v>226</v>
      </c>
      <c r="AO28" s="54">
        <v>243</v>
      </c>
      <c r="AP28" s="54">
        <v>15361</v>
      </c>
      <c r="AQ28" s="54">
        <v>7557</v>
      </c>
      <c r="AR28" s="54">
        <v>7804</v>
      </c>
      <c r="AS28" s="54">
        <v>20784</v>
      </c>
      <c r="AT28" s="54">
        <v>410827</v>
      </c>
      <c r="AU28" s="54">
        <v>2281</v>
      </c>
      <c r="AV28" s="72"/>
    </row>
    <row r="29" spans="1:48" ht="18.75" x14ac:dyDescent="0.25">
      <c r="A29" s="59">
        <v>15</v>
      </c>
      <c r="B29" s="343" t="s">
        <v>80</v>
      </c>
      <c r="C29" s="344">
        <v>857</v>
      </c>
      <c r="D29" s="344">
        <v>0</v>
      </c>
      <c r="E29" s="344">
        <v>0</v>
      </c>
      <c r="F29" s="344">
        <v>0</v>
      </c>
      <c r="G29" s="344">
        <v>919</v>
      </c>
      <c r="H29" s="344">
        <v>349</v>
      </c>
      <c r="I29" s="344">
        <v>1175</v>
      </c>
      <c r="J29" s="344">
        <v>0</v>
      </c>
      <c r="K29" s="344">
        <v>0</v>
      </c>
      <c r="L29" s="48">
        <v>0</v>
      </c>
      <c r="M29" s="48">
        <v>0</v>
      </c>
      <c r="N29" s="48">
        <v>835</v>
      </c>
      <c r="O29" s="48">
        <v>831</v>
      </c>
      <c r="P29" s="48">
        <v>0</v>
      </c>
      <c r="Q29" s="48">
        <v>2501</v>
      </c>
      <c r="R29" s="48"/>
      <c r="S29" s="48">
        <v>0</v>
      </c>
      <c r="T29" s="48">
        <v>2560</v>
      </c>
      <c r="U29" s="48">
        <v>0</v>
      </c>
      <c r="V29" s="48">
        <v>0</v>
      </c>
      <c r="W29" s="48">
        <v>0</v>
      </c>
      <c r="X29" s="344">
        <v>155</v>
      </c>
      <c r="Y29" s="48">
        <v>0</v>
      </c>
      <c r="Z29" s="48">
        <v>0</v>
      </c>
      <c r="AA29" s="48">
        <v>0</v>
      </c>
      <c r="AB29" s="48">
        <v>0</v>
      </c>
      <c r="AC29" s="48">
        <v>0</v>
      </c>
      <c r="AD29" s="48">
        <v>0</v>
      </c>
      <c r="AE29" s="48">
        <v>0</v>
      </c>
      <c r="AF29" s="41">
        <v>10182</v>
      </c>
      <c r="AG29" s="48">
        <v>3249</v>
      </c>
      <c r="AH29" s="108">
        <v>13431</v>
      </c>
      <c r="AI29" s="340">
        <v>3952</v>
      </c>
      <c r="AJ29" s="339">
        <v>1364</v>
      </c>
      <c r="AK29" s="339">
        <v>2588</v>
      </c>
      <c r="AL29" s="340">
        <v>7335</v>
      </c>
      <c r="AM29" s="339">
        <v>7307</v>
      </c>
      <c r="AN29" s="339">
        <v>0</v>
      </c>
      <c r="AO29" s="339">
        <v>28</v>
      </c>
      <c r="AP29" s="340">
        <v>1962</v>
      </c>
      <c r="AQ29" s="38">
        <v>1019</v>
      </c>
      <c r="AR29" s="38">
        <v>943</v>
      </c>
      <c r="AS29" s="38">
        <v>8600</v>
      </c>
      <c r="AT29" s="41">
        <v>35280</v>
      </c>
      <c r="AU29" s="38">
        <v>0</v>
      </c>
      <c r="AV29" s="330"/>
    </row>
    <row r="30" spans="1:48" ht="18.75" x14ac:dyDescent="0.25">
      <c r="A30" s="59">
        <f>A29+1</f>
        <v>16</v>
      </c>
      <c r="B30" s="343" t="s">
        <v>81</v>
      </c>
      <c r="C30" s="344">
        <v>1000</v>
      </c>
      <c r="D30" s="344">
        <v>0</v>
      </c>
      <c r="E30" s="344">
        <v>0</v>
      </c>
      <c r="F30" s="344">
        <v>0</v>
      </c>
      <c r="G30" s="344">
        <v>1486</v>
      </c>
      <c r="H30" s="344">
        <v>1520</v>
      </c>
      <c r="I30" s="344">
        <v>1385</v>
      </c>
      <c r="J30" s="344">
        <v>0</v>
      </c>
      <c r="K30" s="344">
        <v>1381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7355</v>
      </c>
      <c r="R30" s="48"/>
      <c r="S30" s="48">
        <v>0</v>
      </c>
      <c r="T30" s="48">
        <v>27864</v>
      </c>
      <c r="U30" s="48">
        <v>0</v>
      </c>
      <c r="V30" s="48">
        <v>746</v>
      </c>
      <c r="W30" s="48">
        <v>0</v>
      </c>
      <c r="X30" s="344">
        <v>1556</v>
      </c>
      <c r="Y30" s="48">
        <v>302</v>
      </c>
      <c r="Z30" s="48">
        <v>939</v>
      </c>
      <c r="AA30" s="48">
        <v>0</v>
      </c>
      <c r="AB30" s="48">
        <v>0</v>
      </c>
      <c r="AC30" s="48">
        <v>0</v>
      </c>
      <c r="AD30" s="48">
        <v>861</v>
      </c>
      <c r="AE30" s="48">
        <v>0</v>
      </c>
      <c r="AF30" s="41">
        <v>46395</v>
      </c>
      <c r="AG30" s="48">
        <v>4024</v>
      </c>
      <c r="AH30" s="108">
        <v>50419</v>
      </c>
      <c r="AI30" s="340">
        <v>4106</v>
      </c>
      <c r="AJ30" s="339">
        <v>1534</v>
      </c>
      <c r="AK30" s="339">
        <v>2572</v>
      </c>
      <c r="AL30" s="340">
        <v>9621</v>
      </c>
      <c r="AM30" s="339">
        <v>9497</v>
      </c>
      <c r="AN30" s="339">
        <v>80</v>
      </c>
      <c r="AO30" s="339">
        <v>44</v>
      </c>
      <c r="AP30" s="340">
        <v>2264</v>
      </c>
      <c r="AQ30" s="38">
        <v>1194</v>
      </c>
      <c r="AR30" s="38">
        <v>1070</v>
      </c>
      <c r="AS30" s="38">
        <v>16430</v>
      </c>
      <c r="AT30" s="41">
        <v>82840</v>
      </c>
      <c r="AU30" s="38">
        <v>0</v>
      </c>
      <c r="AV30" s="330"/>
    </row>
    <row r="31" spans="1:48" ht="18.75" x14ac:dyDescent="0.25">
      <c r="A31" s="59">
        <f t="shared" ref="A31:A50" si="1">A30+1</f>
        <v>17</v>
      </c>
      <c r="B31" s="343" t="s">
        <v>82</v>
      </c>
      <c r="C31" s="344">
        <v>3864</v>
      </c>
      <c r="D31" s="344">
        <v>0</v>
      </c>
      <c r="E31" s="344">
        <v>0</v>
      </c>
      <c r="F31" s="344">
        <v>0</v>
      </c>
      <c r="G31" s="344">
        <v>3770</v>
      </c>
      <c r="H31" s="344">
        <v>1590</v>
      </c>
      <c r="I31" s="344">
        <v>1091</v>
      </c>
      <c r="J31" s="344">
        <v>0</v>
      </c>
      <c r="K31" s="344">
        <v>3537</v>
      </c>
      <c r="L31" s="48">
        <v>0</v>
      </c>
      <c r="M31" s="48">
        <v>82</v>
      </c>
      <c r="N31" s="48">
        <v>1904</v>
      </c>
      <c r="O31" s="48">
        <v>4276</v>
      </c>
      <c r="P31" s="48">
        <v>0</v>
      </c>
      <c r="Q31" s="344">
        <v>12226</v>
      </c>
      <c r="R31" s="344"/>
      <c r="S31" s="48">
        <v>0</v>
      </c>
      <c r="T31" s="48">
        <v>27366</v>
      </c>
      <c r="U31" s="48">
        <v>1499</v>
      </c>
      <c r="V31" s="48">
        <v>1204</v>
      </c>
      <c r="W31" s="48">
        <v>0</v>
      </c>
      <c r="X31" s="344">
        <v>2480</v>
      </c>
      <c r="Y31" s="48">
        <v>1381</v>
      </c>
      <c r="Z31" s="48">
        <v>1086</v>
      </c>
      <c r="AA31" s="48">
        <v>0</v>
      </c>
      <c r="AB31" s="48">
        <v>0</v>
      </c>
      <c r="AC31" s="48">
        <v>0</v>
      </c>
      <c r="AD31" s="48">
        <v>0</v>
      </c>
      <c r="AE31" s="48">
        <v>0</v>
      </c>
      <c r="AF31" s="41">
        <v>67356</v>
      </c>
      <c r="AG31" s="48">
        <v>969</v>
      </c>
      <c r="AH31" s="108">
        <v>68325</v>
      </c>
      <c r="AI31" s="340">
        <v>12621</v>
      </c>
      <c r="AJ31" s="339">
        <v>3895</v>
      </c>
      <c r="AK31" s="339">
        <v>8726</v>
      </c>
      <c r="AL31" s="340">
        <v>17345</v>
      </c>
      <c r="AM31" s="339">
        <v>17306</v>
      </c>
      <c r="AN31" s="339">
        <v>0</v>
      </c>
      <c r="AO31" s="339">
        <v>39</v>
      </c>
      <c r="AP31" s="340">
        <v>5724</v>
      </c>
      <c r="AQ31" s="38">
        <v>2820</v>
      </c>
      <c r="AR31" s="38">
        <v>2904</v>
      </c>
      <c r="AS31" s="38">
        <v>6713</v>
      </c>
      <c r="AT31" s="41">
        <v>110728</v>
      </c>
      <c r="AU31" s="38">
        <v>0</v>
      </c>
      <c r="AV31" s="330"/>
    </row>
    <row r="32" spans="1:48" ht="18.75" x14ac:dyDescent="0.25">
      <c r="A32" s="59">
        <f t="shared" si="1"/>
        <v>18</v>
      </c>
      <c r="B32" s="343" t="s">
        <v>83</v>
      </c>
      <c r="C32" s="344">
        <v>1000</v>
      </c>
      <c r="D32" s="344">
        <v>0</v>
      </c>
      <c r="E32" s="344">
        <v>0</v>
      </c>
      <c r="F32" s="344">
        <v>0</v>
      </c>
      <c r="G32" s="344">
        <v>969</v>
      </c>
      <c r="H32" s="344">
        <v>0</v>
      </c>
      <c r="I32" s="344">
        <v>0</v>
      </c>
      <c r="J32" s="344">
        <v>0</v>
      </c>
      <c r="K32" s="345">
        <v>2290</v>
      </c>
      <c r="L32" s="48">
        <v>0</v>
      </c>
      <c r="M32" s="48">
        <v>0</v>
      </c>
      <c r="N32" s="48">
        <v>528</v>
      </c>
      <c r="O32" s="48">
        <v>2110</v>
      </c>
      <c r="P32" s="48">
        <v>0</v>
      </c>
      <c r="Q32" s="359">
        <v>3302</v>
      </c>
      <c r="R32" s="48"/>
      <c r="S32" s="48">
        <v>0</v>
      </c>
      <c r="T32" s="359">
        <v>1674</v>
      </c>
      <c r="U32" s="48">
        <v>726</v>
      </c>
      <c r="V32" s="48">
        <v>2281</v>
      </c>
      <c r="W32" s="48">
        <v>0</v>
      </c>
      <c r="X32" s="344">
        <v>1000</v>
      </c>
      <c r="Y32" s="48">
        <v>2044</v>
      </c>
      <c r="Z32" s="48">
        <v>2799</v>
      </c>
      <c r="AA32" s="48">
        <v>0</v>
      </c>
      <c r="AB32" s="48">
        <v>0</v>
      </c>
      <c r="AC32" s="48">
        <v>0</v>
      </c>
      <c r="AD32" s="48">
        <v>3444</v>
      </c>
      <c r="AE32" s="48">
        <v>0</v>
      </c>
      <c r="AF32" s="41">
        <v>24167</v>
      </c>
      <c r="AG32" s="48">
        <v>2680</v>
      </c>
      <c r="AH32" s="108">
        <v>26847</v>
      </c>
      <c r="AI32" s="340">
        <v>11510</v>
      </c>
      <c r="AJ32" s="339">
        <v>3500</v>
      </c>
      <c r="AK32" s="339">
        <v>8010</v>
      </c>
      <c r="AL32" s="340">
        <v>17556</v>
      </c>
      <c r="AM32" s="339">
        <v>17480</v>
      </c>
      <c r="AN32" s="339">
        <v>0</v>
      </c>
      <c r="AO32" s="339">
        <v>76</v>
      </c>
      <c r="AP32" s="340">
        <v>4900</v>
      </c>
      <c r="AQ32" s="38">
        <v>2436</v>
      </c>
      <c r="AR32" s="38">
        <v>2464</v>
      </c>
      <c r="AS32" s="38">
        <v>6200</v>
      </c>
      <c r="AT32" s="41">
        <v>67013</v>
      </c>
      <c r="AU32" s="38">
        <v>0</v>
      </c>
      <c r="AV32" s="330"/>
    </row>
    <row r="33" spans="1:48" ht="18.75" x14ac:dyDescent="0.25">
      <c r="A33" s="59">
        <f t="shared" si="1"/>
        <v>19</v>
      </c>
      <c r="B33" s="343" t="s">
        <v>84</v>
      </c>
      <c r="C33" s="344">
        <v>561</v>
      </c>
      <c r="D33" s="344">
        <v>0</v>
      </c>
      <c r="E33" s="344">
        <v>0</v>
      </c>
      <c r="F33" s="344">
        <v>0</v>
      </c>
      <c r="G33" s="344">
        <v>2166</v>
      </c>
      <c r="H33" s="344">
        <v>0</v>
      </c>
      <c r="I33" s="344">
        <v>1333</v>
      </c>
      <c r="J33" s="344">
        <v>0</v>
      </c>
      <c r="K33" s="344">
        <v>1739</v>
      </c>
      <c r="L33" s="48">
        <v>0</v>
      </c>
      <c r="M33" s="48">
        <v>0</v>
      </c>
      <c r="N33" s="48">
        <v>1474</v>
      </c>
      <c r="O33" s="48">
        <v>1450</v>
      </c>
      <c r="P33" s="48">
        <v>0</v>
      </c>
      <c r="Q33" s="48">
        <v>2661</v>
      </c>
      <c r="R33" s="48"/>
      <c r="S33" s="48">
        <v>0</v>
      </c>
      <c r="T33" s="48">
        <v>7168</v>
      </c>
      <c r="U33" s="48">
        <v>1500</v>
      </c>
      <c r="V33" s="48">
        <v>0</v>
      </c>
      <c r="W33" s="48">
        <v>0</v>
      </c>
      <c r="X33" s="344">
        <v>2319</v>
      </c>
      <c r="Y33" s="48">
        <v>0</v>
      </c>
      <c r="Z33" s="48">
        <v>563</v>
      </c>
      <c r="AA33" s="48">
        <v>0</v>
      </c>
      <c r="AB33" s="48">
        <v>0</v>
      </c>
      <c r="AC33" s="48">
        <v>0</v>
      </c>
      <c r="AD33" s="48">
        <v>0</v>
      </c>
      <c r="AE33" s="48">
        <v>0</v>
      </c>
      <c r="AF33" s="41">
        <v>22934</v>
      </c>
      <c r="AG33" s="48">
        <v>5104</v>
      </c>
      <c r="AH33" s="108">
        <v>28038</v>
      </c>
      <c r="AI33" s="340">
        <v>3511</v>
      </c>
      <c r="AJ33" s="339">
        <v>1328</v>
      </c>
      <c r="AK33" s="339">
        <v>2183</v>
      </c>
      <c r="AL33" s="340">
        <v>8297</v>
      </c>
      <c r="AM33" s="339">
        <v>8285</v>
      </c>
      <c r="AN33" s="339">
        <v>0</v>
      </c>
      <c r="AO33" s="339">
        <v>12</v>
      </c>
      <c r="AP33" s="340">
        <v>1903</v>
      </c>
      <c r="AQ33" s="38">
        <v>982</v>
      </c>
      <c r="AR33" s="38">
        <v>921</v>
      </c>
      <c r="AS33" s="38">
        <v>16900</v>
      </c>
      <c r="AT33" s="41">
        <v>58649</v>
      </c>
      <c r="AU33" s="38">
        <v>0</v>
      </c>
      <c r="AV33" s="330"/>
    </row>
    <row r="34" spans="1:48" ht="18.75" x14ac:dyDescent="0.25">
      <c r="A34" s="59">
        <f t="shared" si="1"/>
        <v>20</v>
      </c>
      <c r="B34" s="343" t="s">
        <v>85</v>
      </c>
      <c r="C34" s="344">
        <v>324</v>
      </c>
      <c r="D34" s="344">
        <v>0</v>
      </c>
      <c r="E34" s="344">
        <v>0</v>
      </c>
      <c r="F34" s="344">
        <v>0</v>
      </c>
      <c r="G34" s="344">
        <v>1341</v>
      </c>
      <c r="H34" s="344">
        <v>0</v>
      </c>
      <c r="I34" s="344">
        <v>0</v>
      </c>
      <c r="J34" s="344">
        <v>0</v>
      </c>
      <c r="K34" s="344">
        <v>766</v>
      </c>
      <c r="L34" s="48">
        <v>0</v>
      </c>
      <c r="M34" s="48">
        <v>0</v>
      </c>
      <c r="N34" s="48">
        <v>1638</v>
      </c>
      <c r="O34" s="48">
        <v>1621</v>
      </c>
      <c r="P34" s="48">
        <v>0</v>
      </c>
      <c r="Q34" s="48">
        <v>2599</v>
      </c>
      <c r="R34" s="48"/>
      <c r="S34" s="48">
        <v>0</v>
      </c>
      <c r="T34" s="48">
        <v>8549</v>
      </c>
      <c r="U34" s="48">
        <v>0</v>
      </c>
      <c r="V34" s="48">
        <v>0</v>
      </c>
      <c r="W34" s="48">
        <v>0</v>
      </c>
      <c r="X34" s="344">
        <v>1354</v>
      </c>
      <c r="Y34" s="48">
        <v>0</v>
      </c>
      <c r="Z34" s="48">
        <v>1251</v>
      </c>
      <c r="AA34" s="48">
        <v>0</v>
      </c>
      <c r="AB34" s="48">
        <v>0</v>
      </c>
      <c r="AC34" s="48">
        <v>0</v>
      </c>
      <c r="AD34" s="48">
        <v>0</v>
      </c>
      <c r="AE34" s="48">
        <v>0</v>
      </c>
      <c r="AF34" s="41">
        <v>19443</v>
      </c>
      <c r="AG34" s="48">
        <v>1975</v>
      </c>
      <c r="AH34" s="108">
        <v>21418</v>
      </c>
      <c r="AI34" s="340">
        <v>1662</v>
      </c>
      <c r="AJ34" s="339">
        <v>602</v>
      </c>
      <c r="AK34" s="339">
        <v>1060</v>
      </c>
      <c r="AL34" s="340">
        <v>3876</v>
      </c>
      <c r="AM34" s="339">
        <v>3862</v>
      </c>
      <c r="AN34" s="339">
        <v>0</v>
      </c>
      <c r="AO34" s="339">
        <v>14</v>
      </c>
      <c r="AP34" s="340">
        <v>878</v>
      </c>
      <c r="AQ34" s="38">
        <v>480</v>
      </c>
      <c r="AR34" s="38">
        <v>398</v>
      </c>
      <c r="AS34" s="38">
        <v>12000</v>
      </c>
      <c r="AT34" s="41">
        <v>39834</v>
      </c>
      <c r="AU34" s="38">
        <v>0</v>
      </c>
      <c r="AV34" s="330"/>
    </row>
    <row r="35" spans="1:48" ht="18.75" x14ac:dyDescent="0.25">
      <c r="A35" s="59">
        <f t="shared" si="1"/>
        <v>21</v>
      </c>
      <c r="B35" s="343" t="s">
        <v>434</v>
      </c>
      <c r="C35" s="344">
        <v>11384</v>
      </c>
      <c r="D35" s="344">
        <v>0</v>
      </c>
      <c r="E35" s="344">
        <v>0</v>
      </c>
      <c r="F35" s="344">
        <v>0</v>
      </c>
      <c r="G35" s="344">
        <v>1339</v>
      </c>
      <c r="H35" s="344">
        <v>1400</v>
      </c>
      <c r="I35" s="344">
        <v>2501</v>
      </c>
      <c r="J35" s="344">
        <v>0</v>
      </c>
      <c r="K35" s="344">
        <v>1060</v>
      </c>
      <c r="L35" s="48">
        <v>0</v>
      </c>
      <c r="M35" s="48">
        <v>0</v>
      </c>
      <c r="N35" s="48">
        <v>818</v>
      </c>
      <c r="O35" s="48">
        <v>9007</v>
      </c>
      <c r="P35" s="48">
        <v>1209</v>
      </c>
      <c r="Q35" s="344">
        <v>13086</v>
      </c>
      <c r="R35" s="344"/>
      <c r="S35" s="48">
        <v>0</v>
      </c>
      <c r="T35" s="48">
        <v>7837</v>
      </c>
      <c r="U35" s="48">
        <v>743</v>
      </c>
      <c r="V35" s="48">
        <v>0</v>
      </c>
      <c r="W35" s="48">
        <v>0</v>
      </c>
      <c r="X35" s="344">
        <v>1663</v>
      </c>
      <c r="Y35" s="48">
        <v>299</v>
      </c>
      <c r="Z35" s="48">
        <v>1881</v>
      </c>
      <c r="AA35" s="48">
        <v>0</v>
      </c>
      <c r="AB35" s="48">
        <v>0</v>
      </c>
      <c r="AC35" s="48">
        <v>0</v>
      </c>
      <c r="AD35" s="48">
        <v>861</v>
      </c>
      <c r="AE35" s="48">
        <v>0</v>
      </c>
      <c r="AF35" s="41">
        <v>55088</v>
      </c>
      <c r="AG35" s="48">
        <v>0</v>
      </c>
      <c r="AH35" s="108">
        <v>55088</v>
      </c>
      <c r="AI35" s="340">
        <v>10649</v>
      </c>
      <c r="AJ35" s="339">
        <v>3756</v>
      </c>
      <c r="AK35" s="339">
        <v>6893</v>
      </c>
      <c r="AL35" s="340">
        <v>20687</v>
      </c>
      <c r="AM35" s="339">
        <v>20487</v>
      </c>
      <c r="AN35" s="339">
        <v>90</v>
      </c>
      <c r="AO35" s="339">
        <v>110</v>
      </c>
      <c r="AP35" s="340">
        <v>5487</v>
      </c>
      <c r="AQ35" s="38">
        <v>2834</v>
      </c>
      <c r="AR35" s="38">
        <v>2653</v>
      </c>
      <c r="AS35" s="38">
        <v>15995</v>
      </c>
      <c r="AT35" s="41">
        <v>107906</v>
      </c>
      <c r="AU35" s="38">
        <v>0</v>
      </c>
      <c r="AV35" s="330"/>
    </row>
    <row r="36" spans="1:48" ht="18.75" x14ac:dyDescent="0.25">
      <c r="A36" s="59">
        <f t="shared" si="1"/>
        <v>22</v>
      </c>
      <c r="B36" s="343" t="s">
        <v>87</v>
      </c>
      <c r="C36" s="344">
        <v>4643</v>
      </c>
      <c r="D36" s="344">
        <v>0</v>
      </c>
      <c r="E36" s="344">
        <v>0</v>
      </c>
      <c r="F36" s="344">
        <v>0</v>
      </c>
      <c r="G36" s="344">
        <v>1376</v>
      </c>
      <c r="H36" s="344">
        <v>59</v>
      </c>
      <c r="I36" s="344">
        <v>750</v>
      </c>
      <c r="J36" s="344">
        <v>0</v>
      </c>
      <c r="K36" s="344">
        <v>3452</v>
      </c>
      <c r="L36" s="48">
        <v>0</v>
      </c>
      <c r="M36" s="48">
        <v>0</v>
      </c>
      <c r="N36" s="48">
        <v>2944</v>
      </c>
      <c r="O36" s="48">
        <v>2175</v>
      </c>
      <c r="P36" s="48">
        <v>0</v>
      </c>
      <c r="Q36" s="48">
        <v>9070</v>
      </c>
      <c r="R36" s="48"/>
      <c r="S36" s="48">
        <v>0</v>
      </c>
      <c r="T36" s="48">
        <v>2556</v>
      </c>
      <c r="U36" s="48">
        <v>0</v>
      </c>
      <c r="V36" s="48">
        <v>0</v>
      </c>
      <c r="W36" s="48">
        <v>0</v>
      </c>
      <c r="X36" s="344">
        <v>1826</v>
      </c>
      <c r="Y36" s="48">
        <v>1289</v>
      </c>
      <c r="Z36" s="48">
        <v>0</v>
      </c>
      <c r="AA36" s="48">
        <v>0</v>
      </c>
      <c r="AB36" s="48">
        <v>0</v>
      </c>
      <c r="AC36" s="48">
        <v>0</v>
      </c>
      <c r="AD36" s="48">
        <v>861</v>
      </c>
      <c r="AE36" s="48">
        <v>0</v>
      </c>
      <c r="AF36" s="41">
        <v>31001</v>
      </c>
      <c r="AG36" s="48">
        <v>4777</v>
      </c>
      <c r="AH36" s="108">
        <v>35778</v>
      </c>
      <c r="AI36" s="340">
        <v>5339</v>
      </c>
      <c r="AJ36" s="339">
        <v>1944</v>
      </c>
      <c r="AK36" s="339">
        <v>3395</v>
      </c>
      <c r="AL36" s="340">
        <v>11543</v>
      </c>
      <c r="AM36" s="339">
        <v>11471</v>
      </c>
      <c r="AN36" s="339">
        <v>0</v>
      </c>
      <c r="AO36" s="339">
        <v>72</v>
      </c>
      <c r="AP36" s="340">
        <v>2775</v>
      </c>
      <c r="AQ36" s="38">
        <v>1480</v>
      </c>
      <c r="AR36" s="38">
        <v>1295</v>
      </c>
      <c r="AS36" s="38">
        <v>26895</v>
      </c>
      <c r="AT36" s="41">
        <v>82330</v>
      </c>
      <c r="AU36" s="38">
        <v>0</v>
      </c>
      <c r="AV36" s="330"/>
    </row>
    <row r="37" spans="1:48" ht="18.75" x14ac:dyDescent="0.25">
      <c r="A37" s="59">
        <f t="shared" si="1"/>
        <v>23</v>
      </c>
      <c r="B37" s="343" t="s">
        <v>88</v>
      </c>
      <c r="C37" s="344">
        <v>462</v>
      </c>
      <c r="D37" s="344">
        <v>0</v>
      </c>
      <c r="E37" s="344">
        <v>0</v>
      </c>
      <c r="F37" s="344">
        <v>0</v>
      </c>
      <c r="G37" s="344">
        <v>1457</v>
      </c>
      <c r="H37" s="344">
        <v>0</v>
      </c>
      <c r="I37" s="344">
        <v>0</v>
      </c>
      <c r="J37" s="344">
        <v>0</v>
      </c>
      <c r="K37" s="344">
        <v>737</v>
      </c>
      <c r="L37" s="48">
        <v>0</v>
      </c>
      <c r="M37" s="48">
        <v>0</v>
      </c>
      <c r="N37" s="48">
        <v>1015</v>
      </c>
      <c r="O37" s="48">
        <v>1663</v>
      </c>
      <c r="P37" s="48">
        <v>0</v>
      </c>
      <c r="Q37" s="48">
        <v>2927</v>
      </c>
      <c r="R37" s="48"/>
      <c r="S37" s="48">
        <v>0</v>
      </c>
      <c r="T37" s="48">
        <v>2566</v>
      </c>
      <c r="U37" s="48">
        <v>0</v>
      </c>
      <c r="V37" s="48">
        <v>0</v>
      </c>
      <c r="W37" s="48">
        <v>0</v>
      </c>
      <c r="X37" s="344">
        <v>1577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0</v>
      </c>
      <c r="AF37" s="41">
        <v>12404</v>
      </c>
      <c r="AG37" s="48">
        <v>501</v>
      </c>
      <c r="AH37" s="108">
        <v>12905</v>
      </c>
      <c r="AI37" s="340">
        <v>1748</v>
      </c>
      <c r="AJ37" s="339">
        <v>694</v>
      </c>
      <c r="AK37" s="339">
        <v>1054</v>
      </c>
      <c r="AL37" s="340">
        <v>4585</v>
      </c>
      <c r="AM37" s="339">
        <v>4573</v>
      </c>
      <c r="AN37" s="339">
        <v>0</v>
      </c>
      <c r="AO37" s="339">
        <v>12</v>
      </c>
      <c r="AP37" s="340">
        <v>963</v>
      </c>
      <c r="AQ37" s="38">
        <v>524</v>
      </c>
      <c r="AR37" s="38">
        <v>439</v>
      </c>
      <c r="AS37" s="38">
        <v>7786</v>
      </c>
      <c r="AT37" s="41">
        <v>27987</v>
      </c>
      <c r="AU37" s="38">
        <v>0</v>
      </c>
      <c r="AV37" s="330"/>
    </row>
    <row r="38" spans="1:48" ht="18.75" x14ac:dyDescent="0.25">
      <c r="A38" s="59">
        <f t="shared" si="1"/>
        <v>24</v>
      </c>
      <c r="B38" s="343" t="s">
        <v>89</v>
      </c>
      <c r="C38" s="344">
        <v>3253</v>
      </c>
      <c r="D38" s="344">
        <v>0</v>
      </c>
      <c r="E38" s="344">
        <v>0</v>
      </c>
      <c r="F38" s="344">
        <v>0</v>
      </c>
      <c r="G38" s="344">
        <v>180</v>
      </c>
      <c r="H38" s="344">
        <v>0</v>
      </c>
      <c r="I38" s="344">
        <v>0</v>
      </c>
      <c r="J38" s="344">
        <v>0</v>
      </c>
      <c r="K38" s="344">
        <v>1685</v>
      </c>
      <c r="L38" s="48">
        <v>0</v>
      </c>
      <c r="M38" s="48">
        <v>0</v>
      </c>
      <c r="N38" s="48">
        <v>1199</v>
      </c>
      <c r="O38" s="48">
        <v>1127</v>
      </c>
      <c r="P38" s="48">
        <v>0</v>
      </c>
      <c r="Q38" s="48">
        <v>3091</v>
      </c>
      <c r="R38" s="48"/>
      <c r="S38" s="48">
        <v>0</v>
      </c>
      <c r="T38" s="48">
        <v>9794</v>
      </c>
      <c r="U38" s="48">
        <v>0</v>
      </c>
      <c r="V38" s="48">
        <v>0</v>
      </c>
      <c r="W38" s="48">
        <v>0</v>
      </c>
      <c r="X38" s="344">
        <v>1481</v>
      </c>
      <c r="Y38" s="48">
        <v>0</v>
      </c>
      <c r="Z38" s="48">
        <v>870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1">
        <v>22680</v>
      </c>
      <c r="AG38" s="48">
        <v>2247</v>
      </c>
      <c r="AH38" s="108">
        <v>24927</v>
      </c>
      <c r="AI38" s="340">
        <v>3350</v>
      </c>
      <c r="AJ38" s="339">
        <v>1176</v>
      </c>
      <c r="AK38" s="339">
        <v>2174</v>
      </c>
      <c r="AL38" s="340">
        <v>6757</v>
      </c>
      <c r="AM38" s="339">
        <v>6723</v>
      </c>
      <c r="AN38" s="339">
        <v>0</v>
      </c>
      <c r="AO38" s="339">
        <v>34</v>
      </c>
      <c r="AP38" s="340">
        <v>1694</v>
      </c>
      <c r="AQ38" s="38">
        <v>919</v>
      </c>
      <c r="AR38" s="38">
        <v>775</v>
      </c>
      <c r="AS38" s="38">
        <v>20160</v>
      </c>
      <c r="AT38" s="41">
        <v>56888</v>
      </c>
      <c r="AU38" s="38">
        <v>0</v>
      </c>
      <c r="AV38" s="330"/>
    </row>
    <row r="39" spans="1:48" ht="18.75" x14ac:dyDescent="0.25">
      <c r="A39" s="59">
        <f t="shared" si="1"/>
        <v>25</v>
      </c>
      <c r="B39" s="343" t="s">
        <v>90</v>
      </c>
      <c r="C39" s="344">
        <v>4586</v>
      </c>
      <c r="D39" s="344">
        <v>0</v>
      </c>
      <c r="E39" s="344">
        <v>0</v>
      </c>
      <c r="F39" s="344">
        <v>0</v>
      </c>
      <c r="G39" s="344">
        <v>1603</v>
      </c>
      <c r="H39" s="344">
        <v>2499</v>
      </c>
      <c r="I39" s="344">
        <v>356</v>
      </c>
      <c r="J39" s="344">
        <v>0</v>
      </c>
      <c r="K39" s="344">
        <v>1987</v>
      </c>
      <c r="L39" s="48">
        <v>0</v>
      </c>
      <c r="M39" s="48">
        <v>0</v>
      </c>
      <c r="N39" s="48">
        <v>2110</v>
      </c>
      <c r="O39" s="48">
        <v>2175</v>
      </c>
      <c r="P39" s="48">
        <v>0</v>
      </c>
      <c r="Q39" s="48">
        <v>6433</v>
      </c>
      <c r="R39" s="48"/>
      <c r="S39" s="48">
        <v>0</v>
      </c>
      <c r="T39" s="48">
        <v>7056</v>
      </c>
      <c r="U39" s="48">
        <v>1404</v>
      </c>
      <c r="V39" s="48">
        <v>880</v>
      </c>
      <c r="W39" s="48">
        <v>0</v>
      </c>
      <c r="X39" s="344">
        <v>1825</v>
      </c>
      <c r="Y39" s="48">
        <v>1646</v>
      </c>
      <c r="Z39" s="48">
        <v>0</v>
      </c>
      <c r="AA39" s="48">
        <v>0</v>
      </c>
      <c r="AB39" s="48">
        <v>0</v>
      </c>
      <c r="AC39" s="48">
        <v>0</v>
      </c>
      <c r="AD39" s="48">
        <v>0</v>
      </c>
      <c r="AE39" s="48">
        <v>0</v>
      </c>
      <c r="AF39" s="41">
        <v>34560</v>
      </c>
      <c r="AG39" s="48">
        <v>7740</v>
      </c>
      <c r="AH39" s="108">
        <v>42300</v>
      </c>
      <c r="AI39" s="340">
        <v>5162</v>
      </c>
      <c r="AJ39" s="339">
        <v>1831</v>
      </c>
      <c r="AK39" s="339">
        <v>3331</v>
      </c>
      <c r="AL39" s="340">
        <v>9772</v>
      </c>
      <c r="AM39" s="339">
        <v>9681</v>
      </c>
      <c r="AN39" s="339">
        <v>54</v>
      </c>
      <c r="AO39" s="339">
        <v>37</v>
      </c>
      <c r="AP39" s="340">
        <v>2632</v>
      </c>
      <c r="AQ39" s="38">
        <v>1423</v>
      </c>
      <c r="AR39" s="38">
        <v>1209</v>
      </c>
      <c r="AS39" s="38">
        <v>6484</v>
      </c>
      <c r="AT39" s="41">
        <v>66350</v>
      </c>
      <c r="AU39" s="38">
        <v>0</v>
      </c>
      <c r="AV39" s="330"/>
    </row>
    <row r="40" spans="1:48" ht="18.75" x14ac:dyDescent="0.25">
      <c r="A40" s="59">
        <f t="shared" si="1"/>
        <v>26</v>
      </c>
      <c r="B40" s="343" t="s">
        <v>220</v>
      </c>
      <c r="C40" s="344">
        <v>10368</v>
      </c>
      <c r="D40" s="344">
        <v>0</v>
      </c>
      <c r="E40" s="344">
        <v>0</v>
      </c>
      <c r="F40" s="344">
        <v>0</v>
      </c>
      <c r="G40" s="344">
        <v>4200</v>
      </c>
      <c r="H40" s="344">
        <v>2200</v>
      </c>
      <c r="I40" s="344">
        <v>0</v>
      </c>
      <c r="J40" s="344">
        <v>0</v>
      </c>
      <c r="K40" s="344">
        <v>4800</v>
      </c>
      <c r="L40" s="48">
        <v>0</v>
      </c>
      <c r="M40" s="48">
        <v>0</v>
      </c>
      <c r="N40" s="48">
        <v>4404</v>
      </c>
      <c r="O40" s="48">
        <v>7890</v>
      </c>
      <c r="P40" s="48">
        <v>0</v>
      </c>
      <c r="Q40" s="344">
        <v>40511</v>
      </c>
      <c r="R40" s="344"/>
      <c r="S40" s="48">
        <v>1870</v>
      </c>
      <c r="T40" s="48">
        <v>31867</v>
      </c>
      <c r="U40" s="48">
        <v>4450</v>
      </c>
      <c r="V40" s="48">
        <v>1640</v>
      </c>
      <c r="W40" s="48">
        <v>555</v>
      </c>
      <c r="X40" s="344">
        <v>3840</v>
      </c>
      <c r="Y40" s="48">
        <v>350</v>
      </c>
      <c r="Z40" s="48">
        <v>500</v>
      </c>
      <c r="AA40" s="48">
        <v>0</v>
      </c>
      <c r="AB40" s="48">
        <v>0</v>
      </c>
      <c r="AC40" s="48">
        <v>0</v>
      </c>
      <c r="AD40" s="48">
        <v>1700</v>
      </c>
      <c r="AE40" s="48">
        <v>0</v>
      </c>
      <c r="AF40" s="41">
        <v>121145</v>
      </c>
      <c r="AG40" s="48">
        <v>2762</v>
      </c>
      <c r="AH40" s="108">
        <v>123907</v>
      </c>
      <c r="AI40" s="340">
        <v>15612</v>
      </c>
      <c r="AJ40" s="339">
        <v>5539</v>
      </c>
      <c r="AK40" s="339">
        <v>10073</v>
      </c>
      <c r="AL40" s="340">
        <v>31407</v>
      </c>
      <c r="AM40" s="339">
        <v>31172</v>
      </c>
      <c r="AN40" s="339">
        <v>117</v>
      </c>
      <c r="AO40" s="339">
        <v>118</v>
      </c>
      <c r="AP40" s="340">
        <v>8064</v>
      </c>
      <c r="AQ40" s="38">
        <v>4132</v>
      </c>
      <c r="AR40" s="38">
        <v>3932</v>
      </c>
      <c r="AS40" s="38">
        <v>20623</v>
      </c>
      <c r="AT40" s="41">
        <v>199613</v>
      </c>
      <c r="AU40" s="38">
        <v>0</v>
      </c>
      <c r="AV40" s="330"/>
    </row>
    <row r="41" spans="1:48" ht="18.75" x14ac:dyDescent="0.25">
      <c r="A41" s="59">
        <f t="shared" si="1"/>
        <v>27</v>
      </c>
      <c r="B41" s="343" t="s">
        <v>92</v>
      </c>
      <c r="C41" s="344">
        <v>5533</v>
      </c>
      <c r="D41" s="344">
        <v>0</v>
      </c>
      <c r="E41" s="344">
        <v>0</v>
      </c>
      <c r="F41" s="344">
        <v>0</v>
      </c>
      <c r="G41" s="344">
        <v>2145</v>
      </c>
      <c r="H41" s="344">
        <v>0</v>
      </c>
      <c r="I41" s="344">
        <v>6</v>
      </c>
      <c r="J41" s="344">
        <v>0</v>
      </c>
      <c r="K41" s="344">
        <v>2861</v>
      </c>
      <c r="L41" s="48">
        <v>0</v>
      </c>
      <c r="M41" s="48">
        <v>0</v>
      </c>
      <c r="N41" s="48">
        <v>3681</v>
      </c>
      <c r="O41" s="48">
        <v>2661</v>
      </c>
      <c r="P41" s="48">
        <v>0</v>
      </c>
      <c r="Q41" s="48">
        <v>16623</v>
      </c>
      <c r="R41" s="48"/>
      <c r="S41" s="48">
        <v>0</v>
      </c>
      <c r="T41" s="48">
        <v>32733</v>
      </c>
      <c r="U41" s="48">
        <v>1252</v>
      </c>
      <c r="V41" s="48">
        <v>0</v>
      </c>
      <c r="W41" s="48">
        <v>0</v>
      </c>
      <c r="X41" s="344">
        <v>1615</v>
      </c>
      <c r="Y41" s="48">
        <v>1941</v>
      </c>
      <c r="Z41" s="48">
        <v>375</v>
      </c>
      <c r="AA41" s="48">
        <v>0</v>
      </c>
      <c r="AB41" s="48">
        <v>0</v>
      </c>
      <c r="AC41" s="48">
        <v>0</v>
      </c>
      <c r="AD41" s="48">
        <v>861</v>
      </c>
      <c r="AE41" s="48">
        <v>0</v>
      </c>
      <c r="AF41" s="41">
        <v>72287</v>
      </c>
      <c r="AG41" s="48">
        <v>2172</v>
      </c>
      <c r="AH41" s="108">
        <v>74459</v>
      </c>
      <c r="AI41" s="340">
        <v>5683</v>
      </c>
      <c r="AJ41" s="339">
        <v>2058</v>
      </c>
      <c r="AK41" s="339">
        <v>3625</v>
      </c>
      <c r="AL41" s="340">
        <v>12158</v>
      </c>
      <c r="AM41" s="339">
        <v>12113</v>
      </c>
      <c r="AN41" s="339">
        <v>0</v>
      </c>
      <c r="AO41" s="339">
        <v>45</v>
      </c>
      <c r="AP41" s="340">
        <v>3089</v>
      </c>
      <c r="AQ41" s="38">
        <v>1546</v>
      </c>
      <c r="AR41" s="38">
        <v>1543</v>
      </c>
      <c r="AS41" s="38">
        <v>36305</v>
      </c>
      <c r="AT41" s="41">
        <v>131694</v>
      </c>
      <c r="AU41" s="38">
        <v>0</v>
      </c>
      <c r="AV41" s="330"/>
    </row>
    <row r="42" spans="1:48" ht="18.75" x14ac:dyDescent="0.25">
      <c r="A42" s="59">
        <f t="shared" si="1"/>
        <v>28</v>
      </c>
      <c r="B42" s="343" t="s">
        <v>435</v>
      </c>
      <c r="C42" s="344">
        <v>287</v>
      </c>
      <c r="D42" s="344">
        <v>0</v>
      </c>
      <c r="E42" s="344">
        <v>0</v>
      </c>
      <c r="F42" s="344">
        <v>0</v>
      </c>
      <c r="G42" s="344">
        <v>360</v>
      </c>
      <c r="H42" s="344">
        <v>440</v>
      </c>
      <c r="I42" s="344">
        <v>195</v>
      </c>
      <c r="J42" s="344">
        <v>70</v>
      </c>
      <c r="K42" s="344">
        <v>1000</v>
      </c>
      <c r="L42" s="48">
        <v>0</v>
      </c>
      <c r="M42" s="48">
        <v>0</v>
      </c>
      <c r="N42" s="48">
        <v>8168</v>
      </c>
      <c r="O42" s="48">
        <v>2675</v>
      </c>
      <c r="P42" s="48">
        <v>0</v>
      </c>
      <c r="Q42" s="344">
        <v>37031</v>
      </c>
      <c r="R42" s="344"/>
      <c r="S42" s="48">
        <v>84</v>
      </c>
      <c r="T42" s="48">
        <v>37375</v>
      </c>
      <c r="U42" s="48">
        <v>2452</v>
      </c>
      <c r="V42" s="48">
        <v>958</v>
      </c>
      <c r="W42" s="48">
        <v>239</v>
      </c>
      <c r="X42" s="344">
        <v>970</v>
      </c>
      <c r="Y42" s="48">
        <v>0</v>
      </c>
      <c r="Z42" s="48">
        <v>525</v>
      </c>
      <c r="AA42" s="48">
        <v>0</v>
      </c>
      <c r="AB42" s="48">
        <v>0</v>
      </c>
      <c r="AC42" s="48">
        <v>0</v>
      </c>
      <c r="AD42" s="48">
        <v>861</v>
      </c>
      <c r="AE42" s="48">
        <v>0</v>
      </c>
      <c r="AF42" s="41">
        <v>93690</v>
      </c>
      <c r="AG42" s="48">
        <v>0</v>
      </c>
      <c r="AH42" s="108">
        <v>93690</v>
      </c>
      <c r="AI42" s="340">
        <v>12101</v>
      </c>
      <c r="AJ42" s="339">
        <v>4267</v>
      </c>
      <c r="AK42" s="339">
        <v>7834</v>
      </c>
      <c r="AL42" s="340">
        <v>24194</v>
      </c>
      <c r="AM42" s="339">
        <v>24003</v>
      </c>
      <c r="AN42" s="339">
        <v>102</v>
      </c>
      <c r="AO42" s="339">
        <v>89</v>
      </c>
      <c r="AP42" s="340">
        <v>6197</v>
      </c>
      <c r="AQ42" s="38">
        <v>3130</v>
      </c>
      <c r="AR42" s="38">
        <v>3067</v>
      </c>
      <c r="AS42" s="38">
        <v>14700</v>
      </c>
      <c r="AT42" s="41">
        <v>150882</v>
      </c>
      <c r="AU42" s="38">
        <v>1925</v>
      </c>
      <c r="AV42" s="330"/>
    </row>
    <row r="43" spans="1:48" ht="18.75" x14ac:dyDescent="0.25">
      <c r="A43" s="59">
        <f t="shared" si="1"/>
        <v>29</v>
      </c>
      <c r="B43" s="343" t="s">
        <v>94</v>
      </c>
      <c r="C43" s="344">
        <v>665</v>
      </c>
      <c r="D43" s="344">
        <v>0</v>
      </c>
      <c r="E43" s="344">
        <v>0</v>
      </c>
      <c r="F43" s="344">
        <v>0</v>
      </c>
      <c r="G43" s="344">
        <v>844</v>
      </c>
      <c r="H43" s="344">
        <v>0</v>
      </c>
      <c r="I43" s="344">
        <v>0</v>
      </c>
      <c r="J43" s="344">
        <v>0</v>
      </c>
      <c r="K43" s="344">
        <v>1749</v>
      </c>
      <c r="L43" s="48">
        <v>0</v>
      </c>
      <c r="M43" s="48">
        <v>0</v>
      </c>
      <c r="N43" s="48">
        <v>1499</v>
      </c>
      <c r="O43" s="48">
        <v>3027</v>
      </c>
      <c r="P43" s="48">
        <v>0</v>
      </c>
      <c r="Q43" s="48">
        <v>3200</v>
      </c>
      <c r="R43" s="48"/>
      <c r="S43" s="48">
        <v>0</v>
      </c>
      <c r="T43" s="48">
        <v>6752</v>
      </c>
      <c r="U43" s="48">
        <v>408</v>
      </c>
      <c r="V43" s="48">
        <v>0</v>
      </c>
      <c r="W43" s="48">
        <v>0</v>
      </c>
      <c r="X43" s="344">
        <v>824</v>
      </c>
      <c r="Y43" s="48">
        <v>0</v>
      </c>
      <c r="Z43" s="48">
        <v>0</v>
      </c>
      <c r="AA43" s="48">
        <v>0</v>
      </c>
      <c r="AB43" s="48">
        <v>0</v>
      </c>
      <c r="AC43" s="48">
        <v>0</v>
      </c>
      <c r="AD43" s="48">
        <v>0</v>
      </c>
      <c r="AE43" s="48">
        <v>0</v>
      </c>
      <c r="AF43" s="41">
        <v>18968</v>
      </c>
      <c r="AG43" s="48">
        <v>746</v>
      </c>
      <c r="AH43" s="108">
        <v>19714</v>
      </c>
      <c r="AI43" s="340">
        <v>2622</v>
      </c>
      <c r="AJ43" s="339">
        <v>1023</v>
      </c>
      <c r="AK43" s="339">
        <v>1599</v>
      </c>
      <c r="AL43" s="340">
        <v>6104</v>
      </c>
      <c r="AM43" s="339">
        <v>6084</v>
      </c>
      <c r="AN43" s="339">
        <v>0</v>
      </c>
      <c r="AO43" s="339">
        <v>20</v>
      </c>
      <c r="AP43" s="340">
        <v>1525</v>
      </c>
      <c r="AQ43" s="38">
        <v>837</v>
      </c>
      <c r="AR43" s="38">
        <v>688</v>
      </c>
      <c r="AS43" s="38">
        <v>5573</v>
      </c>
      <c r="AT43" s="41">
        <v>35538</v>
      </c>
      <c r="AU43" s="38">
        <v>0</v>
      </c>
      <c r="AV43" s="330"/>
    </row>
    <row r="44" spans="1:48" ht="18.75" x14ac:dyDescent="0.25">
      <c r="A44" s="59">
        <f t="shared" si="1"/>
        <v>30</v>
      </c>
      <c r="B44" s="343" t="s">
        <v>95</v>
      </c>
      <c r="C44" s="344">
        <v>1492</v>
      </c>
      <c r="D44" s="344">
        <v>0</v>
      </c>
      <c r="E44" s="344">
        <v>0</v>
      </c>
      <c r="F44" s="344">
        <v>0</v>
      </c>
      <c r="G44" s="344">
        <v>566</v>
      </c>
      <c r="H44" s="344">
        <v>0</v>
      </c>
      <c r="I44" s="344">
        <v>477</v>
      </c>
      <c r="J44" s="344">
        <v>0</v>
      </c>
      <c r="K44" s="344">
        <v>1178</v>
      </c>
      <c r="L44" s="48">
        <v>0</v>
      </c>
      <c r="M44" s="48">
        <v>0</v>
      </c>
      <c r="N44" s="48">
        <v>949</v>
      </c>
      <c r="O44" s="48">
        <v>1009</v>
      </c>
      <c r="P44" s="48">
        <v>0</v>
      </c>
      <c r="Q44" s="48">
        <v>6234</v>
      </c>
      <c r="R44" s="48"/>
      <c r="S44" s="48">
        <v>0</v>
      </c>
      <c r="T44" s="48">
        <v>14383</v>
      </c>
      <c r="U44" s="48">
        <v>576</v>
      </c>
      <c r="V44" s="48">
        <v>0</v>
      </c>
      <c r="W44" s="48">
        <v>0</v>
      </c>
      <c r="X44" s="344">
        <v>1000</v>
      </c>
      <c r="Y44" s="48">
        <v>0</v>
      </c>
      <c r="Z44" s="48">
        <v>321</v>
      </c>
      <c r="AA44" s="48">
        <v>0</v>
      </c>
      <c r="AB44" s="48">
        <v>0</v>
      </c>
      <c r="AC44" s="48">
        <v>0</v>
      </c>
      <c r="AD44" s="48">
        <v>0</v>
      </c>
      <c r="AE44" s="48">
        <v>0</v>
      </c>
      <c r="AF44" s="41">
        <v>28185</v>
      </c>
      <c r="AG44" s="48">
        <v>6438</v>
      </c>
      <c r="AH44" s="108">
        <v>34623</v>
      </c>
      <c r="AI44" s="340">
        <v>2567</v>
      </c>
      <c r="AJ44" s="339">
        <v>953</v>
      </c>
      <c r="AK44" s="339">
        <v>1614</v>
      </c>
      <c r="AL44" s="340">
        <v>5544</v>
      </c>
      <c r="AM44" s="339">
        <v>5511</v>
      </c>
      <c r="AN44" s="339">
        <v>0</v>
      </c>
      <c r="AO44" s="339">
        <v>33</v>
      </c>
      <c r="AP44" s="340">
        <v>1415</v>
      </c>
      <c r="AQ44" s="38">
        <v>722</v>
      </c>
      <c r="AR44" s="38">
        <v>693</v>
      </c>
      <c r="AS44" s="38">
        <v>27680</v>
      </c>
      <c r="AT44" s="41">
        <v>71829</v>
      </c>
      <c r="AU44" s="38">
        <v>0</v>
      </c>
      <c r="AV44" s="330"/>
    </row>
    <row r="45" spans="1:48" ht="18.75" x14ac:dyDescent="0.25">
      <c r="A45" s="59">
        <f t="shared" si="1"/>
        <v>31</v>
      </c>
      <c r="B45" s="343" t="s">
        <v>96</v>
      </c>
      <c r="C45" s="344">
        <v>1000</v>
      </c>
      <c r="D45" s="344">
        <v>0</v>
      </c>
      <c r="E45" s="344">
        <v>139</v>
      </c>
      <c r="F45" s="344">
        <v>0</v>
      </c>
      <c r="G45" s="344">
        <v>0</v>
      </c>
      <c r="H45" s="344">
        <v>1521</v>
      </c>
      <c r="I45" s="344">
        <v>895</v>
      </c>
      <c r="J45" s="344">
        <v>0</v>
      </c>
      <c r="K45" s="344">
        <v>11271</v>
      </c>
      <c r="L45" s="48">
        <v>0</v>
      </c>
      <c r="M45" s="48">
        <v>669</v>
      </c>
      <c r="N45" s="48">
        <v>4418</v>
      </c>
      <c r="O45" s="48">
        <v>11691</v>
      </c>
      <c r="P45" s="48">
        <v>545</v>
      </c>
      <c r="Q45" s="344">
        <v>44851</v>
      </c>
      <c r="R45" s="344"/>
      <c r="S45" s="48">
        <v>779</v>
      </c>
      <c r="T45" s="48">
        <v>51857</v>
      </c>
      <c r="U45" s="48">
        <v>3996</v>
      </c>
      <c r="V45" s="48">
        <v>0</v>
      </c>
      <c r="W45" s="48">
        <v>924</v>
      </c>
      <c r="X45" s="344">
        <v>1680</v>
      </c>
      <c r="Y45" s="48">
        <v>3264</v>
      </c>
      <c r="Z45" s="48">
        <v>750</v>
      </c>
      <c r="AA45" s="48">
        <v>0</v>
      </c>
      <c r="AB45" s="48">
        <v>0</v>
      </c>
      <c r="AC45" s="48">
        <v>0</v>
      </c>
      <c r="AD45" s="48">
        <v>861</v>
      </c>
      <c r="AE45" s="48">
        <v>0</v>
      </c>
      <c r="AF45" s="41">
        <v>141111</v>
      </c>
      <c r="AG45" s="48">
        <v>0</v>
      </c>
      <c r="AH45" s="108">
        <v>141111</v>
      </c>
      <c r="AI45" s="340">
        <v>27758</v>
      </c>
      <c r="AJ45" s="339">
        <v>9995</v>
      </c>
      <c r="AK45" s="339">
        <v>17763</v>
      </c>
      <c r="AL45" s="340">
        <v>37269</v>
      </c>
      <c r="AM45" s="339">
        <v>37139</v>
      </c>
      <c r="AN45" s="339">
        <v>23</v>
      </c>
      <c r="AO45" s="339">
        <v>107</v>
      </c>
      <c r="AP45" s="340">
        <v>14362</v>
      </c>
      <c r="AQ45" s="38">
        <v>6645</v>
      </c>
      <c r="AR45" s="38">
        <v>7717</v>
      </c>
      <c r="AS45" s="38">
        <v>40105</v>
      </c>
      <c r="AT45" s="41">
        <v>260605</v>
      </c>
      <c r="AU45" s="38">
        <v>5491</v>
      </c>
      <c r="AV45" s="330"/>
    </row>
    <row r="46" spans="1:48" ht="18.75" x14ac:dyDescent="0.25">
      <c r="A46" s="59">
        <f t="shared" si="1"/>
        <v>32</v>
      </c>
      <c r="B46" s="343" t="s">
        <v>97</v>
      </c>
      <c r="C46" s="344">
        <v>1275</v>
      </c>
      <c r="D46" s="344">
        <v>0</v>
      </c>
      <c r="E46" s="344">
        <v>0</v>
      </c>
      <c r="F46" s="344">
        <v>0</v>
      </c>
      <c r="G46" s="344">
        <v>1083</v>
      </c>
      <c r="H46" s="344">
        <v>220</v>
      </c>
      <c r="I46" s="344">
        <v>0</v>
      </c>
      <c r="J46" s="344">
        <v>0</v>
      </c>
      <c r="K46" s="344">
        <v>1346</v>
      </c>
      <c r="L46" s="48">
        <v>0</v>
      </c>
      <c r="M46" s="48">
        <v>0</v>
      </c>
      <c r="N46" s="48">
        <v>1228</v>
      </c>
      <c r="O46" s="48">
        <v>1218</v>
      </c>
      <c r="P46" s="48">
        <v>0</v>
      </c>
      <c r="Q46" s="48">
        <v>7955</v>
      </c>
      <c r="R46" s="48"/>
      <c r="S46" s="48">
        <v>0</v>
      </c>
      <c r="T46" s="48">
        <v>18318</v>
      </c>
      <c r="U46" s="48">
        <v>0</v>
      </c>
      <c r="V46" s="48">
        <v>0</v>
      </c>
      <c r="W46" s="48">
        <v>0</v>
      </c>
      <c r="X46" s="344">
        <v>1455</v>
      </c>
      <c r="Y46" s="48">
        <v>1259</v>
      </c>
      <c r="Z46" s="48">
        <v>0</v>
      </c>
      <c r="AA46" s="48">
        <v>0</v>
      </c>
      <c r="AB46" s="48">
        <v>0</v>
      </c>
      <c r="AC46" s="48">
        <v>0</v>
      </c>
      <c r="AD46" s="48">
        <v>0</v>
      </c>
      <c r="AE46" s="48">
        <v>0</v>
      </c>
      <c r="AF46" s="41">
        <v>35357</v>
      </c>
      <c r="AG46" s="48">
        <v>793</v>
      </c>
      <c r="AH46" s="108">
        <v>36150</v>
      </c>
      <c r="AI46" s="340">
        <v>2662</v>
      </c>
      <c r="AJ46" s="339">
        <v>984</v>
      </c>
      <c r="AK46" s="339">
        <v>1678</v>
      </c>
      <c r="AL46" s="340">
        <v>5962</v>
      </c>
      <c r="AM46" s="339">
        <v>5925</v>
      </c>
      <c r="AN46" s="339">
        <v>0</v>
      </c>
      <c r="AO46" s="339">
        <v>37</v>
      </c>
      <c r="AP46" s="340">
        <v>1385</v>
      </c>
      <c r="AQ46" s="38">
        <v>750</v>
      </c>
      <c r="AR46" s="38">
        <v>635</v>
      </c>
      <c r="AS46" s="38">
        <v>7875</v>
      </c>
      <c r="AT46" s="41">
        <v>54034</v>
      </c>
      <c r="AU46" s="38">
        <v>0</v>
      </c>
      <c r="AV46" s="330"/>
    </row>
    <row r="47" spans="1:48" ht="18.75" x14ac:dyDescent="0.25">
      <c r="A47" s="59">
        <f t="shared" si="1"/>
        <v>33</v>
      </c>
      <c r="B47" s="51" t="s">
        <v>98</v>
      </c>
      <c r="C47" s="341">
        <v>0</v>
      </c>
      <c r="D47" s="341">
        <v>0</v>
      </c>
      <c r="E47" s="341">
        <v>0</v>
      </c>
      <c r="F47" s="341">
        <v>0</v>
      </c>
      <c r="G47" s="341">
        <v>0</v>
      </c>
      <c r="H47" s="341">
        <v>0</v>
      </c>
      <c r="I47" s="341">
        <v>0</v>
      </c>
      <c r="J47" s="341">
        <v>0</v>
      </c>
      <c r="K47" s="341">
        <v>0</v>
      </c>
      <c r="L47" s="339">
        <v>0</v>
      </c>
      <c r="M47" s="339">
        <v>0</v>
      </c>
      <c r="N47" s="339">
        <v>0</v>
      </c>
      <c r="O47" s="339">
        <v>0</v>
      </c>
      <c r="P47" s="339">
        <v>0</v>
      </c>
      <c r="Q47" s="339">
        <v>0</v>
      </c>
      <c r="R47" s="339"/>
      <c r="S47" s="339">
        <v>0</v>
      </c>
      <c r="T47" s="339">
        <v>0</v>
      </c>
      <c r="U47" s="339">
        <v>0</v>
      </c>
      <c r="V47" s="339">
        <v>0</v>
      </c>
      <c r="W47" s="339">
        <v>0</v>
      </c>
      <c r="X47" s="339">
        <v>0</v>
      </c>
      <c r="Y47" s="339">
        <v>0</v>
      </c>
      <c r="Z47" s="38">
        <v>0</v>
      </c>
      <c r="AA47" s="38">
        <v>0</v>
      </c>
      <c r="AB47" s="38">
        <v>0</v>
      </c>
      <c r="AC47" s="38">
        <v>0</v>
      </c>
      <c r="AD47" s="38">
        <v>0</v>
      </c>
      <c r="AE47" s="38">
        <v>0</v>
      </c>
      <c r="AF47" s="41">
        <v>0</v>
      </c>
      <c r="AG47" s="339">
        <v>0</v>
      </c>
      <c r="AH47" s="108">
        <v>0</v>
      </c>
      <c r="AI47" s="340">
        <v>0</v>
      </c>
      <c r="AJ47" s="339">
        <v>0</v>
      </c>
      <c r="AK47" s="339">
        <v>0</v>
      </c>
      <c r="AL47" s="340">
        <v>0</v>
      </c>
      <c r="AM47" s="339">
        <v>0</v>
      </c>
      <c r="AN47" s="339">
        <v>0</v>
      </c>
      <c r="AO47" s="339">
        <v>0</v>
      </c>
      <c r="AP47" s="340">
        <v>0</v>
      </c>
      <c r="AQ47" s="38">
        <v>0</v>
      </c>
      <c r="AR47" s="38">
        <v>0</v>
      </c>
      <c r="AS47" s="38">
        <v>0</v>
      </c>
      <c r="AT47" s="41">
        <v>0</v>
      </c>
      <c r="AU47" s="38">
        <v>0</v>
      </c>
      <c r="AV47" s="330"/>
    </row>
    <row r="48" spans="1:48" ht="33" x14ac:dyDescent="0.25">
      <c r="A48" s="59">
        <f t="shared" si="1"/>
        <v>34</v>
      </c>
      <c r="B48" s="51" t="s">
        <v>99</v>
      </c>
      <c r="C48" s="341">
        <v>0</v>
      </c>
      <c r="D48" s="341">
        <v>0</v>
      </c>
      <c r="E48" s="341">
        <v>0</v>
      </c>
      <c r="F48" s="341">
        <v>0</v>
      </c>
      <c r="G48" s="341">
        <v>0</v>
      </c>
      <c r="H48" s="341">
        <v>0</v>
      </c>
      <c r="I48" s="341">
        <v>0</v>
      </c>
      <c r="J48" s="341">
        <v>0</v>
      </c>
      <c r="K48" s="341">
        <v>0</v>
      </c>
      <c r="L48" s="339">
        <v>0</v>
      </c>
      <c r="M48" s="339">
        <v>0</v>
      </c>
      <c r="N48" s="339">
        <v>0</v>
      </c>
      <c r="O48" s="339">
        <v>0</v>
      </c>
      <c r="P48" s="339">
        <v>0</v>
      </c>
      <c r="Q48" s="339">
        <v>0</v>
      </c>
      <c r="R48" s="339"/>
      <c r="S48" s="339">
        <v>0</v>
      </c>
      <c r="T48" s="339">
        <v>0</v>
      </c>
      <c r="U48" s="339">
        <v>0</v>
      </c>
      <c r="V48" s="339">
        <v>0</v>
      </c>
      <c r="W48" s="339">
        <v>0</v>
      </c>
      <c r="X48" s="339">
        <v>0</v>
      </c>
      <c r="Y48" s="339">
        <v>0</v>
      </c>
      <c r="Z48" s="38">
        <v>0</v>
      </c>
      <c r="AA48" s="38">
        <v>0</v>
      </c>
      <c r="AB48" s="38">
        <v>0</v>
      </c>
      <c r="AC48" s="38">
        <v>0</v>
      </c>
      <c r="AD48" s="38">
        <v>0</v>
      </c>
      <c r="AE48" s="38">
        <v>0</v>
      </c>
      <c r="AF48" s="41">
        <v>0</v>
      </c>
      <c r="AG48" s="339">
        <v>0</v>
      </c>
      <c r="AH48" s="108">
        <v>0</v>
      </c>
      <c r="AI48" s="340">
        <v>0</v>
      </c>
      <c r="AJ48" s="339">
        <v>0</v>
      </c>
      <c r="AK48" s="339">
        <v>0</v>
      </c>
      <c r="AL48" s="340">
        <v>0</v>
      </c>
      <c r="AM48" s="339">
        <v>0</v>
      </c>
      <c r="AN48" s="339">
        <v>0</v>
      </c>
      <c r="AO48" s="339">
        <v>0</v>
      </c>
      <c r="AP48" s="340">
        <v>0</v>
      </c>
      <c r="AQ48" s="38">
        <v>0</v>
      </c>
      <c r="AR48" s="38">
        <v>0</v>
      </c>
      <c r="AS48" s="38">
        <v>0</v>
      </c>
      <c r="AT48" s="41">
        <v>0</v>
      </c>
      <c r="AU48" s="38">
        <v>0</v>
      </c>
      <c r="AV48" s="330"/>
    </row>
    <row r="49" spans="1:48" ht="33" x14ac:dyDescent="0.25">
      <c r="A49" s="59">
        <f t="shared" si="1"/>
        <v>35</v>
      </c>
      <c r="B49" s="51" t="s">
        <v>100</v>
      </c>
      <c r="C49" s="341">
        <v>0</v>
      </c>
      <c r="D49" s="341">
        <v>0</v>
      </c>
      <c r="E49" s="341">
        <v>0</v>
      </c>
      <c r="F49" s="341">
        <v>0</v>
      </c>
      <c r="G49" s="341">
        <v>0</v>
      </c>
      <c r="H49" s="341">
        <v>0</v>
      </c>
      <c r="I49" s="341">
        <v>0</v>
      </c>
      <c r="J49" s="341">
        <v>0</v>
      </c>
      <c r="K49" s="341">
        <v>0</v>
      </c>
      <c r="L49" s="339">
        <v>0</v>
      </c>
      <c r="M49" s="339">
        <v>0</v>
      </c>
      <c r="N49" s="339">
        <v>0</v>
      </c>
      <c r="O49" s="339">
        <v>0</v>
      </c>
      <c r="P49" s="339">
        <v>0</v>
      </c>
      <c r="Q49" s="339">
        <v>0</v>
      </c>
      <c r="R49" s="339"/>
      <c r="S49" s="339">
        <v>0</v>
      </c>
      <c r="T49" s="339">
        <v>0</v>
      </c>
      <c r="U49" s="339">
        <v>0</v>
      </c>
      <c r="V49" s="339">
        <v>0</v>
      </c>
      <c r="W49" s="339">
        <v>0</v>
      </c>
      <c r="X49" s="339">
        <v>0</v>
      </c>
      <c r="Y49" s="339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48">
        <v>10448</v>
      </c>
      <c r="AF49" s="41">
        <v>10448</v>
      </c>
      <c r="AG49" s="339">
        <v>0</v>
      </c>
      <c r="AH49" s="108">
        <v>10448</v>
      </c>
      <c r="AI49" s="340">
        <v>0</v>
      </c>
      <c r="AJ49" s="339">
        <v>0</v>
      </c>
      <c r="AK49" s="339">
        <v>0</v>
      </c>
      <c r="AL49" s="340">
        <v>0</v>
      </c>
      <c r="AM49" s="339">
        <v>0</v>
      </c>
      <c r="AN49" s="339">
        <v>0</v>
      </c>
      <c r="AO49" s="339">
        <v>0</v>
      </c>
      <c r="AP49" s="340">
        <v>0</v>
      </c>
      <c r="AQ49" s="38">
        <v>0</v>
      </c>
      <c r="AR49" s="38">
        <v>0</v>
      </c>
      <c r="AS49" s="38">
        <v>0</v>
      </c>
      <c r="AT49" s="41">
        <v>10448</v>
      </c>
      <c r="AU49" s="38">
        <v>0</v>
      </c>
      <c r="AV49" s="330"/>
    </row>
    <row r="50" spans="1:48" ht="18.75" x14ac:dyDescent="0.25">
      <c r="A50" s="59">
        <f t="shared" si="1"/>
        <v>36</v>
      </c>
      <c r="B50" s="51" t="s">
        <v>101</v>
      </c>
      <c r="C50" s="341">
        <v>0</v>
      </c>
      <c r="D50" s="341">
        <v>0</v>
      </c>
      <c r="E50" s="341">
        <v>0</v>
      </c>
      <c r="F50" s="341">
        <v>0</v>
      </c>
      <c r="G50" s="341">
        <v>0</v>
      </c>
      <c r="H50" s="341">
        <v>0</v>
      </c>
      <c r="I50" s="341">
        <v>0</v>
      </c>
      <c r="J50" s="341">
        <v>0</v>
      </c>
      <c r="K50" s="341">
        <v>0</v>
      </c>
      <c r="L50" s="339">
        <v>0</v>
      </c>
      <c r="M50" s="339">
        <v>0</v>
      </c>
      <c r="N50" s="339">
        <v>0</v>
      </c>
      <c r="O50" s="339">
        <v>0</v>
      </c>
      <c r="P50" s="339">
        <v>0</v>
      </c>
      <c r="Q50" s="339">
        <v>0</v>
      </c>
      <c r="R50" s="339"/>
      <c r="S50" s="339">
        <v>0</v>
      </c>
      <c r="T50" s="339">
        <v>0</v>
      </c>
      <c r="U50" s="339">
        <v>0</v>
      </c>
      <c r="V50" s="339">
        <v>0</v>
      </c>
      <c r="W50" s="339">
        <v>0</v>
      </c>
      <c r="X50" s="339">
        <v>0</v>
      </c>
      <c r="Y50" s="339">
        <v>0</v>
      </c>
      <c r="Z50" s="38">
        <v>0</v>
      </c>
      <c r="AA50" s="38">
        <v>0</v>
      </c>
      <c r="AB50" s="38">
        <v>0</v>
      </c>
      <c r="AC50" s="38">
        <v>0</v>
      </c>
      <c r="AD50" s="38">
        <v>0</v>
      </c>
      <c r="AE50" s="38">
        <v>0</v>
      </c>
      <c r="AF50" s="41">
        <v>0</v>
      </c>
      <c r="AG50" s="339">
        <v>0</v>
      </c>
      <c r="AH50" s="108">
        <v>0</v>
      </c>
      <c r="AI50" s="340">
        <v>0</v>
      </c>
      <c r="AJ50" s="339">
        <v>0</v>
      </c>
      <c r="AK50" s="339">
        <v>0</v>
      </c>
      <c r="AL50" s="340">
        <v>0</v>
      </c>
      <c r="AM50" s="339">
        <v>0</v>
      </c>
      <c r="AN50" s="339">
        <v>0</v>
      </c>
      <c r="AO50" s="339">
        <v>0</v>
      </c>
      <c r="AP50" s="340">
        <v>0</v>
      </c>
      <c r="AQ50" s="38">
        <v>0</v>
      </c>
      <c r="AR50" s="38">
        <v>0</v>
      </c>
      <c r="AS50" s="38">
        <v>0</v>
      </c>
      <c r="AT50" s="41">
        <v>0</v>
      </c>
      <c r="AU50" s="38">
        <v>0</v>
      </c>
      <c r="AV50" s="330"/>
    </row>
    <row r="51" spans="1:48" ht="33" x14ac:dyDescent="0.25">
      <c r="A51" s="52"/>
      <c r="B51" s="53" t="s">
        <v>102</v>
      </c>
      <c r="C51" s="342">
        <v>52554</v>
      </c>
      <c r="D51" s="342">
        <v>0</v>
      </c>
      <c r="E51" s="342">
        <v>139</v>
      </c>
      <c r="F51" s="342">
        <v>0</v>
      </c>
      <c r="G51" s="342">
        <v>25804</v>
      </c>
      <c r="H51" s="342">
        <v>11798</v>
      </c>
      <c r="I51" s="342">
        <v>10164</v>
      </c>
      <c r="J51" s="342">
        <v>70</v>
      </c>
      <c r="K51" s="342">
        <v>42839</v>
      </c>
      <c r="L51" s="54">
        <v>0</v>
      </c>
      <c r="M51" s="54">
        <v>751</v>
      </c>
      <c r="N51" s="54">
        <v>38812</v>
      </c>
      <c r="O51" s="54">
        <v>56606</v>
      </c>
      <c r="P51" s="54">
        <v>1754</v>
      </c>
      <c r="Q51" s="54">
        <v>221656</v>
      </c>
      <c r="R51" s="54">
        <v>0</v>
      </c>
      <c r="S51" s="54">
        <v>2733</v>
      </c>
      <c r="T51" s="54">
        <v>298275</v>
      </c>
      <c r="U51" s="54">
        <v>19006</v>
      </c>
      <c r="V51" s="54">
        <v>7709</v>
      </c>
      <c r="W51" s="54">
        <v>1718</v>
      </c>
      <c r="X51" s="54">
        <v>28620</v>
      </c>
      <c r="Y51" s="54">
        <v>13775</v>
      </c>
      <c r="Z51" s="54">
        <v>11860</v>
      </c>
      <c r="AA51" s="54">
        <v>0</v>
      </c>
      <c r="AB51" s="54">
        <v>0</v>
      </c>
      <c r="AC51" s="54">
        <v>0</v>
      </c>
      <c r="AD51" s="54">
        <v>10310</v>
      </c>
      <c r="AE51" s="54">
        <v>10448</v>
      </c>
      <c r="AF51" s="54">
        <v>867401</v>
      </c>
      <c r="AG51" s="54">
        <v>46177</v>
      </c>
      <c r="AH51" s="54">
        <v>913578</v>
      </c>
      <c r="AI51" s="54">
        <v>132615</v>
      </c>
      <c r="AJ51" s="54">
        <v>46443</v>
      </c>
      <c r="AK51" s="54">
        <v>86172</v>
      </c>
      <c r="AL51" s="54">
        <v>240012</v>
      </c>
      <c r="AM51" s="54">
        <v>238619</v>
      </c>
      <c r="AN51" s="54">
        <v>466</v>
      </c>
      <c r="AO51" s="54">
        <v>927</v>
      </c>
      <c r="AP51" s="54">
        <v>67219</v>
      </c>
      <c r="AQ51" s="54">
        <v>33873</v>
      </c>
      <c r="AR51" s="54">
        <v>33346</v>
      </c>
      <c r="AS51" s="54">
        <v>297024</v>
      </c>
      <c r="AT51" s="54">
        <v>1650448</v>
      </c>
      <c r="AU51" s="54">
        <v>7416</v>
      </c>
      <c r="AV51" s="72"/>
    </row>
    <row r="52" spans="1:48" ht="18.75" x14ac:dyDescent="0.25">
      <c r="A52" s="52"/>
      <c r="B52" s="53" t="s">
        <v>103</v>
      </c>
      <c r="C52" s="342">
        <v>168454</v>
      </c>
      <c r="D52" s="342">
        <v>9293</v>
      </c>
      <c r="E52" s="342">
        <v>12360</v>
      </c>
      <c r="F52" s="342">
        <v>7692</v>
      </c>
      <c r="G52" s="342">
        <v>54071</v>
      </c>
      <c r="H52" s="342">
        <v>32075</v>
      </c>
      <c r="I52" s="342">
        <v>49890</v>
      </c>
      <c r="J52" s="342">
        <v>3096</v>
      </c>
      <c r="K52" s="342">
        <v>136159</v>
      </c>
      <c r="L52" s="54">
        <v>3751</v>
      </c>
      <c r="M52" s="54">
        <v>5941</v>
      </c>
      <c r="N52" s="54">
        <v>102131</v>
      </c>
      <c r="O52" s="54">
        <v>124012</v>
      </c>
      <c r="P52" s="54">
        <v>5913</v>
      </c>
      <c r="Q52" s="54">
        <v>812589</v>
      </c>
      <c r="R52" s="54">
        <v>17170</v>
      </c>
      <c r="S52" s="54">
        <v>18376</v>
      </c>
      <c r="T52" s="54">
        <v>654102</v>
      </c>
      <c r="U52" s="54">
        <v>55747</v>
      </c>
      <c r="V52" s="54">
        <v>17765</v>
      </c>
      <c r="W52" s="54">
        <v>12122</v>
      </c>
      <c r="X52" s="54">
        <v>61317</v>
      </c>
      <c r="Y52" s="54">
        <v>72957</v>
      </c>
      <c r="Z52" s="54">
        <v>56046</v>
      </c>
      <c r="AA52" s="54">
        <v>4010</v>
      </c>
      <c r="AB52" s="54">
        <v>38478</v>
      </c>
      <c r="AC52" s="54">
        <v>2205</v>
      </c>
      <c r="AD52" s="54">
        <v>23850</v>
      </c>
      <c r="AE52" s="54">
        <v>27074</v>
      </c>
      <c r="AF52" s="54">
        <v>2588646</v>
      </c>
      <c r="AG52" s="54">
        <v>97477</v>
      </c>
      <c r="AH52" s="54">
        <v>2686123</v>
      </c>
      <c r="AI52" s="54">
        <v>300414</v>
      </c>
      <c r="AJ52" s="54">
        <v>100668</v>
      </c>
      <c r="AK52" s="54">
        <v>199746</v>
      </c>
      <c r="AL52" s="54">
        <v>484156</v>
      </c>
      <c r="AM52" s="54">
        <v>481442</v>
      </c>
      <c r="AN52" s="54">
        <v>1071</v>
      </c>
      <c r="AO52" s="54">
        <v>1643</v>
      </c>
      <c r="AP52" s="54">
        <v>145674</v>
      </c>
      <c r="AQ52" s="54">
        <v>70963</v>
      </c>
      <c r="AR52" s="54">
        <v>74711</v>
      </c>
      <c r="AS52" s="54">
        <v>317808</v>
      </c>
      <c r="AT52" s="54">
        <v>3934175</v>
      </c>
      <c r="AU52" s="54">
        <v>46619</v>
      </c>
      <c r="AV52" s="72"/>
    </row>
    <row r="53" spans="1:48" ht="18.75" x14ac:dyDescent="0.25">
      <c r="A53" s="62">
        <v>37</v>
      </c>
      <c r="B53" s="63" t="s">
        <v>104</v>
      </c>
      <c r="C53" s="341">
        <v>0</v>
      </c>
      <c r="D53" s="341">
        <v>0</v>
      </c>
      <c r="E53" s="341">
        <v>0</v>
      </c>
      <c r="F53" s="341">
        <v>0</v>
      </c>
      <c r="G53" s="341">
        <v>0</v>
      </c>
      <c r="H53" s="341">
        <v>0</v>
      </c>
      <c r="I53" s="341">
        <v>0</v>
      </c>
      <c r="J53" s="341">
        <v>0</v>
      </c>
      <c r="K53" s="341">
        <v>0</v>
      </c>
      <c r="L53" s="339">
        <v>0</v>
      </c>
      <c r="M53" s="339">
        <v>0</v>
      </c>
      <c r="N53" s="339">
        <v>0</v>
      </c>
      <c r="O53" s="339">
        <v>0</v>
      </c>
      <c r="P53" s="339">
        <v>0</v>
      </c>
      <c r="Q53" s="339">
        <v>0</v>
      </c>
      <c r="R53" s="339"/>
      <c r="S53" s="339">
        <v>0</v>
      </c>
      <c r="T53" s="339">
        <v>0</v>
      </c>
      <c r="U53" s="339">
        <v>0</v>
      </c>
      <c r="V53" s="339">
        <v>0</v>
      </c>
      <c r="W53" s="339">
        <v>0</v>
      </c>
      <c r="X53" s="339">
        <v>0</v>
      </c>
      <c r="Y53" s="339">
        <v>0</v>
      </c>
      <c r="Z53" s="38">
        <v>0</v>
      </c>
      <c r="AA53" s="38">
        <v>0</v>
      </c>
      <c r="AB53" s="38">
        <v>0</v>
      </c>
      <c r="AC53" s="38">
        <v>0</v>
      </c>
      <c r="AD53" s="38">
        <v>0</v>
      </c>
      <c r="AE53" s="38">
        <v>0</v>
      </c>
      <c r="AF53" s="41">
        <v>0</v>
      </c>
      <c r="AG53" s="339">
        <v>0</v>
      </c>
      <c r="AH53" s="108">
        <v>0</v>
      </c>
      <c r="AI53" s="340">
        <v>0</v>
      </c>
      <c r="AJ53" s="339">
        <v>0</v>
      </c>
      <c r="AK53" s="339">
        <v>0</v>
      </c>
      <c r="AL53" s="340">
        <v>0</v>
      </c>
      <c r="AM53" s="339">
        <v>0</v>
      </c>
      <c r="AN53" s="339">
        <v>0</v>
      </c>
      <c r="AO53" s="339">
        <v>0</v>
      </c>
      <c r="AP53" s="340">
        <v>0</v>
      </c>
      <c r="AQ53" s="38">
        <v>0</v>
      </c>
      <c r="AR53" s="38">
        <v>0</v>
      </c>
      <c r="AS53" s="38">
        <v>0</v>
      </c>
      <c r="AT53" s="41">
        <v>0</v>
      </c>
      <c r="AU53" s="38">
        <v>0</v>
      </c>
      <c r="AV53" s="330"/>
    </row>
    <row r="54" spans="1:48" ht="18.75" x14ac:dyDescent="0.25">
      <c r="A54" s="52"/>
      <c r="B54" s="53" t="s">
        <v>105</v>
      </c>
      <c r="C54" s="342">
        <v>0</v>
      </c>
      <c r="D54" s="342">
        <v>0</v>
      </c>
      <c r="E54" s="342">
        <v>0</v>
      </c>
      <c r="F54" s="342">
        <v>0</v>
      </c>
      <c r="G54" s="342">
        <v>0</v>
      </c>
      <c r="H54" s="342">
        <v>0</v>
      </c>
      <c r="I54" s="342">
        <v>0</v>
      </c>
      <c r="J54" s="342">
        <v>0</v>
      </c>
      <c r="K54" s="342">
        <v>0</v>
      </c>
      <c r="L54" s="54">
        <v>0</v>
      </c>
      <c r="M54" s="54">
        <v>0</v>
      </c>
      <c r="N54" s="54">
        <v>0</v>
      </c>
      <c r="O54" s="54">
        <v>0</v>
      </c>
      <c r="P54" s="54">
        <v>0</v>
      </c>
      <c r="Q54" s="54">
        <v>0</v>
      </c>
      <c r="R54" s="54">
        <v>0</v>
      </c>
      <c r="S54" s="54">
        <v>0</v>
      </c>
      <c r="T54" s="54">
        <v>0</v>
      </c>
      <c r="U54" s="54">
        <v>0</v>
      </c>
      <c r="V54" s="54">
        <v>0</v>
      </c>
      <c r="W54" s="54">
        <v>0</v>
      </c>
      <c r="X54" s="54">
        <v>0</v>
      </c>
      <c r="Y54" s="54">
        <v>0</v>
      </c>
      <c r="Z54" s="54">
        <v>0</v>
      </c>
      <c r="AA54" s="54">
        <v>0</v>
      </c>
      <c r="AB54" s="54">
        <v>0</v>
      </c>
      <c r="AC54" s="54">
        <v>0</v>
      </c>
      <c r="AD54" s="54">
        <v>0</v>
      </c>
      <c r="AE54" s="54">
        <v>0</v>
      </c>
      <c r="AF54" s="54">
        <v>0</v>
      </c>
      <c r="AG54" s="54">
        <v>0</v>
      </c>
      <c r="AH54" s="54">
        <v>0</v>
      </c>
      <c r="AI54" s="54">
        <v>0</v>
      </c>
      <c r="AJ54" s="54">
        <v>0</v>
      </c>
      <c r="AK54" s="54">
        <v>0</v>
      </c>
      <c r="AL54" s="54">
        <v>0</v>
      </c>
      <c r="AM54" s="54">
        <v>0</v>
      </c>
      <c r="AN54" s="54">
        <v>0</v>
      </c>
      <c r="AO54" s="54">
        <v>0</v>
      </c>
      <c r="AP54" s="54">
        <v>0</v>
      </c>
      <c r="AQ54" s="54">
        <v>0</v>
      </c>
      <c r="AR54" s="54">
        <v>0</v>
      </c>
      <c r="AS54" s="54">
        <v>0</v>
      </c>
      <c r="AT54" s="54">
        <v>0</v>
      </c>
      <c r="AU54" s="54">
        <v>0</v>
      </c>
      <c r="AV54" s="72"/>
    </row>
    <row r="55" spans="1:48" ht="18.75" x14ac:dyDescent="0.25">
      <c r="A55" s="64">
        <v>38</v>
      </c>
      <c r="B55" s="360" t="s">
        <v>106</v>
      </c>
      <c r="C55" s="361">
        <v>8786</v>
      </c>
      <c r="D55" s="361">
        <v>691</v>
      </c>
      <c r="E55" s="361">
        <v>4125</v>
      </c>
      <c r="F55" s="361">
        <v>0</v>
      </c>
      <c r="G55" s="361">
        <v>4695</v>
      </c>
      <c r="H55" s="361">
        <v>2222</v>
      </c>
      <c r="I55" s="361">
        <v>4005</v>
      </c>
      <c r="J55" s="361">
        <v>0</v>
      </c>
      <c r="K55" s="361">
        <v>7723</v>
      </c>
      <c r="L55" s="68">
        <v>0</v>
      </c>
      <c r="M55" s="68">
        <v>0</v>
      </c>
      <c r="N55" s="68">
        <v>6435</v>
      </c>
      <c r="O55" s="68">
        <v>5575</v>
      </c>
      <c r="P55" s="68">
        <v>0</v>
      </c>
      <c r="Q55" s="68">
        <v>42599</v>
      </c>
      <c r="R55" s="68"/>
      <c r="S55" s="68">
        <v>687</v>
      </c>
      <c r="T55" s="68">
        <v>27911</v>
      </c>
      <c r="U55" s="68">
        <v>4546</v>
      </c>
      <c r="V55" s="68">
        <v>1270</v>
      </c>
      <c r="W55" s="68">
        <v>0</v>
      </c>
      <c r="X55" s="68">
        <v>546</v>
      </c>
      <c r="Y55" s="68">
        <v>2561</v>
      </c>
      <c r="Z55" s="68">
        <v>2543</v>
      </c>
      <c r="AA55" s="68">
        <v>0</v>
      </c>
      <c r="AB55" s="68">
        <v>0</v>
      </c>
      <c r="AC55" s="68">
        <v>0</v>
      </c>
      <c r="AD55" s="68">
        <v>861</v>
      </c>
      <c r="AE55" s="68">
        <v>0</v>
      </c>
      <c r="AF55" s="41">
        <v>127781</v>
      </c>
      <c r="AG55" s="68">
        <v>651</v>
      </c>
      <c r="AH55" s="108">
        <v>128432</v>
      </c>
      <c r="AI55" s="340">
        <v>13974</v>
      </c>
      <c r="AJ55" s="68">
        <v>4991</v>
      </c>
      <c r="AK55" s="68">
        <v>8983</v>
      </c>
      <c r="AL55" s="340">
        <v>24880</v>
      </c>
      <c r="AM55" s="339">
        <v>24813</v>
      </c>
      <c r="AN55" s="339">
        <v>0</v>
      </c>
      <c r="AO55" s="339">
        <v>67</v>
      </c>
      <c r="AP55" s="340">
        <v>7291</v>
      </c>
      <c r="AQ55" s="38">
        <v>3522</v>
      </c>
      <c r="AR55" s="38">
        <v>3769</v>
      </c>
      <c r="AS55" s="68">
        <v>0</v>
      </c>
      <c r="AT55" s="41">
        <v>174577</v>
      </c>
      <c r="AU55" s="38">
        <v>0</v>
      </c>
      <c r="AV55" s="330"/>
    </row>
    <row r="56" spans="1:48" ht="18.75" x14ac:dyDescent="0.25">
      <c r="A56" s="64">
        <f>A55+1</f>
        <v>39</v>
      </c>
      <c r="B56" s="51" t="s">
        <v>107</v>
      </c>
      <c r="C56" s="341">
        <v>50</v>
      </c>
      <c r="D56" s="341">
        <v>0</v>
      </c>
      <c r="E56" s="341">
        <v>0</v>
      </c>
      <c r="F56" s="341">
        <v>0</v>
      </c>
      <c r="G56" s="341">
        <v>50</v>
      </c>
      <c r="H56" s="341">
        <v>0</v>
      </c>
      <c r="I56" s="341">
        <v>0</v>
      </c>
      <c r="J56" s="341">
        <v>0</v>
      </c>
      <c r="K56" s="341">
        <v>60</v>
      </c>
      <c r="L56" s="339">
        <v>0</v>
      </c>
      <c r="M56" s="339">
        <v>0</v>
      </c>
      <c r="N56" s="339">
        <v>50</v>
      </c>
      <c r="O56" s="339">
        <v>30</v>
      </c>
      <c r="P56" s="339">
        <v>0</v>
      </c>
      <c r="Q56" s="339">
        <v>700</v>
      </c>
      <c r="R56" s="339"/>
      <c r="S56" s="339">
        <v>0</v>
      </c>
      <c r="T56" s="339">
        <v>350</v>
      </c>
      <c r="U56" s="339">
        <v>0</v>
      </c>
      <c r="V56" s="339">
        <v>0</v>
      </c>
      <c r="W56" s="339">
        <v>0</v>
      </c>
      <c r="X56" s="339">
        <v>50</v>
      </c>
      <c r="Y56" s="339">
        <v>0</v>
      </c>
      <c r="Z56" s="38"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41">
        <v>1340</v>
      </c>
      <c r="AG56" s="339">
        <v>90</v>
      </c>
      <c r="AH56" s="108">
        <v>1430</v>
      </c>
      <c r="AI56" s="340">
        <v>0</v>
      </c>
      <c r="AJ56" s="38">
        <v>0</v>
      </c>
      <c r="AK56" s="38">
        <v>0</v>
      </c>
      <c r="AL56" s="340">
        <v>0</v>
      </c>
      <c r="AM56" s="339">
        <v>0</v>
      </c>
      <c r="AN56" s="339">
        <v>0</v>
      </c>
      <c r="AO56" s="339">
        <v>0</v>
      </c>
      <c r="AP56" s="340">
        <v>0</v>
      </c>
      <c r="AQ56" s="38">
        <v>0</v>
      </c>
      <c r="AR56" s="38">
        <v>0</v>
      </c>
      <c r="AS56" s="38">
        <v>0</v>
      </c>
      <c r="AT56" s="41">
        <v>1430</v>
      </c>
      <c r="AU56" s="38">
        <v>0</v>
      </c>
      <c r="AV56" s="330"/>
    </row>
    <row r="57" spans="1:48" ht="18.75" x14ac:dyDescent="0.25">
      <c r="A57" s="64">
        <f t="shared" ref="A57:A59" si="2">A56+1</f>
        <v>40</v>
      </c>
      <c r="B57" s="51" t="s">
        <v>108</v>
      </c>
      <c r="C57" s="341">
        <v>20</v>
      </c>
      <c r="D57" s="341">
        <v>0</v>
      </c>
      <c r="E57" s="341">
        <v>0</v>
      </c>
      <c r="F57" s="341">
        <v>0</v>
      </c>
      <c r="G57" s="341">
        <v>10</v>
      </c>
      <c r="H57" s="341">
        <v>0</v>
      </c>
      <c r="I57" s="341">
        <v>280</v>
      </c>
      <c r="J57" s="341">
        <v>0</v>
      </c>
      <c r="K57" s="341">
        <v>300</v>
      </c>
      <c r="L57" s="339">
        <v>0</v>
      </c>
      <c r="M57" s="339">
        <v>0</v>
      </c>
      <c r="N57" s="339">
        <v>50</v>
      </c>
      <c r="O57" s="339">
        <v>10</v>
      </c>
      <c r="P57" s="339">
        <v>0</v>
      </c>
      <c r="Q57" s="339">
        <v>0</v>
      </c>
      <c r="R57" s="339"/>
      <c r="S57" s="339">
        <v>0</v>
      </c>
      <c r="T57" s="339">
        <v>600</v>
      </c>
      <c r="U57" s="339">
        <v>20</v>
      </c>
      <c r="V57" s="339">
        <v>50</v>
      </c>
      <c r="W57" s="339">
        <v>0</v>
      </c>
      <c r="X57" s="339">
        <v>20</v>
      </c>
      <c r="Y57" s="339">
        <v>0</v>
      </c>
      <c r="Z57" s="38">
        <v>0</v>
      </c>
      <c r="AA57" s="38">
        <v>0</v>
      </c>
      <c r="AB57" s="38">
        <v>0</v>
      </c>
      <c r="AC57" s="38">
        <v>0</v>
      </c>
      <c r="AD57" s="38">
        <v>0</v>
      </c>
      <c r="AE57" s="38">
        <v>0</v>
      </c>
      <c r="AF57" s="41">
        <v>1360</v>
      </c>
      <c r="AG57" s="339">
        <v>0</v>
      </c>
      <c r="AH57" s="108">
        <v>1360</v>
      </c>
      <c r="AI57" s="340">
        <v>0</v>
      </c>
      <c r="AJ57" s="38">
        <v>0</v>
      </c>
      <c r="AK57" s="38">
        <v>0</v>
      </c>
      <c r="AL57" s="340">
        <v>0</v>
      </c>
      <c r="AM57" s="339">
        <v>0</v>
      </c>
      <c r="AN57" s="339">
        <v>0</v>
      </c>
      <c r="AO57" s="339">
        <v>0</v>
      </c>
      <c r="AP57" s="340">
        <v>0</v>
      </c>
      <c r="AQ57" s="38">
        <v>0</v>
      </c>
      <c r="AR57" s="38">
        <v>0</v>
      </c>
      <c r="AS57" s="38">
        <v>0</v>
      </c>
      <c r="AT57" s="41">
        <v>1360</v>
      </c>
      <c r="AU57" s="38">
        <v>0</v>
      </c>
      <c r="AV57" s="330"/>
    </row>
    <row r="58" spans="1:48" ht="19.5" thickBot="1" x14ac:dyDescent="0.3">
      <c r="A58" s="64">
        <f t="shared" si="2"/>
        <v>41</v>
      </c>
      <c r="B58" s="51" t="s">
        <v>109</v>
      </c>
      <c r="C58" s="341">
        <v>0</v>
      </c>
      <c r="D58" s="341">
        <v>0</v>
      </c>
      <c r="E58" s="341">
        <v>0</v>
      </c>
      <c r="F58" s="341">
        <v>0</v>
      </c>
      <c r="G58" s="341">
        <v>150</v>
      </c>
      <c r="H58" s="341">
        <v>0</v>
      </c>
      <c r="I58" s="341">
        <v>15400</v>
      </c>
      <c r="J58" s="341">
        <v>0</v>
      </c>
      <c r="K58" s="348">
        <v>1675</v>
      </c>
      <c r="L58" s="339">
        <v>0</v>
      </c>
      <c r="M58" s="339">
        <v>0</v>
      </c>
      <c r="N58" s="349">
        <v>0</v>
      </c>
      <c r="O58" s="339">
        <v>600</v>
      </c>
      <c r="P58" s="339">
        <v>0</v>
      </c>
      <c r="Q58" s="349">
        <v>0</v>
      </c>
      <c r="R58" s="339"/>
      <c r="S58" s="339">
        <v>0</v>
      </c>
      <c r="T58" s="339">
        <v>0</v>
      </c>
      <c r="U58" s="349">
        <v>0</v>
      </c>
      <c r="V58" s="339">
        <v>1050</v>
      </c>
      <c r="W58" s="339">
        <v>0</v>
      </c>
      <c r="X58" s="339">
        <v>0</v>
      </c>
      <c r="Y58" s="339">
        <v>1675</v>
      </c>
      <c r="Z58" s="38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41">
        <v>20550</v>
      </c>
      <c r="AG58" s="339">
        <v>0</v>
      </c>
      <c r="AH58" s="108">
        <v>20550</v>
      </c>
      <c r="AI58" s="340">
        <v>0</v>
      </c>
      <c r="AJ58" s="38">
        <v>0</v>
      </c>
      <c r="AK58" s="38">
        <v>0</v>
      </c>
      <c r="AL58" s="340">
        <v>0</v>
      </c>
      <c r="AM58" s="339">
        <v>0</v>
      </c>
      <c r="AN58" s="339">
        <v>0</v>
      </c>
      <c r="AO58" s="339">
        <v>0</v>
      </c>
      <c r="AP58" s="340">
        <v>0</v>
      </c>
      <c r="AQ58" s="38">
        <v>0</v>
      </c>
      <c r="AR58" s="38">
        <v>0</v>
      </c>
      <c r="AS58" s="38">
        <v>0</v>
      </c>
      <c r="AT58" s="41">
        <v>20550</v>
      </c>
      <c r="AU58" s="38">
        <v>0</v>
      </c>
      <c r="AV58" s="330"/>
    </row>
    <row r="59" spans="1:48" ht="19.5" thickBot="1" x14ac:dyDescent="0.3">
      <c r="A59" s="64">
        <f t="shared" si="2"/>
        <v>42</v>
      </c>
      <c r="B59" s="362" t="s">
        <v>110</v>
      </c>
      <c r="C59" s="344">
        <v>1000</v>
      </c>
      <c r="D59" s="344">
        <v>0</v>
      </c>
      <c r="E59" s="344">
        <v>0</v>
      </c>
      <c r="F59" s="344">
        <v>0</v>
      </c>
      <c r="G59" s="344">
        <v>112</v>
      </c>
      <c r="H59" s="344">
        <v>336</v>
      </c>
      <c r="I59" s="344">
        <v>576</v>
      </c>
      <c r="J59" s="350">
        <v>0</v>
      </c>
      <c r="K59" s="351">
        <v>538</v>
      </c>
      <c r="L59" s="352">
        <v>0</v>
      </c>
      <c r="M59" s="353">
        <v>0</v>
      </c>
      <c r="N59" s="354">
        <v>567</v>
      </c>
      <c r="O59" s="352">
        <v>589</v>
      </c>
      <c r="P59" s="353">
        <v>0</v>
      </c>
      <c r="Q59" s="354">
        <v>2734</v>
      </c>
      <c r="R59" s="352"/>
      <c r="S59" s="48">
        <v>0</v>
      </c>
      <c r="T59" s="353">
        <v>4402</v>
      </c>
      <c r="U59" s="354">
        <v>364</v>
      </c>
      <c r="V59" s="352">
        <v>69</v>
      </c>
      <c r="W59" s="48">
        <v>175</v>
      </c>
      <c r="X59" s="344">
        <v>1000</v>
      </c>
      <c r="Y59" s="48">
        <v>224</v>
      </c>
      <c r="Z59" s="48">
        <v>15</v>
      </c>
      <c r="AA59" s="48">
        <v>0</v>
      </c>
      <c r="AB59" s="48">
        <v>0</v>
      </c>
      <c r="AC59" s="48">
        <v>0</v>
      </c>
      <c r="AD59" s="48">
        <v>0</v>
      </c>
      <c r="AE59" s="48">
        <v>0</v>
      </c>
      <c r="AF59" s="41">
        <v>12701</v>
      </c>
      <c r="AG59" s="48">
        <v>1190</v>
      </c>
      <c r="AH59" s="108">
        <v>13891</v>
      </c>
      <c r="AI59" s="340">
        <v>9208</v>
      </c>
      <c r="AJ59" s="48">
        <v>6242</v>
      </c>
      <c r="AK59" s="48">
        <v>2966</v>
      </c>
      <c r="AL59" s="340">
        <v>9569</v>
      </c>
      <c r="AM59" s="339">
        <v>9569</v>
      </c>
      <c r="AN59" s="339">
        <v>0</v>
      </c>
      <c r="AO59" s="339">
        <v>0</v>
      </c>
      <c r="AP59" s="340">
        <v>8860</v>
      </c>
      <c r="AQ59" s="38">
        <v>4616</v>
      </c>
      <c r="AR59" s="38">
        <v>4244</v>
      </c>
      <c r="AS59" s="48">
        <v>0</v>
      </c>
      <c r="AT59" s="41">
        <v>41528</v>
      </c>
      <c r="AU59" s="38">
        <v>0</v>
      </c>
      <c r="AV59" s="330"/>
    </row>
    <row r="60" spans="1:48" ht="33" x14ac:dyDescent="0.25">
      <c r="A60" s="52"/>
      <c r="B60" s="53" t="s">
        <v>111</v>
      </c>
      <c r="C60" s="342">
        <v>9856</v>
      </c>
      <c r="D60" s="342">
        <v>691</v>
      </c>
      <c r="E60" s="342">
        <v>4125</v>
      </c>
      <c r="F60" s="342">
        <v>0</v>
      </c>
      <c r="G60" s="342">
        <v>5017</v>
      </c>
      <c r="H60" s="342">
        <v>2558</v>
      </c>
      <c r="I60" s="342">
        <v>20261</v>
      </c>
      <c r="J60" s="342">
        <v>0</v>
      </c>
      <c r="K60" s="355">
        <v>10296</v>
      </c>
      <c r="L60" s="54">
        <v>0</v>
      </c>
      <c r="M60" s="54">
        <v>0</v>
      </c>
      <c r="N60" s="356">
        <v>7102</v>
      </c>
      <c r="O60" s="54">
        <v>6804</v>
      </c>
      <c r="P60" s="54">
        <v>0</v>
      </c>
      <c r="Q60" s="356">
        <v>46033</v>
      </c>
      <c r="R60" s="54">
        <v>0</v>
      </c>
      <c r="S60" s="54">
        <v>687</v>
      </c>
      <c r="T60" s="54">
        <v>33263</v>
      </c>
      <c r="U60" s="356">
        <v>4930</v>
      </c>
      <c r="V60" s="54">
        <v>2439</v>
      </c>
      <c r="W60" s="54">
        <v>175</v>
      </c>
      <c r="X60" s="54">
        <v>1616</v>
      </c>
      <c r="Y60" s="54">
        <v>4460</v>
      </c>
      <c r="Z60" s="54">
        <v>2558</v>
      </c>
      <c r="AA60" s="54">
        <v>0</v>
      </c>
      <c r="AB60" s="54">
        <v>0</v>
      </c>
      <c r="AC60" s="54">
        <v>0</v>
      </c>
      <c r="AD60" s="54">
        <v>861</v>
      </c>
      <c r="AE60" s="54">
        <v>0</v>
      </c>
      <c r="AF60" s="54">
        <v>163732</v>
      </c>
      <c r="AG60" s="54">
        <v>1931</v>
      </c>
      <c r="AH60" s="54">
        <v>165663</v>
      </c>
      <c r="AI60" s="54">
        <v>23182</v>
      </c>
      <c r="AJ60" s="54">
        <v>11233</v>
      </c>
      <c r="AK60" s="54">
        <v>11949</v>
      </c>
      <c r="AL60" s="54">
        <v>34449</v>
      </c>
      <c r="AM60" s="54">
        <v>34382</v>
      </c>
      <c r="AN60" s="54">
        <v>0</v>
      </c>
      <c r="AO60" s="54">
        <v>67</v>
      </c>
      <c r="AP60" s="54">
        <v>16151</v>
      </c>
      <c r="AQ60" s="54">
        <v>8138</v>
      </c>
      <c r="AR60" s="54">
        <v>8013</v>
      </c>
      <c r="AS60" s="54">
        <v>0</v>
      </c>
      <c r="AT60" s="54">
        <v>239445</v>
      </c>
      <c r="AU60" s="54">
        <v>0</v>
      </c>
      <c r="AV60" s="72"/>
    </row>
    <row r="61" spans="1:48" ht="18.75" x14ac:dyDescent="0.25">
      <c r="A61" s="64">
        <v>43</v>
      </c>
      <c r="B61" s="65" t="s">
        <v>112</v>
      </c>
      <c r="C61" s="341">
        <v>3914</v>
      </c>
      <c r="D61" s="341">
        <v>0</v>
      </c>
      <c r="E61" s="341">
        <v>1880</v>
      </c>
      <c r="F61" s="341">
        <v>0</v>
      </c>
      <c r="G61" s="341">
        <v>1950</v>
      </c>
      <c r="H61" s="341">
        <v>0</v>
      </c>
      <c r="I61" s="341">
        <v>3670</v>
      </c>
      <c r="J61" s="341">
        <v>0</v>
      </c>
      <c r="K61" s="341">
        <v>9265</v>
      </c>
      <c r="L61" s="339">
        <v>0</v>
      </c>
      <c r="M61" s="339">
        <v>0</v>
      </c>
      <c r="N61" s="339">
        <v>1210</v>
      </c>
      <c r="O61" s="339">
        <v>1000</v>
      </c>
      <c r="P61" s="339">
        <v>0</v>
      </c>
      <c r="Q61" s="339">
        <v>0</v>
      </c>
      <c r="R61" s="339"/>
      <c r="S61" s="339">
        <v>0</v>
      </c>
      <c r="T61" s="339">
        <v>0</v>
      </c>
      <c r="U61" s="339">
        <v>0</v>
      </c>
      <c r="V61" s="339">
        <v>0</v>
      </c>
      <c r="W61" s="339">
        <v>0</v>
      </c>
      <c r="X61" s="339">
        <v>3100</v>
      </c>
      <c r="Y61" s="339">
        <v>1988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41">
        <v>27977</v>
      </c>
      <c r="AG61" s="339">
        <v>347</v>
      </c>
      <c r="AH61" s="108">
        <v>28324</v>
      </c>
      <c r="AI61" s="340">
        <v>0</v>
      </c>
      <c r="AJ61" s="38">
        <v>0</v>
      </c>
      <c r="AK61" s="38">
        <v>0</v>
      </c>
      <c r="AL61" s="340">
        <v>0</v>
      </c>
      <c r="AM61" s="339">
        <v>0</v>
      </c>
      <c r="AN61" s="339">
        <v>0</v>
      </c>
      <c r="AO61" s="339">
        <v>0</v>
      </c>
      <c r="AP61" s="340">
        <v>0</v>
      </c>
      <c r="AQ61" s="38">
        <v>0</v>
      </c>
      <c r="AR61" s="38">
        <v>0</v>
      </c>
      <c r="AS61" s="38">
        <v>0</v>
      </c>
      <c r="AT61" s="41">
        <v>28324</v>
      </c>
      <c r="AU61" s="38">
        <v>0</v>
      </c>
      <c r="AV61" s="330"/>
    </row>
    <row r="62" spans="1:48" ht="18.75" x14ac:dyDescent="0.25">
      <c r="A62" s="64">
        <v>44</v>
      </c>
      <c r="B62" s="362" t="s">
        <v>113</v>
      </c>
      <c r="C62" s="344">
        <v>1000</v>
      </c>
      <c r="D62" s="344">
        <v>0</v>
      </c>
      <c r="E62" s="344">
        <v>346</v>
      </c>
      <c r="F62" s="344">
        <v>0</v>
      </c>
      <c r="G62" s="344">
        <v>576</v>
      </c>
      <c r="H62" s="344">
        <v>0</v>
      </c>
      <c r="I62" s="344">
        <v>1060</v>
      </c>
      <c r="J62" s="344">
        <v>0</v>
      </c>
      <c r="K62" s="344">
        <v>1419</v>
      </c>
      <c r="L62" s="48">
        <v>0</v>
      </c>
      <c r="M62" s="48">
        <v>0</v>
      </c>
      <c r="N62" s="48">
        <v>1177</v>
      </c>
      <c r="O62" s="48">
        <v>1453</v>
      </c>
      <c r="P62" s="48">
        <v>0</v>
      </c>
      <c r="Q62" s="48">
        <v>0</v>
      </c>
      <c r="R62" s="48"/>
      <c r="S62" s="48">
        <v>0</v>
      </c>
      <c r="T62" s="48">
        <v>11152</v>
      </c>
      <c r="U62" s="48">
        <v>309</v>
      </c>
      <c r="V62" s="48">
        <v>411</v>
      </c>
      <c r="W62" s="48">
        <v>0</v>
      </c>
      <c r="X62" s="344">
        <v>1000</v>
      </c>
      <c r="Y62" s="48">
        <v>852</v>
      </c>
      <c r="Z62" s="48">
        <v>1050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1">
        <v>21805</v>
      </c>
      <c r="AG62" s="48">
        <v>373</v>
      </c>
      <c r="AH62" s="108">
        <v>22178</v>
      </c>
      <c r="AI62" s="340">
        <v>1669</v>
      </c>
      <c r="AJ62" s="48">
        <v>1669</v>
      </c>
      <c r="AK62" s="48">
        <v>0</v>
      </c>
      <c r="AL62" s="340">
        <v>8558</v>
      </c>
      <c r="AM62" s="339">
        <v>8558</v>
      </c>
      <c r="AN62" s="339">
        <v>0</v>
      </c>
      <c r="AO62" s="339">
        <v>0</v>
      </c>
      <c r="AP62" s="340">
        <v>2375</v>
      </c>
      <c r="AQ62" s="38">
        <v>983</v>
      </c>
      <c r="AR62" s="38">
        <v>1392</v>
      </c>
      <c r="AS62" s="48">
        <v>0</v>
      </c>
      <c r="AT62" s="41">
        <v>34780</v>
      </c>
      <c r="AU62" s="38">
        <v>0</v>
      </c>
      <c r="AV62" s="330"/>
    </row>
    <row r="63" spans="1:48" ht="18.75" x14ac:dyDescent="0.25">
      <c r="A63" s="64">
        <v>45</v>
      </c>
      <c r="B63" s="65" t="s">
        <v>114</v>
      </c>
      <c r="C63" s="341">
        <v>0</v>
      </c>
      <c r="D63" s="341">
        <v>0</v>
      </c>
      <c r="E63" s="341">
        <v>0</v>
      </c>
      <c r="F63" s="341">
        <v>0</v>
      </c>
      <c r="G63" s="341">
        <v>0</v>
      </c>
      <c r="H63" s="341">
        <v>0</v>
      </c>
      <c r="I63" s="341">
        <v>0</v>
      </c>
      <c r="J63" s="341">
        <v>0</v>
      </c>
      <c r="K63" s="341">
        <v>0</v>
      </c>
      <c r="L63" s="339">
        <v>0</v>
      </c>
      <c r="M63" s="339">
        <v>0</v>
      </c>
      <c r="N63" s="339">
        <v>0</v>
      </c>
      <c r="O63" s="339">
        <v>0</v>
      </c>
      <c r="P63" s="339">
        <v>0</v>
      </c>
      <c r="Q63" s="339">
        <v>2612</v>
      </c>
      <c r="R63" s="339"/>
      <c r="S63" s="339">
        <v>0</v>
      </c>
      <c r="T63" s="339">
        <v>2612</v>
      </c>
      <c r="U63" s="339">
        <v>0</v>
      </c>
      <c r="V63" s="339">
        <v>0</v>
      </c>
      <c r="W63" s="339">
        <v>0</v>
      </c>
      <c r="X63" s="339">
        <v>0</v>
      </c>
      <c r="Y63" s="339">
        <v>0</v>
      </c>
      <c r="Z63" s="38">
        <v>0</v>
      </c>
      <c r="AA63" s="38">
        <v>0</v>
      </c>
      <c r="AB63" s="38">
        <v>0</v>
      </c>
      <c r="AC63" s="38">
        <v>0</v>
      </c>
      <c r="AD63" s="38">
        <v>0</v>
      </c>
      <c r="AE63" s="38">
        <v>0</v>
      </c>
      <c r="AF63" s="41">
        <v>5224</v>
      </c>
      <c r="AG63" s="339">
        <v>0</v>
      </c>
      <c r="AH63" s="108">
        <v>5224</v>
      </c>
      <c r="AI63" s="340">
        <v>0</v>
      </c>
      <c r="AJ63" s="38">
        <v>0</v>
      </c>
      <c r="AK63" s="38">
        <v>0</v>
      </c>
      <c r="AL63" s="340">
        <v>0</v>
      </c>
      <c r="AM63" s="339">
        <v>0</v>
      </c>
      <c r="AN63" s="339">
        <v>0</v>
      </c>
      <c r="AO63" s="339">
        <v>0</v>
      </c>
      <c r="AP63" s="340">
        <v>0</v>
      </c>
      <c r="AQ63" s="38">
        <v>0</v>
      </c>
      <c r="AR63" s="38">
        <v>0</v>
      </c>
      <c r="AS63" s="38">
        <v>0</v>
      </c>
      <c r="AT63" s="41">
        <v>5224</v>
      </c>
      <c r="AU63" s="38">
        <v>0</v>
      </c>
      <c r="AV63" s="330"/>
    </row>
    <row r="64" spans="1:48" ht="18.75" x14ac:dyDescent="0.25">
      <c r="A64" s="64">
        <v>46</v>
      </c>
      <c r="B64" s="65" t="s">
        <v>115</v>
      </c>
      <c r="C64" s="341">
        <v>0</v>
      </c>
      <c r="D64" s="341">
        <v>0</v>
      </c>
      <c r="E64" s="341">
        <v>0</v>
      </c>
      <c r="F64" s="341">
        <v>0</v>
      </c>
      <c r="G64" s="341">
        <v>0</v>
      </c>
      <c r="H64" s="341">
        <v>0</v>
      </c>
      <c r="I64" s="341">
        <v>0</v>
      </c>
      <c r="J64" s="341">
        <v>0</v>
      </c>
      <c r="K64" s="341">
        <v>0</v>
      </c>
      <c r="L64" s="339">
        <v>0</v>
      </c>
      <c r="M64" s="339">
        <v>0</v>
      </c>
      <c r="N64" s="339">
        <v>0</v>
      </c>
      <c r="O64" s="339">
        <v>0</v>
      </c>
      <c r="P64" s="339">
        <v>0</v>
      </c>
      <c r="Q64" s="339">
        <v>0</v>
      </c>
      <c r="R64" s="339"/>
      <c r="S64" s="339">
        <v>0</v>
      </c>
      <c r="T64" s="339">
        <v>0</v>
      </c>
      <c r="U64" s="339">
        <v>0</v>
      </c>
      <c r="V64" s="339">
        <v>0</v>
      </c>
      <c r="W64" s="339">
        <v>0</v>
      </c>
      <c r="X64" s="339">
        <v>0</v>
      </c>
      <c r="Y64" s="339">
        <v>0</v>
      </c>
      <c r="Z64" s="38">
        <v>0</v>
      </c>
      <c r="AA64" s="38">
        <v>0</v>
      </c>
      <c r="AB64" s="38">
        <v>0</v>
      </c>
      <c r="AC64" s="38">
        <v>0</v>
      </c>
      <c r="AD64" s="38">
        <v>0</v>
      </c>
      <c r="AE64" s="38">
        <v>0</v>
      </c>
      <c r="AF64" s="41">
        <v>0</v>
      </c>
      <c r="AG64" s="339">
        <v>0</v>
      </c>
      <c r="AH64" s="108">
        <v>0</v>
      </c>
      <c r="AI64" s="340">
        <v>0</v>
      </c>
      <c r="AJ64" s="38">
        <v>0</v>
      </c>
      <c r="AK64" s="38">
        <v>0</v>
      </c>
      <c r="AL64" s="340">
        <v>0</v>
      </c>
      <c r="AM64" s="339">
        <v>0</v>
      </c>
      <c r="AN64" s="339">
        <v>0</v>
      </c>
      <c r="AO64" s="339">
        <v>0</v>
      </c>
      <c r="AP64" s="340">
        <v>0</v>
      </c>
      <c r="AQ64" s="38">
        <v>0</v>
      </c>
      <c r="AR64" s="38">
        <v>0</v>
      </c>
      <c r="AS64" s="38">
        <v>0</v>
      </c>
      <c r="AT64" s="41">
        <v>0</v>
      </c>
      <c r="AU64" s="38">
        <v>0</v>
      </c>
      <c r="AV64" s="330"/>
    </row>
    <row r="65" spans="1:48" ht="18.75" x14ac:dyDescent="0.25">
      <c r="A65" s="64">
        <v>47</v>
      </c>
      <c r="B65" s="65" t="s">
        <v>116</v>
      </c>
      <c r="C65" s="341">
        <v>0</v>
      </c>
      <c r="D65" s="341">
        <v>0</v>
      </c>
      <c r="E65" s="341">
        <v>0</v>
      </c>
      <c r="F65" s="341">
        <v>0</v>
      </c>
      <c r="G65" s="341">
        <v>0</v>
      </c>
      <c r="H65" s="341">
        <v>0</v>
      </c>
      <c r="I65" s="341">
        <v>0</v>
      </c>
      <c r="J65" s="341">
        <v>0</v>
      </c>
      <c r="K65" s="341">
        <v>0</v>
      </c>
      <c r="L65" s="339">
        <v>0</v>
      </c>
      <c r="M65" s="339">
        <v>0</v>
      </c>
      <c r="N65" s="339">
        <v>0</v>
      </c>
      <c r="O65" s="339">
        <v>0</v>
      </c>
      <c r="P65" s="339">
        <v>0</v>
      </c>
      <c r="Q65" s="339">
        <v>0</v>
      </c>
      <c r="R65" s="339"/>
      <c r="S65" s="339">
        <v>0</v>
      </c>
      <c r="T65" s="339">
        <v>0</v>
      </c>
      <c r="U65" s="339">
        <v>0</v>
      </c>
      <c r="V65" s="339">
        <v>0</v>
      </c>
      <c r="W65" s="339">
        <v>0</v>
      </c>
      <c r="X65" s="339">
        <v>0</v>
      </c>
      <c r="Y65" s="339">
        <v>0</v>
      </c>
      <c r="Z65" s="38">
        <v>0</v>
      </c>
      <c r="AA65" s="38">
        <v>0</v>
      </c>
      <c r="AB65" s="38">
        <v>0</v>
      </c>
      <c r="AC65" s="38">
        <v>0</v>
      </c>
      <c r="AD65" s="38">
        <v>0</v>
      </c>
      <c r="AE65" s="38">
        <v>0</v>
      </c>
      <c r="AF65" s="41">
        <v>0</v>
      </c>
      <c r="AG65" s="339">
        <v>0</v>
      </c>
      <c r="AH65" s="108">
        <v>0</v>
      </c>
      <c r="AI65" s="340">
        <v>0</v>
      </c>
      <c r="AJ65" s="38">
        <v>0</v>
      </c>
      <c r="AK65" s="38">
        <v>0</v>
      </c>
      <c r="AL65" s="340">
        <v>0</v>
      </c>
      <c r="AM65" s="339">
        <v>0</v>
      </c>
      <c r="AN65" s="339">
        <v>0</v>
      </c>
      <c r="AO65" s="339">
        <v>0</v>
      </c>
      <c r="AP65" s="340">
        <v>0</v>
      </c>
      <c r="AQ65" s="38">
        <v>0</v>
      </c>
      <c r="AR65" s="38">
        <v>0</v>
      </c>
      <c r="AS65" s="38">
        <v>0</v>
      </c>
      <c r="AT65" s="41">
        <v>0</v>
      </c>
      <c r="AU65" s="38">
        <v>0</v>
      </c>
      <c r="AV65" s="330"/>
    </row>
    <row r="66" spans="1:48" ht="18.75" x14ac:dyDescent="0.25">
      <c r="A66" s="64">
        <v>48</v>
      </c>
      <c r="B66" s="65" t="s">
        <v>117</v>
      </c>
      <c r="C66" s="341">
        <v>0</v>
      </c>
      <c r="D66" s="341">
        <v>0</v>
      </c>
      <c r="E66" s="341">
        <v>0</v>
      </c>
      <c r="F66" s="341">
        <v>0</v>
      </c>
      <c r="G66" s="341">
        <v>0</v>
      </c>
      <c r="H66" s="341">
        <v>0</v>
      </c>
      <c r="I66" s="341">
        <v>0</v>
      </c>
      <c r="J66" s="341">
        <v>0</v>
      </c>
      <c r="K66" s="341">
        <v>0</v>
      </c>
      <c r="L66" s="339">
        <v>0</v>
      </c>
      <c r="M66" s="339">
        <v>0</v>
      </c>
      <c r="N66" s="339">
        <v>0</v>
      </c>
      <c r="O66" s="339">
        <v>0</v>
      </c>
      <c r="P66" s="339">
        <v>0</v>
      </c>
      <c r="Q66" s="339">
        <v>0</v>
      </c>
      <c r="R66" s="339"/>
      <c r="S66" s="339">
        <v>0</v>
      </c>
      <c r="T66" s="339">
        <v>0</v>
      </c>
      <c r="U66" s="339">
        <v>0</v>
      </c>
      <c r="V66" s="339">
        <v>0</v>
      </c>
      <c r="W66" s="339">
        <v>0</v>
      </c>
      <c r="X66" s="339">
        <v>0</v>
      </c>
      <c r="Y66" s="339">
        <v>0</v>
      </c>
      <c r="Z66" s="38">
        <v>0</v>
      </c>
      <c r="AA66" s="38">
        <v>0</v>
      </c>
      <c r="AB66" s="38">
        <v>0</v>
      </c>
      <c r="AC66" s="38">
        <v>0</v>
      </c>
      <c r="AD66" s="38">
        <v>0</v>
      </c>
      <c r="AE66" s="38">
        <v>0</v>
      </c>
      <c r="AF66" s="41">
        <v>0</v>
      </c>
      <c r="AG66" s="339">
        <v>0</v>
      </c>
      <c r="AH66" s="108">
        <v>0</v>
      </c>
      <c r="AI66" s="340">
        <v>0</v>
      </c>
      <c r="AJ66" s="38">
        <v>0</v>
      </c>
      <c r="AK66" s="38">
        <v>0</v>
      </c>
      <c r="AL66" s="340">
        <v>0</v>
      </c>
      <c r="AM66" s="339">
        <v>0</v>
      </c>
      <c r="AN66" s="339">
        <v>0</v>
      </c>
      <c r="AO66" s="339">
        <v>0</v>
      </c>
      <c r="AP66" s="340">
        <v>0</v>
      </c>
      <c r="AQ66" s="38">
        <v>0</v>
      </c>
      <c r="AR66" s="38">
        <v>0</v>
      </c>
      <c r="AS66" s="38">
        <v>0</v>
      </c>
      <c r="AT66" s="41">
        <v>0</v>
      </c>
      <c r="AU66" s="38">
        <v>0</v>
      </c>
      <c r="AV66" s="330"/>
    </row>
    <row r="67" spans="1:48" ht="18.75" x14ac:dyDescent="0.25">
      <c r="A67" s="64">
        <v>49</v>
      </c>
      <c r="B67" s="65" t="s">
        <v>118</v>
      </c>
      <c r="C67" s="341">
        <v>0</v>
      </c>
      <c r="D67" s="341">
        <v>0</v>
      </c>
      <c r="E67" s="341">
        <v>0</v>
      </c>
      <c r="F67" s="341">
        <v>0</v>
      </c>
      <c r="G67" s="341">
        <v>0</v>
      </c>
      <c r="H67" s="341">
        <v>0</v>
      </c>
      <c r="I67" s="341">
        <v>0</v>
      </c>
      <c r="J67" s="341">
        <v>0</v>
      </c>
      <c r="K67" s="341">
        <v>0</v>
      </c>
      <c r="L67" s="339">
        <v>0</v>
      </c>
      <c r="M67" s="339">
        <v>0</v>
      </c>
      <c r="N67" s="339">
        <v>0</v>
      </c>
      <c r="O67" s="339">
        <v>0</v>
      </c>
      <c r="P67" s="339">
        <v>0</v>
      </c>
      <c r="Q67" s="339">
        <v>0</v>
      </c>
      <c r="R67" s="339"/>
      <c r="S67" s="339">
        <v>0</v>
      </c>
      <c r="T67" s="339">
        <v>0</v>
      </c>
      <c r="U67" s="339">
        <v>0</v>
      </c>
      <c r="V67" s="339">
        <v>0</v>
      </c>
      <c r="W67" s="339">
        <v>0</v>
      </c>
      <c r="X67" s="339">
        <v>0</v>
      </c>
      <c r="Y67" s="339">
        <v>0</v>
      </c>
      <c r="Z67" s="38">
        <v>0</v>
      </c>
      <c r="AA67" s="38">
        <v>0</v>
      </c>
      <c r="AB67" s="38">
        <v>0</v>
      </c>
      <c r="AC67" s="38">
        <v>0</v>
      </c>
      <c r="AD67" s="38">
        <v>0</v>
      </c>
      <c r="AE67" s="38">
        <v>0</v>
      </c>
      <c r="AF67" s="41">
        <v>0</v>
      </c>
      <c r="AG67" s="339">
        <v>0</v>
      </c>
      <c r="AH67" s="108">
        <v>0</v>
      </c>
      <c r="AI67" s="340">
        <v>0</v>
      </c>
      <c r="AJ67" s="38">
        <v>0</v>
      </c>
      <c r="AK67" s="38">
        <v>0</v>
      </c>
      <c r="AL67" s="340">
        <v>0</v>
      </c>
      <c r="AM67" s="339">
        <v>0</v>
      </c>
      <c r="AN67" s="339">
        <v>0</v>
      </c>
      <c r="AO67" s="339">
        <v>0</v>
      </c>
      <c r="AP67" s="340">
        <v>0</v>
      </c>
      <c r="AQ67" s="38">
        <v>0</v>
      </c>
      <c r="AR67" s="38">
        <v>0</v>
      </c>
      <c r="AS67" s="38">
        <v>0</v>
      </c>
      <c r="AT67" s="41">
        <v>0</v>
      </c>
      <c r="AU67" s="38">
        <v>0</v>
      </c>
      <c r="AV67" s="330"/>
    </row>
    <row r="68" spans="1:48" ht="18.75" x14ac:dyDescent="0.25">
      <c r="A68" s="64">
        <v>50</v>
      </c>
      <c r="B68" s="65" t="s">
        <v>119</v>
      </c>
      <c r="C68" s="341">
        <v>0</v>
      </c>
      <c r="D68" s="341">
        <v>0</v>
      </c>
      <c r="E68" s="341">
        <v>0</v>
      </c>
      <c r="F68" s="341">
        <v>0</v>
      </c>
      <c r="G68" s="341">
        <v>0</v>
      </c>
      <c r="H68" s="341">
        <v>0</v>
      </c>
      <c r="I68" s="341">
        <v>0</v>
      </c>
      <c r="J68" s="341">
        <v>0</v>
      </c>
      <c r="K68" s="341">
        <v>0</v>
      </c>
      <c r="L68" s="339">
        <v>0</v>
      </c>
      <c r="M68" s="339">
        <v>0</v>
      </c>
      <c r="N68" s="339">
        <v>0</v>
      </c>
      <c r="O68" s="339">
        <v>0</v>
      </c>
      <c r="P68" s="339">
        <v>0</v>
      </c>
      <c r="Q68" s="339">
        <v>0</v>
      </c>
      <c r="R68" s="339"/>
      <c r="S68" s="339">
        <v>0</v>
      </c>
      <c r="T68" s="339">
        <v>0</v>
      </c>
      <c r="U68" s="339">
        <v>0</v>
      </c>
      <c r="V68" s="339">
        <v>0</v>
      </c>
      <c r="W68" s="339">
        <v>0</v>
      </c>
      <c r="X68" s="339">
        <v>0</v>
      </c>
      <c r="Y68" s="339">
        <v>0</v>
      </c>
      <c r="Z68" s="38">
        <v>0</v>
      </c>
      <c r="AA68" s="38">
        <v>0</v>
      </c>
      <c r="AB68" s="38">
        <v>0</v>
      </c>
      <c r="AC68" s="38">
        <v>0</v>
      </c>
      <c r="AD68" s="38">
        <v>0</v>
      </c>
      <c r="AE68" s="38">
        <v>0</v>
      </c>
      <c r="AF68" s="41">
        <v>0</v>
      </c>
      <c r="AG68" s="339">
        <v>0</v>
      </c>
      <c r="AH68" s="108">
        <v>0</v>
      </c>
      <c r="AI68" s="340">
        <v>0</v>
      </c>
      <c r="AJ68" s="38">
        <v>0</v>
      </c>
      <c r="AK68" s="38">
        <v>0</v>
      </c>
      <c r="AL68" s="340">
        <v>0</v>
      </c>
      <c r="AM68" s="339">
        <v>0</v>
      </c>
      <c r="AN68" s="339">
        <v>0</v>
      </c>
      <c r="AO68" s="339">
        <v>0</v>
      </c>
      <c r="AP68" s="340">
        <v>0</v>
      </c>
      <c r="AQ68" s="38">
        <v>0</v>
      </c>
      <c r="AR68" s="38">
        <v>0</v>
      </c>
      <c r="AS68" s="38">
        <v>0</v>
      </c>
      <c r="AT68" s="41">
        <v>0</v>
      </c>
      <c r="AU68" s="38">
        <v>0</v>
      </c>
      <c r="AV68" s="330"/>
    </row>
    <row r="69" spans="1:48" ht="18.75" x14ac:dyDescent="0.25">
      <c r="A69" s="64">
        <v>51</v>
      </c>
      <c r="B69" s="65" t="s">
        <v>120</v>
      </c>
      <c r="C69" s="341">
        <v>0</v>
      </c>
      <c r="D69" s="341">
        <v>0</v>
      </c>
      <c r="E69" s="341">
        <v>0</v>
      </c>
      <c r="F69" s="341">
        <v>0</v>
      </c>
      <c r="G69" s="341">
        <v>0</v>
      </c>
      <c r="H69" s="341">
        <v>0</v>
      </c>
      <c r="I69" s="341">
        <v>0</v>
      </c>
      <c r="J69" s="341">
        <v>0</v>
      </c>
      <c r="K69" s="341">
        <v>0</v>
      </c>
      <c r="L69" s="339">
        <v>0</v>
      </c>
      <c r="M69" s="339">
        <v>0</v>
      </c>
      <c r="N69" s="339">
        <v>0</v>
      </c>
      <c r="O69" s="339">
        <v>0</v>
      </c>
      <c r="P69" s="339">
        <v>0</v>
      </c>
      <c r="Q69" s="339">
        <v>0</v>
      </c>
      <c r="R69" s="339"/>
      <c r="S69" s="339">
        <v>0</v>
      </c>
      <c r="T69" s="339">
        <v>0</v>
      </c>
      <c r="U69" s="339">
        <v>0</v>
      </c>
      <c r="V69" s="339">
        <v>0</v>
      </c>
      <c r="W69" s="339">
        <v>0</v>
      </c>
      <c r="X69" s="339">
        <v>0</v>
      </c>
      <c r="Y69" s="339">
        <v>0</v>
      </c>
      <c r="Z69" s="38">
        <v>0</v>
      </c>
      <c r="AA69" s="38">
        <v>0</v>
      </c>
      <c r="AB69" s="38">
        <v>0</v>
      </c>
      <c r="AC69" s="38">
        <v>0</v>
      </c>
      <c r="AD69" s="38">
        <v>0</v>
      </c>
      <c r="AE69" s="38">
        <v>0</v>
      </c>
      <c r="AF69" s="41">
        <v>0</v>
      </c>
      <c r="AG69" s="339">
        <v>0</v>
      </c>
      <c r="AH69" s="108">
        <v>0</v>
      </c>
      <c r="AI69" s="340">
        <v>0</v>
      </c>
      <c r="AJ69" s="38">
        <v>0</v>
      </c>
      <c r="AK69" s="38">
        <v>0</v>
      </c>
      <c r="AL69" s="340">
        <v>0</v>
      </c>
      <c r="AM69" s="339">
        <v>0</v>
      </c>
      <c r="AN69" s="339">
        <v>0</v>
      </c>
      <c r="AO69" s="339">
        <v>0</v>
      </c>
      <c r="AP69" s="340">
        <v>0</v>
      </c>
      <c r="AQ69" s="38">
        <v>0</v>
      </c>
      <c r="AR69" s="38">
        <v>0</v>
      </c>
      <c r="AS69" s="38">
        <v>0</v>
      </c>
      <c r="AT69" s="41">
        <v>0</v>
      </c>
      <c r="AU69" s="38">
        <v>0</v>
      </c>
      <c r="AV69" s="330"/>
    </row>
    <row r="70" spans="1:48" ht="18.75" x14ac:dyDescent="0.25">
      <c r="A70" s="64">
        <v>52</v>
      </c>
      <c r="B70" s="65" t="s">
        <v>121</v>
      </c>
      <c r="C70" s="341">
        <v>300</v>
      </c>
      <c r="D70" s="341">
        <v>0</v>
      </c>
      <c r="E70" s="341">
        <v>0</v>
      </c>
      <c r="F70" s="341">
        <v>0</v>
      </c>
      <c r="G70" s="341">
        <v>0</v>
      </c>
      <c r="H70" s="341">
        <v>0</v>
      </c>
      <c r="I70" s="341">
        <v>0</v>
      </c>
      <c r="J70" s="341">
        <v>0</v>
      </c>
      <c r="K70" s="341">
        <v>200</v>
      </c>
      <c r="L70" s="339">
        <v>0</v>
      </c>
      <c r="M70" s="339">
        <v>0</v>
      </c>
      <c r="N70" s="339">
        <v>0</v>
      </c>
      <c r="O70" s="339">
        <v>300</v>
      </c>
      <c r="P70" s="339">
        <v>0</v>
      </c>
      <c r="Q70" s="339">
        <v>0</v>
      </c>
      <c r="R70" s="339"/>
      <c r="S70" s="339">
        <v>0</v>
      </c>
      <c r="T70" s="339">
        <v>1100</v>
      </c>
      <c r="U70" s="339">
        <v>300</v>
      </c>
      <c r="V70" s="339">
        <v>1053</v>
      </c>
      <c r="W70" s="339">
        <v>0</v>
      </c>
      <c r="X70" s="339">
        <v>200</v>
      </c>
      <c r="Y70" s="339">
        <v>0</v>
      </c>
      <c r="Z70" s="38">
        <v>0</v>
      </c>
      <c r="AA70" s="38">
        <v>0</v>
      </c>
      <c r="AB70" s="38">
        <v>0</v>
      </c>
      <c r="AC70" s="38">
        <v>0</v>
      </c>
      <c r="AD70" s="38">
        <v>0</v>
      </c>
      <c r="AE70" s="38">
        <v>0</v>
      </c>
      <c r="AF70" s="41">
        <v>3453</v>
      </c>
      <c r="AG70" s="339">
        <v>691</v>
      </c>
      <c r="AH70" s="108">
        <v>4144</v>
      </c>
      <c r="AI70" s="340">
        <v>0</v>
      </c>
      <c r="AJ70" s="38">
        <v>0</v>
      </c>
      <c r="AK70" s="38">
        <v>0</v>
      </c>
      <c r="AL70" s="340">
        <v>0</v>
      </c>
      <c r="AM70" s="339">
        <v>0</v>
      </c>
      <c r="AN70" s="339">
        <v>0</v>
      </c>
      <c r="AO70" s="339">
        <v>0</v>
      </c>
      <c r="AP70" s="340">
        <v>0</v>
      </c>
      <c r="AQ70" s="38">
        <v>0</v>
      </c>
      <c r="AR70" s="38">
        <v>0</v>
      </c>
      <c r="AS70" s="38">
        <v>0</v>
      </c>
      <c r="AT70" s="41">
        <v>4144</v>
      </c>
      <c r="AU70" s="38">
        <v>0</v>
      </c>
      <c r="AV70" s="330"/>
    </row>
    <row r="71" spans="1:48" ht="18.75" x14ac:dyDescent="0.25">
      <c r="A71" s="64">
        <v>53</v>
      </c>
      <c r="B71" s="65" t="s">
        <v>122</v>
      </c>
      <c r="C71" s="341">
        <v>0</v>
      </c>
      <c r="D71" s="341">
        <v>0</v>
      </c>
      <c r="E71" s="341">
        <v>0</v>
      </c>
      <c r="F71" s="341">
        <v>0</v>
      </c>
      <c r="G71" s="341">
        <v>0</v>
      </c>
      <c r="H71" s="341">
        <v>0</v>
      </c>
      <c r="I71" s="341">
        <v>0</v>
      </c>
      <c r="J71" s="341">
        <v>0</v>
      </c>
      <c r="K71" s="341">
        <v>0</v>
      </c>
      <c r="L71" s="339">
        <v>0</v>
      </c>
      <c r="M71" s="339">
        <v>0</v>
      </c>
      <c r="N71" s="339">
        <v>0</v>
      </c>
      <c r="O71" s="339">
        <v>0</v>
      </c>
      <c r="P71" s="339">
        <v>0</v>
      </c>
      <c r="Q71" s="339">
        <v>0</v>
      </c>
      <c r="R71" s="339"/>
      <c r="S71" s="339">
        <v>0</v>
      </c>
      <c r="T71" s="339">
        <v>0</v>
      </c>
      <c r="U71" s="339">
        <v>0</v>
      </c>
      <c r="V71" s="339">
        <v>0</v>
      </c>
      <c r="W71" s="339">
        <v>0</v>
      </c>
      <c r="X71" s="339">
        <v>0</v>
      </c>
      <c r="Y71" s="339">
        <v>0</v>
      </c>
      <c r="Z71" s="38">
        <v>0</v>
      </c>
      <c r="AA71" s="38">
        <v>0</v>
      </c>
      <c r="AB71" s="38">
        <v>0</v>
      </c>
      <c r="AC71" s="38">
        <v>0</v>
      </c>
      <c r="AD71" s="38">
        <v>0</v>
      </c>
      <c r="AE71" s="38">
        <v>0</v>
      </c>
      <c r="AF71" s="41">
        <v>0</v>
      </c>
      <c r="AG71" s="339">
        <v>0</v>
      </c>
      <c r="AH71" s="108">
        <v>0</v>
      </c>
      <c r="AI71" s="340">
        <v>0</v>
      </c>
      <c r="AJ71" s="38">
        <v>0</v>
      </c>
      <c r="AK71" s="38">
        <v>0</v>
      </c>
      <c r="AL71" s="340">
        <v>0</v>
      </c>
      <c r="AM71" s="339">
        <v>0</v>
      </c>
      <c r="AN71" s="339">
        <v>0</v>
      </c>
      <c r="AO71" s="339">
        <v>0</v>
      </c>
      <c r="AP71" s="340">
        <v>0</v>
      </c>
      <c r="AQ71" s="38">
        <v>0</v>
      </c>
      <c r="AR71" s="38">
        <v>0</v>
      </c>
      <c r="AS71" s="38">
        <v>0</v>
      </c>
      <c r="AT71" s="41">
        <v>0</v>
      </c>
      <c r="AU71" s="38">
        <v>0</v>
      </c>
      <c r="AV71" s="330"/>
    </row>
    <row r="72" spans="1:48" ht="18.75" x14ac:dyDescent="0.25">
      <c r="A72" s="64">
        <v>54</v>
      </c>
      <c r="B72" s="65" t="s">
        <v>123</v>
      </c>
      <c r="C72" s="341">
        <v>0</v>
      </c>
      <c r="D72" s="341">
        <v>0</v>
      </c>
      <c r="E72" s="341">
        <v>0</v>
      </c>
      <c r="F72" s="341">
        <v>0</v>
      </c>
      <c r="G72" s="341">
        <v>0</v>
      </c>
      <c r="H72" s="341">
        <v>0</v>
      </c>
      <c r="I72" s="341">
        <v>0</v>
      </c>
      <c r="J72" s="341">
        <v>0</v>
      </c>
      <c r="K72" s="341">
        <v>0</v>
      </c>
      <c r="L72" s="339">
        <v>0</v>
      </c>
      <c r="M72" s="339">
        <v>0</v>
      </c>
      <c r="N72" s="339">
        <v>0</v>
      </c>
      <c r="O72" s="339">
        <v>0</v>
      </c>
      <c r="P72" s="339">
        <v>0</v>
      </c>
      <c r="Q72" s="339">
        <v>0</v>
      </c>
      <c r="R72" s="339"/>
      <c r="S72" s="339">
        <v>0</v>
      </c>
      <c r="T72" s="339">
        <v>0</v>
      </c>
      <c r="U72" s="339">
        <v>0</v>
      </c>
      <c r="V72" s="339">
        <v>0</v>
      </c>
      <c r="W72" s="339">
        <v>0</v>
      </c>
      <c r="X72" s="339">
        <v>0</v>
      </c>
      <c r="Y72" s="339">
        <v>0</v>
      </c>
      <c r="Z72" s="38">
        <v>0</v>
      </c>
      <c r="AA72" s="38">
        <v>0</v>
      </c>
      <c r="AB72" s="38">
        <v>0</v>
      </c>
      <c r="AC72" s="38">
        <v>0</v>
      </c>
      <c r="AD72" s="38">
        <v>0</v>
      </c>
      <c r="AE72" s="38">
        <v>0</v>
      </c>
      <c r="AF72" s="41">
        <v>0</v>
      </c>
      <c r="AG72" s="339">
        <v>0</v>
      </c>
      <c r="AH72" s="108">
        <v>0</v>
      </c>
      <c r="AI72" s="340">
        <v>0</v>
      </c>
      <c r="AJ72" s="38">
        <v>0</v>
      </c>
      <c r="AK72" s="38">
        <v>0</v>
      </c>
      <c r="AL72" s="340">
        <v>0</v>
      </c>
      <c r="AM72" s="339">
        <v>0</v>
      </c>
      <c r="AN72" s="339">
        <v>0</v>
      </c>
      <c r="AO72" s="339">
        <v>0</v>
      </c>
      <c r="AP72" s="340">
        <v>0</v>
      </c>
      <c r="AQ72" s="38">
        <v>0</v>
      </c>
      <c r="AR72" s="38">
        <v>0</v>
      </c>
      <c r="AS72" s="38">
        <v>0</v>
      </c>
      <c r="AT72" s="41">
        <v>0</v>
      </c>
      <c r="AU72" s="38">
        <v>0</v>
      </c>
      <c r="AV72" s="330"/>
    </row>
    <row r="73" spans="1:48" ht="18.75" x14ac:dyDescent="0.25">
      <c r="A73" s="64">
        <v>55</v>
      </c>
      <c r="B73" s="65" t="s">
        <v>124</v>
      </c>
      <c r="C73" s="341">
        <v>460</v>
      </c>
      <c r="D73" s="341">
        <v>0</v>
      </c>
      <c r="E73" s="341">
        <v>0</v>
      </c>
      <c r="F73" s="341">
        <v>0</v>
      </c>
      <c r="G73" s="341">
        <v>0</v>
      </c>
      <c r="H73" s="341">
        <v>0</v>
      </c>
      <c r="I73" s="341">
        <v>0</v>
      </c>
      <c r="J73" s="341">
        <v>85</v>
      </c>
      <c r="K73" s="341">
        <v>0</v>
      </c>
      <c r="L73" s="339">
        <v>0</v>
      </c>
      <c r="M73" s="339">
        <v>0</v>
      </c>
      <c r="N73" s="339">
        <v>0</v>
      </c>
      <c r="O73" s="339">
        <v>0</v>
      </c>
      <c r="P73" s="339">
        <v>0</v>
      </c>
      <c r="Q73" s="339">
        <v>0</v>
      </c>
      <c r="R73" s="339"/>
      <c r="S73" s="339">
        <v>0</v>
      </c>
      <c r="T73" s="339">
        <v>0</v>
      </c>
      <c r="U73" s="339">
        <v>65</v>
      </c>
      <c r="V73" s="339">
        <v>45</v>
      </c>
      <c r="W73" s="339">
        <v>0</v>
      </c>
      <c r="X73" s="339">
        <v>300</v>
      </c>
      <c r="Y73" s="339">
        <v>0</v>
      </c>
      <c r="Z73" s="38">
        <v>976</v>
      </c>
      <c r="AA73" s="38">
        <v>75</v>
      </c>
      <c r="AB73" s="38">
        <v>0</v>
      </c>
      <c r="AC73" s="38">
        <v>0</v>
      </c>
      <c r="AD73" s="38">
        <v>0</v>
      </c>
      <c r="AE73" s="38">
        <v>0</v>
      </c>
      <c r="AF73" s="41">
        <v>2006</v>
      </c>
      <c r="AG73" s="339">
        <v>0</v>
      </c>
      <c r="AH73" s="108">
        <v>2006</v>
      </c>
      <c r="AI73" s="340">
        <v>0</v>
      </c>
      <c r="AJ73" s="38">
        <v>0</v>
      </c>
      <c r="AK73" s="38">
        <v>0</v>
      </c>
      <c r="AL73" s="340">
        <v>0</v>
      </c>
      <c r="AM73" s="339">
        <v>0</v>
      </c>
      <c r="AN73" s="339">
        <v>0</v>
      </c>
      <c r="AO73" s="339">
        <v>0</v>
      </c>
      <c r="AP73" s="340">
        <v>0</v>
      </c>
      <c r="AQ73" s="38">
        <v>0</v>
      </c>
      <c r="AR73" s="38">
        <v>0</v>
      </c>
      <c r="AS73" s="38">
        <v>0</v>
      </c>
      <c r="AT73" s="41">
        <v>2006</v>
      </c>
      <c r="AU73" s="38">
        <v>0</v>
      </c>
      <c r="AV73" s="330"/>
    </row>
    <row r="74" spans="1:48" ht="18.75" x14ac:dyDescent="0.25">
      <c r="A74" s="64">
        <v>56</v>
      </c>
      <c r="B74" s="360" t="s">
        <v>125</v>
      </c>
      <c r="C74" s="361">
        <v>0</v>
      </c>
      <c r="D74" s="361">
        <v>0</v>
      </c>
      <c r="E74" s="361">
        <v>0</v>
      </c>
      <c r="F74" s="361">
        <v>0</v>
      </c>
      <c r="G74" s="361">
        <v>0</v>
      </c>
      <c r="H74" s="361">
        <v>0</v>
      </c>
      <c r="I74" s="361">
        <v>0</v>
      </c>
      <c r="J74" s="361">
        <v>0</v>
      </c>
      <c r="K74" s="361">
        <v>2253</v>
      </c>
      <c r="L74" s="68">
        <v>0</v>
      </c>
      <c r="M74" s="68">
        <v>0</v>
      </c>
      <c r="N74" s="68">
        <v>0</v>
      </c>
      <c r="O74" s="68">
        <v>0</v>
      </c>
      <c r="P74" s="68">
        <v>0</v>
      </c>
      <c r="Q74" s="68">
        <v>6916</v>
      </c>
      <c r="R74" s="68"/>
      <c r="S74" s="68">
        <v>0</v>
      </c>
      <c r="T74" s="68">
        <v>3949</v>
      </c>
      <c r="U74" s="68">
        <v>0</v>
      </c>
      <c r="V74" s="68">
        <v>0</v>
      </c>
      <c r="W74" s="68">
        <v>0</v>
      </c>
      <c r="X74" s="68">
        <v>0</v>
      </c>
      <c r="Y74" s="68">
        <v>0</v>
      </c>
      <c r="Z74" s="68">
        <v>0</v>
      </c>
      <c r="AA74" s="68">
        <v>0</v>
      </c>
      <c r="AB74" s="68">
        <v>0</v>
      </c>
      <c r="AC74" s="68">
        <v>0</v>
      </c>
      <c r="AD74" s="68">
        <v>0</v>
      </c>
      <c r="AE74" s="68">
        <v>0</v>
      </c>
      <c r="AF74" s="41">
        <v>13118</v>
      </c>
      <c r="AG74" s="68">
        <v>5464</v>
      </c>
      <c r="AH74" s="108">
        <v>18582</v>
      </c>
      <c r="AI74" s="340">
        <v>0</v>
      </c>
      <c r="AJ74" s="68">
        <v>0</v>
      </c>
      <c r="AK74" s="68">
        <v>0</v>
      </c>
      <c r="AL74" s="340">
        <v>0</v>
      </c>
      <c r="AM74" s="339">
        <v>0</v>
      </c>
      <c r="AN74" s="339">
        <v>0</v>
      </c>
      <c r="AO74" s="339">
        <v>0</v>
      </c>
      <c r="AP74" s="340">
        <v>0</v>
      </c>
      <c r="AQ74" s="38">
        <v>0</v>
      </c>
      <c r="AR74" s="38">
        <v>0</v>
      </c>
      <c r="AS74" s="68">
        <v>0</v>
      </c>
      <c r="AT74" s="41">
        <v>18582</v>
      </c>
      <c r="AU74" s="38">
        <v>0</v>
      </c>
      <c r="AV74" s="330"/>
    </row>
    <row r="75" spans="1:48" ht="18.75" x14ac:dyDescent="0.25">
      <c r="A75" s="64">
        <v>57</v>
      </c>
      <c r="B75" s="65" t="s">
        <v>126</v>
      </c>
      <c r="C75" s="341">
        <v>0</v>
      </c>
      <c r="D75" s="341">
        <v>0</v>
      </c>
      <c r="E75" s="341">
        <v>0</v>
      </c>
      <c r="F75" s="341">
        <v>0</v>
      </c>
      <c r="G75" s="341">
        <v>0</v>
      </c>
      <c r="H75" s="341">
        <v>0</v>
      </c>
      <c r="I75" s="341">
        <v>0</v>
      </c>
      <c r="J75" s="341">
        <v>0</v>
      </c>
      <c r="K75" s="341">
        <v>0</v>
      </c>
      <c r="L75" s="339">
        <v>0</v>
      </c>
      <c r="M75" s="339">
        <v>0</v>
      </c>
      <c r="N75" s="339">
        <v>0</v>
      </c>
      <c r="O75" s="339">
        <v>0</v>
      </c>
      <c r="P75" s="339">
        <v>0</v>
      </c>
      <c r="Q75" s="339">
        <v>0</v>
      </c>
      <c r="R75" s="339"/>
      <c r="S75" s="339">
        <v>0</v>
      </c>
      <c r="T75" s="339">
        <v>0</v>
      </c>
      <c r="U75" s="339">
        <v>0</v>
      </c>
      <c r="V75" s="339">
        <v>0</v>
      </c>
      <c r="W75" s="339">
        <v>0</v>
      </c>
      <c r="X75" s="339">
        <v>0</v>
      </c>
      <c r="Y75" s="339">
        <v>0</v>
      </c>
      <c r="Z75" s="38">
        <v>0</v>
      </c>
      <c r="AA75" s="38">
        <v>0</v>
      </c>
      <c r="AB75" s="38">
        <v>0</v>
      </c>
      <c r="AC75" s="38">
        <v>0</v>
      </c>
      <c r="AD75" s="38">
        <v>0</v>
      </c>
      <c r="AE75" s="38">
        <v>0</v>
      </c>
      <c r="AF75" s="41">
        <v>0</v>
      </c>
      <c r="AG75" s="339">
        <v>0</v>
      </c>
      <c r="AH75" s="108">
        <v>0</v>
      </c>
      <c r="AI75" s="340">
        <v>0</v>
      </c>
      <c r="AJ75" s="38">
        <v>0</v>
      </c>
      <c r="AK75" s="38">
        <v>0</v>
      </c>
      <c r="AL75" s="340">
        <v>0</v>
      </c>
      <c r="AM75" s="339">
        <v>0</v>
      </c>
      <c r="AN75" s="339">
        <v>0</v>
      </c>
      <c r="AO75" s="339">
        <v>0</v>
      </c>
      <c r="AP75" s="340">
        <v>0</v>
      </c>
      <c r="AQ75" s="38">
        <v>0</v>
      </c>
      <c r="AR75" s="38">
        <v>0</v>
      </c>
      <c r="AS75" s="38">
        <v>0</v>
      </c>
      <c r="AT75" s="41">
        <v>0</v>
      </c>
      <c r="AU75" s="38">
        <v>0</v>
      </c>
      <c r="AV75" s="330"/>
    </row>
    <row r="76" spans="1:48" ht="18.75" x14ac:dyDescent="0.25">
      <c r="A76" s="64">
        <v>58</v>
      </c>
      <c r="B76" s="65" t="s">
        <v>127</v>
      </c>
      <c r="C76" s="341">
        <v>0</v>
      </c>
      <c r="D76" s="341">
        <v>0</v>
      </c>
      <c r="E76" s="341">
        <v>0</v>
      </c>
      <c r="F76" s="341">
        <v>0</v>
      </c>
      <c r="G76" s="341">
        <v>0</v>
      </c>
      <c r="H76" s="341">
        <v>0</v>
      </c>
      <c r="I76" s="341">
        <v>0</v>
      </c>
      <c r="J76" s="341">
        <v>0</v>
      </c>
      <c r="K76" s="341">
        <v>0</v>
      </c>
      <c r="L76" s="339">
        <v>0</v>
      </c>
      <c r="M76" s="339">
        <v>0</v>
      </c>
      <c r="N76" s="339">
        <v>0</v>
      </c>
      <c r="O76" s="339">
        <v>0</v>
      </c>
      <c r="P76" s="339">
        <v>0</v>
      </c>
      <c r="Q76" s="339">
        <v>0</v>
      </c>
      <c r="R76" s="339"/>
      <c r="S76" s="339">
        <v>0</v>
      </c>
      <c r="T76" s="339">
        <v>0</v>
      </c>
      <c r="U76" s="339">
        <v>0</v>
      </c>
      <c r="V76" s="339">
        <v>0</v>
      </c>
      <c r="W76" s="339">
        <v>0</v>
      </c>
      <c r="X76" s="339">
        <v>0</v>
      </c>
      <c r="Y76" s="339">
        <v>0</v>
      </c>
      <c r="Z76" s="38">
        <v>0</v>
      </c>
      <c r="AA76" s="38">
        <v>0</v>
      </c>
      <c r="AB76" s="38">
        <v>0</v>
      </c>
      <c r="AC76" s="38">
        <v>0</v>
      </c>
      <c r="AD76" s="38">
        <v>0</v>
      </c>
      <c r="AE76" s="38">
        <v>0</v>
      </c>
      <c r="AF76" s="41">
        <v>0</v>
      </c>
      <c r="AG76" s="339">
        <v>0</v>
      </c>
      <c r="AH76" s="108">
        <v>0</v>
      </c>
      <c r="AI76" s="340">
        <v>0</v>
      </c>
      <c r="AJ76" s="38">
        <v>0</v>
      </c>
      <c r="AK76" s="38">
        <v>0</v>
      </c>
      <c r="AL76" s="340">
        <v>0</v>
      </c>
      <c r="AM76" s="339">
        <v>0</v>
      </c>
      <c r="AN76" s="339">
        <v>0</v>
      </c>
      <c r="AO76" s="339">
        <v>0</v>
      </c>
      <c r="AP76" s="340">
        <v>0</v>
      </c>
      <c r="AQ76" s="38">
        <v>0</v>
      </c>
      <c r="AR76" s="38">
        <v>0</v>
      </c>
      <c r="AS76" s="38">
        <v>0</v>
      </c>
      <c r="AT76" s="41">
        <v>0</v>
      </c>
      <c r="AU76" s="38">
        <v>0</v>
      </c>
      <c r="AV76" s="330"/>
    </row>
    <row r="77" spans="1:48" ht="18.75" x14ac:dyDescent="0.25">
      <c r="A77" s="64">
        <v>59</v>
      </c>
      <c r="B77" s="65" t="s">
        <v>128</v>
      </c>
      <c r="C77" s="341">
        <v>0</v>
      </c>
      <c r="D77" s="341">
        <v>0</v>
      </c>
      <c r="E77" s="341">
        <v>600</v>
      </c>
      <c r="F77" s="341">
        <v>0</v>
      </c>
      <c r="G77" s="341">
        <v>0</v>
      </c>
      <c r="H77" s="341">
        <v>0</v>
      </c>
      <c r="I77" s="341">
        <v>0</v>
      </c>
      <c r="J77" s="341">
        <v>0</v>
      </c>
      <c r="K77" s="341">
        <v>570</v>
      </c>
      <c r="L77" s="339">
        <v>0</v>
      </c>
      <c r="M77" s="339">
        <v>0</v>
      </c>
      <c r="N77" s="339">
        <v>0</v>
      </c>
      <c r="O77" s="339">
        <v>0</v>
      </c>
      <c r="P77" s="339">
        <v>0</v>
      </c>
      <c r="Q77" s="339">
        <v>0</v>
      </c>
      <c r="R77" s="339"/>
      <c r="S77" s="339">
        <v>0</v>
      </c>
      <c r="T77" s="339">
        <v>0</v>
      </c>
      <c r="U77" s="339">
        <v>0</v>
      </c>
      <c r="V77" s="339">
        <v>0</v>
      </c>
      <c r="W77" s="339">
        <v>0</v>
      </c>
      <c r="X77" s="339">
        <v>0</v>
      </c>
      <c r="Y77" s="339">
        <v>0</v>
      </c>
      <c r="Z77" s="38">
        <v>0</v>
      </c>
      <c r="AA77" s="38">
        <v>0</v>
      </c>
      <c r="AB77" s="38">
        <v>0</v>
      </c>
      <c r="AC77" s="38">
        <v>0</v>
      </c>
      <c r="AD77" s="38">
        <v>0</v>
      </c>
      <c r="AE77" s="38">
        <v>0</v>
      </c>
      <c r="AF77" s="41">
        <v>1170</v>
      </c>
      <c r="AG77" s="339">
        <v>0</v>
      </c>
      <c r="AH77" s="108">
        <v>1170</v>
      </c>
      <c r="AI77" s="340">
        <v>0</v>
      </c>
      <c r="AJ77" s="38">
        <v>0</v>
      </c>
      <c r="AK77" s="38">
        <v>0</v>
      </c>
      <c r="AL77" s="340">
        <v>0</v>
      </c>
      <c r="AM77" s="339">
        <v>0</v>
      </c>
      <c r="AN77" s="339">
        <v>0</v>
      </c>
      <c r="AO77" s="339">
        <v>0</v>
      </c>
      <c r="AP77" s="340">
        <v>0</v>
      </c>
      <c r="AQ77" s="38">
        <v>0</v>
      </c>
      <c r="AR77" s="38">
        <v>0</v>
      </c>
      <c r="AS77" s="38">
        <v>0</v>
      </c>
      <c r="AT77" s="41">
        <v>1170</v>
      </c>
      <c r="AU77" s="38">
        <v>0</v>
      </c>
      <c r="AV77" s="330"/>
    </row>
    <row r="78" spans="1:48" ht="18.75" x14ac:dyDescent="0.25">
      <c r="A78" s="64">
        <v>60</v>
      </c>
      <c r="B78" s="65" t="s">
        <v>129</v>
      </c>
      <c r="C78" s="341">
        <v>0</v>
      </c>
      <c r="D78" s="341">
        <v>0</v>
      </c>
      <c r="E78" s="341">
        <v>0</v>
      </c>
      <c r="F78" s="341">
        <v>0</v>
      </c>
      <c r="G78" s="341">
        <v>0</v>
      </c>
      <c r="H78" s="341">
        <v>0</v>
      </c>
      <c r="I78" s="341">
        <v>0</v>
      </c>
      <c r="J78" s="341">
        <v>0</v>
      </c>
      <c r="K78" s="341">
        <v>0</v>
      </c>
      <c r="L78" s="339">
        <v>0</v>
      </c>
      <c r="M78" s="339">
        <v>0</v>
      </c>
      <c r="N78" s="339">
        <v>0</v>
      </c>
      <c r="O78" s="339">
        <v>0</v>
      </c>
      <c r="P78" s="339">
        <v>0</v>
      </c>
      <c r="Q78" s="339">
        <v>0</v>
      </c>
      <c r="R78" s="339"/>
      <c r="S78" s="339">
        <v>0</v>
      </c>
      <c r="T78" s="339">
        <v>0</v>
      </c>
      <c r="U78" s="339">
        <v>0</v>
      </c>
      <c r="V78" s="339">
        <v>0</v>
      </c>
      <c r="W78" s="339">
        <v>0</v>
      </c>
      <c r="X78" s="339">
        <v>0</v>
      </c>
      <c r="Y78" s="339">
        <v>0</v>
      </c>
      <c r="Z78" s="38">
        <v>0</v>
      </c>
      <c r="AA78" s="38">
        <v>0</v>
      </c>
      <c r="AB78" s="38">
        <v>0</v>
      </c>
      <c r="AC78" s="38">
        <v>0</v>
      </c>
      <c r="AD78" s="38">
        <v>0</v>
      </c>
      <c r="AE78" s="38">
        <v>0</v>
      </c>
      <c r="AF78" s="41">
        <v>0</v>
      </c>
      <c r="AG78" s="339">
        <v>0</v>
      </c>
      <c r="AH78" s="108">
        <v>0</v>
      </c>
      <c r="AI78" s="340">
        <v>0</v>
      </c>
      <c r="AJ78" s="38">
        <v>0</v>
      </c>
      <c r="AK78" s="38">
        <v>0</v>
      </c>
      <c r="AL78" s="340">
        <v>0</v>
      </c>
      <c r="AM78" s="339">
        <v>0</v>
      </c>
      <c r="AN78" s="339">
        <v>0</v>
      </c>
      <c r="AO78" s="339">
        <v>0</v>
      </c>
      <c r="AP78" s="340">
        <v>0</v>
      </c>
      <c r="AQ78" s="38">
        <v>0</v>
      </c>
      <c r="AR78" s="38">
        <v>0</v>
      </c>
      <c r="AS78" s="38">
        <v>0</v>
      </c>
      <c r="AT78" s="41">
        <v>0</v>
      </c>
      <c r="AU78" s="38">
        <v>0</v>
      </c>
      <c r="AV78" s="330"/>
    </row>
    <row r="79" spans="1:48" ht="18.75" x14ac:dyDescent="0.25">
      <c r="A79" s="64">
        <v>61</v>
      </c>
      <c r="B79" s="65" t="s">
        <v>130</v>
      </c>
      <c r="C79" s="341">
        <v>0</v>
      </c>
      <c r="D79" s="341">
        <v>0</v>
      </c>
      <c r="E79" s="341">
        <v>0</v>
      </c>
      <c r="F79" s="341">
        <v>0</v>
      </c>
      <c r="G79" s="341">
        <v>0</v>
      </c>
      <c r="H79" s="341">
        <v>0</v>
      </c>
      <c r="I79" s="341">
        <v>0</v>
      </c>
      <c r="J79" s="341">
        <v>0</v>
      </c>
      <c r="K79" s="341">
        <v>0</v>
      </c>
      <c r="L79" s="339">
        <v>0</v>
      </c>
      <c r="M79" s="339">
        <v>0</v>
      </c>
      <c r="N79" s="339">
        <v>0</v>
      </c>
      <c r="O79" s="339">
        <v>0</v>
      </c>
      <c r="P79" s="339">
        <v>0</v>
      </c>
      <c r="Q79" s="339">
        <v>0</v>
      </c>
      <c r="R79" s="339"/>
      <c r="S79" s="339">
        <v>0</v>
      </c>
      <c r="T79" s="339">
        <v>0</v>
      </c>
      <c r="U79" s="339">
        <v>0</v>
      </c>
      <c r="V79" s="339">
        <v>0</v>
      </c>
      <c r="W79" s="339">
        <v>0</v>
      </c>
      <c r="X79" s="339">
        <v>0</v>
      </c>
      <c r="Y79" s="339">
        <v>0</v>
      </c>
      <c r="Z79" s="38">
        <v>0</v>
      </c>
      <c r="AA79" s="38">
        <v>0</v>
      </c>
      <c r="AB79" s="38">
        <v>0</v>
      </c>
      <c r="AC79" s="38">
        <v>0</v>
      </c>
      <c r="AD79" s="38">
        <v>0</v>
      </c>
      <c r="AE79" s="38">
        <v>0</v>
      </c>
      <c r="AF79" s="41">
        <v>0</v>
      </c>
      <c r="AG79" s="339">
        <v>0</v>
      </c>
      <c r="AH79" s="108">
        <v>0</v>
      </c>
      <c r="AI79" s="340">
        <v>0</v>
      </c>
      <c r="AJ79" s="38">
        <v>0</v>
      </c>
      <c r="AK79" s="38">
        <v>0</v>
      </c>
      <c r="AL79" s="340">
        <v>0</v>
      </c>
      <c r="AM79" s="339">
        <v>0</v>
      </c>
      <c r="AN79" s="339">
        <v>0</v>
      </c>
      <c r="AO79" s="339">
        <v>0</v>
      </c>
      <c r="AP79" s="340">
        <v>0</v>
      </c>
      <c r="AQ79" s="38">
        <v>0</v>
      </c>
      <c r="AR79" s="38">
        <v>0</v>
      </c>
      <c r="AS79" s="38">
        <v>0</v>
      </c>
      <c r="AT79" s="41">
        <v>0</v>
      </c>
      <c r="AU79" s="38">
        <v>0</v>
      </c>
      <c r="AV79" s="330"/>
    </row>
    <row r="80" spans="1:48" ht="18.75" x14ac:dyDescent="0.25">
      <c r="A80" s="64">
        <v>62</v>
      </c>
      <c r="B80" s="65" t="s">
        <v>131</v>
      </c>
      <c r="C80" s="341">
        <v>0</v>
      </c>
      <c r="D80" s="341">
        <v>0</v>
      </c>
      <c r="E80" s="341">
        <v>0</v>
      </c>
      <c r="F80" s="341">
        <v>0</v>
      </c>
      <c r="G80" s="341">
        <v>0</v>
      </c>
      <c r="H80" s="341">
        <v>0</v>
      </c>
      <c r="I80" s="341">
        <v>0</v>
      </c>
      <c r="J80" s="341">
        <v>0</v>
      </c>
      <c r="K80" s="341">
        <v>0</v>
      </c>
      <c r="L80" s="339">
        <v>0</v>
      </c>
      <c r="M80" s="339">
        <v>0</v>
      </c>
      <c r="N80" s="339">
        <v>0</v>
      </c>
      <c r="O80" s="339">
        <v>0</v>
      </c>
      <c r="P80" s="339">
        <v>0</v>
      </c>
      <c r="Q80" s="339">
        <v>0</v>
      </c>
      <c r="R80" s="339"/>
      <c r="S80" s="339">
        <v>0</v>
      </c>
      <c r="T80" s="339">
        <v>0</v>
      </c>
      <c r="U80" s="339">
        <v>0</v>
      </c>
      <c r="V80" s="339">
        <v>0</v>
      </c>
      <c r="W80" s="339">
        <v>0</v>
      </c>
      <c r="X80" s="339">
        <v>0</v>
      </c>
      <c r="Y80" s="339">
        <v>0</v>
      </c>
      <c r="Z80" s="38">
        <v>0</v>
      </c>
      <c r="AA80" s="38">
        <v>0</v>
      </c>
      <c r="AB80" s="38">
        <v>0</v>
      </c>
      <c r="AC80" s="38">
        <v>0</v>
      </c>
      <c r="AD80" s="38">
        <v>0</v>
      </c>
      <c r="AE80" s="38">
        <v>0</v>
      </c>
      <c r="AF80" s="41">
        <v>0</v>
      </c>
      <c r="AG80" s="339">
        <v>70</v>
      </c>
      <c r="AH80" s="108">
        <v>70</v>
      </c>
      <c r="AI80" s="340">
        <v>0</v>
      </c>
      <c r="AJ80" s="38">
        <v>0</v>
      </c>
      <c r="AK80" s="38">
        <v>0</v>
      </c>
      <c r="AL80" s="340">
        <v>0</v>
      </c>
      <c r="AM80" s="339">
        <v>0</v>
      </c>
      <c r="AN80" s="339">
        <v>0</v>
      </c>
      <c r="AO80" s="339">
        <v>0</v>
      </c>
      <c r="AP80" s="340">
        <v>0</v>
      </c>
      <c r="AQ80" s="38">
        <v>0</v>
      </c>
      <c r="AR80" s="38">
        <v>0</v>
      </c>
      <c r="AS80" s="38">
        <v>0</v>
      </c>
      <c r="AT80" s="41">
        <v>70</v>
      </c>
      <c r="AU80" s="38">
        <v>0</v>
      </c>
      <c r="AV80" s="330"/>
    </row>
    <row r="81" spans="1:48" ht="18.75" x14ac:dyDescent="0.25">
      <c r="A81" s="64">
        <v>63</v>
      </c>
      <c r="B81" s="65" t="s">
        <v>132</v>
      </c>
      <c r="C81" s="341">
        <v>0</v>
      </c>
      <c r="D81" s="341">
        <v>0</v>
      </c>
      <c r="E81" s="341">
        <v>0</v>
      </c>
      <c r="F81" s="341">
        <v>0</v>
      </c>
      <c r="G81" s="341">
        <v>0</v>
      </c>
      <c r="H81" s="341">
        <v>0</v>
      </c>
      <c r="I81" s="341">
        <v>0</v>
      </c>
      <c r="J81" s="341">
        <v>0</v>
      </c>
      <c r="K81" s="341">
        <v>0</v>
      </c>
      <c r="L81" s="339">
        <v>0</v>
      </c>
      <c r="M81" s="339">
        <v>0</v>
      </c>
      <c r="N81" s="339">
        <v>0</v>
      </c>
      <c r="O81" s="339">
        <v>0</v>
      </c>
      <c r="P81" s="339">
        <v>0</v>
      </c>
      <c r="Q81" s="339">
        <v>0</v>
      </c>
      <c r="R81" s="339"/>
      <c r="S81" s="339">
        <v>0</v>
      </c>
      <c r="T81" s="339">
        <v>0</v>
      </c>
      <c r="U81" s="339">
        <v>0</v>
      </c>
      <c r="V81" s="339">
        <v>0</v>
      </c>
      <c r="W81" s="339">
        <v>0</v>
      </c>
      <c r="X81" s="339">
        <v>0</v>
      </c>
      <c r="Y81" s="339">
        <v>0</v>
      </c>
      <c r="Z81" s="38">
        <v>0</v>
      </c>
      <c r="AA81" s="38">
        <v>0</v>
      </c>
      <c r="AB81" s="38">
        <v>0</v>
      </c>
      <c r="AC81" s="38">
        <v>0</v>
      </c>
      <c r="AD81" s="38">
        <v>0</v>
      </c>
      <c r="AE81" s="38">
        <v>0</v>
      </c>
      <c r="AF81" s="41">
        <v>0</v>
      </c>
      <c r="AG81" s="339">
        <v>0</v>
      </c>
      <c r="AH81" s="108">
        <v>0</v>
      </c>
      <c r="AI81" s="340">
        <v>0</v>
      </c>
      <c r="AJ81" s="38">
        <v>0</v>
      </c>
      <c r="AK81" s="38">
        <v>0</v>
      </c>
      <c r="AL81" s="340">
        <v>0</v>
      </c>
      <c r="AM81" s="339">
        <v>0</v>
      </c>
      <c r="AN81" s="339">
        <v>0</v>
      </c>
      <c r="AO81" s="339">
        <v>0</v>
      </c>
      <c r="AP81" s="340">
        <v>0</v>
      </c>
      <c r="AQ81" s="38">
        <v>0</v>
      </c>
      <c r="AR81" s="38">
        <v>0</v>
      </c>
      <c r="AS81" s="38">
        <v>0</v>
      </c>
      <c r="AT81" s="41">
        <v>0</v>
      </c>
      <c r="AU81" s="38">
        <v>0</v>
      </c>
      <c r="AV81" s="330"/>
    </row>
    <row r="82" spans="1:48" ht="18.75" x14ac:dyDescent="0.25">
      <c r="A82" s="64">
        <v>64</v>
      </c>
      <c r="B82" s="65" t="s">
        <v>133</v>
      </c>
      <c r="C82" s="341">
        <v>0</v>
      </c>
      <c r="D82" s="341">
        <v>0</v>
      </c>
      <c r="E82" s="341">
        <v>0</v>
      </c>
      <c r="F82" s="341">
        <v>0</v>
      </c>
      <c r="G82" s="341">
        <v>0</v>
      </c>
      <c r="H82" s="341">
        <v>0</v>
      </c>
      <c r="I82" s="341">
        <v>0</v>
      </c>
      <c r="J82" s="341">
        <v>0</v>
      </c>
      <c r="K82" s="341">
        <v>0</v>
      </c>
      <c r="L82" s="339">
        <v>0</v>
      </c>
      <c r="M82" s="339">
        <v>0</v>
      </c>
      <c r="N82" s="339">
        <v>0</v>
      </c>
      <c r="O82" s="339">
        <v>0</v>
      </c>
      <c r="P82" s="339">
        <v>0</v>
      </c>
      <c r="Q82" s="339">
        <v>0</v>
      </c>
      <c r="R82" s="339"/>
      <c r="S82" s="339">
        <v>0</v>
      </c>
      <c r="T82" s="339">
        <v>0</v>
      </c>
      <c r="U82" s="339">
        <v>0</v>
      </c>
      <c r="V82" s="339">
        <v>0</v>
      </c>
      <c r="W82" s="339">
        <v>0</v>
      </c>
      <c r="X82" s="339">
        <v>0</v>
      </c>
      <c r="Y82" s="339">
        <v>0</v>
      </c>
      <c r="Z82" s="38">
        <v>0</v>
      </c>
      <c r="AA82" s="38">
        <v>0</v>
      </c>
      <c r="AB82" s="38">
        <v>0</v>
      </c>
      <c r="AC82" s="38">
        <v>0</v>
      </c>
      <c r="AD82" s="38">
        <v>0</v>
      </c>
      <c r="AE82" s="38">
        <v>0</v>
      </c>
      <c r="AF82" s="41">
        <v>0</v>
      </c>
      <c r="AG82" s="339">
        <v>0</v>
      </c>
      <c r="AH82" s="108">
        <v>0</v>
      </c>
      <c r="AI82" s="340">
        <v>0</v>
      </c>
      <c r="AJ82" s="38">
        <v>0</v>
      </c>
      <c r="AK82" s="38">
        <v>0</v>
      </c>
      <c r="AL82" s="340">
        <v>0</v>
      </c>
      <c r="AM82" s="339">
        <v>0</v>
      </c>
      <c r="AN82" s="339">
        <v>0</v>
      </c>
      <c r="AO82" s="339">
        <v>0</v>
      </c>
      <c r="AP82" s="340">
        <v>0</v>
      </c>
      <c r="AQ82" s="38">
        <v>0</v>
      </c>
      <c r="AR82" s="38">
        <v>0</v>
      </c>
      <c r="AS82" s="38">
        <v>0</v>
      </c>
      <c r="AT82" s="41">
        <v>0</v>
      </c>
      <c r="AU82" s="38">
        <v>0</v>
      </c>
      <c r="AV82" s="330"/>
    </row>
    <row r="83" spans="1:48" ht="18.75" x14ac:dyDescent="0.25">
      <c r="A83" s="64">
        <v>65</v>
      </c>
      <c r="B83" s="65" t="s">
        <v>134</v>
      </c>
      <c r="C83" s="341">
        <v>8</v>
      </c>
      <c r="D83" s="341">
        <v>0</v>
      </c>
      <c r="E83" s="341">
        <v>23</v>
      </c>
      <c r="F83" s="341">
        <v>0</v>
      </c>
      <c r="G83" s="341">
        <v>0</v>
      </c>
      <c r="H83" s="341">
        <v>0</v>
      </c>
      <c r="I83" s="341">
        <v>17</v>
      </c>
      <c r="J83" s="341">
        <v>0</v>
      </c>
      <c r="K83" s="341">
        <v>5</v>
      </c>
      <c r="L83" s="339">
        <v>0</v>
      </c>
      <c r="M83" s="339">
        <v>0</v>
      </c>
      <c r="N83" s="339">
        <v>0</v>
      </c>
      <c r="O83" s="339">
        <v>0</v>
      </c>
      <c r="P83" s="339">
        <v>0</v>
      </c>
      <c r="Q83" s="339">
        <v>0</v>
      </c>
      <c r="R83" s="339"/>
      <c r="S83" s="339">
        <v>11</v>
      </c>
      <c r="T83" s="339">
        <v>0</v>
      </c>
      <c r="U83" s="339">
        <v>0</v>
      </c>
      <c r="V83" s="339">
        <v>0</v>
      </c>
      <c r="W83" s="339">
        <v>0</v>
      </c>
      <c r="X83" s="339">
        <v>0</v>
      </c>
      <c r="Y83" s="339">
        <v>0</v>
      </c>
      <c r="Z83" s="38">
        <v>0</v>
      </c>
      <c r="AA83" s="38">
        <v>0</v>
      </c>
      <c r="AB83" s="38">
        <v>0</v>
      </c>
      <c r="AC83" s="38">
        <v>0</v>
      </c>
      <c r="AD83" s="38">
        <v>0</v>
      </c>
      <c r="AE83" s="38">
        <v>0</v>
      </c>
      <c r="AF83" s="41">
        <v>64</v>
      </c>
      <c r="AG83" s="339">
        <v>0</v>
      </c>
      <c r="AH83" s="108">
        <v>64</v>
      </c>
      <c r="AI83" s="340">
        <v>0</v>
      </c>
      <c r="AJ83" s="38">
        <v>0</v>
      </c>
      <c r="AK83" s="38">
        <v>0</v>
      </c>
      <c r="AL83" s="340">
        <v>0</v>
      </c>
      <c r="AM83" s="339">
        <v>0</v>
      </c>
      <c r="AN83" s="339">
        <v>0</v>
      </c>
      <c r="AO83" s="339">
        <v>0</v>
      </c>
      <c r="AP83" s="340">
        <v>0</v>
      </c>
      <c r="AQ83" s="38">
        <v>0</v>
      </c>
      <c r="AR83" s="38">
        <v>0</v>
      </c>
      <c r="AS83" s="38">
        <v>0</v>
      </c>
      <c r="AT83" s="41">
        <v>64</v>
      </c>
      <c r="AU83" s="38">
        <v>0</v>
      </c>
      <c r="AV83" s="330"/>
    </row>
    <row r="84" spans="1:48" ht="18.75" x14ac:dyDescent="0.25">
      <c r="A84" s="64">
        <v>66</v>
      </c>
      <c r="B84" s="65" t="s">
        <v>135</v>
      </c>
      <c r="C84" s="341">
        <v>0</v>
      </c>
      <c r="D84" s="341">
        <v>0</v>
      </c>
      <c r="E84" s="341">
        <v>0</v>
      </c>
      <c r="F84" s="341">
        <v>0</v>
      </c>
      <c r="G84" s="341">
        <v>0</v>
      </c>
      <c r="H84" s="341">
        <v>0</v>
      </c>
      <c r="I84" s="341">
        <v>0</v>
      </c>
      <c r="J84" s="341">
        <v>0</v>
      </c>
      <c r="K84" s="341">
        <v>0</v>
      </c>
      <c r="L84" s="339">
        <v>0</v>
      </c>
      <c r="M84" s="339">
        <v>0</v>
      </c>
      <c r="N84" s="339">
        <v>0</v>
      </c>
      <c r="O84" s="339">
        <v>0</v>
      </c>
      <c r="P84" s="339">
        <v>0</v>
      </c>
      <c r="Q84" s="339">
        <v>0</v>
      </c>
      <c r="R84" s="339"/>
      <c r="S84" s="339">
        <v>0</v>
      </c>
      <c r="T84" s="339">
        <v>0</v>
      </c>
      <c r="U84" s="339">
        <v>0</v>
      </c>
      <c r="V84" s="339">
        <v>0</v>
      </c>
      <c r="W84" s="339">
        <v>0</v>
      </c>
      <c r="X84" s="339">
        <v>0</v>
      </c>
      <c r="Y84" s="339">
        <v>0</v>
      </c>
      <c r="Z84" s="38">
        <v>0</v>
      </c>
      <c r="AA84" s="38">
        <v>0</v>
      </c>
      <c r="AB84" s="38">
        <v>0</v>
      </c>
      <c r="AC84" s="38">
        <v>0</v>
      </c>
      <c r="AD84" s="38">
        <v>0</v>
      </c>
      <c r="AE84" s="38">
        <v>0</v>
      </c>
      <c r="AF84" s="41">
        <v>0</v>
      </c>
      <c r="AG84" s="339">
        <v>0</v>
      </c>
      <c r="AH84" s="108">
        <v>0</v>
      </c>
      <c r="AI84" s="340">
        <v>0</v>
      </c>
      <c r="AJ84" s="38">
        <v>0</v>
      </c>
      <c r="AK84" s="38">
        <v>0</v>
      </c>
      <c r="AL84" s="340">
        <v>0</v>
      </c>
      <c r="AM84" s="339">
        <v>0</v>
      </c>
      <c r="AN84" s="339">
        <v>0</v>
      </c>
      <c r="AO84" s="339">
        <v>0</v>
      </c>
      <c r="AP84" s="340">
        <v>0</v>
      </c>
      <c r="AQ84" s="38">
        <v>0</v>
      </c>
      <c r="AR84" s="38">
        <v>0</v>
      </c>
      <c r="AS84" s="38">
        <v>0</v>
      </c>
      <c r="AT84" s="41">
        <v>0</v>
      </c>
      <c r="AU84" s="38">
        <v>0</v>
      </c>
      <c r="AV84" s="330"/>
    </row>
    <row r="85" spans="1:48" ht="18.75" x14ac:dyDescent="0.25">
      <c r="A85" s="64">
        <v>67</v>
      </c>
      <c r="B85" s="65" t="s">
        <v>136</v>
      </c>
      <c r="C85" s="341">
        <v>500</v>
      </c>
      <c r="D85" s="341">
        <v>0</v>
      </c>
      <c r="E85" s="341">
        <v>0</v>
      </c>
      <c r="F85" s="341">
        <v>0</v>
      </c>
      <c r="G85" s="341">
        <v>0</v>
      </c>
      <c r="H85" s="341">
        <v>0</v>
      </c>
      <c r="I85" s="341">
        <v>0</v>
      </c>
      <c r="J85" s="341">
        <v>0</v>
      </c>
      <c r="K85" s="341">
        <v>0</v>
      </c>
      <c r="L85" s="339">
        <v>0</v>
      </c>
      <c r="M85" s="339">
        <v>0</v>
      </c>
      <c r="N85" s="339">
        <v>0</v>
      </c>
      <c r="O85" s="339">
        <v>0</v>
      </c>
      <c r="P85" s="339">
        <v>0</v>
      </c>
      <c r="Q85" s="339">
        <v>0</v>
      </c>
      <c r="R85" s="339"/>
      <c r="S85" s="339">
        <v>0</v>
      </c>
      <c r="T85" s="339">
        <v>0</v>
      </c>
      <c r="U85" s="339">
        <v>0</v>
      </c>
      <c r="V85" s="339">
        <v>0</v>
      </c>
      <c r="W85" s="339">
        <v>0</v>
      </c>
      <c r="X85" s="339">
        <v>0</v>
      </c>
      <c r="Y85" s="339">
        <v>0</v>
      </c>
      <c r="Z85" s="38">
        <v>0</v>
      </c>
      <c r="AA85" s="38">
        <v>0</v>
      </c>
      <c r="AB85" s="38">
        <v>0</v>
      </c>
      <c r="AC85" s="38">
        <v>0</v>
      </c>
      <c r="AD85" s="38">
        <v>0</v>
      </c>
      <c r="AE85" s="38">
        <v>0</v>
      </c>
      <c r="AF85" s="41">
        <v>500</v>
      </c>
      <c r="AG85" s="339">
        <v>0</v>
      </c>
      <c r="AH85" s="108">
        <v>500</v>
      </c>
      <c r="AI85" s="340">
        <v>0</v>
      </c>
      <c r="AJ85" s="38">
        <v>0</v>
      </c>
      <c r="AK85" s="38">
        <v>0</v>
      </c>
      <c r="AL85" s="340">
        <v>0</v>
      </c>
      <c r="AM85" s="339">
        <v>0</v>
      </c>
      <c r="AN85" s="339">
        <v>0</v>
      </c>
      <c r="AO85" s="339">
        <v>0</v>
      </c>
      <c r="AP85" s="340">
        <v>0</v>
      </c>
      <c r="AQ85" s="38">
        <v>0</v>
      </c>
      <c r="AR85" s="38">
        <v>0</v>
      </c>
      <c r="AS85" s="38">
        <v>0</v>
      </c>
      <c r="AT85" s="41">
        <v>500</v>
      </c>
      <c r="AU85" s="38">
        <v>0</v>
      </c>
      <c r="AV85" s="330"/>
    </row>
    <row r="86" spans="1:48" ht="18.75" x14ac:dyDescent="0.25">
      <c r="A86" s="64">
        <v>68</v>
      </c>
      <c r="B86" s="65" t="s">
        <v>138</v>
      </c>
      <c r="C86" s="341">
        <v>0</v>
      </c>
      <c r="D86" s="341">
        <v>0</v>
      </c>
      <c r="E86" s="341">
        <v>0</v>
      </c>
      <c r="F86" s="341">
        <v>0</v>
      </c>
      <c r="G86" s="341">
        <v>0</v>
      </c>
      <c r="H86" s="341">
        <v>0</v>
      </c>
      <c r="I86" s="341">
        <v>0</v>
      </c>
      <c r="J86" s="341">
        <v>0</v>
      </c>
      <c r="K86" s="341">
        <v>0</v>
      </c>
      <c r="L86" s="339">
        <v>0</v>
      </c>
      <c r="M86" s="339">
        <v>0</v>
      </c>
      <c r="N86" s="339">
        <v>0</v>
      </c>
      <c r="O86" s="339">
        <v>0</v>
      </c>
      <c r="P86" s="339">
        <v>0</v>
      </c>
      <c r="Q86" s="339">
        <v>0</v>
      </c>
      <c r="R86" s="339"/>
      <c r="S86" s="339">
        <v>0</v>
      </c>
      <c r="T86" s="339">
        <v>0</v>
      </c>
      <c r="U86" s="339">
        <v>0</v>
      </c>
      <c r="V86" s="339">
        <v>0</v>
      </c>
      <c r="W86" s="339">
        <v>0</v>
      </c>
      <c r="X86" s="339">
        <v>0</v>
      </c>
      <c r="Y86" s="339">
        <v>0</v>
      </c>
      <c r="Z86" s="38">
        <v>0</v>
      </c>
      <c r="AA86" s="38">
        <v>0</v>
      </c>
      <c r="AB86" s="38">
        <v>0</v>
      </c>
      <c r="AC86" s="38">
        <v>0</v>
      </c>
      <c r="AD86" s="38">
        <v>0</v>
      </c>
      <c r="AE86" s="38">
        <v>0</v>
      </c>
      <c r="AF86" s="41">
        <v>0</v>
      </c>
      <c r="AG86" s="339">
        <v>0</v>
      </c>
      <c r="AH86" s="108">
        <v>0</v>
      </c>
      <c r="AI86" s="340">
        <v>0</v>
      </c>
      <c r="AJ86" s="38">
        <v>0</v>
      </c>
      <c r="AK86" s="38">
        <v>0</v>
      </c>
      <c r="AL86" s="340">
        <v>0</v>
      </c>
      <c r="AM86" s="339">
        <v>0</v>
      </c>
      <c r="AN86" s="339">
        <v>0</v>
      </c>
      <c r="AO86" s="339">
        <v>0</v>
      </c>
      <c r="AP86" s="340">
        <v>0</v>
      </c>
      <c r="AQ86" s="38">
        <v>0</v>
      </c>
      <c r="AR86" s="38">
        <v>0</v>
      </c>
      <c r="AS86" s="38">
        <v>0</v>
      </c>
      <c r="AT86" s="41">
        <v>0</v>
      </c>
      <c r="AU86" s="38">
        <v>0</v>
      </c>
      <c r="AV86" s="330"/>
    </row>
    <row r="87" spans="1:48" ht="18.75" x14ac:dyDescent="0.25">
      <c r="A87" s="64">
        <v>69</v>
      </c>
      <c r="B87" s="65" t="s">
        <v>139</v>
      </c>
      <c r="C87" s="341">
        <v>0</v>
      </c>
      <c r="D87" s="341">
        <v>0</v>
      </c>
      <c r="E87" s="341">
        <v>0</v>
      </c>
      <c r="F87" s="341">
        <v>0</v>
      </c>
      <c r="G87" s="341">
        <v>0</v>
      </c>
      <c r="H87" s="341">
        <v>0</v>
      </c>
      <c r="I87" s="341">
        <v>0</v>
      </c>
      <c r="J87" s="341">
        <v>0</v>
      </c>
      <c r="K87" s="341">
        <v>0</v>
      </c>
      <c r="L87" s="339">
        <v>0</v>
      </c>
      <c r="M87" s="339">
        <v>0</v>
      </c>
      <c r="N87" s="339">
        <v>0</v>
      </c>
      <c r="O87" s="339">
        <v>0</v>
      </c>
      <c r="P87" s="339">
        <v>0</v>
      </c>
      <c r="Q87" s="339">
        <v>0</v>
      </c>
      <c r="R87" s="339"/>
      <c r="S87" s="339">
        <v>0</v>
      </c>
      <c r="T87" s="339">
        <v>0</v>
      </c>
      <c r="U87" s="339">
        <v>0</v>
      </c>
      <c r="V87" s="339">
        <v>0</v>
      </c>
      <c r="W87" s="339">
        <v>0</v>
      </c>
      <c r="X87" s="339">
        <v>0</v>
      </c>
      <c r="Y87" s="339">
        <v>0</v>
      </c>
      <c r="Z87" s="38">
        <v>0</v>
      </c>
      <c r="AA87" s="38">
        <v>0</v>
      </c>
      <c r="AB87" s="38">
        <v>0</v>
      </c>
      <c r="AC87" s="38">
        <v>0</v>
      </c>
      <c r="AD87" s="38">
        <v>0</v>
      </c>
      <c r="AE87" s="38">
        <v>0</v>
      </c>
      <c r="AF87" s="41">
        <v>0</v>
      </c>
      <c r="AG87" s="339">
        <v>0</v>
      </c>
      <c r="AH87" s="108">
        <v>0</v>
      </c>
      <c r="AI87" s="340">
        <v>0</v>
      </c>
      <c r="AJ87" s="38">
        <v>0</v>
      </c>
      <c r="AK87" s="38">
        <v>0</v>
      </c>
      <c r="AL87" s="340">
        <v>0</v>
      </c>
      <c r="AM87" s="339">
        <v>0</v>
      </c>
      <c r="AN87" s="339">
        <v>0</v>
      </c>
      <c r="AO87" s="339">
        <v>0</v>
      </c>
      <c r="AP87" s="340">
        <v>0</v>
      </c>
      <c r="AQ87" s="38">
        <v>0</v>
      </c>
      <c r="AR87" s="38">
        <v>0</v>
      </c>
      <c r="AS87" s="38">
        <v>0</v>
      </c>
      <c r="AT87" s="41">
        <v>0</v>
      </c>
      <c r="AU87" s="38">
        <v>0</v>
      </c>
      <c r="AV87" s="330"/>
    </row>
    <row r="88" spans="1:48" ht="18.75" x14ac:dyDescent="0.25">
      <c r="A88" s="64">
        <v>70</v>
      </c>
      <c r="B88" s="65" t="s">
        <v>140</v>
      </c>
      <c r="C88" s="341">
        <v>0</v>
      </c>
      <c r="D88" s="341">
        <v>0</v>
      </c>
      <c r="E88" s="341">
        <v>0</v>
      </c>
      <c r="F88" s="341">
        <v>0</v>
      </c>
      <c r="G88" s="341">
        <v>0</v>
      </c>
      <c r="H88" s="341">
        <v>0</v>
      </c>
      <c r="I88" s="341">
        <v>0</v>
      </c>
      <c r="J88" s="341">
        <v>0</v>
      </c>
      <c r="K88" s="341">
        <v>0</v>
      </c>
      <c r="L88" s="339">
        <v>0</v>
      </c>
      <c r="M88" s="339">
        <v>0</v>
      </c>
      <c r="N88" s="339">
        <v>0</v>
      </c>
      <c r="O88" s="339">
        <v>0</v>
      </c>
      <c r="P88" s="339">
        <v>0</v>
      </c>
      <c r="Q88" s="339">
        <v>0</v>
      </c>
      <c r="R88" s="339"/>
      <c r="S88" s="339">
        <v>0</v>
      </c>
      <c r="T88" s="339">
        <v>0</v>
      </c>
      <c r="U88" s="339">
        <v>0</v>
      </c>
      <c r="V88" s="339">
        <v>0</v>
      </c>
      <c r="W88" s="339">
        <v>0</v>
      </c>
      <c r="X88" s="339">
        <v>0</v>
      </c>
      <c r="Y88" s="339">
        <v>0</v>
      </c>
      <c r="Z88" s="38">
        <v>0</v>
      </c>
      <c r="AA88" s="38">
        <v>0</v>
      </c>
      <c r="AB88" s="38">
        <v>0</v>
      </c>
      <c r="AC88" s="38">
        <v>0</v>
      </c>
      <c r="AD88" s="38">
        <v>0</v>
      </c>
      <c r="AE88" s="38">
        <v>0</v>
      </c>
      <c r="AF88" s="41">
        <v>0</v>
      </c>
      <c r="AG88" s="339">
        <v>0</v>
      </c>
      <c r="AH88" s="108">
        <v>0</v>
      </c>
      <c r="AI88" s="340">
        <v>0</v>
      </c>
      <c r="AJ88" s="38">
        <v>0</v>
      </c>
      <c r="AK88" s="38">
        <v>0</v>
      </c>
      <c r="AL88" s="340">
        <v>0</v>
      </c>
      <c r="AM88" s="339">
        <v>0</v>
      </c>
      <c r="AN88" s="339">
        <v>0</v>
      </c>
      <c r="AO88" s="339">
        <v>0</v>
      </c>
      <c r="AP88" s="340">
        <v>0</v>
      </c>
      <c r="AQ88" s="38">
        <v>0</v>
      </c>
      <c r="AR88" s="38">
        <v>0</v>
      </c>
      <c r="AS88" s="38">
        <v>0</v>
      </c>
      <c r="AT88" s="41">
        <v>0</v>
      </c>
      <c r="AU88" s="38">
        <v>0</v>
      </c>
      <c r="AV88" s="330"/>
    </row>
    <row r="89" spans="1:48" ht="18.75" x14ac:dyDescent="0.25">
      <c r="A89" s="64">
        <v>71</v>
      </c>
      <c r="B89" s="65" t="s">
        <v>141</v>
      </c>
      <c r="C89" s="341">
        <v>0</v>
      </c>
      <c r="D89" s="341">
        <v>0</v>
      </c>
      <c r="E89" s="341">
        <v>0</v>
      </c>
      <c r="F89" s="341">
        <v>0</v>
      </c>
      <c r="G89" s="341">
        <v>0</v>
      </c>
      <c r="H89" s="341">
        <v>0</v>
      </c>
      <c r="I89" s="341">
        <v>0</v>
      </c>
      <c r="J89" s="341">
        <v>0</v>
      </c>
      <c r="K89" s="341">
        <v>0</v>
      </c>
      <c r="L89" s="339">
        <v>0</v>
      </c>
      <c r="M89" s="339">
        <v>0</v>
      </c>
      <c r="N89" s="339">
        <v>0</v>
      </c>
      <c r="O89" s="339">
        <v>0</v>
      </c>
      <c r="P89" s="339">
        <v>0</v>
      </c>
      <c r="Q89" s="339">
        <v>0</v>
      </c>
      <c r="R89" s="339"/>
      <c r="S89" s="339">
        <v>0</v>
      </c>
      <c r="T89" s="339">
        <v>0</v>
      </c>
      <c r="U89" s="339">
        <v>0</v>
      </c>
      <c r="V89" s="339">
        <v>0</v>
      </c>
      <c r="W89" s="339">
        <v>0</v>
      </c>
      <c r="X89" s="339">
        <v>0</v>
      </c>
      <c r="Y89" s="339">
        <v>0</v>
      </c>
      <c r="Z89" s="38">
        <v>0</v>
      </c>
      <c r="AA89" s="38">
        <v>0</v>
      </c>
      <c r="AB89" s="38">
        <v>0</v>
      </c>
      <c r="AC89" s="38">
        <v>0</v>
      </c>
      <c r="AD89" s="38">
        <v>0</v>
      </c>
      <c r="AE89" s="38">
        <v>0</v>
      </c>
      <c r="AF89" s="41">
        <v>0</v>
      </c>
      <c r="AG89" s="339">
        <v>0</v>
      </c>
      <c r="AH89" s="108">
        <v>0</v>
      </c>
      <c r="AI89" s="340">
        <v>0</v>
      </c>
      <c r="AJ89" s="38">
        <v>0</v>
      </c>
      <c r="AK89" s="38">
        <v>0</v>
      </c>
      <c r="AL89" s="340">
        <v>0</v>
      </c>
      <c r="AM89" s="339">
        <v>0</v>
      </c>
      <c r="AN89" s="339">
        <v>0</v>
      </c>
      <c r="AO89" s="339">
        <v>0</v>
      </c>
      <c r="AP89" s="340">
        <v>0</v>
      </c>
      <c r="AQ89" s="38">
        <v>0</v>
      </c>
      <c r="AR89" s="38">
        <v>0</v>
      </c>
      <c r="AS89" s="38">
        <v>0</v>
      </c>
      <c r="AT89" s="41">
        <v>0</v>
      </c>
      <c r="AU89" s="38">
        <v>0</v>
      </c>
      <c r="AV89" s="330"/>
    </row>
    <row r="90" spans="1:48" ht="18.75" x14ac:dyDescent="0.25">
      <c r="A90" s="64">
        <v>72</v>
      </c>
      <c r="B90" s="65" t="s">
        <v>142</v>
      </c>
      <c r="C90" s="341">
        <v>0</v>
      </c>
      <c r="D90" s="341">
        <v>0</v>
      </c>
      <c r="E90" s="341">
        <v>0</v>
      </c>
      <c r="F90" s="341">
        <v>0</v>
      </c>
      <c r="G90" s="341">
        <v>0</v>
      </c>
      <c r="H90" s="341">
        <v>0</v>
      </c>
      <c r="I90" s="341">
        <v>0</v>
      </c>
      <c r="J90" s="341">
        <v>0</v>
      </c>
      <c r="K90" s="341">
        <v>200</v>
      </c>
      <c r="L90" s="339">
        <v>0</v>
      </c>
      <c r="M90" s="339">
        <v>0</v>
      </c>
      <c r="N90" s="339">
        <v>0</v>
      </c>
      <c r="O90" s="339">
        <v>200</v>
      </c>
      <c r="P90" s="339">
        <v>0</v>
      </c>
      <c r="Q90" s="339">
        <v>0</v>
      </c>
      <c r="R90" s="339"/>
      <c r="S90" s="339">
        <v>0</v>
      </c>
      <c r="T90" s="339">
        <v>800</v>
      </c>
      <c r="U90" s="339">
        <v>0</v>
      </c>
      <c r="V90" s="339">
        <v>0</v>
      </c>
      <c r="W90" s="339">
        <v>0</v>
      </c>
      <c r="X90" s="339">
        <v>0</v>
      </c>
      <c r="Y90" s="339">
        <v>0</v>
      </c>
      <c r="Z90" s="38">
        <v>0</v>
      </c>
      <c r="AA90" s="38">
        <v>0</v>
      </c>
      <c r="AB90" s="38">
        <v>0</v>
      </c>
      <c r="AC90" s="38">
        <v>0</v>
      </c>
      <c r="AD90" s="38">
        <v>0</v>
      </c>
      <c r="AE90" s="38">
        <v>0</v>
      </c>
      <c r="AF90" s="41">
        <v>1200</v>
      </c>
      <c r="AG90" s="339">
        <v>691</v>
      </c>
      <c r="AH90" s="108">
        <v>1891</v>
      </c>
      <c r="AI90" s="340">
        <v>0</v>
      </c>
      <c r="AJ90" s="38">
        <v>0</v>
      </c>
      <c r="AK90" s="38">
        <v>0</v>
      </c>
      <c r="AL90" s="340">
        <v>0</v>
      </c>
      <c r="AM90" s="339">
        <v>0</v>
      </c>
      <c r="AN90" s="339">
        <v>0</v>
      </c>
      <c r="AO90" s="339">
        <v>0</v>
      </c>
      <c r="AP90" s="340">
        <v>0</v>
      </c>
      <c r="AQ90" s="38">
        <v>0</v>
      </c>
      <c r="AR90" s="38">
        <v>0</v>
      </c>
      <c r="AS90" s="38">
        <v>0</v>
      </c>
      <c r="AT90" s="41">
        <v>1891</v>
      </c>
      <c r="AU90" s="38">
        <v>0</v>
      </c>
      <c r="AV90" s="330"/>
    </row>
    <row r="91" spans="1:48" ht="18.75" x14ac:dyDescent="0.25">
      <c r="A91" s="64">
        <v>73</v>
      </c>
      <c r="B91" s="65" t="s">
        <v>143</v>
      </c>
      <c r="C91" s="341">
        <v>0</v>
      </c>
      <c r="D91" s="341">
        <v>0</v>
      </c>
      <c r="E91" s="341">
        <v>0</v>
      </c>
      <c r="F91" s="341">
        <v>0</v>
      </c>
      <c r="G91" s="341">
        <v>0</v>
      </c>
      <c r="H91" s="341">
        <v>0</v>
      </c>
      <c r="I91" s="341">
        <v>0</v>
      </c>
      <c r="J91" s="341">
        <v>0</v>
      </c>
      <c r="K91" s="341">
        <v>600</v>
      </c>
      <c r="L91" s="339">
        <v>0</v>
      </c>
      <c r="M91" s="339">
        <v>0</v>
      </c>
      <c r="N91" s="339">
        <v>0</v>
      </c>
      <c r="O91" s="339">
        <v>0</v>
      </c>
      <c r="P91" s="339">
        <v>0</v>
      </c>
      <c r="Q91" s="339">
        <v>0</v>
      </c>
      <c r="R91" s="339"/>
      <c r="S91" s="339">
        <v>0</v>
      </c>
      <c r="T91" s="339">
        <v>1000</v>
      </c>
      <c r="U91" s="339">
        <v>0</v>
      </c>
      <c r="V91" s="339">
        <v>0</v>
      </c>
      <c r="W91" s="339">
        <v>0</v>
      </c>
      <c r="X91" s="339">
        <v>0</v>
      </c>
      <c r="Y91" s="339">
        <v>0</v>
      </c>
      <c r="Z91" s="38">
        <v>0</v>
      </c>
      <c r="AA91" s="38">
        <v>0</v>
      </c>
      <c r="AB91" s="38">
        <v>0</v>
      </c>
      <c r="AC91" s="38">
        <v>0</v>
      </c>
      <c r="AD91" s="38">
        <v>0</v>
      </c>
      <c r="AE91" s="38">
        <v>0</v>
      </c>
      <c r="AF91" s="41">
        <v>1600</v>
      </c>
      <c r="AG91" s="339">
        <v>131</v>
      </c>
      <c r="AH91" s="108">
        <v>1731</v>
      </c>
      <c r="AI91" s="340">
        <v>0</v>
      </c>
      <c r="AJ91" s="38">
        <v>0</v>
      </c>
      <c r="AK91" s="38">
        <v>0</v>
      </c>
      <c r="AL91" s="340">
        <v>0</v>
      </c>
      <c r="AM91" s="339">
        <v>0</v>
      </c>
      <c r="AN91" s="339">
        <v>0</v>
      </c>
      <c r="AO91" s="339">
        <v>0</v>
      </c>
      <c r="AP91" s="340">
        <v>0</v>
      </c>
      <c r="AQ91" s="38">
        <v>0</v>
      </c>
      <c r="AR91" s="38">
        <v>0</v>
      </c>
      <c r="AS91" s="38">
        <v>0</v>
      </c>
      <c r="AT91" s="41">
        <v>1731</v>
      </c>
      <c r="AU91" s="38">
        <v>0</v>
      </c>
      <c r="AV91" s="330"/>
    </row>
    <row r="92" spans="1:48" ht="18.75" x14ac:dyDescent="0.25">
      <c r="A92" s="64">
        <v>74</v>
      </c>
      <c r="B92" s="65" t="s">
        <v>144</v>
      </c>
      <c r="C92" s="341">
        <v>0</v>
      </c>
      <c r="D92" s="341">
        <v>0</v>
      </c>
      <c r="E92" s="341">
        <v>0</v>
      </c>
      <c r="F92" s="341">
        <v>0</v>
      </c>
      <c r="G92" s="341">
        <v>0</v>
      </c>
      <c r="H92" s="341">
        <v>0</v>
      </c>
      <c r="I92" s="341">
        <v>0</v>
      </c>
      <c r="J92" s="341">
        <v>0</v>
      </c>
      <c r="K92" s="341">
        <v>0</v>
      </c>
      <c r="L92" s="339">
        <v>0</v>
      </c>
      <c r="M92" s="339">
        <v>0</v>
      </c>
      <c r="N92" s="339">
        <v>0</v>
      </c>
      <c r="O92" s="339">
        <v>0</v>
      </c>
      <c r="P92" s="339">
        <v>0</v>
      </c>
      <c r="Q92" s="339">
        <v>0</v>
      </c>
      <c r="R92" s="339"/>
      <c r="S92" s="339">
        <v>0</v>
      </c>
      <c r="T92" s="339">
        <v>0</v>
      </c>
      <c r="U92" s="339">
        <v>0</v>
      </c>
      <c r="V92" s="339">
        <v>0</v>
      </c>
      <c r="W92" s="339">
        <v>0</v>
      </c>
      <c r="X92" s="339">
        <v>0</v>
      </c>
      <c r="Y92" s="339">
        <v>0</v>
      </c>
      <c r="Z92" s="38">
        <v>0</v>
      </c>
      <c r="AA92" s="38">
        <v>0</v>
      </c>
      <c r="AB92" s="38">
        <v>0</v>
      </c>
      <c r="AC92" s="38">
        <v>0</v>
      </c>
      <c r="AD92" s="38">
        <v>0</v>
      </c>
      <c r="AE92" s="38">
        <v>0</v>
      </c>
      <c r="AF92" s="41">
        <v>0</v>
      </c>
      <c r="AG92" s="339">
        <v>0</v>
      </c>
      <c r="AH92" s="108">
        <v>0</v>
      </c>
      <c r="AI92" s="340">
        <v>0</v>
      </c>
      <c r="AJ92" s="38">
        <v>0</v>
      </c>
      <c r="AK92" s="38">
        <v>0</v>
      </c>
      <c r="AL92" s="340">
        <v>0</v>
      </c>
      <c r="AM92" s="339">
        <v>0</v>
      </c>
      <c r="AN92" s="339">
        <v>0</v>
      </c>
      <c r="AO92" s="339">
        <v>0</v>
      </c>
      <c r="AP92" s="340">
        <v>0</v>
      </c>
      <c r="AQ92" s="38">
        <v>0</v>
      </c>
      <c r="AR92" s="38">
        <v>0</v>
      </c>
      <c r="AS92" s="38">
        <v>0</v>
      </c>
      <c r="AT92" s="41">
        <v>0</v>
      </c>
      <c r="AU92" s="38">
        <v>0</v>
      </c>
      <c r="AV92" s="330"/>
    </row>
    <row r="93" spans="1:48" ht="18.75" x14ac:dyDescent="0.25">
      <c r="A93" s="64">
        <v>75</v>
      </c>
      <c r="B93" s="65" t="s">
        <v>145</v>
      </c>
      <c r="C93" s="341">
        <v>0</v>
      </c>
      <c r="D93" s="341">
        <v>0</v>
      </c>
      <c r="E93" s="341">
        <v>0</v>
      </c>
      <c r="F93" s="341">
        <v>0</v>
      </c>
      <c r="G93" s="341">
        <v>0</v>
      </c>
      <c r="H93" s="341">
        <v>0</v>
      </c>
      <c r="I93" s="341">
        <v>0</v>
      </c>
      <c r="J93" s="341">
        <v>0</v>
      </c>
      <c r="K93" s="341">
        <v>0</v>
      </c>
      <c r="L93" s="339">
        <v>0</v>
      </c>
      <c r="M93" s="339">
        <v>0</v>
      </c>
      <c r="N93" s="339">
        <v>0</v>
      </c>
      <c r="O93" s="339">
        <v>0</v>
      </c>
      <c r="P93" s="339">
        <v>0</v>
      </c>
      <c r="Q93" s="339">
        <v>4464</v>
      </c>
      <c r="R93" s="339"/>
      <c r="S93" s="339">
        <v>0</v>
      </c>
      <c r="T93" s="339">
        <v>3999</v>
      </c>
      <c r="U93" s="339">
        <v>0</v>
      </c>
      <c r="V93" s="339">
        <v>0</v>
      </c>
      <c r="W93" s="339">
        <v>0</v>
      </c>
      <c r="X93" s="339">
        <v>0</v>
      </c>
      <c r="Y93" s="339">
        <v>0</v>
      </c>
      <c r="Z93" s="38">
        <v>0</v>
      </c>
      <c r="AA93" s="38">
        <v>0</v>
      </c>
      <c r="AB93" s="38">
        <v>0</v>
      </c>
      <c r="AC93" s="38">
        <v>0</v>
      </c>
      <c r="AD93" s="38">
        <v>0</v>
      </c>
      <c r="AE93" s="38">
        <v>0</v>
      </c>
      <c r="AF93" s="41">
        <v>8463</v>
      </c>
      <c r="AG93" s="339">
        <v>0</v>
      </c>
      <c r="AH93" s="108">
        <v>8463</v>
      </c>
      <c r="AI93" s="340">
        <v>0</v>
      </c>
      <c r="AJ93" s="38">
        <v>0</v>
      </c>
      <c r="AK93" s="38">
        <v>0</v>
      </c>
      <c r="AL93" s="340">
        <v>0</v>
      </c>
      <c r="AM93" s="339">
        <v>0</v>
      </c>
      <c r="AN93" s="339">
        <v>0</v>
      </c>
      <c r="AO93" s="339">
        <v>0</v>
      </c>
      <c r="AP93" s="340">
        <v>0</v>
      </c>
      <c r="AQ93" s="38">
        <v>0</v>
      </c>
      <c r="AR93" s="38">
        <v>0</v>
      </c>
      <c r="AS93" s="38">
        <v>0</v>
      </c>
      <c r="AT93" s="41">
        <v>8463</v>
      </c>
      <c r="AU93" s="38">
        <v>0</v>
      </c>
      <c r="AV93" s="330"/>
    </row>
    <row r="94" spans="1:48" ht="18.75" x14ac:dyDescent="0.25">
      <c r="A94" s="64">
        <v>76</v>
      </c>
      <c r="B94" s="65" t="s">
        <v>146</v>
      </c>
      <c r="C94" s="341">
        <v>0</v>
      </c>
      <c r="D94" s="341">
        <v>0</v>
      </c>
      <c r="E94" s="341">
        <v>0</v>
      </c>
      <c r="F94" s="341">
        <v>0</v>
      </c>
      <c r="G94" s="341">
        <v>0</v>
      </c>
      <c r="H94" s="341">
        <v>0</v>
      </c>
      <c r="I94" s="341">
        <v>0</v>
      </c>
      <c r="J94" s="341">
        <v>0</v>
      </c>
      <c r="K94" s="341">
        <v>0</v>
      </c>
      <c r="L94" s="339">
        <v>0</v>
      </c>
      <c r="M94" s="339">
        <v>0</v>
      </c>
      <c r="N94" s="339">
        <v>0</v>
      </c>
      <c r="O94" s="339">
        <v>0</v>
      </c>
      <c r="P94" s="339">
        <v>0</v>
      </c>
      <c r="Q94" s="339">
        <v>0</v>
      </c>
      <c r="R94" s="339"/>
      <c r="S94" s="339">
        <v>0</v>
      </c>
      <c r="T94" s="339">
        <v>0</v>
      </c>
      <c r="U94" s="339">
        <v>0</v>
      </c>
      <c r="V94" s="339">
        <v>0</v>
      </c>
      <c r="W94" s="339">
        <v>0</v>
      </c>
      <c r="X94" s="339">
        <v>0</v>
      </c>
      <c r="Y94" s="339">
        <v>0</v>
      </c>
      <c r="Z94" s="38">
        <v>0</v>
      </c>
      <c r="AA94" s="38">
        <v>0</v>
      </c>
      <c r="AB94" s="38">
        <v>0</v>
      </c>
      <c r="AC94" s="38">
        <v>0</v>
      </c>
      <c r="AD94" s="38">
        <v>0</v>
      </c>
      <c r="AE94" s="38">
        <v>0</v>
      </c>
      <c r="AF94" s="41">
        <v>0</v>
      </c>
      <c r="AG94" s="339">
        <v>0</v>
      </c>
      <c r="AH94" s="108">
        <v>0</v>
      </c>
      <c r="AI94" s="340">
        <v>0</v>
      </c>
      <c r="AJ94" s="38">
        <v>0</v>
      </c>
      <c r="AK94" s="38">
        <v>0</v>
      </c>
      <c r="AL94" s="340">
        <v>0</v>
      </c>
      <c r="AM94" s="339">
        <v>0</v>
      </c>
      <c r="AN94" s="339">
        <v>0</v>
      </c>
      <c r="AO94" s="339">
        <v>0</v>
      </c>
      <c r="AP94" s="340">
        <v>0</v>
      </c>
      <c r="AQ94" s="38">
        <v>0</v>
      </c>
      <c r="AR94" s="38">
        <v>0</v>
      </c>
      <c r="AS94" s="38">
        <v>0</v>
      </c>
      <c r="AT94" s="41">
        <v>0</v>
      </c>
      <c r="AU94" s="38">
        <v>0</v>
      </c>
      <c r="AV94" s="330"/>
    </row>
    <row r="95" spans="1:48" ht="18.75" x14ac:dyDescent="0.25">
      <c r="A95" s="64">
        <v>77</v>
      </c>
      <c r="B95" s="65" t="s">
        <v>147</v>
      </c>
      <c r="C95" s="341">
        <v>0</v>
      </c>
      <c r="D95" s="341">
        <v>0</v>
      </c>
      <c r="E95" s="341">
        <v>0</v>
      </c>
      <c r="F95" s="341">
        <v>0</v>
      </c>
      <c r="G95" s="341">
        <v>0</v>
      </c>
      <c r="H95" s="341">
        <v>0</v>
      </c>
      <c r="I95" s="341">
        <v>0</v>
      </c>
      <c r="J95" s="341">
        <v>0</v>
      </c>
      <c r="K95" s="341">
        <v>0</v>
      </c>
      <c r="L95" s="339">
        <v>0</v>
      </c>
      <c r="M95" s="339">
        <v>0</v>
      </c>
      <c r="N95" s="339">
        <v>0</v>
      </c>
      <c r="O95" s="339">
        <v>0</v>
      </c>
      <c r="P95" s="339">
        <v>0</v>
      </c>
      <c r="Q95" s="339">
        <v>0</v>
      </c>
      <c r="R95" s="339"/>
      <c r="S95" s="339">
        <v>0</v>
      </c>
      <c r="T95" s="339">
        <v>0</v>
      </c>
      <c r="U95" s="339">
        <v>0</v>
      </c>
      <c r="V95" s="339">
        <v>0</v>
      </c>
      <c r="W95" s="339">
        <v>0</v>
      </c>
      <c r="X95" s="339">
        <v>0</v>
      </c>
      <c r="Y95" s="339">
        <v>0</v>
      </c>
      <c r="Z95" s="38">
        <v>0</v>
      </c>
      <c r="AA95" s="38">
        <v>0</v>
      </c>
      <c r="AB95" s="38">
        <v>0</v>
      </c>
      <c r="AC95" s="38">
        <v>0</v>
      </c>
      <c r="AD95" s="38">
        <v>0</v>
      </c>
      <c r="AE95" s="38">
        <v>0</v>
      </c>
      <c r="AF95" s="41">
        <v>0</v>
      </c>
      <c r="AG95" s="339">
        <v>0</v>
      </c>
      <c r="AH95" s="108">
        <v>0</v>
      </c>
      <c r="AI95" s="340">
        <v>0</v>
      </c>
      <c r="AJ95" s="38">
        <v>0</v>
      </c>
      <c r="AK95" s="38">
        <v>0</v>
      </c>
      <c r="AL95" s="340">
        <v>0</v>
      </c>
      <c r="AM95" s="339">
        <v>0</v>
      </c>
      <c r="AN95" s="339">
        <v>0</v>
      </c>
      <c r="AO95" s="339">
        <v>0</v>
      </c>
      <c r="AP95" s="340">
        <v>0</v>
      </c>
      <c r="AQ95" s="38">
        <v>0</v>
      </c>
      <c r="AR95" s="38">
        <v>0</v>
      </c>
      <c r="AS95" s="38">
        <v>0</v>
      </c>
      <c r="AT95" s="41">
        <v>0</v>
      </c>
      <c r="AU95" s="38"/>
      <c r="AV95" s="330"/>
    </row>
    <row r="96" spans="1:48" ht="18.75" x14ac:dyDescent="0.25">
      <c r="A96" s="64">
        <v>78</v>
      </c>
      <c r="B96" s="364" t="s">
        <v>148</v>
      </c>
      <c r="C96" s="361">
        <v>1276</v>
      </c>
      <c r="D96" s="361">
        <v>0</v>
      </c>
      <c r="E96" s="361">
        <v>0</v>
      </c>
      <c r="F96" s="361">
        <v>0</v>
      </c>
      <c r="G96" s="361">
        <v>0</v>
      </c>
      <c r="H96" s="361">
        <v>0</v>
      </c>
      <c r="I96" s="361">
        <v>0</v>
      </c>
      <c r="J96" s="361">
        <v>0</v>
      </c>
      <c r="K96" s="361">
        <v>0</v>
      </c>
      <c r="L96" s="68">
        <v>0</v>
      </c>
      <c r="M96" s="68">
        <v>0</v>
      </c>
      <c r="N96" s="68">
        <v>0</v>
      </c>
      <c r="O96" s="68">
        <v>0</v>
      </c>
      <c r="P96" s="68">
        <v>0</v>
      </c>
      <c r="Q96" s="68">
        <v>0</v>
      </c>
      <c r="R96" s="68"/>
      <c r="S96" s="68">
        <v>0</v>
      </c>
      <c r="T96" s="68">
        <v>0</v>
      </c>
      <c r="U96" s="68">
        <v>0</v>
      </c>
      <c r="V96" s="68">
        <v>0</v>
      </c>
      <c r="W96" s="68">
        <v>0</v>
      </c>
      <c r="X96" s="68">
        <v>0</v>
      </c>
      <c r="Y96" s="68">
        <v>0</v>
      </c>
      <c r="Z96" s="68">
        <v>0</v>
      </c>
      <c r="AA96" s="68">
        <v>0</v>
      </c>
      <c r="AB96" s="68">
        <v>0</v>
      </c>
      <c r="AC96" s="68">
        <v>0</v>
      </c>
      <c r="AD96" s="68">
        <v>0</v>
      </c>
      <c r="AE96" s="68">
        <v>0</v>
      </c>
      <c r="AF96" s="41">
        <v>1276</v>
      </c>
      <c r="AG96" s="68">
        <v>297</v>
      </c>
      <c r="AH96" s="108">
        <v>1573</v>
      </c>
      <c r="AI96" s="340">
        <v>0</v>
      </c>
      <c r="AJ96" s="68">
        <v>0</v>
      </c>
      <c r="AK96" s="68">
        <v>0</v>
      </c>
      <c r="AL96" s="340">
        <v>0</v>
      </c>
      <c r="AM96" s="339">
        <v>0</v>
      </c>
      <c r="AN96" s="339">
        <v>0</v>
      </c>
      <c r="AO96" s="339">
        <v>0</v>
      </c>
      <c r="AP96" s="340">
        <v>0</v>
      </c>
      <c r="AQ96" s="38">
        <v>0</v>
      </c>
      <c r="AR96" s="38">
        <v>0</v>
      </c>
      <c r="AS96" s="68">
        <v>0</v>
      </c>
      <c r="AT96" s="41">
        <v>1573</v>
      </c>
      <c r="AU96" s="38"/>
      <c r="AV96" s="330"/>
    </row>
    <row r="97" spans="1:48" ht="18.75" x14ac:dyDescent="0.25">
      <c r="A97" s="64">
        <v>79</v>
      </c>
      <c r="B97" s="65" t="s">
        <v>149</v>
      </c>
      <c r="C97" s="341">
        <v>0</v>
      </c>
      <c r="D97" s="341">
        <v>0</v>
      </c>
      <c r="E97" s="341">
        <v>0</v>
      </c>
      <c r="F97" s="341">
        <v>0</v>
      </c>
      <c r="G97" s="341">
        <v>0</v>
      </c>
      <c r="H97" s="341">
        <v>0</v>
      </c>
      <c r="I97" s="341">
        <v>0</v>
      </c>
      <c r="J97" s="341">
        <v>0</v>
      </c>
      <c r="K97" s="341">
        <v>0</v>
      </c>
      <c r="L97" s="339">
        <v>0</v>
      </c>
      <c r="M97" s="339">
        <v>0</v>
      </c>
      <c r="N97" s="339">
        <v>0</v>
      </c>
      <c r="O97" s="339">
        <v>0</v>
      </c>
      <c r="P97" s="339">
        <v>0</v>
      </c>
      <c r="Q97" s="339">
        <v>0</v>
      </c>
      <c r="R97" s="339"/>
      <c r="S97" s="339">
        <v>0</v>
      </c>
      <c r="T97" s="339">
        <v>0</v>
      </c>
      <c r="U97" s="339">
        <v>0</v>
      </c>
      <c r="V97" s="339">
        <v>0</v>
      </c>
      <c r="W97" s="339">
        <v>0</v>
      </c>
      <c r="X97" s="339">
        <v>0</v>
      </c>
      <c r="Y97" s="339">
        <v>0</v>
      </c>
      <c r="Z97" s="38">
        <v>0</v>
      </c>
      <c r="AA97" s="38">
        <v>0</v>
      </c>
      <c r="AB97" s="38">
        <v>0</v>
      </c>
      <c r="AC97" s="38">
        <v>0</v>
      </c>
      <c r="AD97" s="38">
        <v>0</v>
      </c>
      <c r="AE97" s="38">
        <v>0</v>
      </c>
      <c r="AF97" s="41">
        <v>0</v>
      </c>
      <c r="AG97" s="339">
        <v>0</v>
      </c>
      <c r="AH97" s="108">
        <v>0</v>
      </c>
      <c r="AI97" s="340">
        <v>0</v>
      </c>
      <c r="AJ97" s="38">
        <v>0</v>
      </c>
      <c r="AK97" s="38">
        <v>0</v>
      </c>
      <c r="AL97" s="340">
        <v>0</v>
      </c>
      <c r="AM97" s="339">
        <v>0</v>
      </c>
      <c r="AN97" s="339">
        <v>0</v>
      </c>
      <c r="AO97" s="339">
        <v>0</v>
      </c>
      <c r="AP97" s="340">
        <v>0</v>
      </c>
      <c r="AQ97" s="38">
        <v>0</v>
      </c>
      <c r="AR97" s="38">
        <v>0</v>
      </c>
      <c r="AS97" s="38">
        <v>0</v>
      </c>
      <c r="AT97" s="41">
        <v>0</v>
      </c>
      <c r="AU97" s="38"/>
      <c r="AV97" s="330"/>
    </row>
    <row r="98" spans="1:48" ht="18.75" x14ac:dyDescent="0.25">
      <c r="A98" s="365"/>
      <c r="B98" s="366" t="s">
        <v>150</v>
      </c>
      <c r="C98" s="367">
        <v>7458</v>
      </c>
      <c r="D98" s="367">
        <v>0</v>
      </c>
      <c r="E98" s="367">
        <v>2849</v>
      </c>
      <c r="F98" s="367">
        <v>0</v>
      </c>
      <c r="G98" s="367">
        <v>2526</v>
      </c>
      <c r="H98" s="367">
        <v>0</v>
      </c>
      <c r="I98" s="367">
        <v>4747</v>
      </c>
      <c r="J98" s="367">
        <v>85</v>
      </c>
      <c r="K98" s="367">
        <v>14512</v>
      </c>
      <c r="L98" s="368">
        <v>0</v>
      </c>
      <c r="M98" s="368">
        <v>0</v>
      </c>
      <c r="N98" s="368">
        <v>2387</v>
      </c>
      <c r="O98" s="368">
        <v>2953</v>
      </c>
      <c r="P98" s="368">
        <v>0</v>
      </c>
      <c r="Q98" s="368">
        <v>13992</v>
      </c>
      <c r="R98" s="368">
        <v>0</v>
      </c>
      <c r="S98" s="368">
        <v>11</v>
      </c>
      <c r="T98" s="368">
        <v>24612</v>
      </c>
      <c r="U98" s="368">
        <v>674</v>
      </c>
      <c r="V98" s="368">
        <v>1509</v>
      </c>
      <c r="W98" s="368">
        <v>0</v>
      </c>
      <c r="X98" s="368">
        <v>4600</v>
      </c>
      <c r="Y98" s="368">
        <v>2840</v>
      </c>
      <c r="Z98" s="368">
        <v>2026</v>
      </c>
      <c r="AA98" s="368">
        <v>75</v>
      </c>
      <c r="AB98" s="368">
        <v>0</v>
      </c>
      <c r="AC98" s="368">
        <v>0</v>
      </c>
      <c r="AD98" s="368">
        <v>0</v>
      </c>
      <c r="AE98" s="368">
        <v>0</v>
      </c>
      <c r="AF98" s="368">
        <v>87856</v>
      </c>
      <c r="AG98" s="368">
        <v>8064</v>
      </c>
      <c r="AH98" s="368">
        <v>95920</v>
      </c>
      <c r="AI98" s="368">
        <v>1669</v>
      </c>
      <c r="AJ98" s="368">
        <v>1669</v>
      </c>
      <c r="AK98" s="368">
        <v>0</v>
      </c>
      <c r="AL98" s="368">
        <v>8558</v>
      </c>
      <c r="AM98" s="368">
        <v>8558</v>
      </c>
      <c r="AN98" s="368">
        <v>0</v>
      </c>
      <c r="AO98" s="368">
        <v>0</v>
      </c>
      <c r="AP98" s="368">
        <v>2375</v>
      </c>
      <c r="AQ98" s="368">
        <v>983</v>
      </c>
      <c r="AR98" s="368">
        <v>1392</v>
      </c>
      <c r="AS98" s="368">
        <v>0</v>
      </c>
      <c r="AT98" s="368">
        <v>108522</v>
      </c>
      <c r="AU98" s="368">
        <v>0</v>
      </c>
      <c r="AV98" s="363"/>
    </row>
    <row r="99" spans="1:48" ht="18.75" x14ac:dyDescent="0.25">
      <c r="A99" s="365"/>
      <c r="B99" s="366" t="s">
        <v>151</v>
      </c>
      <c r="C99" s="367">
        <v>185768</v>
      </c>
      <c r="D99" s="367">
        <v>9984</v>
      </c>
      <c r="E99" s="367">
        <v>19334</v>
      </c>
      <c r="F99" s="367">
        <v>7692</v>
      </c>
      <c r="G99" s="367">
        <v>61614</v>
      </c>
      <c r="H99" s="367">
        <v>34633</v>
      </c>
      <c r="I99" s="367">
        <v>74898</v>
      </c>
      <c r="J99" s="367">
        <v>3181</v>
      </c>
      <c r="K99" s="367">
        <v>160967</v>
      </c>
      <c r="L99" s="368">
        <v>3751</v>
      </c>
      <c r="M99" s="368">
        <v>5941</v>
      </c>
      <c r="N99" s="368">
        <v>111620</v>
      </c>
      <c r="O99" s="368">
        <v>133769</v>
      </c>
      <c r="P99" s="368">
        <v>5913</v>
      </c>
      <c r="Q99" s="368">
        <v>872614</v>
      </c>
      <c r="R99" s="368">
        <v>17170</v>
      </c>
      <c r="S99" s="368">
        <v>19074</v>
      </c>
      <c r="T99" s="368">
        <v>711977</v>
      </c>
      <c r="U99" s="368">
        <v>61351</v>
      </c>
      <c r="V99" s="368">
        <v>21713</v>
      </c>
      <c r="W99" s="368">
        <v>12297</v>
      </c>
      <c r="X99" s="368">
        <v>67533</v>
      </c>
      <c r="Y99" s="368">
        <v>80257</v>
      </c>
      <c r="Z99" s="368">
        <v>60630</v>
      </c>
      <c r="AA99" s="368">
        <v>4085</v>
      </c>
      <c r="AB99" s="368">
        <v>38478</v>
      </c>
      <c r="AC99" s="368">
        <v>2205</v>
      </c>
      <c r="AD99" s="368">
        <v>24711</v>
      </c>
      <c r="AE99" s="368">
        <v>27074</v>
      </c>
      <c r="AF99" s="41">
        <v>2840234</v>
      </c>
      <c r="AG99" s="368">
        <v>107472</v>
      </c>
      <c r="AH99" s="41">
        <v>2947706</v>
      </c>
      <c r="AI99" s="41">
        <v>325265</v>
      </c>
      <c r="AJ99" s="368">
        <v>113570</v>
      </c>
      <c r="AK99" s="368">
        <v>211695</v>
      </c>
      <c r="AL99" s="41">
        <v>527163</v>
      </c>
      <c r="AM99" s="41">
        <v>524382</v>
      </c>
      <c r="AN99" s="41">
        <v>1071</v>
      </c>
      <c r="AO99" s="41">
        <v>1710</v>
      </c>
      <c r="AP99" s="41">
        <v>164200</v>
      </c>
      <c r="AQ99" s="368">
        <v>80084</v>
      </c>
      <c r="AR99" s="368">
        <v>84116</v>
      </c>
      <c r="AS99" s="368">
        <v>317808</v>
      </c>
      <c r="AT99" s="368">
        <v>4282142</v>
      </c>
      <c r="AU99" s="368">
        <v>46619</v>
      </c>
      <c r="AV99" s="363"/>
    </row>
    <row r="100" spans="1:48" ht="49.5" x14ac:dyDescent="0.25">
      <c r="A100" s="64"/>
      <c r="B100" s="67" t="s">
        <v>152</v>
      </c>
      <c r="C100" s="369">
        <v>1024</v>
      </c>
      <c r="D100" s="369">
        <v>48</v>
      </c>
      <c r="E100" s="369">
        <v>103</v>
      </c>
      <c r="F100" s="369">
        <v>169</v>
      </c>
      <c r="G100" s="369">
        <v>437</v>
      </c>
      <c r="H100" s="369">
        <v>141</v>
      </c>
      <c r="I100" s="369">
        <v>332</v>
      </c>
      <c r="J100" s="369">
        <v>23</v>
      </c>
      <c r="K100" s="369">
        <v>716</v>
      </c>
      <c r="L100" s="38">
        <v>129</v>
      </c>
      <c r="M100" s="38">
        <v>101</v>
      </c>
      <c r="N100" s="38">
        <v>705</v>
      </c>
      <c r="O100" s="38">
        <v>776</v>
      </c>
      <c r="P100" s="38">
        <v>16</v>
      </c>
      <c r="Q100" s="38">
        <v>2581</v>
      </c>
      <c r="R100" s="38"/>
      <c r="S100" s="38">
        <v>95</v>
      </c>
      <c r="T100" s="38">
        <v>5869</v>
      </c>
      <c r="U100" s="38">
        <v>887</v>
      </c>
      <c r="V100" s="38">
        <v>253</v>
      </c>
      <c r="W100" s="38">
        <v>0</v>
      </c>
      <c r="X100" s="38">
        <v>764</v>
      </c>
      <c r="Y100" s="38">
        <v>114</v>
      </c>
      <c r="Z100" s="38">
        <v>2676</v>
      </c>
      <c r="AA100" s="38">
        <v>39</v>
      </c>
      <c r="AB100" s="38">
        <v>4</v>
      </c>
      <c r="AC100" s="38">
        <v>8</v>
      </c>
      <c r="AD100" s="38">
        <v>0</v>
      </c>
      <c r="AE100" s="38">
        <v>0</v>
      </c>
      <c r="AF100" s="41">
        <v>18010</v>
      </c>
      <c r="AG100" s="38">
        <v>9119</v>
      </c>
      <c r="AH100" s="108">
        <v>27129</v>
      </c>
      <c r="AI100" s="340">
        <v>0</v>
      </c>
      <c r="AJ100" s="38">
        <v>0</v>
      </c>
      <c r="AK100" s="38">
        <v>0</v>
      </c>
      <c r="AL100" s="340">
        <v>0</v>
      </c>
      <c r="AM100" s="339">
        <v>0</v>
      </c>
      <c r="AN100" s="339">
        <v>0</v>
      </c>
      <c r="AO100" s="339">
        <v>0</v>
      </c>
      <c r="AP100" s="340">
        <v>0</v>
      </c>
      <c r="AQ100" s="38">
        <v>0</v>
      </c>
      <c r="AR100" s="38">
        <v>0</v>
      </c>
      <c r="AS100" s="38">
        <v>0</v>
      </c>
      <c r="AT100" s="41">
        <v>27129</v>
      </c>
      <c r="AU100" s="38">
        <v>0</v>
      </c>
      <c r="AV100" s="330"/>
    </row>
    <row r="101" spans="1:48" ht="18.75" x14ac:dyDescent="0.25">
      <c r="A101" s="66"/>
      <c r="B101" s="53" t="s">
        <v>151</v>
      </c>
      <c r="C101" s="342">
        <v>186792</v>
      </c>
      <c r="D101" s="342">
        <v>10032</v>
      </c>
      <c r="E101" s="342">
        <v>19437</v>
      </c>
      <c r="F101" s="342">
        <v>7861</v>
      </c>
      <c r="G101" s="342">
        <v>62051</v>
      </c>
      <c r="H101" s="342">
        <v>34774</v>
      </c>
      <c r="I101" s="342">
        <v>75230</v>
      </c>
      <c r="J101" s="342">
        <v>3204</v>
      </c>
      <c r="K101" s="342">
        <v>161683</v>
      </c>
      <c r="L101" s="54">
        <v>3880</v>
      </c>
      <c r="M101" s="54">
        <v>6042</v>
      </c>
      <c r="N101" s="54">
        <v>112325</v>
      </c>
      <c r="O101" s="54">
        <v>134545</v>
      </c>
      <c r="P101" s="54">
        <v>5929</v>
      </c>
      <c r="Q101" s="54">
        <v>875195</v>
      </c>
      <c r="R101" s="54">
        <v>17170</v>
      </c>
      <c r="S101" s="54">
        <v>19169</v>
      </c>
      <c r="T101" s="54">
        <v>717846</v>
      </c>
      <c r="U101" s="54">
        <v>62238</v>
      </c>
      <c r="V101" s="54">
        <v>21966</v>
      </c>
      <c r="W101" s="54">
        <v>12297</v>
      </c>
      <c r="X101" s="54">
        <v>68297</v>
      </c>
      <c r="Y101" s="54">
        <v>80371</v>
      </c>
      <c r="Z101" s="54">
        <v>63306</v>
      </c>
      <c r="AA101" s="54">
        <v>4124</v>
      </c>
      <c r="AB101" s="54">
        <v>38482</v>
      </c>
      <c r="AC101" s="54">
        <v>2213</v>
      </c>
      <c r="AD101" s="54">
        <v>24711</v>
      </c>
      <c r="AE101" s="54">
        <v>27074</v>
      </c>
      <c r="AF101" s="54">
        <v>2858244</v>
      </c>
      <c r="AG101" s="54">
        <v>116591</v>
      </c>
      <c r="AH101" s="54">
        <v>2974835</v>
      </c>
      <c r="AI101" s="54">
        <v>325265</v>
      </c>
      <c r="AJ101" s="54">
        <v>113570</v>
      </c>
      <c r="AK101" s="54">
        <v>211695</v>
      </c>
      <c r="AL101" s="54">
        <v>527163</v>
      </c>
      <c r="AM101" s="54">
        <v>524382</v>
      </c>
      <c r="AN101" s="54">
        <v>1071</v>
      </c>
      <c r="AO101" s="54">
        <v>1710</v>
      </c>
      <c r="AP101" s="54">
        <v>164200</v>
      </c>
      <c r="AQ101" s="54">
        <v>80084</v>
      </c>
      <c r="AR101" s="54">
        <v>84116</v>
      </c>
      <c r="AS101" s="54">
        <v>317808</v>
      </c>
      <c r="AT101" s="54">
        <v>4309271</v>
      </c>
      <c r="AU101" s="54">
        <v>46619</v>
      </c>
      <c r="AV101" s="72"/>
    </row>
    <row r="102" spans="1:48" ht="17.25" customHeight="1" x14ac:dyDescent="0.25">
      <c r="A102" s="64"/>
      <c r="B102" s="370" t="s">
        <v>436</v>
      </c>
      <c r="C102" s="371">
        <v>0.98792341678939621</v>
      </c>
      <c r="D102" s="372">
        <v>0.98855507868383408</v>
      </c>
      <c r="E102" s="371">
        <v>0.9880239520958084</v>
      </c>
      <c r="F102" s="373">
        <v>0</v>
      </c>
      <c r="G102" s="372">
        <v>0.9880050505050505</v>
      </c>
      <c r="H102" s="374">
        <v>0.9879946642952423</v>
      </c>
      <c r="I102" s="372">
        <v>0.98791317217562902</v>
      </c>
      <c r="J102" s="373">
        <v>0</v>
      </c>
      <c r="K102" s="371">
        <v>0.98791839968310557</v>
      </c>
      <c r="L102" s="375">
        <v>0</v>
      </c>
      <c r="M102" s="375">
        <v>0</v>
      </c>
      <c r="N102" s="376">
        <v>0.98787227509978504</v>
      </c>
      <c r="O102" s="376">
        <v>0.98794967216019847</v>
      </c>
      <c r="P102" s="375">
        <v>0</v>
      </c>
      <c r="Q102" s="377">
        <v>0.9879448451759455</v>
      </c>
      <c r="R102" s="377"/>
      <c r="S102" s="378">
        <v>0.98848920863309353</v>
      </c>
      <c r="T102" s="376">
        <v>0.98760074395536268</v>
      </c>
      <c r="U102" s="378">
        <v>0.98783137766188611</v>
      </c>
      <c r="V102" s="376">
        <v>0.98755832037325042</v>
      </c>
      <c r="W102" s="376">
        <v>0.98755832037325042</v>
      </c>
      <c r="X102" s="376">
        <v>0.98734177215189878</v>
      </c>
      <c r="Y102" s="378">
        <v>0.98804012345679015</v>
      </c>
      <c r="Z102" s="376">
        <v>0.98795648795648794</v>
      </c>
      <c r="AA102" s="375">
        <v>0</v>
      </c>
      <c r="AB102" s="375">
        <v>0</v>
      </c>
      <c r="AC102" s="379">
        <v>0</v>
      </c>
      <c r="AD102" s="380">
        <v>1</v>
      </c>
      <c r="AE102" s="379">
        <v>0</v>
      </c>
      <c r="AF102" s="375"/>
      <c r="AG102" s="377">
        <v>0.98798151001540835</v>
      </c>
      <c r="AH102" s="108"/>
      <c r="AI102" s="108">
        <v>0</v>
      </c>
      <c r="AJ102" s="375">
        <v>0</v>
      </c>
      <c r="AK102" s="375">
        <v>0</v>
      </c>
      <c r="AL102" s="108">
        <v>0</v>
      </c>
      <c r="AM102" s="108">
        <v>0</v>
      </c>
      <c r="AN102" s="108">
        <v>0</v>
      </c>
      <c r="AO102" s="108">
        <v>0</v>
      </c>
      <c r="AP102" s="375"/>
      <c r="AQ102" s="375"/>
      <c r="AR102" s="375"/>
      <c r="AS102" s="375">
        <v>0</v>
      </c>
      <c r="AT102" s="375"/>
      <c r="AU102" s="55"/>
      <c r="AV102" s="55"/>
    </row>
    <row r="103" spans="1:48" ht="17.25" customHeight="1" x14ac:dyDescent="0.25">
      <c r="A103" s="69"/>
      <c r="B103" s="381" t="s">
        <v>437</v>
      </c>
      <c r="C103" s="382">
        <v>0.69836290980965066</v>
      </c>
      <c r="D103" s="383">
        <v>1</v>
      </c>
      <c r="E103" s="383">
        <v>1</v>
      </c>
      <c r="F103" s="384">
        <v>0</v>
      </c>
      <c r="G103" s="382">
        <v>1</v>
      </c>
      <c r="H103" s="385">
        <v>1</v>
      </c>
      <c r="I103" s="382">
        <v>1</v>
      </c>
      <c r="J103" s="382">
        <v>1</v>
      </c>
      <c r="K103" s="382">
        <v>1</v>
      </c>
      <c r="L103" s="386">
        <v>0.77223607647547798</v>
      </c>
      <c r="M103" s="386">
        <v>1</v>
      </c>
      <c r="N103" s="386">
        <v>1</v>
      </c>
      <c r="O103" s="386">
        <v>1</v>
      </c>
      <c r="P103" s="386">
        <v>1</v>
      </c>
      <c r="Q103" s="386">
        <v>0.90550430062105103</v>
      </c>
      <c r="R103" s="386"/>
      <c r="S103" s="386">
        <v>1</v>
      </c>
      <c r="T103" s="386">
        <v>0.81539922296371903</v>
      </c>
      <c r="U103" s="386">
        <v>0.9082615022948618</v>
      </c>
      <c r="V103" s="386">
        <v>0.87772534982102179</v>
      </c>
      <c r="W103" s="386">
        <v>0.87772534982102179</v>
      </c>
      <c r="X103" s="386">
        <v>0.487474685590783</v>
      </c>
      <c r="Y103" s="386">
        <v>1</v>
      </c>
      <c r="Z103" s="386">
        <v>1</v>
      </c>
      <c r="AA103" s="386">
        <v>1</v>
      </c>
      <c r="AB103" s="386">
        <v>1</v>
      </c>
      <c r="AC103" s="387">
        <v>0</v>
      </c>
      <c r="AD103" s="387">
        <v>1</v>
      </c>
      <c r="AE103" s="388">
        <v>0</v>
      </c>
      <c r="AF103" s="389"/>
      <c r="AG103" s="386"/>
      <c r="AH103" s="389"/>
      <c r="AI103" s="389"/>
      <c r="AJ103" s="389"/>
      <c r="AK103" s="389"/>
      <c r="AL103" s="389"/>
      <c r="AM103" s="389"/>
      <c r="AN103" s="389"/>
      <c r="AO103" s="389"/>
      <c r="AP103" s="389"/>
      <c r="AQ103" s="389"/>
      <c r="AR103" s="389"/>
      <c r="AS103" s="389">
        <v>0</v>
      </c>
      <c r="AT103" s="389"/>
      <c r="AU103" s="72"/>
      <c r="AV103" s="72"/>
    </row>
    <row r="104" spans="1:48" ht="17.25" customHeight="1" x14ac:dyDescent="0.25">
      <c r="A104" s="69"/>
      <c r="B104" s="70"/>
      <c r="C104" s="71">
        <v>38992</v>
      </c>
      <c r="D104" s="71"/>
      <c r="E104" s="71"/>
      <c r="F104" s="71"/>
      <c r="G104" s="71">
        <v>-57</v>
      </c>
      <c r="H104" s="71"/>
      <c r="I104" s="71">
        <v>-49</v>
      </c>
      <c r="J104" s="71"/>
      <c r="K104" s="71"/>
      <c r="L104" s="71">
        <v>-274</v>
      </c>
      <c r="M104" s="71">
        <v>0</v>
      </c>
      <c r="N104" s="71"/>
      <c r="O104" s="71"/>
      <c r="P104" s="71"/>
      <c r="Q104" s="71">
        <v>-299191</v>
      </c>
      <c r="R104" s="71"/>
      <c r="S104" s="71"/>
      <c r="T104" s="71">
        <v>-788639</v>
      </c>
      <c r="U104" s="71">
        <v>-4973</v>
      </c>
      <c r="V104" s="71">
        <v>-3022</v>
      </c>
      <c r="W104" s="71"/>
      <c r="X104" s="71">
        <v>-63762</v>
      </c>
      <c r="Y104" s="71">
        <v>-31</v>
      </c>
      <c r="Z104" s="71"/>
      <c r="AA104" s="71"/>
      <c r="AB104" s="71">
        <v>0</v>
      </c>
      <c r="AC104" s="71"/>
      <c r="AD104" s="71"/>
      <c r="AE104" s="71"/>
      <c r="AF104" s="71"/>
      <c r="AG104" s="386">
        <v>1</v>
      </c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2"/>
      <c r="AV104" s="72"/>
    </row>
    <row r="105" spans="1:48" ht="17.25" customHeight="1" x14ac:dyDescent="0.3">
      <c r="A105" s="78"/>
      <c r="B105" s="390" t="s">
        <v>438</v>
      </c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78"/>
      <c r="T105" s="78"/>
      <c r="U105" s="78"/>
      <c r="V105" s="78"/>
      <c r="W105" s="78"/>
      <c r="X105" s="78"/>
      <c r="Y105" s="78"/>
      <c r="Z105" s="78"/>
      <c r="AA105" s="78"/>
      <c r="AB105" s="78"/>
      <c r="AC105" s="78"/>
      <c r="AD105" s="78"/>
      <c r="AE105" s="78"/>
      <c r="AF105" s="80"/>
      <c r="AG105" s="386">
        <v>0</v>
      </c>
      <c r="AH105" s="80"/>
      <c r="AI105" s="80"/>
      <c r="AJ105" s="80"/>
      <c r="AK105" s="80"/>
      <c r="AL105" s="80"/>
      <c r="AM105" s="80"/>
      <c r="AN105" s="80"/>
      <c r="AO105" s="80"/>
      <c r="AP105" s="80"/>
      <c r="AQ105" s="80"/>
      <c r="AR105" s="80"/>
      <c r="AS105" s="80"/>
      <c r="AT105" s="81"/>
      <c r="AU105" s="82"/>
      <c r="AV105" s="82"/>
    </row>
    <row r="106" spans="1:48" ht="17.25" customHeight="1" x14ac:dyDescent="0.3">
      <c r="A106" s="78"/>
      <c r="B106" s="98" t="s">
        <v>439</v>
      </c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80"/>
      <c r="AG106" s="386">
        <v>1</v>
      </c>
      <c r="AH106" s="80"/>
      <c r="AI106" s="80"/>
      <c r="AJ106" s="80"/>
      <c r="AK106" s="80"/>
      <c r="AL106" s="80"/>
      <c r="AM106" s="80"/>
      <c r="AN106" s="80"/>
      <c r="AO106" s="80"/>
      <c r="AP106" s="80"/>
      <c r="AQ106" s="80"/>
      <c r="AR106" s="80"/>
      <c r="AS106" s="80"/>
      <c r="AT106" s="99"/>
      <c r="AU106" s="92"/>
      <c r="AV106" s="92"/>
    </row>
    <row r="107" spans="1:48" ht="17.25" customHeight="1" x14ac:dyDescent="0.3">
      <c r="A107" s="78"/>
      <c r="B107" s="101" t="s">
        <v>440</v>
      </c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3"/>
      <c r="AG107" s="386">
        <v>1.9550837666088965</v>
      </c>
      <c r="AH107" s="103"/>
      <c r="AI107" s="103"/>
      <c r="AJ107" s="103"/>
      <c r="AK107" s="103"/>
      <c r="AL107" s="103"/>
      <c r="AM107" s="103"/>
      <c r="AN107" s="103"/>
      <c r="AO107" s="103"/>
      <c r="AP107" s="103"/>
      <c r="AQ107" s="103"/>
      <c r="AR107" s="103"/>
      <c r="AS107" s="103"/>
      <c r="AT107" s="104"/>
      <c r="AU107" s="105"/>
      <c r="AV107" s="105"/>
    </row>
    <row r="108" spans="1:48" ht="17.25" customHeight="1" x14ac:dyDescent="0.3">
      <c r="A108" s="78"/>
      <c r="B108" s="391" t="s">
        <v>374</v>
      </c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80"/>
      <c r="AG108" s="386">
        <v>0</v>
      </c>
      <c r="AH108" s="80"/>
      <c r="AI108" s="80"/>
      <c r="AJ108" s="80"/>
      <c r="AK108" s="80"/>
      <c r="AL108" s="80"/>
      <c r="AM108" s="80"/>
      <c r="AN108" s="80"/>
      <c r="AO108" s="80"/>
      <c r="AP108" s="80"/>
      <c r="AQ108" s="80"/>
      <c r="AR108" s="80"/>
      <c r="AS108" s="80"/>
      <c r="AT108" s="392"/>
      <c r="AU108" s="393"/>
      <c r="AV108" s="393"/>
    </row>
    <row r="109" spans="1:48" ht="17.25" customHeight="1" x14ac:dyDescent="0.3">
      <c r="A109" s="78"/>
      <c r="B109" s="70" t="s">
        <v>441</v>
      </c>
      <c r="C109" s="394">
        <v>1</v>
      </c>
      <c r="D109" s="394">
        <v>1</v>
      </c>
      <c r="E109" s="394">
        <v>1</v>
      </c>
      <c r="F109" s="394">
        <v>1</v>
      </c>
      <c r="G109" s="394">
        <v>1</v>
      </c>
      <c r="H109" s="394">
        <v>1</v>
      </c>
      <c r="I109" s="394">
        <v>1</v>
      </c>
      <c r="J109" s="394">
        <v>1</v>
      </c>
      <c r="K109" s="394">
        <v>1</v>
      </c>
      <c r="L109" s="394">
        <v>1</v>
      </c>
      <c r="M109" s="394">
        <v>1</v>
      </c>
      <c r="N109" s="394">
        <v>1</v>
      </c>
      <c r="O109" s="394">
        <v>1</v>
      </c>
      <c r="P109" s="395">
        <v>1</v>
      </c>
      <c r="Q109" s="394">
        <v>1</v>
      </c>
      <c r="R109" s="394"/>
      <c r="S109" s="394">
        <v>1</v>
      </c>
      <c r="T109" s="394">
        <v>1</v>
      </c>
      <c r="U109" s="394">
        <v>1</v>
      </c>
      <c r="V109" s="396">
        <v>1</v>
      </c>
      <c r="W109" s="396">
        <v>1</v>
      </c>
      <c r="X109" s="394">
        <v>1</v>
      </c>
      <c r="Y109" s="394">
        <v>1</v>
      </c>
      <c r="Z109" s="394">
        <v>1</v>
      </c>
      <c r="AA109" s="394">
        <v>1</v>
      </c>
      <c r="AB109" s="394">
        <v>1</v>
      </c>
      <c r="AC109" s="394">
        <v>1</v>
      </c>
      <c r="AD109" s="394">
        <v>1</v>
      </c>
      <c r="AE109" s="394">
        <v>1.9550837666088965</v>
      </c>
      <c r="AF109" s="397"/>
      <c r="AG109" s="386">
        <v>0.69052694872635834</v>
      </c>
      <c r="AH109" s="397"/>
      <c r="AI109" s="397"/>
      <c r="AJ109" s="397"/>
      <c r="AK109" s="397"/>
      <c r="AL109" s="397"/>
      <c r="AM109" s="397"/>
      <c r="AN109" s="397"/>
      <c r="AO109" s="397"/>
      <c r="AP109" s="397"/>
      <c r="AQ109" s="397"/>
      <c r="AR109" s="397"/>
      <c r="AS109" s="397">
        <v>0</v>
      </c>
      <c r="AT109" s="397"/>
      <c r="AU109" s="1"/>
      <c r="AV109" s="1"/>
    </row>
    <row r="110" spans="1:48" ht="17.25" customHeight="1" x14ac:dyDescent="0.25">
      <c r="A110" s="1"/>
      <c r="B110" s="1"/>
      <c r="C110" s="119"/>
      <c r="D110" s="119"/>
      <c r="E110" s="119"/>
      <c r="F110" s="119"/>
      <c r="G110" s="119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119"/>
      <c r="T110" s="119"/>
      <c r="U110" s="119"/>
      <c r="V110" s="119"/>
      <c r="W110" s="119"/>
      <c r="X110" s="119"/>
      <c r="Y110" s="119"/>
      <c r="Z110" s="119"/>
      <c r="AA110" s="119"/>
      <c r="AB110" s="119"/>
      <c r="AC110" s="119"/>
      <c r="AD110" s="119"/>
      <c r="AE110" s="119"/>
      <c r="AF110" s="119"/>
      <c r="AG110" s="119"/>
      <c r="AH110" s="119"/>
      <c r="AI110" s="119"/>
      <c r="AJ110" s="119"/>
      <c r="AK110" s="119"/>
      <c r="AL110" s="119"/>
      <c r="AM110" s="119"/>
      <c r="AN110" s="119"/>
      <c r="AO110" s="119"/>
      <c r="AP110" s="119"/>
      <c r="AQ110" s="119"/>
      <c r="AR110" s="119"/>
      <c r="AS110" s="119">
        <v>0</v>
      </c>
      <c r="AT110" s="398">
        <v>13547904</v>
      </c>
      <c r="AU110" s="1"/>
      <c r="AV110" s="1"/>
    </row>
    <row r="111" spans="1:48" ht="17.25" customHeight="1" x14ac:dyDescent="0.25">
      <c r="A111" s="1"/>
      <c r="B111" s="370" t="s">
        <v>163</v>
      </c>
      <c r="C111" s="38">
        <v>10062</v>
      </c>
      <c r="D111" s="38">
        <v>691</v>
      </c>
      <c r="E111" s="38">
        <v>4125</v>
      </c>
      <c r="F111" s="38">
        <v>0</v>
      </c>
      <c r="G111" s="38">
        <v>4695</v>
      </c>
      <c r="H111" s="38">
        <v>2222</v>
      </c>
      <c r="I111" s="38">
        <v>4005</v>
      </c>
      <c r="J111" s="38">
        <v>0</v>
      </c>
      <c r="K111" s="38">
        <v>9976</v>
      </c>
      <c r="L111" s="38">
        <v>0</v>
      </c>
      <c r="M111" s="38">
        <v>0</v>
      </c>
      <c r="N111" s="38">
        <v>6435</v>
      </c>
      <c r="O111" s="38">
        <v>5575</v>
      </c>
      <c r="P111" s="38">
        <v>0</v>
      </c>
      <c r="Q111" s="369">
        <v>49515</v>
      </c>
      <c r="R111" s="369"/>
      <c r="S111" s="38">
        <v>687</v>
      </c>
      <c r="T111" s="369">
        <v>31860</v>
      </c>
      <c r="U111" s="38">
        <v>4546</v>
      </c>
      <c r="V111" s="38">
        <v>1270</v>
      </c>
      <c r="W111" s="38">
        <v>0</v>
      </c>
      <c r="X111" s="38">
        <v>546</v>
      </c>
      <c r="Y111" s="38">
        <v>2561</v>
      </c>
      <c r="Z111" s="38">
        <v>2543</v>
      </c>
      <c r="AA111" s="38">
        <v>0</v>
      </c>
      <c r="AB111" s="38">
        <v>0</v>
      </c>
      <c r="AC111" s="38">
        <v>0</v>
      </c>
      <c r="AD111" s="38">
        <v>861</v>
      </c>
      <c r="AE111" s="38">
        <v>0</v>
      </c>
      <c r="AF111" s="41">
        <v>142175</v>
      </c>
      <c r="AG111" s="38">
        <v>6412</v>
      </c>
      <c r="AH111" s="108">
        <v>148587</v>
      </c>
      <c r="AI111" s="340">
        <v>13974</v>
      </c>
      <c r="AJ111" s="38">
        <v>4991</v>
      </c>
      <c r="AK111" s="38">
        <v>8983</v>
      </c>
      <c r="AL111" s="38">
        <v>24880</v>
      </c>
      <c r="AM111" s="38">
        <v>24813</v>
      </c>
      <c r="AN111" s="38">
        <v>0</v>
      </c>
      <c r="AO111" s="38">
        <v>67</v>
      </c>
      <c r="AP111" s="38">
        <v>7291</v>
      </c>
      <c r="AQ111" s="38">
        <v>3522</v>
      </c>
      <c r="AR111" s="38">
        <v>3769</v>
      </c>
      <c r="AS111" s="38">
        <v>0</v>
      </c>
      <c r="AT111" s="41">
        <v>194732</v>
      </c>
      <c r="AU111" s="1"/>
      <c r="AV111" s="119">
        <v>0</v>
      </c>
    </row>
    <row r="112" spans="1:48" ht="17.25" customHeight="1" x14ac:dyDescent="0.25">
      <c r="A112" s="1"/>
      <c r="B112" s="381" t="s">
        <v>442</v>
      </c>
      <c r="C112" s="38">
        <v>81265</v>
      </c>
      <c r="D112" s="38">
        <v>2331</v>
      </c>
      <c r="E112" s="38">
        <v>5626</v>
      </c>
      <c r="F112" s="38">
        <v>0</v>
      </c>
      <c r="G112" s="38">
        <v>43997</v>
      </c>
      <c r="H112" s="38">
        <v>32411</v>
      </c>
      <c r="I112" s="38">
        <v>32444</v>
      </c>
      <c r="J112" s="38">
        <v>146</v>
      </c>
      <c r="K112" s="38">
        <v>125109</v>
      </c>
      <c r="L112" s="38">
        <v>929</v>
      </c>
      <c r="M112" s="38">
        <v>3885</v>
      </c>
      <c r="N112" s="38">
        <v>93996</v>
      </c>
      <c r="O112" s="38">
        <v>103740</v>
      </c>
      <c r="P112" s="38">
        <v>1754</v>
      </c>
      <c r="Q112" s="38">
        <v>805993</v>
      </c>
      <c r="R112" s="38">
        <v>13770</v>
      </c>
      <c r="S112" s="38">
        <v>8351</v>
      </c>
      <c r="T112" s="38">
        <v>663832</v>
      </c>
      <c r="U112" s="38">
        <v>48681</v>
      </c>
      <c r="V112" s="38">
        <v>12843</v>
      </c>
      <c r="W112" s="38">
        <v>8735</v>
      </c>
      <c r="X112" s="38">
        <v>57289</v>
      </c>
      <c r="Y112" s="38">
        <v>50676</v>
      </c>
      <c r="Z112" s="38">
        <v>17182</v>
      </c>
      <c r="AA112" s="38">
        <v>610</v>
      </c>
      <c r="AB112" s="38">
        <v>0</v>
      </c>
      <c r="AC112" s="38">
        <v>0</v>
      </c>
      <c r="AD112" s="38">
        <v>14862</v>
      </c>
      <c r="AE112" s="38"/>
      <c r="AF112" s="41">
        <v>2230457</v>
      </c>
      <c r="AG112" s="38"/>
      <c r="AH112" s="108">
        <v>2230457</v>
      </c>
      <c r="AI112" s="340">
        <v>0</v>
      </c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41">
        <v>2230457</v>
      </c>
      <c r="AU112" s="1"/>
      <c r="AV112" s="1"/>
    </row>
    <row r="113" spans="1:48" ht="17.25" customHeight="1" x14ac:dyDescent="0.25">
      <c r="A113" s="1"/>
      <c r="B113" s="70" t="s">
        <v>443</v>
      </c>
      <c r="C113" s="38">
        <v>94441</v>
      </c>
      <c r="D113" s="38">
        <v>6962</v>
      </c>
      <c r="E113" s="38">
        <v>9583</v>
      </c>
      <c r="F113" s="38">
        <v>7692</v>
      </c>
      <c r="G113" s="38">
        <v>12922</v>
      </c>
      <c r="H113" s="38">
        <v>0</v>
      </c>
      <c r="I113" s="38">
        <v>38449</v>
      </c>
      <c r="J113" s="38">
        <v>3035</v>
      </c>
      <c r="K113" s="38">
        <v>25882</v>
      </c>
      <c r="L113" s="38">
        <v>2822</v>
      </c>
      <c r="M113" s="38">
        <v>2056</v>
      </c>
      <c r="N113" s="38">
        <v>11189</v>
      </c>
      <c r="O113" s="38">
        <v>24454</v>
      </c>
      <c r="P113" s="38">
        <v>4159</v>
      </c>
      <c r="Q113" s="38">
        <v>17106</v>
      </c>
      <c r="R113" s="38">
        <v>3400</v>
      </c>
      <c r="S113" s="38">
        <v>10036</v>
      </c>
      <c r="T113" s="38">
        <v>16285</v>
      </c>
      <c r="U113" s="38">
        <v>8124</v>
      </c>
      <c r="V113" s="38">
        <v>7600</v>
      </c>
      <c r="W113" s="38">
        <v>3562</v>
      </c>
      <c r="X113" s="38">
        <v>9698</v>
      </c>
      <c r="Y113" s="38">
        <v>27020</v>
      </c>
      <c r="Z113" s="38">
        <v>40905</v>
      </c>
      <c r="AA113" s="38">
        <v>3475</v>
      </c>
      <c r="AB113" s="38">
        <v>38478</v>
      </c>
      <c r="AC113" s="38">
        <v>2205</v>
      </c>
      <c r="AD113" s="38">
        <v>8988</v>
      </c>
      <c r="AE113" s="38">
        <v>27074</v>
      </c>
      <c r="AF113" s="41">
        <v>467602</v>
      </c>
      <c r="AG113" s="38">
        <v>101060</v>
      </c>
      <c r="AH113" s="108">
        <v>568662</v>
      </c>
      <c r="AI113" s="340">
        <v>0</v>
      </c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41">
        <v>568662</v>
      </c>
      <c r="AU113" s="1"/>
      <c r="AV113" s="1"/>
    </row>
    <row r="114" spans="1:48" ht="17.25" customHeight="1" x14ac:dyDescent="0.25">
      <c r="A114" s="1"/>
      <c r="B114" s="70" t="s">
        <v>164</v>
      </c>
      <c r="C114" s="38">
        <v>1024</v>
      </c>
      <c r="D114" s="38">
        <v>48</v>
      </c>
      <c r="E114" s="38">
        <v>103</v>
      </c>
      <c r="F114" s="38">
        <v>169</v>
      </c>
      <c r="G114" s="38">
        <v>437</v>
      </c>
      <c r="H114" s="38">
        <v>141</v>
      </c>
      <c r="I114" s="38">
        <v>332</v>
      </c>
      <c r="J114" s="38">
        <v>23</v>
      </c>
      <c r="K114" s="38">
        <v>716</v>
      </c>
      <c r="L114" s="38">
        <v>129</v>
      </c>
      <c r="M114" s="38">
        <v>101</v>
      </c>
      <c r="N114" s="38">
        <v>705</v>
      </c>
      <c r="O114" s="38">
        <v>776</v>
      </c>
      <c r="P114" s="38">
        <v>16</v>
      </c>
      <c r="Q114" s="38">
        <v>2581</v>
      </c>
      <c r="R114" s="38">
        <v>0</v>
      </c>
      <c r="S114" s="38">
        <v>95</v>
      </c>
      <c r="T114" s="38">
        <v>5869</v>
      </c>
      <c r="U114" s="38">
        <v>887</v>
      </c>
      <c r="V114" s="38">
        <v>253</v>
      </c>
      <c r="W114" s="38">
        <v>0</v>
      </c>
      <c r="X114" s="38">
        <v>764</v>
      </c>
      <c r="Y114" s="38">
        <v>114</v>
      </c>
      <c r="Z114" s="38">
        <v>2676</v>
      </c>
      <c r="AA114" s="38">
        <v>39</v>
      </c>
      <c r="AB114" s="38">
        <v>4</v>
      </c>
      <c r="AC114" s="38">
        <v>8</v>
      </c>
      <c r="AD114" s="38">
        <v>0</v>
      </c>
      <c r="AE114" s="38">
        <v>0</v>
      </c>
      <c r="AF114" s="41">
        <v>18010</v>
      </c>
      <c r="AG114" s="38">
        <v>9119</v>
      </c>
      <c r="AH114" s="108">
        <v>27129</v>
      </c>
      <c r="AI114" s="340">
        <v>0</v>
      </c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41">
        <v>27129</v>
      </c>
      <c r="AU114" s="1"/>
      <c r="AV114" s="1"/>
    </row>
    <row r="115" spans="1:48" ht="17.25" customHeight="1" x14ac:dyDescent="0.25">
      <c r="A115" s="1"/>
      <c r="B115" s="70" t="s">
        <v>165</v>
      </c>
      <c r="C115" s="369">
        <v>186792</v>
      </c>
      <c r="D115" s="369">
        <v>10032</v>
      </c>
      <c r="E115" s="369">
        <v>19437</v>
      </c>
      <c r="F115" s="369">
        <v>7861</v>
      </c>
      <c r="G115" s="369">
        <v>62051</v>
      </c>
      <c r="H115" s="369">
        <v>34774</v>
      </c>
      <c r="I115" s="369">
        <v>75230</v>
      </c>
      <c r="J115" s="369">
        <v>3204</v>
      </c>
      <c r="K115" s="369">
        <v>161683</v>
      </c>
      <c r="L115" s="369">
        <v>3880</v>
      </c>
      <c r="M115" s="369">
        <v>6042</v>
      </c>
      <c r="N115" s="369">
        <v>112325</v>
      </c>
      <c r="O115" s="369">
        <v>134545</v>
      </c>
      <c r="P115" s="369">
        <v>5929</v>
      </c>
      <c r="Q115" s="399">
        <v>875195</v>
      </c>
      <c r="R115" s="399">
        <v>17170</v>
      </c>
      <c r="S115" s="369">
        <v>19169</v>
      </c>
      <c r="T115" s="369">
        <v>717846</v>
      </c>
      <c r="U115" s="369">
        <v>62238</v>
      </c>
      <c r="V115" s="399">
        <v>21966</v>
      </c>
      <c r="W115" s="399">
        <v>12297</v>
      </c>
      <c r="X115" s="369">
        <v>68297</v>
      </c>
      <c r="Y115" s="369">
        <v>80371</v>
      </c>
      <c r="Z115" s="369">
        <v>63306</v>
      </c>
      <c r="AA115" s="369">
        <v>4124</v>
      </c>
      <c r="AB115" s="369">
        <v>38482</v>
      </c>
      <c r="AC115" s="369">
        <v>2213</v>
      </c>
      <c r="AD115" s="369">
        <v>24711</v>
      </c>
      <c r="AE115" s="369">
        <v>27074</v>
      </c>
      <c r="AF115" s="41">
        <v>2858244</v>
      </c>
      <c r="AG115" s="41">
        <v>116591</v>
      </c>
      <c r="AH115" s="41">
        <v>2974835</v>
      </c>
      <c r="AI115" s="41">
        <v>13974</v>
      </c>
      <c r="AJ115" s="41">
        <v>4991</v>
      </c>
      <c r="AK115" s="41">
        <v>8983</v>
      </c>
      <c r="AL115" s="41">
        <v>24880</v>
      </c>
      <c r="AM115" s="41">
        <v>24813</v>
      </c>
      <c r="AN115" s="41">
        <v>0</v>
      </c>
      <c r="AO115" s="41">
        <v>67</v>
      </c>
      <c r="AP115" s="41">
        <v>7291</v>
      </c>
      <c r="AQ115" s="41">
        <v>3522</v>
      </c>
      <c r="AR115" s="41">
        <v>3769</v>
      </c>
      <c r="AS115" s="41">
        <v>0</v>
      </c>
      <c r="AT115" s="41">
        <v>3020980</v>
      </c>
      <c r="AU115" s="1"/>
      <c r="AV115" s="1"/>
    </row>
    <row r="116" spans="1:48" x14ac:dyDescent="0.25">
      <c r="A116" s="1"/>
      <c r="B116" s="1"/>
      <c r="C116" s="119">
        <v>0</v>
      </c>
      <c r="D116" s="119">
        <v>0</v>
      </c>
      <c r="E116" s="119">
        <v>0</v>
      </c>
      <c r="F116" s="119">
        <v>0</v>
      </c>
      <c r="G116" s="119">
        <v>0</v>
      </c>
      <c r="H116" s="119">
        <v>0</v>
      </c>
      <c r="I116" s="119">
        <v>0</v>
      </c>
      <c r="J116" s="119">
        <v>0</v>
      </c>
      <c r="K116" s="119">
        <v>0</v>
      </c>
      <c r="L116" s="119">
        <v>0</v>
      </c>
      <c r="M116" s="119">
        <v>0</v>
      </c>
      <c r="N116" s="119">
        <v>0</v>
      </c>
      <c r="O116" s="119">
        <v>0</v>
      </c>
      <c r="P116" s="119">
        <v>0</v>
      </c>
      <c r="Q116" s="119">
        <v>-214476</v>
      </c>
      <c r="R116" s="119">
        <v>17170</v>
      </c>
      <c r="S116" s="119">
        <v>0</v>
      </c>
      <c r="T116" s="119">
        <v>-637952</v>
      </c>
      <c r="U116" s="119">
        <v>0</v>
      </c>
      <c r="V116" s="471">
        <v>0</v>
      </c>
      <c r="W116" s="471"/>
      <c r="X116" s="119">
        <v>0</v>
      </c>
      <c r="Y116" s="119">
        <v>0</v>
      </c>
      <c r="Z116" s="119">
        <v>0</v>
      </c>
      <c r="AA116" s="119">
        <v>0</v>
      </c>
      <c r="AB116" s="119">
        <v>0</v>
      </c>
      <c r="AC116" s="119">
        <v>0</v>
      </c>
      <c r="AD116" s="119">
        <v>0</v>
      </c>
      <c r="AE116" s="119">
        <v>-17170</v>
      </c>
      <c r="AF116" s="6"/>
      <c r="AG116" s="119">
        <v>116591</v>
      </c>
      <c r="AH116" s="6"/>
      <c r="AI116" s="6"/>
      <c r="AJ116" s="6">
        <v>637952</v>
      </c>
      <c r="AK116" s="6">
        <v>214476</v>
      </c>
      <c r="AL116" s="6"/>
      <c r="AM116" s="6"/>
      <c r="AN116" s="6"/>
      <c r="AO116" s="6"/>
      <c r="AP116" s="6"/>
      <c r="AQ116" s="6"/>
      <c r="AR116" s="6"/>
      <c r="AS116" s="6"/>
      <c r="AT116" s="1"/>
      <c r="AU116" s="1"/>
      <c r="AV116" s="1"/>
    </row>
  </sheetData>
  <mergeCells count="20">
    <mergeCell ref="A9:A10"/>
    <mergeCell ref="B9:B10"/>
    <mergeCell ref="C9:AE9"/>
    <mergeCell ref="AF9:AF10"/>
    <mergeCell ref="AG9:AG10"/>
    <mergeCell ref="AM3:AT3"/>
    <mergeCell ref="V116:W116"/>
    <mergeCell ref="AL9:AL10"/>
    <mergeCell ref="AM9:AM10"/>
    <mergeCell ref="AN9:AN10"/>
    <mergeCell ref="AO9:AO10"/>
    <mergeCell ref="AP9:AP10"/>
    <mergeCell ref="AQ9:AR9"/>
    <mergeCell ref="AS9:AS10"/>
    <mergeCell ref="AT9:AT10"/>
    <mergeCell ref="B4:AT4"/>
    <mergeCell ref="AH9:AH10"/>
    <mergeCell ref="AI9:AI10"/>
    <mergeCell ref="AJ9:AJ10"/>
    <mergeCell ref="AK9:AK10"/>
  </mergeCells>
  <pageMargins left="0.70866141732283472" right="0.70866141732283472" top="0.74803149606299213" bottom="0.74803149606299213" header="0.31496062992125984" footer="0.31496062992125984"/>
  <pageSetup paperSize="8" scale="32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2025_АПП_профил_по ГИС ОМС</vt:lpstr>
      <vt:lpstr>Психологи_2025</vt:lpstr>
      <vt:lpstr>АПП_профил_анализ_СПЕЦ-ТИ (2)</vt:lpstr>
      <vt:lpstr>2025_Профил_ЗАТО_норматив</vt:lpstr>
      <vt:lpstr>2024_АПП_профил_ПРОЕКТ ТП (2)</vt:lpstr>
      <vt:lpstr>'2025_АПП_профил_по ГИС ОМС'!Заголовки_для_печати</vt:lpstr>
      <vt:lpstr>'АПП_профил_анализ_СПЕЦ-ТИ (2)'!Заголовки_для_печати</vt:lpstr>
      <vt:lpstr>Психологи_2025!Заголовки_для_печати</vt:lpstr>
      <vt:lpstr>'2025_АПП_профил_по ГИС ОМС'!Область_печати</vt:lpstr>
      <vt:lpstr>'АПП_профил_анализ_СПЕЦ-ТИ (2)'!Область_печати</vt:lpstr>
      <vt:lpstr>Психологи_2025!Область_печати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2024-12-28T08:31:52Z</cp:lastPrinted>
  <dcterms:created xsi:type="dcterms:W3CDTF">2024-12-23T12:33:23Z</dcterms:created>
  <dcterms:modified xsi:type="dcterms:W3CDTF">2024-12-28T08:35:07Z</dcterms:modified>
</cp:coreProperties>
</file>