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5200" windowHeight="11085"/>
  </bookViews>
  <sheets>
    <sheet name="Пр_8_от_14.04.25" sheetId="1" r:id="rId1"/>
  </sheets>
  <definedNames>
    <definedName name="_xlnm._FilterDatabase" localSheetId="0" hidden="1">Пр_8_от_14.04.25!$B$6:$S$112</definedName>
    <definedName name="_xlnm.Print_Titles" localSheetId="0">Пр_8_от_14.04.25!$4:$6</definedName>
    <definedName name="_xlnm.Print_Area" localSheetId="0">Пр_8_от_14.04.25!$B$1:$S$112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M8" i="1" l="1"/>
  <c r="J8" i="1"/>
  <c r="I8" i="1"/>
  <c r="F8" i="1"/>
  <c r="L8" i="1" s="1"/>
  <c r="K8" i="1" l="1"/>
  <c r="H8" i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J103" i="1"/>
  <c r="F103" i="1"/>
  <c r="J102" i="1"/>
  <c r="F102" i="1"/>
  <c r="L102" i="1" s="1"/>
  <c r="J99" i="1"/>
  <c r="F99" i="1"/>
  <c r="J98" i="1"/>
  <c r="F98" i="1"/>
  <c r="L98" i="1" s="1"/>
  <c r="J96" i="1"/>
  <c r="F96" i="1"/>
  <c r="J95" i="1"/>
  <c r="F95" i="1"/>
  <c r="L95" i="1" s="1"/>
  <c r="J93" i="1"/>
  <c r="F93" i="1"/>
  <c r="J92" i="1"/>
  <c r="F92" i="1"/>
  <c r="L92" i="1" s="1"/>
  <c r="J89" i="1"/>
  <c r="F89" i="1"/>
  <c r="J88" i="1"/>
  <c r="F88" i="1"/>
  <c r="L88" i="1" s="1"/>
  <c r="J87" i="1"/>
  <c r="F87" i="1"/>
  <c r="J86" i="1"/>
  <c r="F86" i="1"/>
  <c r="L86" i="1" s="1"/>
  <c r="J84" i="1"/>
  <c r="F84" i="1"/>
  <c r="J83" i="1"/>
  <c r="F83" i="1"/>
  <c r="L83" i="1" s="1"/>
  <c r="J82" i="1"/>
  <c r="F82" i="1"/>
  <c r="J81" i="1"/>
  <c r="F81" i="1"/>
  <c r="L81" i="1" s="1"/>
  <c r="J79" i="1"/>
  <c r="F79" i="1"/>
  <c r="J78" i="1"/>
  <c r="F78" i="1"/>
  <c r="L78" i="1" s="1"/>
  <c r="J76" i="1"/>
  <c r="F76" i="1"/>
  <c r="J74" i="1"/>
  <c r="F74" i="1"/>
  <c r="L74" i="1" s="1"/>
  <c r="J73" i="1"/>
  <c r="F73" i="1"/>
  <c r="J72" i="1"/>
  <c r="F72" i="1"/>
  <c r="L72" i="1" s="1"/>
  <c r="J71" i="1"/>
  <c r="F71" i="1"/>
  <c r="J70" i="1"/>
  <c r="F70" i="1"/>
  <c r="L70" i="1" s="1"/>
  <c r="J69" i="1"/>
  <c r="F69" i="1"/>
  <c r="J68" i="1"/>
  <c r="F68" i="1"/>
  <c r="L68" i="1" s="1"/>
  <c r="J67" i="1"/>
  <c r="F67" i="1"/>
  <c r="J65" i="1"/>
  <c r="F65" i="1"/>
  <c r="L65" i="1" s="1"/>
  <c r="J64" i="1"/>
  <c r="F64" i="1"/>
  <c r="J63" i="1"/>
  <c r="F63" i="1"/>
  <c r="L63" i="1" s="1"/>
  <c r="J62" i="1"/>
  <c r="F62" i="1"/>
  <c r="J61" i="1"/>
  <c r="F61" i="1"/>
  <c r="L61" i="1" s="1"/>
  <c r="J60" i="1"/>
  <c r="F60" i="1"/>
  <c r="J58" i="1"/>
  <c r="F58" i="1"/>
  <c r="L58" i="1" s="1"/>
  <c r="J57" i="1"/>
  <c r="F57" i="1"/>
  <c r="J56" i="1"/>
  <c r="F56" i="1"/>
  <c r="L56" i="1" s="1"/>
  <c r="J54" i="1"/>
  <c r="F54" i="1"/>
  <c r="J53" i="1"/>
  <c r="F53" i="1"/>
  <c r="L53" i="1" s="1"/>
  <c r="J52" i="1"/>
  <c r="F52" i="1"/>
  <c r="J49" i="1"/>
  <c r="F49" i="1"/>
  <c r="L49" i="1" s="1"/>
  <c r="J47" i="1"/>
  <c r="F47" i="1"/>
  <c r="J46" i="1"/>
  <c r="M46" i="1"/>
  <c r="F46" i="1"/>
  <c r="L46" i="1" s="1"/>
  <c r="M45" i="1"/>
  <c r="F45" i="1"/>
  <c r="J43" i="1"/>
  <c r="M43" i="1"/>
  <c r="F43" i="1"/>
  <c r="L43" i="1" s="1"/>
  <c r="M42" i="1"/>
  <c r="F42" i="1"/>
  <c r="J40" i="1"/>
  <c r="M40" i="1"/>
  <c r="F40" i="1"/>
  <c r="L40" i="1" s="1"/>
  <c r="M39" i="1"/>
  <c r="F39" i="1"/>
  <c r="J38" i="1"/>
  <c r="M38" i="1"/>
  <c r="F38" i="1"/>
  <c r="L38" i="1" s="1"/>
  <c r="M37" i="1"/>
  <c r="F37" i="1"/>
  <c r="J36" i="1"/>
  <c r="M36" i="1"/>
  <c r="F36" i="1"/>
  <c r="L36" i="1" s="1"/>
  <c r="M35" i="1"/>
  <c r="F35" i="1"/>
  <c r="J33" i="1"/>
  <c r="M33" i="1"/>
  <c r="F33" i="1"/>
  <c r="L33" i="1" s="1"/>
  <c r="M31" i="1"/>
  <c r="F31" i="1"/>
  <c r="J29" i="1"/>
  <c r="M29" i="1"/>
  <c r="F29" i="1"/>
  <c r="L29" i="1" s="1"/>
  <c r="M28" i="1"/>
  <c r="F28" i="1"/>
  <c r="J25" i="1"/>
  <c r="M25" i="1"/>
  <c r="F25" i="1"/>
  <c r="L25" i="1" s="1"/>
  <c r="M24" i="1"/>
  <c r="F24" i="1"/>
  <c r="J23" i="1"/>
  <c r="M23" i="1"/>
  <c r="F23" i="1"/>
  <c r="L23" i="1" s="1"/>
  <c r="M22" i="1"/>
  <c r="F22" i="1"/>
  <c r="J21" i="1"/>
  <c r="M21" i="1"/>
  <c r="F21" i="1"/>
  <c r="L21" i="1" s="1"/>
  <c r="M19" i="1"/>
  <c r="F19" i="1"/>
  <c r="J18" i="1"/>
  <c r="M18" i="1"/>
  <c r="F18" i="1"/>
  <c r="L18" i="1" s="1"/>
  <c r="M16" i="1"/>
  <c r="F16" i="1"/>
  <c r="J15" i="1"/>
  <c r="M15" i="1"/>
  <c r="F15" i="1"/>
  <c r="L15" i="1" s="1"/>
  <c r="M14" i="1"/>
  <c r="F14" i="1"/>
  <c r="J12" i="1"/>
  <c r="M12" i="1"/>
  <c r="F12" i="1"/>
  <c r="L12" i="1" s="1"/>
  <c r="M11" i="1"/>
  <c r="F11" i="1"/>
  <c r="J10" i="1"/>
  <c r="M10" i="1"/>
  <c r="F10" i="1"/>
  <c r="L10" i="1" s="1"/>
  <c r="M9" i="1"/>
  <c r="F9" i="1"/>
  <c r="K18" i="1" l="1"/>
  <c r="K29" i="1"/>
  <c r="K40" i="1"/>
  <c r="K12" i="1"/>
  <c r="K23" i="1"/>
  <c r="K36" i="1"/>
  <c r="K46" i="1"/>
  <c r="J9" i="1"/>
  <c r="L11" i="1"/>
  <c r="J14" i="1"/>
  <c r="K14" i="1" s="1"/>
  <c r="L16" i="1"/>
  <c r="J19" i="1"/>
  <c r="K19" i="1" s="1"/>
  <c r="L22" i="1"/>
  <c r="J24" i="1"/>
  <c r="K24" i="1" s="1"/>
  <c r="L28" i="1"/>
  <c r="J31" i="1"/>
  <c r="K31" i="1" s="1"/>
  <c r="L35" i="1"/>
  <c r="J37" i="1"/>
  <c r="K37" i="1" s="1"/>
  <c r="L39" i="1"/>
  <c r="J42" i="1"/>
  <c r="K42" i="1" s="1"/>
  <c r="L45" i="1"/>
  <c r="L52" i="1"/>
  <c r="L57" i="1"/>
  <c r="L62" i="1"/>
  <c r="L67" i="1"/>
  <c r="L71" i="1"/>
  <c r="L76" i="1"/>
  <c r="L82" i="1"/>
  <c r="L87" i="1"/>
  <c r="L93" i="1"/>
  <c r="L99" i="1"/>
  <c r="L9" i="1"/>
  <c r="J11" i="1"/>
  <c r="L14" i="1"/>
  <c r="J16" i="1"/>
  <c r="K16" i="1" s="1"/>
  <c r="L19" i="1"/>
  <c r="J22" i="1"/>
  <c r="K22" i="1" s="1"/>
  <c r="L24" i="1"/>
  <c r="J28" i="1"/>
  <c r="K28" i="1" s="1"/>
  <c r="L31" i="1"/>
  <c r="J35" i="1"/>
  <c r="K35" i="1" s="1"/>
  <c r="L37" i="1"/>
  <c r="J39" i="1"/>
  <c r="K39" i="1" s="1"/>
  <c r="L42" i="1"/>
  <c r="J45" i="1"/>
  <c r="K45" i="1" s="1"/>
  <c r="L47" i="1"/>
  <c r="L54" i="1"/>
  <c r="L60" i="1"/>
  <c r="L64" i="1"/>
  <c r="L69" i="1"/>
  <c r="L73" i="1"/>
  <c r="L79" i="1"/>
  <c r="L84" i="1"/>
  <c r="L89" i="1"/>
  <c r="L96" i="1"/>
  <c r="L103" i="1"/>
  <c r="K11" i="1"/>
  <c r="K10" i="1"/>
  <c r="K15" i="1"/>
  <c r="K21" i="1"/>
  <c r="K25" i="1"/>
  <c r="K33" i="1"/>
  <c r="K38" i="1"/>
  <c r="K9" i="1"/>
  <c r="K43" i="1"/>
  <c r="H10" i="1"/>
  <c r="H12" i="1"/>
  <c r="H16" i="1"/>
  <c r="H21" i="1"/>
  <c r="H22" i="1"/>
  <c r="H25" i="1"/>
  <c r="H29" i="1"/>
  <c r="H31" i="1"/>
  <c r="H37" i="1"/>
  <c r="H46" i="1"/>
  <c r="H9" i="1"/>
  <c r="H11" i="1"/>
  <c r="H14" i="1"/>
  <c r="H15" i="1"/>
  <c r="H18" i="1"/>
  <c r="H19" i="1"/>
  <c r="H23" i="1"/>
  <c r="H24" i="1"/>
  <c r="H28" i="1"/>
  <c r="H33" i="1"/>
  <c r="H35" i="1"/>
  <c r="H36" i="1"/>
  <c r="H38" i="1"/>
  <c r="H39" i="1"/>
  <c r="H40" i="1"/>
  <c r="H42" i="1"/>
  <c r="H43" i="1"/>
  <c r="H45" i="1"/>
  <c r="I9" i="1"/>
  <c r="I10" i="1"/>
  <c r="I11" i="1"/>
  <c r="I12" i="1"/>
  <c r="I14" i="1"/>
  <c r="I15" i="1"/>
  <c r="I16" i="1"/>
  <c r="I18" i="1"/>
  <c r="I19" i="1"/>
  <c r="I21" i="1"/>
  <c r="I22" i="1"/>
  <c r="I23" i="1"/>
  <c r="I24" i="1"/>
  <c r="I25" i="1"/>
  <c r="I28" i="1"/>
  <c r="I29" i="1"/>
  <c r="I31" i="1"/>
  <c r="I33" i="1"/>
  <c r="I35" i="1"/>
  <c r="I36" i="1"/>
  <c r="I37" i="1"/>
  <c r="I38" i="1"/>
  <c r="I39" i="1"/>
  <c r="I40" i="1"/>
  <c r="I42" i="1"/>
  <c r="I43" i="1"/>
  <c r="I45" i="1"/>
  <c r="I46" i="1"/>
  <c r="M47" i="1"/>
  <c r="K47" i="1" s="1"/>
  <c r="I47" i="1"/>
  <c r="H47" i="1"/>
  <c r="M49" i="1"/>
  <c r="K49" i="1" s="1"/>
  <c r="I49" i="1"/>
  <c r="H49" i="1"/>
  <c r="M52" i="1"/>
  <c r="K52" i="1" s="1"/>
  <c r="I52" i="1"/>
  <c r="H52" i="1"/>
  <c r="M53" i="1"/>
  <c r="K53" i="1" s="1"/>
  <c r="I53" i="1"/>
  <c r="H53" i="1"/>
  <c r="M54" i="1"/>
  <c r="K54" i="1" s="1"/>
  <c r="I54" i="1"/>
  <c r="H54" i="1"/>
  <c r="M56" i="1"/>
  <c r="K56" i="1" s="1"/>
  <c r="I56" i="1"/>
  <c r="H56" i="1"/>
  <c r="M57" i="1"/>
  <c r="K57" i="1" s="1"/>
  <c r="I57" i="1"/>
  <c r="H57" i="1"/>
  <c r="M58" i="1"/>
  <c r="K58" i="1" s="1"/>
  <c r="I58" i="1"/>
  <c r="H58" i="1"/>
  <c r="M60" i="1"/>
  <c r="K60" i="1" s="1"/>
  <c r="I60" i="1"/>
  <c r="H60" i="1"/>
  <c r="M61" i="1"/>
  <c r="K61" i="1" s="1"/>
  <c r="I61" i="1"/>
  <c r="H61" i="1"/>
  <c r="M62" i="1"/>
  <c r="K62" i="1" s="1"/>
  <c r="I62" i="1"/>
  <c r="H62" i="1"/>
  <c r="M63" i="1"/>
  <c r="K63" i="1" s="1"/>
  <c r="I63" i="1"/>
  <c r="H63" i="1"/>
  <c r="M64" i="1"/>
  <c r="K64" i="1" s="1"/>
  <c r="I64" i="1"/>
  <c r="H64" i="1"/>
  <c r="M65" i="1"/>
  <c r="K65" i="1" s="1"/>
  <c r="I65" i="1"/>
  <c r="H65" i="1"/>
  <c r="M67" i="1"/>
  <c r="K67" i="1" s="1"/>
  <c r="I67" i="1"/>
  <c r="H67" i="1"/>
  <c r="M68" i="1"/>
  <c r="K68" i="1" s="1"/>
  <c r="I68" i="1"/>
  <c r="H68" i="1"/>
  <c r="M69" i="1"/>
  <c r="K69" i="1" s="1"/>
  <c r="I69" i="1"/>
  <c r="H69" i="1"/>
  <c r="M70" i="1"/>
  <c r="K70" i="1" s="1"/>
  <c r="I70" i="1"/>
  <c r="H70" i="1"/>
  <c r="M71" i="1"/>
  <c r="K71" i="1" s="1"/>
  <c r="I71" i="1"/>
  <c r="H71" i="1"/>
  <c r="M72" i="1"/>
  <c r="K72" i="1" s="1"/>
  <c r="I72" i="1"/>
  <c r="H72" i="1"/>
  <c r="M73" i="1"/>
  <c r="K73" i="1" s="1"/>
  <c r="I73" i="1"/>
  <c r="H73" i="1"/>
  <c r="M74" i="1"/>
  <c r="K74" i="1" s="1"/>
  <c r="I74" i="1"/>
  <c r="H74" i="1"/>
  <c r="M76" i="1"/>
  <c r="K76" i="1" s="1"/>
  <c r="I76" i="1"/>
  <c r="H76" i="1"/>
  <c r="M78" i="1"/>
  <c r="K78" i="1" s="1"/>
  <c r="I78" i="1"/>
  <c r="H78" i="1"/>
  <c r="M79" i="1"/>
  <c r="K79" i="1" s="1"/>
  <c r="I79" i="1"/>
  <c r="H79" i="1"/>
  <c r="M81" i="1"/>
  <c r="K81" i="1" s="1"/>
  <c r="I81" i="1"/>
  <c r="H81" i="1"/>
  <c r="M82" i="1"/>
  <c r="K82" i="1" s="1"/>
  <c r="I82" i="1"/>
  <c r="H82" i="1"/>
  <c r="M83" i="1"/>
  <c r="K83" i="1" s="1"/>
  <c r="I83" i="1"/>
  <c r="H83" i="1"/>
  <c r="M84" i="1"/>
  <c r="K84" i="1" s="1"/>
  <c r="I84" i="1"/>
  <c r="H84" i="1"/>
  <c r="M86" i="1"/>
  <c r="K86" i="1" s="1"/>
  <c r="I86" i="1"/>
  <c r="H86" i="1"/>
  <c r="M87" i="1"/>
  <c r="K87" i="1" s="1"/>
  <c r="I87" i="1"/>
  <c r="H87" i="1"/>
  <c r="M88" i="1"/>
  <c r="K88" i="1" s="1"/>
  <c r="I88" i="1"/>
  <c r="H88" i="1"/>
  <c r="M89" i="1"/>
  <c r="K89" i="1" s="1"/>
  <c r="I89" i="1"/>
  <c r="H89" i="1"/>
  <c r="M92" i="1"/>
  <c r="K92" i="1" s="1"/>
  <c r="I92" i="1"/>
  <c r="H92" i="1"/>
  <c r="M93" i="1"/>
  <c r="K93" i="1" s="1"/>
  <c r="I93" i="1"/>
  <c r="H93" i="1"/>
  <c r="M95" i="1"/>
  <c r="K95" i="1" s="1"/>
  <c r="I95" i="1"/>
  <c r="H95" i="1"/>
  <c r="M96" i="1"/>
  <c r="K96" i="1" s="1"/>
  <c r="I96" i="1"/>
  <c r="H96" i="1"/>
  <c r="M98" i="1"/>
  <c r="K98" i="1" s="1"/>
  <c r="I98" i="1"/>
  <c r="H98" i="1"/>
  <c r="M99" i="1"/>
  <c r="K99" i="1" s="1"/>
  <c r="I99" i="1"/>
  <c r="H99" i="1"/>
  <c r="M102" i="1"/>
  <c r="K102" i="1" s="1"/>
  <c r="I102" i="1"/>
  <c r="H102" i="1"/>
  <c r="M103" i="1"/>
  <c r="K103" i="1" s="1"/>
  <c r="I103" i="1"/>
  <c r="H103" i="1"/>
</calcChain>
</file>

<file path=xl/sharedStrings.xml><?xml version="1.0" encoding="utf-8"?>
<sst xmlns="http://schemas.openxmlformats.org/spreadsheetml/2006/main" count="575" uniqueCount="364">
  <si>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</si>
  <si>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>№ п/п</t>
  </si>
  <si>
    <t>Наименование организации, 
от которой поступило обращение</t>
  </si>
  <si>
    <t xml:space="preserve"> № и дата письма</t>
  </si>
  <si>
    <t>Распределено решением по Протоколу №5 от 14.03.2025</t>
  </si>
  <si>
    <t>Всего факт за январь-март 2025г. с учетом кода 62</t>
  </si>
  <si>
    <t>% исполнения январь-март 2025г. (гр.6/гр.5*100)</t>
  </si>
  <si>
    <t>% исполнения за 2025 год (гр.6/гр.4 *100)</t>
  </si>
  <si>
    <t>Остаток объемов до конца 2025 года (гр.4-гр.6)</t>
  </si>
  <si>
    <t>Отклонение объемов за январь-март 2025г.
(гр.5-гр.6)
"-" превышение над планом, "+" уменьшение плана</t>
  </si>
  <si>
    <t>Предложения МО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</si>
  <si>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</si>
  <si>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</si>
  <si>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Примечание</t>
  </si>
  <si>
    <t>на год</t>
  </si>
  <si>
    <t>на период январь-март 2025г. (гр.4/12*3)</t>
  </si>
  <si>
    <t xml:space="preserve">количество услуг </t>
  </si>
  <si>
    <t>примечание</t>
  </si>
  <si>
    <t>1</t>
  </si>
  <si>
    <t>Медицинская помощь, предоставляемая в амбулаторных условиях с профилактической и иной целью (посещения)</t>
  </si>
  <si>
    <t>1.1</t>
  </si>
  <si>
    <t>ГБУЗ "Мокшанская РБ"</t>
  </si>
  <si>
    <t>№35 от 12.02.2025</t>
  </si>
  <si>
    <t>Распределение объемов медицинской помощи  по специальности: "медицинский психолог". 
Распределено по специальности "медицинский психолог" 
на 2025 год - 0 посещений</t>
  </si>
  <si>
    <t>Перенесено на повторное рассмотрение из протокола №5 от 14.03.2025</t>
  </si>
  <si>
    <t>1.2</t>
  </si>
  <si>
    <t>ГБУЗ "Нижнеломовская ЦРБ"</t>
  </si>
  <si>
    <t>№309 от 21.02.2025</t>
  </si>
  <si>
    <t>Распределение объемов медицинской помощи  по профилям:
"онкология" (2250) (принято физ.лицо  на1 ставку) 
и "эндокринология" (577)
 ( врач-эндокринолог принят на 0,25 ставки )</t>
  </si>
  <si>
    <t>1.3</t>
  </si>
  <si>
    <t>ГБУЗ "Каменская центральная районная больница им. Г.М Савельевой"</t>
  </si>
  <si>
    <t>№174 от 22.01.2025</t>
  </si>
  <si>
    <t>Увеличение распределенных объемов  медицинской помощи, предоставляемой в амбулаторных условиях с профилактической целью  в связи с занятости ставки по врачебной специальности урология</t>
  </si>
  <si>
    <t>Перенесено на повторное рассмотрение из протокола №4 от 14.02.2025</t>
  </si>
  <si>
    <t>1.4</t>
  </si>
  <si>
    <t>ГБУЗ "Земетчинская РБ"</t>
  </si>
  <si>
    <t>№178 от 17.03.2025</t>
  </si>
  <si>
    <t>Пересмотр объемов медицинской помощи в амбулаторных условиях. Посещения с профилактической целью: врач-хирург (+367), врач акушер-генеколог (+440), врач-педиатр (+1199), врач-терапевт-участковый, ВОП (+3823)</t>
  </si>
  <si>
    <t>1.5</t>
  </si>
  <si>
    <t>ФГБОУ ВО "Пензенский государственный университет"</t>
  </si>
  <si>
    <t>№34 от 31.03.2025</t>
  </si>
  <si>
    <t>Увеличение распределенных объемов  медицинской помощи, предоставляемой в амбулаторных условиях с профилактической целью в связи с тем, что по состоянию на 28.02.2025 выполнение объемов составило 6650 случаев</t>
  </si>
  <si>
    <t>Стоматологические и зубоврачебные (посещения)</t>
  </si>
  <si>
    <t>1.1.1</t>
  </si>
  <si>
    <t>ГАУЗ ПО "Пензенская стоматологическая поликлиника"</t>
  </si>
  <si>
    <t>№164 от 05.03.2025</t>
  </si>
  <si>
    <t>Увеличение распределенных объемов медицинской помощи по специальности "стоматология" с профилактической целью за счет снижения объемов по специальности "стоматология" по ГБУЗам Пензенской области</t>
  </si>
  <si>
    <t>1.1.2</t>
  </si>
  <si>
    <t>ГБУЗ "Башмаковская РБ"</t>
  </si>
  <si>
    <t>№324 от 07.03.2025</t>
  </si>
  <si>
    <t>Увеличение распределенных объемов медицинской помощи по специальности "стоматология" с профилактической целью, в связи с увеличением количества прикрепленного населения и  в связи с присоединением структурного подразделения Пачелмская УБ</t>
  </si>
  <si>
    <t>1.1.3</t>
  </si>
  <si>
    <t>№69 от 20.03.2025</t>
  </si>
  <si>
    <t>Увеличение распределенных объемов медицинской помощи по профилю "стоматология" с профилактической целью, в связи с перевыпонением плана (100,5%) на 28.02.2025</t>
  </si>
  <si>
    <t>2</t>
  </si>
  <si>
    <t>Школа сахарного диабета (для МО  имеющим прикрепленое население)</t>
  </si>
  <si>
    <t>2.1</t>
  </si>
  <si>
    <t>ГБУЗ "Городская детская поликлиника"</t>
  </si>
  <si>
    <t>№172 от 05.02.2025</t>
  </si>
  <si>
    <t>Распределение объемов медицинской помощи в связи с открытием кабинет-школы для больных сахарным диабетом на базе отделения консультативно-диагностической помощи</t>
  </si>
  <si>
    <t>2.2</t>
  </si>
  <si>
    <t xml:space="preserve">Распределение объемов медицинской помощи в связи с открытием кабинета "Школа для пациентов с сахарным диабетом" в структуре открытого диабетического центра и занятости врача-эндокринолога на 0,25 ставки </t>
  </si>
  <si>
    <t>3</t>
  </si>
  <si>
    <t>Медицинская помощь, предоставляемая в амбулаторных условиях в связи с заболеванием (обращения)</t>
  </si>
  <si>
    <t>3.1</t>
  </si>
  <si>
    <t>Увеличение  распределенных  объемов  медицинской помощи, предоставляемой в амбулаторных условиях в связи с заболеванием  в связи с занятости ставки по врачебной специальности урология</t>
  </si>
  <si>
    <t>3.2</t>
  </si>
  <si>
    <t>ГБУЗ "Колышлейская РБ"</t>
  </si>
  <si>
    <t>№90 от 05.02.2025</t>
  </si>
  <si>
    <t>Увеличение  распределенных объемов медицинской помощи по профилю "онкология" (в связи с работой врача-онколога на 0,5 ставки внешним совместителем)</t>
  </si>
  <si>
    <t>3.3</t>
  </si>
  <si>
    <t>№11 от 16.01.2025</t>
  </si>
  <si>
    <t>Распределение объемов медицинской помощи  по онкологии</t>
  </si>
  <si>
    <t>3.4</t>
  </si>
  <si>
    <t>Распределение объемов медицинской помощи  
по профилю: "онкология"
(на 1 ставку принято физ.лицо)</t>
  </si>
  <si>
    <t>3.5</t>
  </si>
  <si>
    <t>Пересмотр объемов медицинской помощи в амбулаторных условиях. Обращения по поводу заболевания: врач-хирург (-160), врач акушер-генеколог (+3117), врач-педиатр (+1757), врач-терапевт-участковый, ВОП (+1255)</t>
  </si>
  <si>
    <t>Стоматологические и зубоврачебные (обращения)</t>
  </si>
  <si>
    <t>3.1.1</t>
  </si>
  <si>
    <t>Увеличение распределенных объемов медицинской помощи по специальности "стоматология" в связи с заболеванием за счет снижения объемов по специальности "стоматология" по ГБУЗам Пензенской области</t>
  </si>
  <si>
    <t>3.1.2</t>
  </si>
  <si>
    <t>Увеличение распределенных объемов медицинской помощи по специальности "стоматология" в связи с заболеванием, в связи с увеличением количества прикрепленного населения и  в связи с присоединением структурного подразделения Пачелмская УБ</t>
  </si>
  <si>
    <t>4</t>
  </si>
  <si>
    <t>Неотложная медицинская помощь (в посещениях)</t>
  </si>
  <si>
    <t>4.1</t>
  </si>
  <si>
    <t>№173 от 22.01.2025</t>
  </si>
  <si>
    <t>Увеличение распределенных объемов медицинской помощи по профилю терапии</t>
  </si>
  <si>
    <t>4.2</t>
  </si>
  <si>
    <t>Увеличение распределенных объемов медицинской помощи, предоставляемой в неотложной форме в связи с заболеванием в связи с занятости ставки по врачебной специальности урология</t>
  </si>
  <si>
    <t>4.3</t>
  </si>
  <si>
    <t>Пересмотр объемов медицинской помощи в амбулаторных условиях. Посещения по неотложной помощи: врач-хирург (-705), врач акушер-генеколог (+150), врач-педиатр (+1714), врач-терапевт-участковый, ВОП (+87)</t>
  </si>
  <si>
    <t>5</t>
  </si>
  <si>
    <t>Эндоскопические диагностические исследования (колоноскопия с введением лекарственных препаратов)</t>
  </si>
  <si>
    <t>5.1</t>
  </si>
  <si>
    <t>№260 от 05.12.2024</t>
  </si>
  <si>
    <t>Увеличение распределенных объемов  медицинской помощи по эндоскопическим диагностическим исследованиям в том числе колоноскопия с введением лекарственных препаратов (в связи с увеличением занятых штатных должностей по энд. исследованиям с 0,5 до 1)</t>
  </si>
  <si>
    <t>5.2</t>
  </si>
  <si>
    <t>ГБУЗ "Сердобская ЦРБ им. А.И. Настина"</t>
  </si>
  <si>
    <t>№101 от 31.01.2025</t>
  </si>
  <si>
    <t>Увеличение распределенных объемов  медицинской помощи по эндоскопическим диагностическим исследованиям в том числе колоноскопия с введением лекарственных препаратов (в связи с увеличением нагрузки врача-эндоскописта в количестве 2,5 ставки)</t>
  </si>
  <si>
    <t>5.3</t>
  </si>
  <si>
    <t>№189 от 13.02.2025</t>
  </si>
  <si>
    <t>Увеличение распределенных объемов  медицинской помощи по проведению  колоноскопии с введением лекарственных препаратов (А03.18.001.007)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</t>
  </si>
  <si>
    <t>5.4</t>
  </si>
  <si>
    <t>ГБУЗ "Пензенская РБ"</t>
  </si>
  <si>
    <t>№01-02/547 от 12.03.2025</t>
  </si>
  <si>
    <t>Увеличение распределенных объемов медицинской помощи по проведению эндоскопического исследования (+1712), в том числе колоноскопии с введением лекарственных препаратов (+1011)</t>
  </si>
  <si>
    <t>5.5</t>
  </si>
  <si>
    <t>ГБУЗ "Областной онкологический клинический диспансер"</t>
  </si>
  <si>
    <t>№893 от 27.03.2025</t>
  </si>
  <si>
    <t>Увеличение распределенных объемов медицинской помощи по проведению эндоскопического исследования, колоноскопия (+1245)</t>
  </si>
  <si>
    <t>5.6</t>
  </si>
  <si>
    <t>ЧУЗ "Клиническая больница "РЖД-Медицина" г.Пенза"</t>
  </si>
  <si>
    <t>№01-12/476 от 02.04.2025</t>
  </si>
  <si>
    <t>Увеличение распределенных объемов медицинской помощи по проведению эндоскопического исследования, колоноскопия (+350)</t>
  </si>
  <si>
    <t>6</t>
  </si>
  <si>
    <t>Эндоскопические диагностические исследования, за исключением колоноскопии</t>
  </si>
  <si>
    <t>6.1</t>
  </si>
  <si>
    <r>
      <t xml:space="preserve">Увеличение распределенных объемов  медицинской помощи по эндоскопическим диагностическим исследованиям, за исключением колоноскопии (в связи с увеличением занятых штатных должностей по энд. исследованиям с 0,5 до 1)
</t>
    </r>
    <r>
      <rPr>
        <u/>
        <sz val="18"/>
        <color theme="1"/>
        <rFont val="Calibri"/>
        <family val="1"/>
        <charset val="204"/>
        <scheme val="minor"/>
      </rPr>
      <t/>
    </r>
  </si>
  <si>
    <t>6.2</t>
  </si>
  <si>
    <t>№01-12/138 от 31.01.2025</t>
  </si>
  <si>
    <t>Увеличение распределенных объемов  медицинской помощи по эндоскопическим диагностическим исследованиям, за исключением колоноскопии</t>
  </si>
  <si>
    <t>6.3</t>
  </si>
  <si>
    <t>№01-12/412 от 21.03.2025</t>
  </si>
  <si>
    <t>Увеличение распределенных объемов  медицинской помощи по эндоскопическим диагностическим исследованиям, за исключением колоноскопии (+1000 к протоколу №5 от 14.03.2025)</t>
  </si>
  <si>
    <t>6.4</t>
  </si>
  <si>
    <t>Увеличение распределенных к выполнению объемов  медицинской помощи по эндоскопическим диагностическим исследованиям, за исключением колоноскопии (в связи с увеличением нагрузки врача-эндоскописта в количестве 2,5 ставки)</t>
  </si>
  <si>
    <t>6.5</t>
  </si>
  <si>
    <r>
      <t>Увеличение распределенных объемов  медицинской помощи по проведению эзофагогастроскопии (А03.16.003)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</t>
    </r>
    <r>
      <rPr>
        <u/>
        <sz val="18"/>
        <color theme="1"/>
        <rFont val="Calibri"/>
        <family val="1"/>
        <charset val="204"/>
        <scheme val="minor"/>
      </rPr>
      <t/>
    </r>
  </si>
  <si>
    <t>6.6</t>
  </si>
  <si>
    <t>ГБУЗ "Никольская РБ"</t>
  </si>
  <si>
    <t>№344 от 18.03.2025</t>
  </si>
  <si>
    <t>Увеличение распределенных объемов  медицинской помощи по эндоскопическим диагностическим исследованиям, за исключением колоноскопии до 1518 исследований</t>
  </si>
  <si>
    <t>7</t>
  </si>
  <si>
    <t>Ультразвуковое исследование сердечно-сосудистой системы</t>
  </si>
  <si>
    <t>7.1</t>
  </si>
  <si>
    <t>Увеличение распределенных объемов  медицинской помощи по проведению эхокардиографии (А04.10.002)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оборудования.
 В соответствии с решением от 14.02.2025 (Протокол№4) увеличены объемы на 20 исследований.</t>
  </si>
  <si>
    <t>8</t>
  </si>
  <si>
    <t>Магнитно-резонансная томография с внутренним контрастированием</t>
  </si>
  <si>
    <t>8.1</t>
  </si>
  <si>
    <t>№12 от 20.01.2025</t>
  </si>
  <si>
    <r>
      <t>Увеличение распределенных объемов медицинской помощи</t>
    </r>
    <r>
      <rPr>
        <b/>
        <sz val="18"/>
        <color rgb="FFFF0000"/>
        <rFont val="Calibri"/>
        <family val="1"/>
        <charset val="204"/>
        <scheme val="minor"/>
      </rPr>
      <t/>
    </r>
  </si>
  <si>
    <t>8.2</t>
  </si>
  <si>
    <t>ООО "КДЦ "Клиника-Сити"</t>
  </si>
  <si>
    <t>№38 от 12.03.2025</t>
  </si>
  <si>
    <t>Увеличение распределенных объемов медицинской помощи по проведению "МРТ с внутренним контрастированием" (+2921) исходя из расчета среднего числа исследований (1445) на ставку (ставок по штатному рассписанию - 3 ед.). При подаче уведомления на 2025 год указана ставка 3,5 ед. и расчетный объем услуг (5058)</t>
  </si>
  <si>
    <t>8.3</t>
  </si>
  <si>
    <t>ООО "Нейрон-Мед"</t>
  </si>
  <si>
    <t>№2 от 12.03.2025</t>
  </si>
  <si>
    <t>Увеличение распределенных объемов медицинской помощи по проведению "МРТ с внутренним контрастированием" (+898) исходя из расчета среднего числа исследований (1445) на ставку (ставок по штатному рассписанию - 1 ед.). При подаче уведомления на 2025 год указана ставка 1 ед. и расчетный объем услуг (1445)</t>
  </si>
  <si>
    <t>8.4</t>
  </si>
  <si>
    <t>ООО "Добрый Доктор"</t>
  </si>
  <si>
    <t>№4 от 12.03.2025</t>
  </si>
  <si>
    <t>Увеличение распределенных объемов медицинской помощи по проведению "МРТ с внутренним контрастированием" (+2037) исходя из расчета среднего числа исследований (1445) на ставку (ставок по штатному рассписанию - 2,25 ед.). При подаче уведомления на 2025 год указана ставка 2,25 ед. и расчетный объем услуг (3251)</t>
  </si>
  <si>
    <t>9</t>
  </si>
  <si>
    <t>Медицинская помощь, предоставляемая в условиях круглосуточного стационара (КСГ)</t>
  </si>
  <si>
    <t>9.1</t>
  </si>
  <si>
    <t>ГБУЗ "Пензенский областной госпиталь для ВВ"</t>
  </si>
  <si>
    <t>№1120 от 29.11.2024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</si>
  <si>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операции;</t>
  </si>
  <si>
    <t>9.2</t>
  </si>
  <si>
    <t>ГБУЗ "Пензенская областная детская клиническая больница им. Н.Ф. Филатова"</t>
  </si>
  <si>
    <t>№438 от 26.02.2025</t>
  </si>
  <si>
    <t>Увеличение распределенных объемов  медицинской помощи по профилю "прочее"</t>
  </si>
  <si>
    <t>9.3</t>
  </si>
  <si>
    <t>ГБУЗ "Тамалинская УБ"</t>
  </si>
  <si>
    <t>№227 от 04.03.2025</t>
  </si>
  <si>
    <t>Перераспределение распределенных объемов медицинской помощи по профилям: с "терапия" (-1)  на "пульмонология" (+1)</t>
  </si>
  <si>
    <t>9.4</t>
  </si>
  <si>
    <t>№140 от 18.02.2025</t>
  </si>
  <si>
    <t xml:space="preserve">Перераспределение распределенных объемов медицинской помощи по профилям: с "терапия" (-10)  на "пульмонология" (+10) КСГ st23.005 "Астма, взрослые" </t>
  </si>
  <si>
    <t>9.5</t>
  </si>
  <si>
    <t>ГБУЗ "Белинская РБ"</t>
  </si>
  <si>
    <t>№273 от 11.03.2025</t>
  </si>
  <si>
    <t>Перераспределение распределенных объемов медицинской помощи по профилям: "анемия (уровень 1)" (+10),
"терапия" (-10)</t>
  </si>
  <si>
    <t>9.6</t>
  </si>
  <si>
    <t>№228 от 05.03.2025</t>
  </si>
  <si>
    <t xml:space="preserve">Увеличение распределенных объемов  медицинской помощи по профилю "нейрохирургия" (+16), "сердечно-сосудистая хирургия" (+16), нефрология (+5) </t>
  </si>
  <si>
    <t>9.7</t>
  </si>
  <si>
    <t>№01-12/322 от 04.03.2025</t>
  </si>
  <si>
    <t>Перераспределение распределенных объемов медицинской помощи по профилям: "гематология" (+16), "кардиология" (-16), "гастроэнтерология" (-6), "ревматология" (+6)</t>
  </si>
  <si>
    <t>9.8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</si>
  <si>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</si>
  <si>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9.9</t>
  </si>
  <si>
    <t>ГБУЗ "Кузнецкая детская центральная районная больница"</t>
  </si>
  <si>
    <t>№145 от 10.03.2025</t>
  </si>
  <si>
    <t>Увеличение распределенных объемов  медицинской помощи по профилям: "педиатрия" (+100), "неврология" (-50) в связи с фактически выполненными объемами</t>
  </si>
  <si>
    <t>9.10</t>
  </si>
  <si>
    <t>№789 от 10.03.2025</t>
  </si>
  <si>
    <t>Увеличение распределенных объемов  медицинской помощи по профилям:  "дерматология" (-6); "инфекционные болезни" (-50); "нейрохирургия" (-20); "нефрология" (-6); "ревматология" (-5); "торокальная хирургия" (-5); "неврология" (+20); "травмотология" (+128); "хирургия" (+29); "хирургия амдоминальная" (+42)</t>
  </si>
  <si>
    <t>9.11</t>
  </si>
  <si>
    <t>№67 от 06.02.2025</t>
  </si>
  <si>
    <t>9.12</t>
  </si>
  <si>
    <t>без номера и даты</t>
  </si>
  <si>
    <t>Увеличение распределенных объемов медицинской помощи по профилю "педиатрия" (+63); "терапия" (+144)</t>
  </si>
  <si>
    <t>9.13</t>
  </si>
  <si>
    <t>Перераспределение распределенных объемов медицинской помощи по профилям: "терапия (стенокардия)" (-5), "гематология (анемия)" (+5)</t>
  </si>
  <si>
    <t>9.14</t>
  </si>
  <si>
    <t>ООО "Здоровье проф"</t>
  </si>
  <si>
    <t>без номера от 12.03.2025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</si>
  <si>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</si>
  <si>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9.15</t>
  </si>
  <si>
    <t>№354 от 19.03.2025</t>
  </si>
  <si>
    <t>Увеличение распределенных объемов  медицинской помощи по профилю КС
"колопроктология": st14.001 (+5), st14.002 (+5);
"педиатрия": st22.002 (+10);
"урология": st30.001 (+10)</t>
  </si>
  <si>
    <t>9.16</t>
  </si>
  <si>
    <t>№75 от 20.03.2025</t>
  </si>
  <si>
    <t>9.17</t>
  </si>
  <si>
    <t>ГБУЗ "Клиническая больница №4"</t>
  </si>
  <si>
    <t>№225 от 24.03.2025</t>
  </si>
  <si>
    <t>Перераспределение распределенных объемов медицинской помощи по профилям КС:
"лечение с применением генно-инженерных биологических препаратов и селективных иммунодепресантов (уровень 7)" st36.034 (+24),
 … (уровень 9) st36.036 (-24),
 ... (уровень 14) st36.041 (-72),
 ... (уровень 15) st36.042 (+72)</t>
  </si>
  <si>
    <t>9.18</t>
  </si>
  <si>
    <t>№820 от 21.03.2025</t>
  </si>
  <si>
    <t>Перераспределение распределенных объемов медицинской помощи по профилям КС "онкология":
"лекарственная терапия при злокачественных новообразованиях (кроме лимфоидной и кровеносной тканей), взрослые (уровень 1) st19.163 (+150); … (уровень 2) st19.164 (-446); … (уровень 3) st19.165 (-370), … (уровень 4) st19.166 (-150); … (уровень 5) st19.167 (+349); … (уровень 8) st19.170(+44); … (уровень 9) st19.171 (+170); … (уровень 10) st19.172 (-133); … (уровень 11) st19.173 (+33); … (уровень 14) st19.176 (+27); … (уровень 15) st19.177 (+70); … (уровень 16) st19.178 (+91); … (уровень 17) st19.179 (+165)</t>
  </si>
  <si>
    <t>9.19</t>
  </si>
  <si>
    <t>ГБУЗ "Сосновоборская УБ"</t>
  </si>
  <si>
    <t>Перераспределение распределенных объемов медицинской помощи по профилям КС
"абдоминальная хирургия" st32.013 (+4)
"хирургия" st16.003 (-4)</t>
  </si>
  <si>
    <t>10</t>
  </si>
  <si>
    <t>Медицинская помощь, предоставляемая в условиях дневного стационара</t>
  </si>
  <si>
    <t>10.1</t>
  </si>
  <si>
    <t>№12 от 15.01.2025</t>
  </si>
  <si>
    <t xml:space="preserve">Распределение  объемов мед.помощи по профилю  "акушерство и гинекология" </t>
  </si>
  <si>
    <t>10.2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</si>
  <si>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</si>
  <si>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10.3</t>
  </si>
  <si>
    <t>МЧУ КДП "Здоровье"</t>
  </si>
  <si>
    <t>Распределение  объемов КСГ по профилям:  "неврология" (+240), "кардиология" (+240), "нейрохирургия" (+240)</t>
  </si>
  <si>
    <t>10.4</t>
  </si>
  <si>
    <t>№01-02/115 от 23.01.2025</t>
  </si>
  <si>
    <t xml:space="preserve">Увеличение  распределенных объемов медицинской помощи в условиях дневного стационара по профилю "онкология" </t>
  </si>
  <si>
    <t>10.5</t>
  </si>
  <si>
    <t>Увеличение распределенных объемов  медицинской помощи по профилю "онкология": лекарственная терапия вррослые (12 уровень) (+3), 15 уровень (+1), 16 уровень (+5)</t>
  </si>
  <si>
    <t>10.6</t>
  </si>
  <si>
    <t>ГБУЗ "Лунинская РБ"</t>
  </si>
  <si>
    <t>№122 от 29.01.2025</t>
  </si>
  <si>
    <t>Увеличение распределенных объемов медицинской помощи в условиях дневного стационара по профилям: "кардиология" (+148), "неврология" (+10),"нейрохирургия" (+20), "эндокринология"(+19 )</t>
  </si>
  <si>
    <t>10.7</t>
  </si>
  <si>
    <t>Увеличение распределенных объемов  медицинской помощи по профилям: "прочее"(+148), неврология (+10)</t>
  </si>
  <si>
    <t>10.8</t>
  </si>
  <si>
    <t>ГБУЗ "Клиническая больница №6 им. Г.А. Захарьина"</t>
  </si>
  <si>
    <t>№984 от 20.02.2025</t>
  </si>
  <si>
    <t>Перераспределение распределенных объемов медицинской помощи по профилю:"прочее" с КСГ ds.36.015 "Лечение с применением генно-инженерных биологических препаратов и селективных иммунодепрессантов (уровень1) "(-12) на КСГ ds.36.019 "Лечение с применением генно-инженерных биологических препаратов и селективных иммунодепрессантов (уровень5) "(+12), 
 с увеличением объема  финансового обеспечения на сумму 
310 859,28 руб.</t>
  </si>
  <si>
    <t>10.9</t>
  </si>
  <si>
    <t>ООО "Клиника Фомина Пенза"</t>
  </si>
  <si>
    <t>№413 от 20.02.2025</t>
  </si>
  <si>
    <t>Увеличение распределенных объемов  медицинской помощи по профилю "ЭКО"</t>
  </si>
  <si>
    <t>10.10</t>
  </si>
  <si>
    <t>ООО "Клиника диагностики и лечения на Измайлова"</t>
  </si>
  <si>
    <t>№17 от 20.03.2025</t>
  </si>
  <si>
    <t>Перераспределение распределенных объемов медицинской помощи по профилю ДС "онкология": ds19.028 (-10), ds19.033 (+10), ds19.138 (-8), ds19.139 (+8)</t>
  </si>
  <si>
    <t>10.11</t>
  </si>
  <si>
    <t>ГБУЗ "Городская поликлиника"</t>
  </si>
  <si>
    <t>№646 от 13.02.2025</t>
  </si>
  <si>
    <t>Перераспределение распределенных объемов медицинской помощи по профилям:"гастроэнтерология" (-637), "кардиология" (+196), "неврология" (+230),"нейрохирургия" (+121), "эндокринология"(+90 )</t>
  </si>
  <si>
    <t>10.12</t>
  </si>
  <si>
    <t xml:space="preserve">Увеличение распределенных объемов  медицинской помощи по профилю "ревматология" </t>
  </si>
  <si>
    <t>10.13</t>
  </si>
  <si>
    <t>№788 от 10.03.2025</t>
  </si>
  <si>
    <t>Увеличение распределенных объемов  медицинской помощи по профилям: "хирургия" (+14); "хирургия абдоминальная" (+7); "онкология" (0): ds19.135 (+62), ds19.136 (+130), ds19.137 (-50), ds19.138 (-142)</t>
  </si>
  <si>
    <t>10.14</t>
  </si>
  <si>
    <t>№1163 от 03.04.2025</t>
  </si>
  <si>
    <t>Увеличение распределенных объемов медицинской помощи в условиях дневного стационара по медицинской реабилитации в связи с внесением ее в лицензию 03.04.2025 (+400)</t>
  </si>
  <si>
    <t>10.15</t>
  </si>
  <si>
    <t>Увеличение распределенных объемов медицинской помощи по профилю "терапия" (+79)</t>
  </si>
  <si>
    <t>10.16</t>
  </si>
  <si>
    <t>ГБУЗ "Городищенская РБ"</t>
  </si>
  <si>
    <t>№524 от 14.03.2025</t>
  </si>
  <si>
    <t>Увеличение распределенных объемов  медицинской помощи по профилю "онкология": ds19.136 лекарственная терапия при злокачественных новообразованиях (кроме лимфоидной и кроветворной тканей) (уровень 2) (+8); ds19.140 … (уровень 6) (+2)</t>
  </si>
  <si>
    <t>10.17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</si>
  <si>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</si>
  <si>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10.18</t>
  </si>
  <si>
    <t>Увеличение распределенных объемов  медицинской помощи по профилю ДС "дерматовенерология": ds06.002 (+5), "педиатрия": ds22.002 (-5), "онкология": ds19.116 (-100), ds19.117 (+100)</t>
  </si>
  <si>
    <t>10.19</t>
  </si>
  <si>
    <t>Увеличение распределенных объемов 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ds02.002 (+10), ds02.006 (+5)</t>
  </si>
  <si>
    <t>10.20</t>
  </si>
  <si>
    <t>Перераспределение распределенных объемов медицинской помощи по профилям ДС "онкология":
"лекарственная терапия при злокачественных новообразованиях (кроме лимфоидной и кровеносной тканей), взрослые (уровень 2) ds19.136 (-995); … (уровень 3) ds19.137 (-261); … (уровень 5) ds19.139 (+52); … (уровень 6) ds19.140 (+55); … (уровень 7) ds19.141 (+13); … (уровень 8) ds19.142 (+61); … (уровень 9) ds19.143 (+31); … (уровень 10) ds19.144 (+46); … (уровень 11) ds19.145 (+13); … (уровень 12) ds19.146 (+15); … (уровень 13) ds19.147 (+36); … (уровень 14) ds19.148 (+27); … (уровень 15) ds19.149 (+38); … (уровень 17) ds19.151 (+434); … (уровень 18) ds19.152 (+16); … (уровень 21) ds19.155 (+8)</t>
  </si>
  <si>
    <t>10.21</t>
  </si>
  <si>
    <t>№821 от 21.03.2025</t>
  </si>
  <si>
    <t>Увеличение распределенных объемов  медицинской помощи по профилю ДС
"урология": ds30.002 (+100), ds30.003 (+100), ds30.004 (+100)
"хирургия": ds31.006 (+380)
"хирургия (абдоминальная)": ds32.008 (+120)</t>
  </si>
  <si>
    <t>11</t>
  </si>
  <si>
    <t>Высокотехнологичная медицинская помощь (случай госпитализации), всего</t>
  </si>
  <si>
    <t>11.1</t>
  </si>
  <si>
    <t>№01-12/365 от 14.03.2025</t>
  </si>
  <si>
    <t>Перераспределение распределенных объемов высокотехнологичной медицинской помощи в стационарных условиях по профилю "хирургия": хирургическое лечение надпочечников и забрюшной полости" (-1) код метода 1224, пластические операции на тонкой , толстой кишке и промежности (+1) код метода 1230</t>
  </si>
  <si>
    <t>11.2</t>
  </si>
  <si>
    <t>№678 от 27.03.2025</t>
  </si>
  <si>
    <t>Увеличение распределенных объемов  высокотехнологичной медицинской помощи
"нейрохирургия" (-2), "офтальмология" (+3), "педиатрия" (+4), "травматология и ортопедия" (+8)</t>
  </si>
  <si>
    <t>12</t>
  </si>
  <si>
    <t>12.1</t>
  </si>
  <si>
    <t>13</t>
  </si>
  <si>
    <t>Финансирование МО</t>
  </si>
  <si>
    <t>13.1</t>
  </si>
  <si>
    <t>№363 от 13.03.2025</t>
  </si>
  <si>
    <t>Просьба об увеличении объемов финансирования МО в связи с включением в структуру ГБУЗ "Башмаковская РБ" территориально-обособленного структурного подразделения Пачелмская участковая больница им.В.А.Баулина</t>
  </si>
  <si>
    <t>13.2</t>
  </si>
  <si>
    <t>№420 от 25.03.2025</t>
  </si>
  <si>
    <t>Просьба об увеличении стоимости подушевого норматива на уровне ГБУЗ "Башмаковская РБ" в связи с включением в структуру ГБУЗ "Башмаковская РБ" территориально-обособленного структурного подразделения Пачелмская участковая больница им.В.А.Баулина</t>
  </si>
  <si>
    <t>13.3</t>
  </si>
  <si>
    <t>№179 от 17.03.2025</t>
  </si>
  <si>
    <t>Просьба об увеличении объемов финансирования МО в связи с включением в структуру ГБУЗ "Земетчинская РБ" территориально-обособленного структурного подразделения участковая больница с.Вадинск</t>
  </si>
  <si>
    <t>Прочие обращения МО</t>
  </si>
  <si>
    <t>№637 от 06.03.2025</t>
  </si>
  <si>
    <t>О перераспределении объемов по проведению молекулярно генетических исследований с услуг А27.30.010 (-111), A27.30.011 (-111), A27.05.040 (+222). А также просьба о включении в перечень диагностических исследований Территориальной программы государственных гарантий оказания гражданам РФ бесплатной медицинской помощи на территории Пензенской области на 2025 год молекулярно-генетические исследования мутаций в генах BRCA1 и BRCA2 по коду А27.05.040, проводимые в амбулаторных условиях</t>
  </si>
  <si>
    <t>№613 от 04.03.2025</t>
  </si>
  <si>
    <t>Просьба о перераспределении объемов паталого-анатомических исследований и о распределении новых методов паталого-анатомических исследований. А именно о введении одного кода услуги А08.30.013-патолого-анатомического исследования биопсийного (операционного) материала с применением иммуногистохимических методов, по которому можно выполнять исследования при различных локациях. Так как исследование тканей различных локаций имеет свои коды услуг, предугадать которые сложно</t>
  </si>
  <si>
    <t>МАУЗ "Санаторий "Заречье" - г.Заречный</t>
  </si>
  <si>
    <t>№45 от 31.03.2025</t>
  </si>
  <si>
    <t>Остаток объемов до конца 2025 года в месяцах (гр.9*/гр.12)</t>
  </si>
  <si>
    <t>Колмчество месяцев в периоде:</t>
  </si>
  <si>
    <t>О ликвидвции МАУЗ "Санаторий "Заречье" - г.Заречный в сентябре 2025 года и просьбе его исключения из реестра МО 02.04.2025</t>
  </si>
  <si>
    <t>№160 от 25.03.2025</t>
  </si>
  <si>
    <t>№703 от 12.03.2025</t>
  </si>
  <si>
    <t>12.2</t>
  </si>
  <si>
    <t>12.3</t>
  </si>
  <si>
    <t>13.4</t>
  </si>
  <si>
    <t>Исключение из решения Комиссии о распределении объемов по проведению молекулярно-генетических исследований объемов по коду услуги A27.30.017 "O109-генетическое исследование транслокаций гена ALK" и за счет средств, предусмотренных на данные цели, и по вопросу  распределения объемов патолого-анатомических исследований, в том числе: А08.09.001.002 "Патолого-анатомическое исследование биопсийного (операционного) материала тканей трахеи и бронхов с применением иммуногистохимических методов"; А08.09.002.002 "Патолого-анатомическое исследование биопсийного (операционного) материала тканей легкого с применением иммуногистохимических методов", а так же по вопросу  установления тарифа на проведение молекулярно-генетических исследований методом FISH (без уточнения кода номенклатуры медицинской услуги)</t>
  </si>
  <si>
    <t>Увеличение распределенных объемов  медицинской помощи по профилю КС
"эпилепсия, судороги (уровень 1)": st115.005 (-1);
"колопроктология": st14.001 (+1)</t>
  </si>
  <si>
    <t>Приложение №1.1 к Протоколу №8 от 14.04.2025</t>
  </si>
  <si>
    <t>1.3.1</t>
  </si>
  <si>
    <t>1.3.2</t>
  </si>
  <si>
    <t>1.4.1</t>
  </si>
  <si>
    <t>1.4.2</t>
  </si>
  <si>
    <t>Не осуществлять перераспределение объемов медицинской помощи, предоставляемых в условиях круглосуточного и дневного стационаров, по группам КСГ по профилю «онкология» по обращению ГБУЗ «Областной онкологический клинический диспансер» (исх. №820 от 21.03.2025), которое не соответствует фактическим показателям, сложившимся за 1 квартал 2025 года, и показателям (объемным и финансовым), установленным постановлением Правительства Российской Федерации от 27.12.2024 №1940 и постановлением Правительства Пензенской области от 28.12.2024 №1106-пП (с последующими изменениями).</t>
  </si>
  <si>
    <t>Отказать в рассмотрении обращений медицинских организаций, которые 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изменениями).</t>
  </si>
  <si>
    <t>1.15</t>
  </si>
  <si>
    <t>1.10</t>
  </si>
  <si>
    <t xml:space="preserve">Принять к сведению обращение медицинской организации </t>
  </si>
  <si>
    <t>1.12</t>
  </si>
  <si>
    <t xml:space="preserve">1. Установить тариф на услугу молекулярно-генетических исследований методом FISH, (c уточнением кода номенклатуры медицинской услуги), при условии представления ГБУЗ «Областной онкологический клинический диспансер» предложений по перераспределению объемов, распределенных по видам молекулярно-генетических исследований, в пределах нормативов объемов и в пределах нормативов финансовых затрат, установленных в Территориальной программе обязательного медицинского страхования на 2025 год, и представления в адрес Комиссии расчета себестоимости на данную медицинскую услугу.
2. Установить тарифы на услуги: А08.09.001.002 «Патолого-анатомическое исследование биопсийного (операционного) материала тканей трахеи и бронхов с применением иммуногистохимических методов», А08.09.002.002 «Патолого-анатомическое исследование биопсийного (операционного) материала тканей легкого с применением иммуногистохимических методов» и др., при условии представления ГБУЗ «Областной онкологический клинический диспансер» предложений по перераспределению объемов, распределенных по видам патолого-анатомических исследований, в пределах нормативов объемов и в пределах нормативов финансовых затрат, установленных в Территориальной программе обязательного медицинского страхования на 2025 год, и представления в адрес Комиссии расчета себестоимости на данные медицинские услуги.
3. Рекомендовать руководителю ГБУЗ «Областной онкологический клинический диспансер» осуществлять должный контроль за обоснованностью формирования предложений о планируемых к выполнению объемах диагностических исследований на плановый 2026 год, представляемых в ГИС ОМС.
</t>
  </si>
  <si>
    <t>1.13.1, 1.13.2, 1.13.3</t>
  </si>
  <si>
    <t>Не вносить изменения в решение Комиссии от 14.03.2025 (Протокол №5) по вопросу перераспределения между медицинскими организациями объемов магнитно-резонансной томографии в амбулаторных условиях по причине высокого (132,92%) уровня исполнения распределенных между медицинскими организациями объемов магнитно-резонансной томографии и по причине отсутствия источника финансового обеспечения дополнительных объемов.</t>
  </si>
  <si>
    <t>1.8</t>
  </si>
  <si>
    <t xml:space="preserve">1 Не вносить изменения в решение Комиссии по вопросу перераспределения между медицинскими организациями объемов медицинской помощи, предоставляемой в амбулаторных условиях по профилю «стоматология», по причине высокого (свыше 100%) уровня исполнения распределенных объемов медицинской помощи и высокого (свыше 100%) уровня исполнения объемов финансового обеспечения   стоматологической помощи, запланированного на 2025 год.
2. Рекомендовать страховым медицинским организациям провести экспертные мероприятия с привлечением главного внештатного специалиста Министерства здравоохранения Пензенской области по случаям оказания стоматологической помощи в амбулаторных условиях ООО «Эстедент», ООО «Медицинская клиника «Здоровье», ГБУЗ «Никольская РБ», ГБУЗ «Башмаковская РБ» на предмет обоснованности предъявления к оплате случаев лечения с завышенным количеством УЕТ, относительно среднеобластного показателя (14,26УЕТ в одном обращении в связи с заболеванием).
</t>
  </si>
  <si>
    <t>1.7.1, 1.7.2</t>
  </si>
  <si>
    <t>Перераспределить распределенные между медицинскими организациями объемы высокотехнологичной медицинской помощи на основании обоснованных обращений медицинских организаций, без увеличения объемов финансового обеспечения высокотехнологичной медицинской помощи и без увеличения общего количества (включая объемы медицинской помощи ВМП и объемы, включенные в КСГ) распределенных между медицинскими организациями объемов стационарной медицинской помощи</t>
  </si>
  <si>
    <t>1.6</t>
  </si>
  <si>
    <t>В целях обеспечения исполнения нормативов объемов специализированной медицинской помощи в условиях дневного стационара по профилю «медицинская реабилитация», установленных в БПОМС и ТПОМС на 2025 год , и в связи с исключением из реестра медицинских организаций МАУЗ «Санаторий «Заречье» распределить ГБУЗ «Каменская центральная районная больница им. Г.М Савельевой» объемы специализированной медицинской помощи, предоставляемой в условиях дневного стационара по профилю «медицинская реабилитация», в количестве 428 случаев лечения, получившей лицензию на данный вид медицинской помощи</t>
  </si>
  <si>
    <t>1.5.1</t>
  </si>
  <si>
    <t>1.1.2,.1.1.4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</si>
  <si>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(98,99%) и дневного (102,19%) стационаров, анализ остатков средств ОМС на счетах медицинских организаций (1 266, млн.руб. или 63,9% от планового среднемесячного объема финансового обеспечения), отсутствие просроченной кредиторской задолженности у медицинских организаций  по состоянию на 01.04.2025 не увеличивать распределенные решением Комиссии от 14.03.2025 (Протокол №5) между медицинскими организациями объемы медицинской помощи, предоставляемые  в условиях круглосуточного и дневного стационаров, и не распределять объемы медицинским организациям в связи с получением лицензии (за исключением объемов по проведению ЭКО и объемов по профилям «онкология», «медицинская реабилитация» и «прочее»).
2.Вернуться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</si>
  <si>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.2. Вопрос о перераспределении между медицинскими организациями объемов медицинской помощи по проведению экстракорпорального оплодотворения в рамках ТПОМС включить в повестку заседания Комиссии после представления в адрес Комиссии по разработке ТПОМС:
- ТФОМС Пензенской области результатов анализа по исполнению распределенных между медицинскими организациями объемов по проведению экстракорпорального оплодотворения за 9 месяцев 205 года;
- страховыми медицинскими организациями результатов экспертиз качества медицинской помощи по 100% случаев проведения экстракорпорального оплодотворения за 9 месяцев 2025 год.</t>
  </si>
  <si>
    <t>1. Распределить между медицинскими организациями, включенными в реестр медицинских организаций и осуществляющими оказание медицинской помощи по проведению экстракорпорального оплодотворения в рамках ТПОМС на территории Пензенской области (3 медицинские организации), объемы медицинской помощи по проведению экстракорпорального оплодотворения в равном количестве (по 337 случаев лечения), на основании результатов анализа оказанной медицинской помощи за период январь-март 2025 года и по причине отсутствия полной информации о проведенных страховыми медицинскими организациями экспертиз качества медицинской помощи по случаям экстракорпорального оплодотворения за январь-февраль 2025 года.</t>
  </si>
  <si>
    <t>1. Не вносить изменения в решение Комиссии от 14.03.2025 (Протокол №5) по обращению ГБУЗ «Пензенская областная детская клиническая больница им. Н.Ф. Филатова» (исх. №438 от 26.02.2025) по вопросу увеличения распределенных ГБУЗ «Пензенская областная детская клиническая больница им. Н.Ф. Филатова» объемов медицинской помощи, предоставляемой в условиях круглосуточного и дневного стационаров по профилю «прочее», по причине отсутствия дополнительного источника финансового обеспечения медицинской помощи
2.Вернуться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</si>
  <si>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1.5.2, 1.1.4</t>
  </si>
  <si>
    <t>1.1.2, 1.1.3</t>
  </si>
  <si>
    <t>1. Не вносить изменения в решение Комиссии от 14.03.2025 (Протокол №5) по обращению ГБУЗ «Пензенская областная детская клиническая больница им. Н.Ф. Филатова» (исх. №438 от 26.02.2025) по вопросу увеличения распределенных ГБУЗ «Пензенская областная детская клиническая больница им. Н.Ф. Филатова» объемов медицинской помощи, предоставляемой в условиях круглосуточного и дневного стационаров по профилю «прочее», по причине отсутствия дополнительного источника финансового обеспечения медицинской помощи
2. 2.Вернуться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</si>
  <si>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1.14</t>
  </si>
  <si>
    <t>На основании данных персонифицированного учета сведений о медицинской помощи, оказанной застрахованным лицам за период январь-март 2025 года, и обоснованных обращений медицинских организаций в адрес Комиссии, провести перераспределение объемов предоставления медицинской помощи между медицинскими организациями, распределенных решением Комиссии от 14.03.2025 (Протокол №5), в том числе перераспределить между медицинскими организациями объемы по проведению эндоскопических диагностических исследований, в том числе по проведению колоноскопии в амбулаторных условиях</t>
  </si>
  <si>
    <t>На основании данных персонифицированного учета сведений о медицинской помощи, оказанной застрахованным лицам за период январь-март 2025 года, и обоснованных обращений медицинских организаций в адрес Комиссии, провести перераспределение объемов предоставления медицинской помощи между медицинскими организациями, распределенных решением Комиссии от 14.03.2025 (Протокол №5), в том числе перераспределить между медицинскими организациями объемы по проведению ультразвуковых исследований сердечно-сосудистой системы в амбулаторных условиях</t>
  </si>
  <si>
    <t xml:space="preserve">На основании данных персонифицированного учета сведений о медицинской помощи, оказанной застрахованным лицам за период январь-март 2025 года, и обоснованных обращений медицинских организаций в адрес Комиссии, провести перераспределение объемов предоставления медицинской помощи между медицинскими организациями, распределенных решением Комиссии от 14.03.2025 (Протокол №5), в том числе перераспределить между медицинскими организациями объемы с иными целями  по профилям медицинской помощи (за исключением объемов по профилю «стоматология»), на основании обоснованных обращений медицинских организаций, без увеличения общего количества распределенного между медицинскими организациями объемов посещений с иными целями
</t>
  </si>
  <si>
    <t>Среднемесяч-ные объемы исходя из факта за 3 месяца</t>
  </si>
  <si>
    <t>1 Не вносить изменения в решение Комиссии по вопросу перераспределения между медицинскими организациями объемов медицинской помощи, предоставляемой в амбулаторных условиях по профилю «стоматология», по причине высокого (свыше 100%) уровня исполнения распределенных объемов медицинской помощи и высокого (свыше 100%) уровня исполнения объемов финансового обеспечения   стоматологической помощи, запланированного на 2025 год.
2. Рекомендовать страховым медицинским организациям провести экспертные мероприятия с привлечением главного внештатного специалиста Министерства здравоохранения Пензенской области по случаям оказания стоматологической помощи в амбулаторных условиях ООО «Эстедент», ООО «Медицинская клиника «Здоровье», ГБУЗ «Никольская РБ», ГБУЗ «Башмаковская РБ» на предмет обоснованности предъявления к оплате случаев лечения с завышенным количеством УЕТ, относительно среднеобластного показателя (14,26УЕТ в одном обращении в связи с заболеванием).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</si>
  <si>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(98,99%) и дневного (102,19%) стационаров, анализ остатков средств ОМС на счетах медицинских организаций (1 266, млн.руб. или 63,9% от планового среднемесячного объема финансового обеспечения), отсутствие просроченной кредиторской задолженности у медицинских организаций  по состоянию на 01.04.2025 не увеличивать распределенные решением Комиссии от 14.03.2025 (Протокол №5) между медицинскими организациями объемы медицинской помощи, предоставляемые  в условиях круглосуточного и дневного стационаров, и не распределять объемы медицинским организациям в связи с получением лицензии (за исключением объемов по проведению ЭКО и объемов по профилям «онкология», «медицинская реабилитация» и «прочее»).
2. Перераспределить распределенные между медицинскими организациями объемы медицинской помощи, предоставляемые в условиях круглосуточного стационара,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</si>
  <si>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(98,99%) и дневного (102,19%) стационаров, анализ остатков средств ОМС на счетах медицинских организаций (1 266, млн.руб. или 63,9% от планового среднемесячного объема финансового обеспечения), отсутствие просроченной кредиторской задолженности у медицинских организаций  по состоянию на 01.04.2025 не увеличивать распределенные решением Комиссии от 14.03.2025 (Протокол №5) между медицинскими организациями объемы медицинской помощи, предоставляемые  в условиях круглосуточного и дневного стационаров, и не распределять объемы медицинским организациям в связи с получением лицензии (за исключением объемов по проведению ЭКО и объемов по профилям «онкология», «медицинская реабилитация» и «прочее»).
2.  Перераспределить распределенные между медицинскими организациями объемы медицинской помощи, предоставляемые в условиях круглосуточного стационара,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</si>
  <si>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(98,99%) и дневного (102,19%) стационаров, анализ остатков средств ОМС на счетах медицинских организаций (1 266, млн.руб. или 63,9% от планового среднемесячного объема финансового обеспечения), отсутствие просроченной кредиторской задолженности у медицинских организаций  по состоянию на 01.04.2025 не увеличивать распределенные решением Комиссии от 14.03.2025 (Протокол №5) между медицинскими организациями объемы медицинской помощи, предоставляемые  в условиях круглосуточного и дневного стационаров, и не распределять объемы медицинским организациям в связи с получением лицензии (за исключением объемов по проведению ЭКО и объемов по профилям «онкология», «медицинская реабилитация» и «прочее»).
2. Перераспределить распределенные между медицинскими организациями объемы медицинской помощи, предоставляемые в условиях  дневного стационара,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</si>
  <si>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(98,99%) и дневного (102,19%) стационаров, анализ остатков средств ОМС на счетах медицинских организаций (1 266, млн.руб. или 63,9% от планового среднемесячного объема финансового обеспечения), отсутствие просроченной кредиторской задолженности у медицинских организаций  по состоянию на 01.04.2025 не увеличивать распределенные решением Комиссии от 14.03.2025 (Протокол №5) между медицинскими организациями объемы медицинской помощи, предоставляемые  в условиях круглосуточного и дневного стационаров, и не распределять объемы медицинским организациям в связи с получением лицензии (за исключением объемов по проведению ЭКО и объемов по профилям «онкология», «медицинская реабилитация» и «прочее»).
2.  Перераспределить распределенные между медицинскими организациями объемы медицинской помощи, предоставляемые в условиях  дневного стационара,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</t>
  </si>
  <si>
    <t>Отказать в увеличении распределенных медицинской организации ГБУЗ «Земетчинская РБ» объемов медицинской помощи по обращениям ГБУЗ «Земетчинская РБ» (исх. от 17.03.2025 №178 и исх. б/н б/д, №67 от 06.02.2025) на основании представленной в адрес Комиссии аналитической информации.</t>
  </si>
  <si>
    <t>На основании данных персонифицированного учета сведений о медицинской помощи, оказанной застрахованным лицам за период январь-март 2025 года, и обоснованных обращений медицинских организаций в адрес Комиссии, провести перераспределение объемов предоставления медицинской помощи между медицинскими организациями, распределенных решением Комиссии от 14.03.2025 (Протокол №5), в том числе перераспределить между медицинскими организациями объемы комплексных посещений школ сахарного диабета</t>
  </si>
  <si>
    <t>На основании данных персонифицированного учета сведений о медицинской помощи, оказанной застрахованным лицам за период январь-март 2025 года, и обоснованных обращений медицинских организаций в адрес Комиссии, провести перераспределение объемов предоставления медицинской помощи между медицинскими организациями, распределенных решением Комиссии от 14.03.2025 (Протокол №5), в том числе  перераспределить между медицинскими организациями объемы  обращений в связи с заболеванием по профилям медицинской помощи (за исключением объемов по профилю «стоматология»), на основании обоснованных обращений медицинских организаций, без увеличения общего количества распределенного между медицинскими организациями объемов  обращений в связи с заболеванием</t>
  </si>
  <si>
    <t>Перераспределение объемов медицинской помощи по профилям: "педиатрия" (+487), "хирургия" (-336), "терапия" (-151)</t>
  </si>
  <si>
    <t>Перераспределить распределенные между медицинскими организациями объемы медицинской помощи, предоставляемой в условиях дневного и круглосуточного стационаров, по профилю «прочее», на основании результатов анализа оказанной медицинской помощи по профилю «прочее» и обоснованных  обращений медицинских организаций, без увеличения общего количества распределенных объемов медицинской помощи по профилю «прочее» и их финансового обеспечения</t>
  </si>
  <si>
    <t>1.1.2, 1.1.3, 1.3.1</t>
  </si>
  <si>
    <r>
      <t>3. В целях обеспечения исполнения нормативов объемов специализированной медицинской помощи в условиях дневного стационара по профилю «онкология», установленных в БПОМС и ТПОМС на 2025 год, перераспределить распределенные между медицинскими организациями объемы медицинской помощи, предоставляемой в условиях дневного стационара, по профилю «онкология» по группам КСГ на основании анализа оказанной медицинской помощи за период январь - март 2025 года и обоснованных обращений медицинских организаций</t>
    </r>
    <r>
      <rPr>
        <sz val="18"/>
        <color theme="1"/>
        <rFont val="Times New Roman"/>
        <family val="1"/>
        <charset val="204"/>
      </rPr>
      <t>, представленных в адрес Комиссии, в пределах распределенных между медицинскими организациями объемов медицинской помощи по профилю «онкология» и в пределах распределенных между медицинскими организациями объемов финансового обеспечения по профилю «онкология»</t>
    </r>
  </si>
  <si>
    <t>Перераспределить распределенные между медицинскими организациями объемы медицинской помощи, предоставляемые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объемами по соответствующему профилю медицинской помощи, без увеличения общего количества распределенных объемов и без увеличения общего объема финансового обеспечения</t>
  </si>
  <si>
    <t>В целях обеспечения исполнения нормативов объемов специализированной медицинской помощи в условиях дневного стационара по профилю «онкология», установленных в БПОМС и ТПОМС на 2025 год, перераспределить распределенные между медицинскими организациями объемы медицинской помощи, предоставляемой в условиях дневного стационара, по профилю «онкология» по группам КСГ на основании анализа оказанной медицинской помощи за период январь - март 2025 года и обоснованных обращений медицинских организаций, представленных в адрес Комиссии, в пределах распределенных между медицинскими организациями объемов медицинской помощи по профилю «онкология» и в пределах распределенных между медицинскими организациями объемов финансового обеспечения по профилю «онкология».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</si>
</sst>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8"/>
      <color theme="1"/>
      <name val="Calibri"/>
      <family val="1"/>
      <charset val="204"/>
      <scheme val="minor"/>
    </font>
    <font>
      <b/>
      <sz val="18"/>
      <color rgb="FFFF0000"/>
      <name val="Calibri"/>
      <family val="1"/>
      <charset val="204"/>
      <scheme val="minor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239">
    <xf numFmtId="0" fontId="0" fillId="0" borderId="0" xfId="0"/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49" fontId="3" fillId="3" borderId="3" xfId="2" applyNumberFormat="1" applyFont="1" applyFill="1" applyBorder="1" applyAlignment="1">
      <alignment horizontal="center" vertical="center" wrapText="1"/>
    </xf>
    <xf numFmtId="0" fontId="3" fillId="3" borderId="7" xfId="2" applyNumberFormat="1" applyFont="1" applyFill="1" applyBorder="1" applyAlignment="1">
      <alignment horizontal="left" vertical="center"/>
    </xf>
    <xf numFmtId="0" fontId="3" fillId="3" borderId="7" xfId="2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3" fontId="2" fillId="4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2" fontId="2" fillId="4" borderId="5" xfId="2" applyNumberFormat="1" applyFont="1" applyFill="1" applyBorder="1" applyAlignment="1">
      <alignment horizontal="center" vertical="center" wrapText="1"/>
    </xf>
    <xf numFmtId="167" fontId="2" fillId="4" borderId="5" xfId="2" applyNumberFormat="1" applyFont="1" applyFill="1" applyBorder="1" applyAlignment="1">
      <alignment horizontal="center" vertical="center" wrapText="1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4" borderId="2" xfId="2" applyNumberFormat="1" applyFont="1" applyFill="1" applyBorder="1" applyAlignment="1">
      <alignment horizontal="center" vertical="center" wrapText="1"/>
    </xf>
    <xf numFmtId="2" fontId="2" fillId="4" borderId="2" xfId="2" applyNumberFormat="1" applyFont="1" applyFill="1" applyBorder="1" applyAlignment="1">
      <alignment horizontal="center" vertical="center" wrapText="1"/>
    </xf>
    <xf numFmtId="167" fontId="2" fillId="4" borderId="2" xfId="2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3" fontId="2" fillId="0" borderId="6" xfId="2" applyNumberFormat="1" applyFont="1" applyFill="1" applyBorder="1" applyAlignment="1">
      <alignment horizontal="center" vertical="center" wrapText="1"/>
    </xf>
    <xf numFmtId="167" fontId="3" fillId="3" borderId="7" xfId="0" applyNumberFormat="1" applyFont="1" applyFill="1" applyBorder="1" applyAlignment="1">
      <alignment horizontal="center" vertical="center" wrapText="1"/>
    </xf>
    <xf numFmtId="0" fontId="3" fillId="3" borderId="4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2" fillId="0" borderId="10" xfId="2" applyNumberFormat="1" applyFont="1" applyFill="1" applyBorder="1" applyAlignment="1">
      <alignment horizontal="center" vertical="center" wrapText="1"/>
    </xf>
    <xf numFmtId="0" fontId="2" fillId="3" borderId="7" xfId="2" applyNumberFormat="1" applyFont="1" applyFill="1" applyBorder="1" applyAlignment="1">
      <alignment horizontal="center" vertical="center"/>
    </xf>
    <xf numFmtId="167" fontId="2" fillId="3" borderId="7" xfId="2" applyNumberFormat="1" applyFont="1" applyFill="1" applyBorder="1" applyAlignment="1">
      <alignment horizontal="center" vertical="center"/>
    </xf>
    <xf numFmtId="166" fontId="2" fillId="3" borderId="7" xfId="1" applyNumberFormat="1" applyFont="1" applyFill="1" applyBorder="1" applyAlignment="1">
      <alignment horizontal="center" vertical="center"/>
    </xf>
    <xf numFmtId="49" fontId="2" fillId="3" borderId="7" xfId="2" applyNumberFormat="1" applyFont="1" applyFill="1" applyBorder="1" applyAlignment="1">
      <alignment horizontal="center" vertical="center"/>
    </xf>
    <xf numFmtId="0" fontId="2" fillId="3" borderId="4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/>
    </xf>
    <xf numFmtId="3" fontId="2" fillId="4" borderId="6" xfId="2" applyNumberFormat="1" applyFont="1" applyFill="1" applyBorder="1" applyAlignment="1">
      <alignment horizontal="center" vertical="center" wrapText="1"/>
    </xf>
    <xf numFmtId="2" fontId="2" fillId="4" borderId="6" xfId="2" applyNumberFormat="1" applyFont="1" applyFill="1" applyBorder="1" applyAlignment="1">
      <alignment horizontal="center" vertical="center" wrapText="1"/>
    </xf>
    <xf numFmtId="167" fontId="2" fillId="4" borderId="6" xfId="2" applyNumberFormat="1" applyFont="1" applyFill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3" fillId="3" borderId="11" xfId="2" applyNumberFormat="1" applyFont="1" applyFill="1" applyBorder="1" applyAlignment="1">
      <alignment horizontal="left" vertical="center"/>
    </xf>
    <xf numFmtId="0" fontId="3" fillId="3" borderId="11" xfId="2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4" fontId="3" fillId="3" borderId="11" xfId="0" applyNumberFormat="1" applyFont="1" applyFill="1" applyBorder="1" applyAlignment="1">
      <alignment horizontal="center" vertical="center" wrapText="1"/>
    </xf>
    <xf numFmtId="167" fontId="3" fillId="3" borderId="11" xfId="0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left" vertical="center"/>
    </xf>
    <xf numFmtId="167" fontId="3" fillId="3" borderId="7" xfId="2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49" fontId="3" fillId="3" borderId="11" xfId="2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1" fontId="2" fillId="4" borderId="6" xfId="2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2" fontId="3" fillId="3" borderId="7" xfId="2" applyNumberFormat="1" applyFont="1" applyFill="1" applyBorder="1" applyAlignment="1">
      <alignment horizontal="center" vertical="center" wrapText="1"/>
    </xf>
    <xf numFmtId="3" fontId="3" fillId="3" borderId="7" xfId="2" applyNumberFormat="1" applyFont="1" applyFill="1" applyBorder="1" applyAlignment="1">
      <alignment horizontal="center" vertical="center" wrapText="1"/>
    </xf>
    <xf numFmtId="167" fontId="3" fillId="3" borderId="7" xfId="2" applyNumberFormat="1" applyFont="1" applyFill="1" applyBorder="1" applyAlignment="1">
      <alignment horizontal="center" vertical="center" wrapText="1"/>
    </xf>
    <xf numFmtId="49" fontId="3" fillId="3" borderId="7" xfId="2" applyNumberFormat="1" applyFont="1" applyFill="1" applyBorder="1" applyAlignment="1">
      <alignment horizontal="center" vertical="center" wrapText="1"/>
    </xf>
    <xf numFmtId="1" fontId="2" fillId="4" borderId="2" xfId="2" applyNumberFormat="1" applyFont="1" applyFill="1" applyBorder="1" applyAlignment="1">
      <alignment horizontal="center" vertical="center" wrapText="1"/>
    </xf>
    <xf numFmtId="1" fontId="2" fillId="4" borderId="5" xfId="2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3" fillId="3" borderId="7" xfId="2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1" fontId="2" fillId="4" borderId="10" xfId="2" applyNumberFormat="1" applyFont="1" applyFill="1" applyBorder="1" applyAlignment="1">
      <alignment horizontal="center" vertical="center" wrapText="1"/>
    </xf>
    <xf numFmtId="3" fontId="2" fillId="4" borderId="10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2" fontId="2" fillId="4" borderId="10" xfId="2" applyNumberFormat="1" applyFont="1" applyFill="1" applyBorder="1" applyAlignment="1">
      <alignment horizontal="center" vertical="center" wrapText="1"/>
    </xf>
    <xf numFmtId="167" fontId="2" fillId="4" borderId="10" xfId="2" applyNumberFormat="1" applyFont="1" applyFill="1" applyBorder="1" applyAlignment="1">
      <alignment horizontal="center" vertical="center" wrapText="1"/>
    </xf>
    <xf numFmtId="166" fontId="2" fillId="0" borderId="10" xfId="1" applyNumberFormat="1" applyFont="1" applyFill="1" applyBorder="1" applyAlignment="1">
      <alignment horizontal="center" vertical="center" wrapText="1"/>
    </xf>
    <xf numFmtId="49" fontId="3" fillId="3" borderId="8" xfId="2" applyNumberFormat="1" applyFont="1" applyFill="1" applyBorder="1" applyAlignment="1">
      <alignment horizontal="center" vertical="center" wrapText="1"/>
    </xf>
    <xf numFmtId="167" fontId="3" fillId="3" borderId="11" xfId="2" applyNumberFormat="1" applyFont="1" applyFill="1" applyBorder="1" applyAlignment="1">
      <alignment horizontal="center" vertical="center"/>
    </xf>
    <xf numFmtId="166" fontId="3" fillId="3" borderId="11" xfId="1" applyNumberFormat="1" applyFont="1" applyFill="1" applyBorder="1" applyAlignment="1">
      <alignment horizontal="center" vertical="center"/>
    </xf>
    <xf numFmtId="49" fontId="3" fillId="3" borderId="4" xfId="2" applyNumberFormat="1" applyFont="1" applyFill="1" applyBorder="1" applyAlignment="1">
      <alignment horizontal="center" vertical="center" wrapText="1"/>
    </xf>
    <xf numFmtId="3" fontId="3" fillId="3" borderId="7" xfId="2" applyNumberFormat="1" applyFont="1" applyFill="1" applyBorder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 wrapText="1"/>
    </xf>
    <xf numFmtId="167" fontId="2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3" fontId="2" fillId="0" borderId="6" xfId="2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6" fontId="2" fillId="0" borderId="4" xfId="1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3" fontId="3" fillId="3" borderId="11" xfId="2" applyNumberFormat="1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 wrapText="1"/>
    </xf>
    <xf numFmtId="4" fontId="3" fillId="3" borderId="11" xfId="0" applyNumberFormat="1" applyFont="1" applyFill="1" applyBorder="1" applyAlignment="1">
      <alignment horizontal="left" vertical="center" wrapText="1"/>
    </xf>
    <xf numFmtId="167" fontId="3" fillId="3" borderId="11" xfId="0" applyNumberFormat="1" applyFont="1" applyFill="1" applyBorder="1" applyAlignment="1">
      <alignment horizontal="left" vertical="center" wrapText="1"/>
    </xf>
    <xf numFmtId="166" fontId="3" fillId="3" borderId="7" xfId="1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166" fontId="2" fillId="0" borderId="9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/>
    </xf>
    <xf numFmtId="3" fontId="2" fillId="0" borderId="12" xfId="2" applyNumberFormat="1" applyFont="1" applyFill="1" applyBorder="1" applyAlignment="1">
      <alignment horizontal="center" vertical="center"/>
    </xf>
    <xf numFmtId="49" fontId="3" fillId="3" borderId="12" xfId="2" applyNumberFormat="1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3" fontId="3" fillId="3" borderId="7" xfId="2" applyNumberFormat="1" applyFont="1" applyFill="1" applyBorder="1" applyAlignment="1">
      <alignment horizontal="left" vertical="center"/>
    </xf>
    <xf numFmtId="4" fontId="3" fillId="3" borderId="7" xfId="0" applyNumberFormat="1" applyFont="1" applyFill="1" applyBorder="1" applyAlignment="1">
      <alignment horizontal="left" vertical="center" wrapText="1"/>
    </xf>
    <xf numFmtId="167" fontId="3" fillId="3" borderId="7" xfId="0" applyNumberFormat="1" applyFont="1" applyFill="1" applyBorder="1" applyAlignment="1">
      <alignment horizontal="left" vertical="center" wrapText="1"/>
    </xf>
    <xf numFmtId="166" fontId="3" fillId="3" borderId="11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justify" vertical="center" wrapText="1"/>
    </xf>
    <xf numFmtId="0" fontId="2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/>
    </xf>
    <xf numFmtId="3" fontId="2" fillId="6" borderId="6" xfId="2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justify" vertical="center"/>
    </xf>
    <xf numFmtId="2" fontId="2" fillId="7" borderId="6" xfId="2" applyNumberFormat="1" applyFont="1" applyFill="1" applyBorder="1" applyAlignment="1">
      <alignment horizontal="center" vertical="center" wrapText="1"/>
    </xf>
    <xf numFmtId="0" fontId="2" fillId="7" borderId="6" xfId="2" applyNumberFormat="1" applyFont="1" applyFill="1" applyBorder="1" applyAlignment="1">
      <alignment horizontal="center" vertical="center" wrapText="1"/>
    </xf>
    <xf numFmtId="0" fontId="2" fillId="7" borderId="2" xfId="2" applyNumberFormat="1" applyFont="1" applyFill="1" applyBorder="1" applyAlignment="1">
      <alignment horizontal="center" vertical="center" wrapText="1"/>
    </xf>
    <xf numFmtId="0" fontId="2" fillId="7" borderId="10" xfId="2" applyNumberFormat="1" applyFont="1" applyFill="1" applyBorder="1" applyAlignment="1">
      <alignment horizontal="center" vertical="center" wrapText="1"/>
    </xf>
    <xf numFmtId="0" fontId="2" fillId="7" borderId="5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justify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10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6" borderId="2" xfId="2" applyNumberFormat="1" applyFont="1" applyFill="1" applyBorder="1" applyAlignment="1">
      <alignment horizontal="center" vertical="center" wrapText="1"/>
    </xf>
    <xf numFmtId="0" fontId="2" fillId="6" borderId="10" xfId="2" applyNumberFormat="1" applyFont="1" applyFill="1" applyBorder="1" applyAlignment="1">
      <alignment horizontal="center" vertical="center" wrapText="1"/>
    </xf>
    <xf numFmtId="0" fontId="2" fillId="6" borderId="5" xfId="2" applyNumberFormat="1" applyFont="1" applyFill="1" applyBorder="1" applyAlignment="1">
      <alignment horizontal="center" vertical="center" wrapText="1"/>
    </xf>
    <xf numFmtId="3" fontId="2" fillId="6" borderId="2" xfId="2" applyNumberFormat="1" applyFont="1" applyFill="1" applyBorder="1" applyAlignment="1">
      <alignment horizontal="center" vertical="center" wrapText="1"/>
    </xf>
    <xf numFmtId="3" fontId="2" fillId="6" borderId="5" xfId="2" applyNumberFormat="1" applyFont="1" applyFill="1" applyBorder="1" applyAlignment="1">
      <alignment horizontal="center" vertical="center" wrapText="1"/>
    </xf>
    <xf numFmtId="3" fontId="2" fillId="6" borderId="10" xfId="2" applyNumberFormat="1" applyFont="1" applyFill="1" applyBorder="1" applyAlignment="1">
      <alignment horizontal="center" vertical="center" wrapText="1"/>
    </xf>
    <xf numFmtId="0" fontId="2" fillId="7" borderId="2" xfId="2" applyNumberFormat="1" applyFont="1" applyFill="1" applyBorder="1" applyAlignment="1">
      <alignment horizontal="center" vertical="center" wrapText="1"/>
    </xf>
    <xf numFmtId="0" fontId="2" fillId="7" borderId="10" xfId="2" applyNumberFormat="1" applyFont="1" applyFill="1" applyBorder="1" applyAlignment="1">
      <alignment horizontal="center" vertical="center" wrapText="1"/>
    </xf>
    <xf numFmtId="0" fontId="2" fillId="7" borderId="5" xfId="2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justify" vertical="center"/>
    </xf>
    <xf numFmtId="0" fontId="8" fillId="5" borderId="5" xfId="0" applyFont="1" applyFill="1" applyBorder="1" applyAlignment="1">
      <alignment vertical="center"/>
    </xf>
    <xf numFmtId="49" fontId="2" fillId="5" borderId="2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4" borderId="2" xfId="2" applyNumberFormat="1" applyFont="1" applyFill="1" applyBorder="1" applyAlignment="1">
      <alignment horizontal="center" vertical="center" wrapText="1"/>
    </xf>
    <xf numFmtId="3" fontId="2" fillId="4" borderId="5" xfId="2" applyNumberFormat="1" applyFont="1" applyFill="1" applyBorder="1" applyAlignment="1">
      <alignment horizontal="center" vertical="center" wrapText="1"/>
    </xf>
    <xf numFmtId="167" fontId="2" fillId="4" borderId="2" xfId="2" applyNumberFormat="1" applyFont="1" applyFill="1" applyBorder="1" applyAlignment="1">
      <alignment horizontal="center" vertical="center" wrapText="1"/>
    </xf>
    <xf numFmtId="167" fontId="2" fillId="4" borderId="5" xfId="2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justify" vertical="center"/>
    </xf>
    <xf numFmtId="0" fontId="2" fillId="4" borderId="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3" fontId="2" fillId="8" borderId="2" xfId="2" applyNumberFormat="1" applyFont="1" applyFill="1" applyBorder="1" applyAlignment="1">
      <alignment horizontal="center" vertical="center" wrapText="1"/>
    </xf>
    <xf numFmtId="3" fontId="2" fillId="8" borderId="10" xfId="2" applyNumberFormat="1" applyFont="1" applyFill="1" applyBorder="1" applyAlignment="1">
      <alignment horizontal="center" vertical="center" wrapText="1"/>
    </xf>
    <xf numFmtId="3" fontId="2" fillId="8" borderId="5" xfId="2" applyNumberFormat="1" applyFont="1" applyFill="1" applyBorder="1" applyAlignment="1">
      <alignment horizontal="center" vertical="center" wrapText="1"/>
    </xf>
    <xf numFmtId="3" fontId="2" fillId="8" borderId="10" xfId="2" applyNumberFormat="1" applyFont="1" applyFill="1" applyBorder="1" applyAlignment="1">
      <alignment horizontal="center" vertical="center" wrapText="1"/>
    </xf>
    <xf numFmtId="49" fontId="2" fillId="6" borderId="6" xfId="2" applyNumberFormat="1" applyFont="1" applyFill="1" applyBorder="1" applyAlignment="1">
      <alignment horizontal="center" vertical="center"/>
    </xf>
    <xf numFmtId="3" fontId="2" fillId="8" borderId="2" xfId="2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wrapText="1"/>
    </xf>
    <xf numFmtId="3" fontId="2" fillId="4" borderId="2" xfId="0" applyNumberFormat="1" applyFont="1" applyFill="1" applyBorder="1" applyAlignment="1">
      <alignment horizont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2" fillId="9" borderId="2" xfId="2" applyNumberFormat="1" applyFont="1" applyFill="1" applyBorder="1" applyAlignment="1">
      <alignment horizontal="center" vertical="center" wrapText="1"/>
    </xf>
    <xf numFmtId="3" fontId="2" fillId="9" borderId="5" xfId="2" applyNumberFormat="1" applyFont="1" applyFill="1" applyBorder="1" applyAlignment="1">
      <alignment horizontal="center" vertical="center" wrapText="1"/>
    </xf>
    <xf numFmtId="3" fontId="2" fillId="0" borderId="14" xfId="2" applyNumberFormat="1" applyFont="1" applyFill="1" applyBorder="1" applyAlignment="1">
      <alignment horizontal="center" vertical="center"/>
    </xf>
    <xf numFmtId="3" fontId="2" fillId="0" borderId="8" xfId="2" applyNumberFormat="1" applyFont="1" applyFill="1" applyBorder="1" applyAlignment="1">
      <alignment horizontal="center"/>
    </xf>
    <xf numFmtId="1" fontId="2" fillId="4" borderId="2" xfId="2" applyNumberFormat="1" applyFont="1" applyFill="1" applyBorder="1" applyAlignment="1">
      <alignment horizontal="center" wrapText="1"/>
    </xf>
    <xf numFmtId="3" fontId="2" fillId="4" borderId="2" xfId="2" applyNumberFormat="1" applyFont="1" applyFill="1" applyBorder="1" applyAlignment="1">
      <alignment horizontal="center" wrapText="1"/>
    </xf>
    <xf numFmtId="2" fontId="2" fillId="4" borderId="2" xfId="2" applyNumberFormat="1" applyFont="1" applyFill="1" applyBorder="1" applyAlignment="1">
      <alignment horizontal="center" wrapText="1"/>
    </xf>
    <xf numFmtId="167" fontId="2" fillId="4" borderId="2" xfId="2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3" fontId="2" fillId="0" borderId="12" xfId="2" applyNumberFormat="1" applyFont="1" applyFill="1" applyBorder="1" applyAlignment="1">
      <alignment horizontal="center" vertical="center" wrapText="1"/>
    </xf>
  </cellXfs>
  <cellStyles count="4">
    <cellStyle name="Normal_Sheet1" xfId="3"/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112"/>
  <sheetViews>
    <sheetView tabSelected="1" view="pageBreakPreview" topLeftCell="B106" zoomScale="40" zoomScaleNormal="40" zoomScaleSheetLayoutView="40" zoomScalePageLayoutView="41" workbookViewId="0">
      <selection activeCell="O93" sqref="O93:O94"/>
    </sheetView>
  </sheetViews>
  <sheetFormatPr defaultColWidth="11" defaultRowHeight="23.25" x14ac:dyDescent="0.25"/>
  <cols>
    <col min="1" max="1" width="0" style="3" hidden="1" customWidth="1"/>
    <col min="2" max="2" width="10.7109375" style="1" customWidth="1"/>
    <col min="3" max="3" width="33.7109375" style="6" customWidth="1"/>
    <col min="4" max="4" width="19.5703125" style="3" customWidth="1"/>
    <col min="5" max="5" width="16.5703125" style="3" bestFit="1" customWidth="1"/>
    <col min="6" max="6" width="16.85546875" style="3" customWidth="1"/>
    <col min="7" max="7" width="15.5703125" style="3" customWidth="1"/>
    <col min="8" max="8" width="19.42578125" style="3" customWidth="1"/>
    <col min="9" max="9" width="17.85546875" style="3" customWidth="1"/>
    <col min="10" max="10" width="16.85546875" style="3" customWidth="1"/>
    <col min="11" max="11" width="17.140625" style="3" customWidth="1"/>
    <col min="12" max="12" width="23.140625" style="3" customWidth="1"/>
    <col min="13" max="13" width="22.85546875" style="3" customWidth="1"/>
    <col min="14" max="14" width="18.42578125" style="3" customWidth="1"/>
    <col min="15" max="15" width="97.140625" style="3" customWidth="1"/>
    <col min="16" max="16" width="147.5703125" style="3" customWidth="1"/>
    <col min="17" max="17" width="38" style="3" customWidth="1"/>
    <col min="18" max="18" width="43.140625" style="6" customWidth="1"/>
    <col min="19" max="19" width="4.42578125" style="3" customWidth="1"/>
    <col min="20" max="25" width="11" style="3"/>
    <col min="26" max="26" width="11" style="3" customWidth="1"/>
    <col min="27" max="16384" width="11" style="3"/>
  </cols>
  <sheetData>
    <row r="1" spans="2:19" x14ac:dyDescent="0.25">
      <c r="C1" s="2"/>
      <c r="Q1" s="202" t="s">
        <v>316</v>
      </c>
      <c r="R1" s="202"/>
    </row>
    <row r="2" spans="2:19" x14ac:dyDescent="0.25">
      <c r="C2" s="2"/>
      <c r="Q2" s="137"/>
      <c r="R2" s="137"/>
    </row>
    <row r="3" spans="2:19" ht="27" x14ac:dyDescent="0.25"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06" t="s">
        <v>307</v>
      </c>
      <c r="R3" s="206"/>
      <c r="S3" s="7">
        <v>3</v>
      </c>
    </row>
    <row r="4" spans="2:19" ht="102.75" customHeight="1" x14ac:dyDescent="0.25">
      <c r="B4" s="182" t="s">
        <v>1</v>
      </c>
      <c r="C4" s="196" t="s">
        <v>2</v>
      </c>
      <c r="D4" s="196" t="s">
        <v>3</v>
      </c>
      <c r="E4" s="198" t="s">
        <v>4</v>
      </c>
      <c r="F4" s="199"/>
      <c r="G4" s="194" t="s">
        <v>5</v>
      </c>
      <c r="H4" s="192" t="s">
        <v>6</v>
      </c>
      <c r="I4" s="194" t="s">
        <v>7</v>
      </c>
      <c r="J4" s="194" t="s">
        <v>8</v>
      </c>
      <c r="K4" s="194" t="s">
        <v>306</v>
      </c>
      <c r="L4" s="194" t="s">
        <v>9</v>
      </c>
      <c r="M4" s="194" t="s">
        <v>349</v>
      </c>
      <c r="N4" s="200" t="s">
        <v>10</v>
      </c>
      <c r="O4" s="201"/>
      <c r="P4" s="184" t="s">
        <v>11</v>
      </c>
      <c r="Q4" s="184" t="s">
        <v>12</v>
      </c>
      <c r="R4" s="184" t="s">
        <v>13</v>
      </c>
    </row>
    <row r="5" spans="2:19" ht="187.5" customHeight="1" x14ac:dyDescent="0.25">
      <c r="B5" s="183"/>
      <c r="C5" s="197"/>
      <c r="D5" s="197"/>
      <c r="E5" s="8" t="s">
        <v>14</v>
      </c>
      <c r="F5" s="9" t="s">
        <v>15</v>
      </c>
      <c r="G5" s="195"/>
      <c r="H5" s="193"/>
      <c r="I5" s="195"/>
      <c r="J5" s="195"/>
      <c r="K5" s="195"/>
      <c r="L5" s="195"/>
      <c r="M5" s="195"/>
      <c r="N5" s="10" t="s">
        <v>16</v>
      </c>
      <c r="O5" s="9" t="s">
        <v>17</v>
      </c>
      <c r="P5" s="185"/>
      <c r="Q5" s="185"/>
      <c r="R5" s="185"/>
    </row>
    <row r="6" spans="2:19" x14ac:dyDescent="0.25">
      <c r="B6" s="11">
        <v>1</v>
      </c>
      <c r="C6" s="11">
        <f>B6+1</f>
        <v>2</v>
      </c>
      <c r="D6" s="11">
        <f t="shared" ref="D6:R6" si="0">C6+1</f>
        <v>3</v>
      </c>
      <c r="E6" s="11">
        <f t="shared" si="0"/>
        <v>4</v>
      </c>
      <c r="F6" s="11">
        <f t="shared" si="0"/>
        <v>5</v>
      </c>
      <c r="G6" s="11">
        <f t="shared" si="0"/>
        <v>6</v>
      </c>
      <c r="H6" s="11">
        <f t="shared" si="0"/>
        <v>7</v>
      </c>
      <c r="I6" s="11">
        <f t="shared" si="0"/>
        <v>8</v>
      </c>
      <c r="J6" s="11">
        <f t="shared" si="0"/>
        <v>9</v>
      </c>
      <c r="K6" s="11">
        <f t="shared" si="0"/>
        <v>10</v>
      </c>
      <c r="L6" s="11">
        <f t="shared" si="0"/>
        <v>11</v>
      </c>
      <c r="M6" s="11">
        <f t="shared" si="0"/>
        <v>12</v>
      </c>
      <c r="N6" s="11">
        <f>M6+1</f>
        <v>13</v>
      </c>
      <c r="O6" s="11">
        <f t="shared" si="0"/>
        <v>14</v>
      </c>
      <c r="P6" s="141">
        <f t="shared" si="0"/>
        <v>15</v>
      </c>
      <c r="Q6" s="11">
        <f t="shared" si="0"/>
        <v>16</v>
      </c>
      <c r="R6" s="11">
        <f t="shared" si="0"/>
        <v>17</v>
      </c>
    </row>
    <row r="7" spans="2:19" ht="41.25" customHeight="1" x14ac:dyDescent="0.25">
      <c r="B7" s="13" t="s">
        <v>18</v>
      </c>
      <c r="C7" s="14" t="s">
        <v>19</v>
      </c>
      <c r="D7" s="15"/>
      <c r="E7" s="15"/>
      <c r="F7" s="15"/>
      <c r="G7" s="15"/>
      <c r="H7" s="16"/>
      <c r="I7" s="15"/>
      <c r="J7" s="17"/>
      <c r="K7" s="17"/>
      <c r="L7" s="17"/>
      <c r="M7" s="16"/>
      <c r="N7" s="18"/>
      <c r="O7" s="16"/>
      <c r="P7" s="16"/>
      <c r="Q7" s="19"/>
      <c r="R7" s="20"/>
    </row>
    <row r="8" spans="2:19" ht="116.25" customHeight="1" x14ac:dyDescent="0.25">
      <c r="B8" s="21" t="s">
        <v>20</v>
      </c>
      <c r="C8" s="22" t="s">
        <v>21</v>
      </c>
      <c r="D8" s="22" t="s">
        <v>22</v>
      </c>
      <c r="E8" s="23">
        <v>60702</v>
      </c>
      <c r="F8" s="24">
        <f>ROUND((E8/12*$S$3),0)</f>
        <v>15176</v>
      </c>
      <c r="G8" s="24">
        <v>21024</v>
      </c>
      <c r="H8" s="26">
        <f>ROUND(IF(OR(G8=0,F8=0),0,G8/F8*100),2)</f>
        <v>138.53</v>
      </c>
      <c r="I8" s="26">
        <f>ROUND(IF(OR(G8=0,E8=0),0,G8/E8*100),2)</f>
        <v>34.630000000000003</v>
      </c>
      <c r="J8" s="24">
        <f>ROUND(E8-G8,0)</f>
        <v>39678</v>
      </c>
      <c r="K8" s="27">
        <f>ROUND(IF(OR(J8=0,M8=0),0,J8/M8),1)</f>
        <v>5.7</v>
      </c>
      <c r="L8" s="24">
        <f>ROUND(F8-G8,0)</f>
        <v>-5848</v>
      </c>
      <c r="M8" s="24">
        <f>ROUND(G8/$S$3,0)</f>
        <v>7008</v>
      </c>
      <c r="N8" s="28">
        <v>300</v>
      </c>
      <c r="O8" s="22" t="s">
        <v>23</v>
      </c>
      <c r="P8" s="213" t="s">
        <v>348</v>
      </c>
      <c r="Q8" s="212" t="s">
        <v>345</v>
      </c>
      <c r="R8" s="69" t="s">
        <v>24</v>
      </c>
    </row>
    <row r="9" spans="2:19" ht="93" x14ac:dyDescent="0.25">
      <c r="B9" s="11" t="s">
        <v>25</v>
      </c>
      <c r="C9" s="29" t="s">
        <v>26</v>
      </c>
      <c r="D9" s="29" t="s">
        <v>27</v>
      </c>
      <c r="E9" s="30">
        <v>135522</v>
      </c>
      <c r="F9" s="31">
        <f>ROUND((E9/12*$S$3),0)</f>
        <v>33881</v>
      </c>
      <c r="G9" s="31">
        <v>31285</v>
      </c>
      <c r="H9" s="32">
        <f>ROUND(IF(OR(G9=0,F9=0),0,G9/F9*100),2)</f>
        <v>92.34</v>
      </c>
      <c r="I9" s="32">
        <f>ROUND(IF(OR(G9=0,E9=0),0,G9/E9*100),2)</f>
        <v>23.08</v>
      </c>
      <c r="J9" s="31">
        <f>ROUND(E9-G9,0)</f>
        <v>104237</v>
      </c>
      <c r="K9" s="33">
        <f t="shared" ref="K9:K12" si="1">ROUND(IF(OR(J9=0,M9=0),0,J9/M9),1)</f>
        <v>10</v>
      </c>
      <c r="L9" s="31">
        <f>ROUND(F9-G9,0)</f>
        <v>2596</v>
      </c>
      <c r="M9" s="31">
        <f>ROUND(G9/$S$3,0)</f>
        <v>10428</v>
      </c>
      <c r="N9" s="34">
        <v>2827</v>
      </c>
      <c r="O9" s="29" t="s">
        <v>28</v>
      </c>
      <c r="P9" s="214"/>
      <c r="Q9" s="212" t="s">
        <v>345</v>
      </c>
      <c r="R9" s="112" t="s">
        <v>24</v>
      </c>
    </row>
    <row r="10" spans="2:19" ht="126.75" customHeight="1" x14ac:dyDescent="0.25">
      <c r="B10" s="35" t="s">
        <v>29</v>
      </c>
      <c r="C10" s="8" t="s">
        <v>30</v>
      </c>
      <c r="D10" s="9" t="s">
        <v>31</v>
      </c>
      <c r="E10" s="36">
        <v>100395</v>
      </c>
      <c r="F10" s="31">
        <f>ROUND((E10/12*$S$3),0)</f>
        <v>25099</v>
      </c>
      <c r="G10" s="31">
        <v>36871</v>
      </c>
      <c r="H10" s="32">
        <f>ROUND(IF(OR(G10=0,F10=0),0,G10/F10*100),2)</f>
        <v>146.9</v>
      </c>
      <c r="I10" s="32">
        <f>ROUND(IF(OR(G10=0,E10=0),0,G10/E10*100),2)</f>
        <v>36.729999999999997</v>
      </c>
      <c r="J10" s="31">
        <f>ROUND(E10-G10,0)</f>
        <v>63524</v>
      </c>
      <c r="K10" s="33">
        <f t="shared" si="1"/>
        <v>5.2</v>
      </c>
      <c r="L10" s="31">
        <f>ROUND(F10-G10,0)</f>
        <v>-11772</v>
      </c>
      <c r="M10" s="31">
        <f>ROUND(G10/$S$3,0)</f>
        <v>12290</v>
      </c>
      <c r="N10" s="36">
        <v>800</v>
      </c>
      <c r="O10" s="9" t="s">
        <v>32</v>
      </c>
      <c r="P10" s="215"/>
      <c r="Q10" s="212" t="s">
        <v>345</v>
      </c>
      <c r="R10" s="112" t="s">
        <v>33</v>
      </c>
    </row>
    <row r="11" spans="2:19" ht="93" x14ac:dyDescent="0.25">
      <c r="B11" s="46" t="s">
        <v>34</v>
      </c>
      <c r="C11" s="8" t="s">
        <v>35</v>
      </c>
      <c r="D11" s="9" t="s">
        <v>36</v>
      </c>
      <c r="E11" s="36">
        <v>67004</v>
      </c>
      <c r="F11" s="31">
        <f>ROUND((E11/12*$S$3),0)</f>
        <v>16751</v>
      </c>
      <c r="G11" s="31">
        <v>16592</v>
      </c>
      <c r="H11" s="32">
        <f>ROUND(IF(OR(G11=0,F11=0),0,G11/F11*100),2)</f>
        <v>99.05</v>
      </c>
      <c r="I11" s="32">
        <f>ROUND(IF(OR(G11=0,E11=0),0,G11/E11*100),2)</f>
        <v>24.76</v>
      </c>
      <c r="J11" s="31">
        <f>ROUND(E11-G11,0)</f>
        <v>50412</v>
      </c>
      <c r="K11" s="33">
        <f t="shared" si="1"/>
        <v>9.1</v>
      </c>
      <c r="L11" s="31">
        <f>ROUND(F11-G11,0)</f>
        <v>159</v>
      </c>
      <c r="M11" s="31">
        <f>ROUND(G11/$S$3,0)</f>
        <v>5531</v>
      </c>
      <c r="N11" s="36">
        <v>5829</v>
      </c>
      <c r="O11" s="9" t="s">
        <v>37</v>
      </c>
      <c r="P11" s="144" t="s">
        <v>355</v>
      </c>
      <c r="Q11" s="145" t="s">
        <v>324</v>
      </c>
      <c r="R11" s="95"/>
    </row>
    <row r="12" spans="2:19" ht="93" x14ac:dyDescent="0.25">
      <c r="B12" s="46" t="s">
        <v>38</v>
      </c>
      <c r="C12" s="8" t="s">
        <v>39</v>
      </c>
      <c r="D12" s="9" t="s">
        <v>40</v>
      </c>
      <c r="E12" s="36">
        <v>39312</v>
      </c>
      <c r="F12" s="31">
        <f>ROUND((E12/12*$S$3),0)</f>
        <v>9828</v>
      </c>
      <c r="G12" s="31">
        <v>25484</v>
      </c>
      <c r="H12" s="32">
        <f>ROUND(IF(OR(G12=0,F12=0),0,G12/F12*100),2)</f>
        <v>259.3</v>
      </c>
      <c r="I12" s="32">
        <f>ROUND(IF(OR(G12=0,E12=0),0,G12/E12*100),2)</f>
        <v>64.819999999999993</v>
      </c>
      <c r="J12" s="31">
        <f>ROUND(E12-G12,0)</f>
        <v>13828</v>
      </c>
      <c r="K12" s="33">
        <f t="shared" si="1"/>
        <v>1.6</v>
      </c>
      <c r="L12" s="31">
        <f>ROUND(F12-G12,0)</f>
        <v>-15656</v>
      </c>
      <c r="M12" s="31">
        <f>ROUND(G12/$S$3,0)</f>
        <v>8495</v>
      </c>
      <c r="N12" s="36">
        <v>5000</v>
      </c>
      <c r="O12" s="9" t="s">
        <v>41</v>
      </c>
      <c r="P12" s="144" t="s">
        <v>322</v>
      </c>
      <c r="Q12" s="145" t="s">
        <v>323</v>
      </c>
      <c r="R12" s="95"/>
    </row>
    <row r="13" spans="2:19" s="39" customFormat="1" ht="34.5" customHeight="1" x14ac:dyDescent="0.25">
      <c r="B13" s="13" t="s">
        <v>20</v>
      </c>
      <c r="C13" s="14" t="s">
        <v>42</v>
      </c>
      <c r="D13" s="15"/>
      <c r="E13" s="15"/>
      <c r="F13" s="15"/>
      <c r="G13" s="15"/>
      <c r="H13" s="16"/>
      <c r="I13" s="17"/>
      <c r="J13" s="17"/>
      <c r="K13" s="37"/>
      <c r="L13" s="17"/>
      <c r="M13" s="16"/>
      <c r="N13" s="18"/>
      <c r="O13" s="16"/>
      <c r="P13" s="16"/>
      <c r="Q13" s="19"/>
      <c r="R13" s="38"/>
    </row>
    <row r="14" spans="2:19" ht="121.5" customHeight="1" x14ac:dyDescent="0.25">
      <c r="B14" s="21" t="s">
        <v>43</v>
      </c>
      <c r="C14" s="22" t="s">
        <v>44</v>
      </c>
      <c r="D14" s="22" t="s">
        <v>45</v>
      </c>
      <c r="E14" s="23">
        <v>41479</v>
      </c>
      <c r="F14" s="24">
        <f>ROUND((E14/12*$S$3),0)</f>
        <v>10370</v>
      </c>
      <c r="G14" s="24">
        <v>13498</v>
      </c>
      <c r="H14" s="26">
        <f>ROUND(IF(OR(G14=0,F14=0),0,G14/F14*100),2)</f>
        <v>130.16</v>
      </c>
      <c r="I14" s="26">
        <f>ROUND(IF(OR(G14=0,E14=0),0,G14/E14*100),2)</f>
        <v>32.54</v>
      </c>
      <c r="J14" s="24">
        <f>ROUND(E14-G14,0)</f>
        <v>27981</v>
      </c>
      <c r="K14" s="27">
        <f t="shared" ref="K14:K16" si="2">ROUND(IF(OR(J14=0,M14=0),0,J14/M14),1)</f>
        <v>6.2</v>
      </c>
      <c r="L14" s="24">
        <f>ROUND(F14-G14,0)</f>
        <v>-3128</v>
      </c>
      <c r="M14" s="24">
        <f>ROUND(G14/$S$3,0)</f>
        <v>4499</v>
      </c>
      <c r="N14" s="28">
        <v>26022</v>
      </c>
      <c r="O14" s="22" t="s">
        <v>46</v>
      </c>
      <c r="P14" s="168" t="s">
        <v>331</v>
      </c>
      <c r="Q14" s="147" t="s">
        <v>332</v>
      </c>
      <c r="R14" s="69" t="s">
        <v>24</v>
      </c>
    </row>
    <row r="15" spans="2:19" ht="117.75" customHeight="1" x14ac:dyDescent="0.25">
      <c r="B15" s="11" t="s">
        <v>47</v>
      </c>
      <c r="C15" s="12" t="s">
        <v>48</v>
      </c>
      <c r="D15" s="29" t="s">
        <v>49</v>
      </c>
      <c r="E15" s="30">
        <v>3513</v>
      </c>
      <c r="F15" s="31">
        <f>ROUND((E15/12*$S$3),0)</f>
        <v>878</v>
      </c>
      <c r="G15" s="31">
        <v>1140</v>
      </c>
      <c r="H15" s="32">
        <f>ROUND(IF(OR(G15=0,F15=0),0,G15/F15*100),2)</f>
        <v>129.84</v>
      </c>
      <c r="I15" s="32">
        <f>ROUND(IF(OR(G15=0,E15=0),0,G15/E15*100),2)</f>
        <v>32.450000000000003</v>
      </c>
      <c r="J15" s="31">
        <f>ROUND(E15-G15,0)</f>
        <v>2373</v>
      </c>
      <c r="K15" s="33">
        <f t="shared" si="2"/>
        <v>6.2</v>
      </c>
      <c r="L15" s="31">
        <f>ROUND(F15-G15,0)</f>
        <v>-262</v>
      </c>
      <c r="M15" s="31">
        <f>ROUND(G15/$S$3,0)</f>
        <v>380</v>
      </c>
      <c r="N15" s="34">
        <v>1500</v>
      </c>
      <c r="O15" s="29" t="s">
        <v>50</v>
      </c>
      <c r="P15" s="170"/>
      <c r="Q15" s="147" t="s">
        <v>332</v>
      </c>
      <c r="R15" s="112" t="s">
        <v>24</v>
      </c>
    </row>
    <row r="16" spans="2:19" ht="101.25" customHeight="1" x14ac:dyDescent="0.25">
      <c r="B16" s="46" t="s">
        <v>51</v>
      </c>
      <c r="C16" s="8" t="s">
        <v>39</v>
      </c>
      <c r="D16" s="9" t="s">
        <v>52</v>
      </c>
      <c r="E16" s="36">
        <v>1190</v>
      </c>
      <c r="F16" s="31">
        <f>ROUND((E16/12*$S$3),0)</f>
        <v>298</v>
      </c>
      <c r="G16" s="31">
        <v>1375</v>
      </c>
      <c r="H16" s="32">
        <f>ROUND(IF(OR(G16=0,F16=0),0,G16/F16*100),2)</f>
        <v>461.41</v>
      </c>
      <c r="I16" s="32">
        <f>ROUND(IF(OR(G16=0,E16=0),0,G16/E16*100),2)</f>
        <v>115.55</v>
      </c>
      <c r="J16" s="31">
        <f>ROUND(E16-G16,0)</f>
        <v>-185</v>
      </c>
      <c r="K16" s="33">
        <f t="shared" si="2"/>
        <v>-0.4</v>
      </c>
      <c r="L16" s="31">
        <f>ROUND(F16-G16,0)</f>
        <v>-1077</v>
      </c>
      <c r="M16" s="31">
        <f>ROUND(G16/$S$3,0)</f>
        <v>458</v>
      </c>
      <c r="N16" s="54">
        <v>1200</v>
      </c>
      <c r="O16" s="29" t="s">
        <v>53</v>
      </c>
      <c r="P16" s="169"/>
      <c r="Q16" s="147" t="s">
        <v>332</v>
      </c>
      <c r="R16" s="95"/>
    </row>
    <row r="17" spans="2:18" x14ac:dyDescent="0.25">
      <c r="B17" s="13" t="s">
        <v>54</v>
      </c>
      <c r="C17" s="14" t="s">
        <v>55</v>
      </c>
      <c r="D17" s="41"/>
      <c r="E17" s="41"/>
      <c r="F17" s="41"/>
      <c r="G17" s="41"/>
      <c r="H17" s="41"/>
      <c r="I17" s="41"/>
      <c r="J17" s="41"/>
      <c r="K17" s="42"/>
      <c r="L17" s="41"/>
      <c r="M17" s="41"/>
      <c r="N17" s="43"/>
      <c r="O17" s="41"/>
      <c r="P17" s="41"/>
      <c r="Q17" s="44"/>
      <c r="R17" s="45"/>
    </row>
    <row r="18" spans="2:18" ht="95.25" customHeight="1" x14ac:dyDescent="0.25">
      <c r="B18" s="46" t="s">
        <v>56</v>
      </c>
      <c r="C18" s="8" t="s">
        <v>57</v>
      </c>
      <c r="D18" s="8" t="s">
        <v>58</v>
      </c>
      <c r="E18" s="47">
        <v>0</v>
      </c>
      <c r="F18" s="48">
        <f>ROUND((E18/12*$S$3),0)</f>
        <v>0</v>
      </c>
      <c r="G18" s="48">
        <v>0</v>
      </c>
      <c r="H18" s="49">
        <f>ROUND(IF(OR(G18=0,F18=0),0,G18/F18*100),2)</f>
        <v>0</v>
      </c>
      <c r="I18" s="49">
        <f>ROUND(IF(OR(G18=0,E18=0),0,G18/E18*100),2)</f>
        <v>0</v>
      </c>
      <c r="J18" s="48">
        <f>ROUND(E18-G18,0)</f>
        <v>0</v>
      </c>
      <c r="K18" s="50">
        <f t="shared" ref="K18:K19" si="3">ROUND(IF(OR(J18=0,M18=0),0,J18/M18),1)</f>
        <v>0</v>
      </c>
      <c r="L18" s="48">
        <f>ROUND(F18-G18,0)</f>
        <v>0</v>
      </c>
      <c r="M18" s="48">
        <f>ROUND(G18/$S$3,0)</f>
        <v>0</v>
      </c>
      <c r="N18" s="51">
        <v>170</v>
      </c>
      <c r="O18" s="9" t="s">
        <v>59</v>
      </c>
      <c r="P18" s="213" t="s">
        <v>356</v>
      </c>
      <c r="Q18" s="212" t="s">
        <v>345</v>
      </c>
      <c r="R18" s="95" t="s">
        <v>33</v>
      </c>
    </row>
    <row r="19" spans="2:18" ht="95.25" customHeight="1" x14ac:dyDescent="0.25">
      <c r="B19" s="52" t="s">
        <v>60</v>
      </c>
      <c r="C19" s="53" t="s">
        <v>26</v>
      </c>
      <c r="D19" s="53" t="s">
        <v>27</v>
      </c>
      <c r="E19" s="40">
        <v>0</v>
      </c>
      <c r="F19" s="48">
        <f>ROUND((E19/12*$S$3),0)</f>
        <v>0</v>
      </c>
      <c r="G19" s="48">
        <v>0</v>
      </c>
      <c r="H19" s="49">
        <f>ROUND(IF(OR(G19=0,F19=0),0,G19/F19*100),2)</f>
        <v>0</v>
      </c>
      <c r="I19" s="49">
        <f>ROUND(IF(OR(G19=0,E19=0),0,G19/E19*100),2)</f>
        <v>0</v>
      </c>
      <c r="J19" s="48">
        <f>ROUND(E19-G19,0)</f>
        <v>0</v>
      </c>
      <c r="K19" s="50">
        <f t="shared" si="3"/>
        <v>0</v>
      </c>
      <c r="L19" s="48">
        <f>ROUND(F19-G19,0)</f>
        <v>0</v>
      </c>
      <c r="M19" s="48">
        <f>ROUND(G19/$S$3,0)</f>
        <v>0</v>
      </c>
      <c r="N19" s="54">
        <v>156</v>
      </c>
      <c r="O19" s="53" t="s">
        <v>61</v>
      </c>
      <c r="P19" s="215"/>
      <c r="Q19" s="212" t="s">
        <v>345</v>
      </c>
      <c r="R19" s="77" t="s">
        <v>24</v>
      </c>
    </row>
    <row r="20" spans="2:18" ht="35.25" customHeight="1" x14ac:dyDescent="0.25">
      <c r="B20" s="13" t="s">
        <v>62</v>
      </c>
      <c r="C20" s="14" t="s">
        <v>63</v>
      </c>
      <c r="D20" s="15"/>
      <c r="E20" s="15"/>
      <c r="F20" s="15"/>
      <c r="G20" s="15"/>
      <c r="H20" s="16"/>
      <c r="I20" s="15"/>
      <c r="J20" s="17"/>
      <c r="K20" s="37"/>
      <c r="L20" s="17"/>
      <c r="M20" s="16"/>
      <c r="N20" s="18"/>
      <c r="O20" s="18"/>
      <c r="P20" s="18"/>
      <c r="Q20" s="55"/>
      <c r="R20" s="45"/>
    </row>
    <row r="21" spans="2:18" ht="121.5" customHeight="1" x14ac:dyDescent="0.25">
      <c r="B21" s="46" t="s">
        <v>64</v>
      </c>
      <c r="C21" s="9" t="s">
        <v>30</v>
      </c>
      <c r="D21" s="9" t="s">
        <v>31</v>
      </c>
      <c r="E21" s="36">
        <v>35875</v>
      </c>
      <c r="F21" s="48">
        <f t="shared" ref="F21:F26" si="4">ROUND((E21/12*$S$3),0)</f>
        <v>8969</v>
      </c>
      <c r="G21" s="48">
        <v>12934</v>
      </c>
      <c r="H21" s="49">
        <f t="shared" ref="H21:H26" si="5">ROUND(IF(OR(G21=0,F21=0),0,G21/F21*100),2)</f>
        <v>144.21</v>
      </c>
      <c r="I21" s="49">
        <f t="shared" ref="I21:I26" si="6">ROUND(IF(OR(G21=0,E21=0),0,G21/E21*100),2)</f>
        <v>36.049999999999997</v>
      </c>
      <c r="J21" s="48">
        <f t="shared" ref="J21:J26" si="7">ROUND(E21-G21,0)</f>
        <v>22941</v>
      </c>
      <c r="K21" s="50">
        <f t="shared" ref="K21:K25" si="8">ROUND(IF(OR(J21=0,M21=0),0,J21/M21),1)</f>
        <v>5.3</v>
      </c>
      <c r="L21" s="48">
        <f>ROUND(F21-G21,0)</f>
        <v>-3965</v>
      </c>
      <c r="M21" s="48">
        <f>ROUND(G21/$S$3,0)</f>
        <v>4311</v>
      </c>
      <c r="N21" s="54">
        <v>400</v>
      </c>
      <c r="O21" s="9" t="s">
        <v>65</v>
      </c>
      <c r="P21" s="213" t="s">
        <v>357</v>
      </c>
      <c r="Q21" s="212" t="s">
        <v>345</v>
      </c>
      <c r="R21" s="95" t="s">
        <v>33</v>
      </c>
    </row>
    <row r="22" spans="2:18" ht="69.75" x14ac:dyDescent="0.25">
      <c r="B22" s="46" t="s">
        <v>66</v>
      </c>
      <c r="C22" s="9" t="s">
        <v>67</v>
      </c>
      <c r="D22" s="9" t="s">
        <v>68</v>
      </c>
      <c r="E22" s="67">
        <v>38870</v>
      </c>
      <c r="F22" s="48">
        <f t="shared" si="4"/>
        <v>9718</v>
      </c>
      <c r="G22" s="48">
        <v>11351</v>
      </c>
      <c r="H22" s="49">
        <f t="shared" si="5"/>
        <v>116.8</v>
      </c>
      <c r="I22" s="49">
        <f t="shared" si="6"/>
        <v>29.2</v>
      </c>
      <c r="J22" s="48">
        <f t="shared" si="7"/>
        <v>27519</v>
      </c>
      <c r="K22" s="50">
        <f t="shared" si="8"/>
        <v>7.3</v>
      </c>
      <c r="L22" s="48">
        <f>ROUND(F22-G22,0)</f>
        <v>-1633</v>
      </c>
      <c r="M22" s="48">
        <f>ROUND(G22/$S$3,0)</f>
        <v>3784</v>
      </c>
      <c r="N22" s="54">
        <v>625</v>
      </c>
      <c r="O22" s="9" t="s">
        <v>69</v>
      </c>
      <c r="P22" s="214"/>
      <c r="Q22" s="212" t="s">
        <v>345</v>
      </c>
      <c r="R22" s="95" t="s">
        <v>33</v>
      </c>
    </row>
    <row r="23" spans="2:18" ht="69.75" x14ac:dyDescent="0.25">
      <c r="B23" s="46" t="s">
        <v>70</v>
      </c>
      <c r="C23" s="9" t="s">
        <v>21</v>
      </c>
      <c r="D23" s="9" t="s">
        <v>71</v>
      </c>
      <c r="E23" s="36">
        <v>28183</v>
      </c>
      <c r="F23" s="48">
        <f t="shared" si="4"/>
        <v>7046</v>
      </c>
      <c r="G23" s="48">
        <v>9693</v>
      </c>
      <c r="H23" s="49">
        <f t="shared" si="5"/>
        <v>137.57</v>
      </c>
      <c r="I23" s="49">
        <f t="shared" si="6"/>
        <v>34.39</v>
      </c>
      <c r="J23" s="48">
        <f t="shared" si="7"/>
        <v>18490</v>
      </c>
      <c r="K23" s="50">
        <f t="shared" si="8"/>
        <v>5.7</v>
      </c>
      <c r="L23" s="48">
        <f>ROUND(F23-G23,0)</f>
        <v>-2647</v>
      </c>
      <c r="M23" s="48">
        <f>ROUND(G23/$S$3,0)</f>
        <v>3231</v>
      </c>
      <c r="N23" s="54">
        <v>1392</v>
      </c>
      <c r="O23" s="9" t="s">
        <v>72</v>
      </c>
      <c r="P23" s="214"/>
      <c r="Q23" s="212" t="s">
        <v>345</v>
      </c>
      <c r="R23" s="95" t="s">
        <v>33</v>
      </c>
    </row>
    <row r="24" spans="2:18" ht="69.75" x14ac:dyDescent="0.25">
      <c r="B24" s="46" t="s">
        <v>73</v>
      </c>
      <c r="C24" s="9" t="s">
        <v>26</v>
      </c>
      <c r="D24" s="9" t="s">
        <v>27</v>
      </c>
      <c r="E24" s="36">
        <v>63652</v>
      </c>
      <c r="F24" s="48">
        <f t="shared" si="4"/>
        <v>15913</v>
      </c>
      <c r="G24" s="48">
        <v>14658</v>
      </c>
      <c r="H24" s="49">
        <f t="shared" si="5"/>
        <v>92.11</v>
      </c>
      <c r="I24" s="49">
        <f t="shared" si="6"/>
        <v>23.03</v>
      </c>
      <c r="J24" s="48">
        <f t="shared" si="7"/>
        <v>48994</v>
      </c>
      <c r="K24" s="50">
        <f t="shared" si="8"/>
        <v>10</v>
      </c>
      <c r="L24" s="48">
        <f>ROUND(F24-G24,0)</f>
        <v>1255</v>
      </c>
      <c r="M24" s="48">
        <f>ROUND(G24/$S$3,0)</f>
        <v>4886</v>
      </c>
      <c r="N24" s="54">
        <v>500</v>
      </c>
      <c r="O24" s="9" t="s">
        <v>74</v>
      </c>
      <c r="P24" s="215"/>
      <c r="Q24" s="212" t="s">
        <v>345</v>
      </c>
      <c r="R24" s="95" t="s">
        <v>24</v>
      </c>
    </row>
    <row r="25" spans="2:18" ht="93" x14ac:dyDescent="0.25">
      <c r="B25" s="46" t="s">
        <v>75</v>
      </c>
      <c r="C25" s="8" t="s">
        <v>35</v>
      </c>
      <c r="D25" s="9" t="s">
        <v>36</v>
      </c>
      <c r="E25" s="36">
        <v>24618</v>
      </c>
      <c r="F25" s="48">
        <f t="shared" si="4"/>
        <v>6155</v>
      </c>
      <c r="G25" s="48">
        <v>6873</v>
      </c>
      <c r="H25" s="49">
        <f t="shared" si="5"/>
        <v>111.67</v>
      </c>
      <c r="I25" s="49">
        <f t="shared" si="6"/>
        <v>27.92</v>
      </c>
      <c r="J25" s="48">
        <f t="shared" si="7"/>
        <v>17745</v>
      </c>
      <c r="K25" s="50">
        <f t="shared" si="8"/>
        <v>7.7</v>
      </c>
      <c r="L25" s="48">
        <f>ROUND(F25-G25,0)</f>
        <v>-718</v>
      </c>
      <c r="M25" s="48">
        <f>ROUND(G25/$S$3,0)</f>
        <v>2291</v>
      </c>
      <c r="N25" s="54">
        <v>5969</v>
      </c>
      <c r="O25" s="9" t="s">
        <v>76</v>
      </c>
      <c r="P25" s="144" t="s">
        <v>355</v>
      </c>
      <c r="Q25" s="145" t="s">
        <v>324</v>
      </c>
      <c r="R25" s="95"/>
    </row>
    <row r="26" spans="2:18" hidden="1" x14ac:dyDescent="0.25">
      <c r="B26" s="46"/>
      <c r="C26" s="8"/>
      <c r="D26" s="9"/>
      <c r="E26" s="94"/>
      <c r="F26" s="48"/>
      <c r="G26" s="48"/>
      <c r="H26" s="49"/>
      <c r="I26" s="49"/>
      <c r="J26" s="48"/>
      <c r="K26" s="50"/>
      <c r="L26" s="48"/>
      <c r="M26" s="48"/>
      <c r="N26" s="54"/>
      <c r="O26" s="9"/>
      <c r="P26" s="36"/>
      <c r="Q26" s="95"/>
      <c r="R26" s="95"/>
    </row>
    <row r="27" spans="2:18" ht="33.75" customHeight="1" x14ac:dyDescent="0.25">
      <c r="B27" s="13" t="s">
        <v>64</v>
      </c>
      <c r="C27" s="14" t="s">
        <v>77</v>
      </c>
      <c r="D27" s="15"/>
      <c r="E27" s="15"/>
      <c r="F27" s="15"/>
      <c r="G27" s="15"/>
      <c r="H27" s="16"/>
      <c r="I27" s="17"/>
      <c r="J27" s="17"/>
      <c r="K27" s="37"/>
      <c r="L27" s="17"/>
      <c r="M27" s="16"/>
      <c r="N27" s="18"/>
      <c r="O27" s="16"/>
      <c r="P27" s="16"/>
      <c r="Q27" s="19"/>
      <c r="R27" s="45"/>
    </row>
    <row r="28" spans="2:18" ht="152.25" customHeight="1" x14ac:dyDescent="0.25">
      <c r="B28" s="21" t="s">
        <v>78</v>
      </c>
      <c r="C28" s="22" t="s">
        <v>44</v>
      </c>
      <c r="D28" s="22" t="s">
        <v>45</v>
      </c>
      <c r="E28" s="23">
        <v>259171</v>
      </c>
      <c r="F28" s="24">
        <f>ROUND((E28/12*$S$3),0)</f>
        <v>64793</v>
      </c>
      <c r="G28" s="24">
        <v>72744</v>
      </c>
      <c r="H28" s="26">
        <f>ROUND(IF(OR(G28=0,F28=0),0,G28/F28*100),2)</f>
        <v>112.27</v>
      </c>
      <c r="I28" s="26">
        <f>ROUND(IF(OR(G28=0,E28=0),0,G28/E28*100),2)</f>
        <v>28.07</v>
      </c>
      <c r="J28" s="24">
        <f>ROUND(E28-G28,0)</f>
        <v>186427</v>
      </c>
      <c r="K28" s="27">
        <f t="shared" ref="K28:K29" si="9">ROUND(IF(OR(J28=0,M28=0),0,J28/M28),1)</f>
        <v>7.7</v>
      </c>
      <c r="L28" s="24">
        <f>ROUND(F28-G28,0)</f>
        <v>-7951</v>
      </c>
      <c r="M28" s="24">
        <f>ROUND(G28/$S$3,0)</f>
        <v>24248</v>
      </c>
      <c r="N28" s="28">
        <v>11047</v>
      </c>
      <c r="O28" s="22" t="s">
        <v>79</v>
      </c>
      <c r="P28" s="168" t="s">
        <v>350</v>
      </c>
      <c r="Q28" s="147" t="s">
        <v>332</v>
      </c>
      <c r="R28" s="69" t="s">
        <v>24</v>
      </c>
    </row>
    <row r="29" spans="2:18" ht="152.25" customHeight="1" x14ac:dyDescent="0.25">
      <c r="B29" s="11" t="s">
        <v>80</v>
      </c>
      <c r="C29" s="29" t="s">
        <v>48</v>
      </c>
      <c r="D29" s="29" t="s">
        <v>49</v>
      </c>
      <c r="E29" s="30">
        <v>7337</v>
      </c>
      <c r="F29" s="31">
        <f>ROUND((E29/12*$S$3),0)</f>
        <v>1834</v>
      </c>
      <c r="G29" s="31">
        <v>2713</v>
      </c>
      <c r="H29" s="32">
        <f>ROUND(IF(OR(G29=0,F29=0),0,G29/F29*100),2)</f>
        <v>147.93</v>
      </c>
      <c r="I29" s="32">
        <f>ROUND(IF(OR(G29=0,E29=0),0,G29/E29*100),2)</f>
        <v>36.979999999999997</v>
      </c>
      <c r="J29" s="31">
        <f>ROUND(E29-G29,0)</f>
        <v>4624</v>
      </c>
      <c r="K29" s="33">
        <f t="shared" si="9"/>
        <v>5.0999999999999996</v>
      </c>
      <c r="L29" s="31">
        <f>ROUND(F29-G29,0)</f>
        <v>-879</v>
      </c>
      <c r="M29" s="31">
        <f>ROUND(G29/$S$3,0)</f>
        <v>904</v>
      </c>
      <c r="N29" s="34">
        <v>3500</v>
      </c>
      <c r="O29" s="29" t="s">
        <v>81</v>
      </c>
      <c r="P29" s="169"/>
      <c r="Q29" s="147" t="s">
        <v>332</v>
      </c>
      <c r="R29" s="77" t="s">
        <v>24</v>
      </c>
    </row>
    <row r="30" spans="2:18" ht="30.75" customHeight="1" x14ac:dyDescent="0.25">
      <c r="B30" s="13" t="s">
        <v>82</v>
      </c>
      <c r="C30" s="57" t="s">
        <v>83</v>
      </c>
      <c r="D30" s="15"/>
      <c r="E30" s="58"/>
      <c r="F30" s="58"/>
      <c r="G30" s="58"/>
      <c r="H30" s="59"/>
      <c r="I30" s="60"/>
      <c r="J30" s="60"/>
      <c r="K30" s="61"/>
      <c r="L30" s="60"/>
      <c r="M30" s="59"/>
      <c r="N30" s="18"/>
      <c r="O30" s="16"/>
      <c r="P30" s="16"/>
      <c r="Q30" s="19"/>
      <c r="R30" s="45"/>
    </row>
    <row r="31" spans="2:18" ht="42.75" customHeight="1" x14ac:dyDescent="0.25">
      <c r="B31" s="62" t="s">
        <v>84</v>
      </c>
      <c r="C31" s="184" t="s">
        <v>30</v>
      </c>
      <c r="D31" s="97" t="s">
        <v>85</v>
      </c>
      <c r="E31" s="30">
        <v>20742</v>
      </c>
      <c r="F31" s="31">
        <f>ROUND((E31/12*$S$3),0)</f>
        <v>5186</v>
      </c>
      <c r="G31" s="31">
        <v>10380</v>
      </c>
      <c r="H31" s="32">
        <f>ROUND(IF(OR(G31=0,F31=0),0,G31/F31*100),2)</f>
        <v>200.15</v>
      </c>
      <c r="I31" s="32">
        <f>ROUND(IF(OR(G31=0,E31=0),0,G31/E31*100),2)</f>
        <v>50.04</v>
      </c>
      <c r="J31" s="31">
        <f>ROUND(E31-G31,0)</f>
        <v>10362</v>
      </c>
      <c r="K31" s="33">
        <f t="shared" ref="K31" si="10">ROUND(IF(OR(J31=0,M31=0),0,J31/M31),1)</f>
        <v>3</v>
      </c>
      <c r="L31" s="31">
        <f>ROUND(F31-G31,0)</f>
        <v>-5194</v>
      </c>
      <c r="M31" s="31">
        <f>ROUND(G31/$S$3,0)</f>
        <v>3460</v>
      </c>
      <c r="N31" s="98">
        <v>10000</v>
      </c>
      <c r="O31" s="9" t="s">
        <v>86</v>
      </c>
      <c r="P31" s="174" t="s">
        <v>322</v>
      </c>
      <c r="Q31" s="176" t="s">
        <v>323</v>
      </c>
      <c r="R31" s="95" t="s">
        <v>33</v>
      </c>
    </row>
    <row r="32" spans="2:18" ht="98.25" customHeight="1" x14ac:dyDescent="0.25">
      <c r="B32" s="35" t="s">
        <v>87</v>
      </c>
      <c r="C32" s="185"/>
      <c r="D32" s="97" t="s">
        <v>31</v>
      </c>
      <c r="E32" s="23"/>
      <c r="F32" s="24"/>
      <c r="G32" s="24"/>
      <c r="H32" s="26"/>
      <c r="I32" s="26"/>
      <c r="J32" s="24"/>
      <c r="K32" s="27"/>
      <c r="L32" s="24"/>
      <c r="M32" s="24"/>
      <c r="N32" s="98">
        <v>400</v>
      </c>
      <c r="O32" s="9" t="s">
        <v>88</v>
      </c>
      <c r="P32" s="175"/>
      <c r="Q32" s="177"/>
      <c r="R32" s="95" t="s">
        <v>33</v>
      </c>
    </row>
    <row r="33" spans="2:18" ht="93" x14ac:dyDescent="0.25">
      <c r="B33" s="46" t="s">
        <v>89</v>
      </c>
      <c r="C33" s="8" t="s">
        <v>35</v>
      </c>
      <c r="D33" s="9" t="s">
        <v>36</v>
      </c>
      <c r="E33" s="36">
        <v>10942</v>
      </c>
      <c r="F33" s="31">
        <f>ROUND((E33/12*$S$3),0)</f>
        <v>2736</v>
      </c>
      <c r="G33" s="31">
        <v>2971</v>
      </c>
      <c r="H33" s="32">
        <f>ROUND(IF(OR(G33=0,F33=0),0,G33/F33*100),2)</f>
        <v>108.59</v>
      </c>
      <c r="I33" s="32">
        <f>ROUND(IF(OR(G33=0,E33=0),0,G33/E33*100),2)</f>
        <v>27.15</v>
      </c>
      <c r="J33" s="31">
        <f>ROUND(E33-G33,0)</f>
        <v>7971</v>
      </c>
      <c r="K33" s="33">
        <f t="shared" ref="K33" si="11">ROUND(IF(OR(J33=0,M33=0),0,J33/M33),1)</f>
        <v>8.1</v>
      </c>
      <c r="L33" s="31">
        <f>ROUND(F33-G33,0)</f>
        <v>-235</v>
      </c>
      <c r="M33" s="31">
        <f>ROUND(G33/$S$3,0)</f>
        <v>990</v>
      </c>
      <c r="N33" s="54">
        <v>1246</v>
      </c>
      <c r="O33" s="9" t="s">
        <v>90</v>
      </c>
      <c r="P33" s="144" t="s">
        <v>355</v>
      </c>
      <c r="Q33" s="145" t="s">
        <v>324</v>
      </c>
      <c r="R33" s="95"/>
    </row>
    <row r="34" spans="2:18" ht="30.75" customHeight="1" x14ac:dyDescent="0.25">
      <c r="B34" s="13" t="s">
        <v>91</v>
      </c>
      <c r="C34" s="63" t="s">
        <v>92</v>
      </c>
      <c r="D34" s="15"/>
      <c r="E34" s="15"/>
      <c r="F34" s="15"/>
      <c r="G34" s="15"/>
      <c r="H34" s="15"/>
      <c r="I34" s="15"/>
      <c r="J34" s="15"/>
      <c r="K34" s="64"/>
      <c r="L34" s="15"/>
      <c r="M34" s="15"/>
      <c r="N34" s="65"/>
      <c r="O34" s="15"/>
      <c r="P34" s="58"/>
      <c r="Q34" s="66"/>
      <c r="R34" s="45"/>
    </row>
    <row r="35" spans="2:18" ht="127.5" customHeight="1" x14ac:dyDescent="0.25">
      <c r="B35" s="46" t="s">
        <v>93</v>
      </c>
      <c r="C35" s="9" t="s">
        <v>67</v>
      </c>
      <c r="D35" s="9" t="s">
        <v>94</v>
      </c>
      <c r="E35" s="67">
        <v>118</v>
      </c>
      <c r="F35" s="31">
        <f t="shared" ref="F35:F40" si="12">ROUND((E35/12*$S$3),0)</f>
        <v>30</v>
      </c>
      <c r="G35" s="31">
        <v>72</v>
      </c>
      <c r="H35" s="32">
        <f t="shared" ref="H35:H40" si="13">ROUND(IF(OR(G35=0,F35=0),0,G35/F35*100),2)</f>
        <v>240</v>
      </c>
      <c r="I35" s="32">
        <f t="shared" ref="I35:I40" si="14">ROUND(IF(OR(G35=0,E35=0),0,G35/E35*100),2)</f>
        <v>61.02</v>
      </c>
      <c r="J35" s="31">
        <f t="shared" ref="J35:J40" si="15">ROUND(E35-G35,0)</f>
        <v>46</v>
      </c>
      <c r="K35" s="33">
        <f t="shared" ref="K35:K37" si="16">ROUND(IF(OR(J35=0,M35=0),0,J35/M35),1)</f>
        <v>1.9</v>
      </c>
      <c r="L35" s="31">
        <f t="shared" ref="L35:L40" si="17">ROUND(F35-G35,0)</f>
        <v>-42</v>
      </c>
      <c r="M35" s="31">
        <f t="shared" ref="M35:M40" si="18">ROUND(G35/$S$3,0)</f>
        <v>24</v>
      </c>
      <c r="N35" s="54">
        <v>470</v>
      </c>
      <c r="O35" s="128" t="s">
        <v>95</v>
      </c>
      <c r="P35" s="144" t="s">
        <v>322</v>
      </c>
      <c r="Q35" s="145" t="s">
        <v>323</v>
      </c>
      <c r="R35" s="136" t="s">
        <v>33</v>
      </c>
    </row>
    <row r="36" spans="2:18" ht="129" customHeight="1" x14ac:dyDescent="0.25">
      <c r="B36" s="46" t="s">
        <v>96</v>
      </c>
      <c r="C36" s="9" t="s">
        <v>97</v>
      </c>
      <c r="D36" s="9" t="s">
        <v>98</v>
      </c>
      <c r="E36" s="67">
        <v>87</v>
      </c>
      <c r="F36" s="31">
        <f t="shared" si="12"/>
        <v>22</v>
      </c>
      <c r="G36" s="31">
        <v>29</v>
      </c>
      <c r="H36" s="32">
        <f t="shared" si="13"/>
        <v>131.82</v>
      </c>
      <c r="I36" s="32">
        <f t="shared" si="14"/>
        <v>33.33</v>
      </c>
      <c r="J36" s="31">
        <f t="shared" si="15"/>
        <v>58</v>
      </c>
      <c r="K36" s="33">
        <f t="shared" si="16"/>
        <v>5.8</v>
      </c>
      <c r="L36" s="31">
        <f t="shared" si="17"/>
        <v>-7</v>
      </c>
      <c r="M36" s="31">
        <f t="shared" si="18"/>
        <v>10</v>
      </c>
      <c r="N36" s="54">
        <v>173</v>
      </c>
      <c r="O36" s="128" t="s">
        <v>99</v>
      </c>
      <c r="P36" s="144" t="s">
        <v>322</v>
      </c>
      <c r="Q36" s="145" t="s">
        <v>323</v>
      </c>
      <c r="R36" s="136" t="s">
        <v>33</v>
      </c>
    </row>
    <row r="37" spans="2:18" ht="162.75" x14ac:dyDescent="0.25">
      <c r="B37" s="46" t="s">
        <v>100</v>
      </c>
      <c r="C37" s="9" t="s">
        <v>48</v>
      </c>
      <c r="D37" s="9" t="s">
        <v>101</v>
      </c>
      <c r="E37" s="67">
        <v>38</v>
      </c>
      <c r="F37" s="68">
        <f t="shared" si="12"/>
        <v>10</v>
      </c>
      <c r="G37" s="48">
        <v>44</v>
      </c>
      <c r="H37" s="49">
        <f t="shared" si="13"/>
        <v>440</v>
      </c>
      <c r="I37" s="49">
        <f t="shared" si="14"/>
        <v>115.79</v>
      </c>
      <c r="J37" s="48">
        <f t="shared" si="15"/>
        <v>-6</v>
      </c>
      <c r="K37" s="50">
        <f t="shared" si="16"/>
        <v>-0.4</v>
      </c>
      <c r="L37" s="48">
        <f t="shared" si="17"/>
        <v>-34</v>
      </c>
      <c r="M37" s="48">
        <f t="shared" si="18"/>
        <v>15</v>
      </c>
      <c r="N37" s="54">
        <v>54</v>
      </c>
      <c r="O37" s="9" t="s">
        <v>102</v>
      </c>
      <c r="P37" s="218" t="s">
        <v>346</v>
      </c>
      <c r="Q37" s="212" t="s">
        <v>345</v>
      </c>
      <c r="R37" s="95" t="s">
        <v>24</v>
      </c>
    </row>
    <row r="38" spans="2:18" ht="105.75" customHeight="1" x14ac:dyDescent="0.25">
      <c r="B38" s="46" t="s">
        <v>103</v>
      </c>
      <c r="C38" s="29" t="s">
        <v>104</v>
      </c>
      <c r="D38" s="29" t="s">
        <v>105</v>
      </c>
      <c r="E38" s="76">
        <v>489</v>
      </c>
      <c r="F38" s="74">
        <f t="shared" si="12"/>
        <v>122</v>
      </c>
      <c r="G38" s="31">
        <v>451</v>
      </c>
      <c r="H38" s="32">
        <f t="shared" si="13"/>
        <v>369.67</v>
      </c>
      <c r="I38" s="32">
        <f t="shared" si="14"/>
        <v>92.23</v>
      </c>
      <c r="J38" s="31">
        <f t="shared" si="15"/>
        <v>38</v>
      </c>
      <c r="K38" s="33">
        <f>ROUND(IF(OR(J38=0,M38=0),0,J38/M38),1)</f>
        <v>0.3</v>
      </c>
      <c r="L38" s="31">
        <f t="shared" si="17"/>
        <v>-329</v>
      </c>
      <c r="M38" s="31">
        <f t="shared" si="18"/>
        <v>150</v>
      </c>
      <c r="N38" s="34">
        <v>1712</v>
      </c>
      <c r="O38" s="29" t="s">
        <v>106</v>
      </c>
      <c r="P38" s="144" t="str">
        <f>P40</f>
        <v>Отказать в рассмотрении обращений медицинских организаций, которые 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изменениями).</v>
      </c>
      <c r="Q38" s="145" t="s">
        <v>323</v>
      </c>
      <c r="R38" s="112"/>
    </row>
    <row r="39" spans="2:18" ht="162.75" x14ac:dyDescent="0.25">
      <c r="B39" s="46" t="s">
        <v>107</v>
      </c>
      <c r="C39" s="8" t="s">
        <v>108</v>
      </c>
      <c r="D39" s="9" t="s">
        <v>109</v>
      </c>
      <c r="E39" s="67">
        <v>249</v>
      </c>
      <c r="F39" s="74">
        <f t="shared" si="12"/>
        <v>62</v>
      </c>
      <c r="G39" s="31">
        <v>415</v>
      </c>
      <c r="H39" s="32">
        <f t="shared" si="13"/>
        <v>669.35</v>
      </c>
      <c r="I39" s="32">
        <f t="shared" si="14"/>
        <v>166.67</v>
      </c>
      <c r="J39" s="31">
        <f t="shared" si="15"/>
        <v>-166</v>
      </c>
      <c r="K39" s="33">
        <f>ROUND(IF(OR(J39=0,M39=0),0,J39/M39),1)</f>
        <v>-1.2</v>
      </c>
      <c r="L39" s="31">
        <f t="shared" si="17"/>
        <v>-353</v>
      </c>
      <c r="M39" s="31">
        <f t="shared" si="18"/>
        <v>138</v>
      </c>
      <c r="N39" s="54">
        <v>1245</v>
      </c>
      <c r="O39" s="29" t="s">
        <v>110</v>
      </c>
      <c r="P39" s="218" t="s">
        <v>346</v>
      </c>
      <c r="Q39" s="212" t="s">
        <v>345</v>
      </c>
      <c r="R39" s="95"/>
    </row>
    <row r="40" spans="2:18" ht="93" x14ac:dyDescent="0.25">
      <c r="B40" s="46" t="s">
        <v>111</v>
      </c>
      <c r="C40" s="8" t="s">
        <v>112</v>
      </c>
      <c r="D40" s="9" t="s">
        <v>113</v>
      </c>
      <c r="E40" s="67">
        <v>166</v>
      </c>
      <c r="F40" s="68">
        <f t="shared" si="12"/>
        <v>42</v>
      </c>
      <c r="G40" s="48">
        <v>90</v>
      </c>
      <c r="H40" s="49">
        <f t="shared" si="13"/>
        <v>214.29</v>
      </c>
      <c r="I40" s="49">
        <f t="shared" si="14"/>
        <v>54.22</v>
      </c>
      <c r="J40" s="48">
        <f t="shared" si="15"/>
        <v>76</v>
      </c>
      <c r="K40" s="50">
        <f>ROUND(IF(OR(J40=0,M40=0),0,J40/M40),1)</f>
        <v>2.5</v>
      </c>
      <c r="L40" s="48">
        <f t="shared" si="17"/>
        <v>-48</v>
      </c>
      <c r="M40" s="48">
        <f t="shared" si="18"/>
        <v>30</v>
      </c>
      <c r="N40" s="54">
        <v>350</v>
      </c>
      <c r="O40" s="29" t="s">
        <v>114</v>
      </c>
      <c r="P40" s="144" t="s">
        <v>322</v>
      </c>
      <c r="Q40" s="145" t="s">
        <v>323</v>
      </c>
      <c r="R40" s="95"/>
    </row>
    <row r="41" spans="2:18" ht="32.25" customHeight="1" x14ac:dyDescent="0.25">
      <c r="B41" s="13" t="s">
        <v>115</v>
      </c>
      <c r="C41" s="14" t="s">
        <v>116</v>
      </c>
      <c r="D41" s="15"/>
      <c r="E41" s="15"/>
      <c r="F41" s="15"/>
      <c r="G41" s="15"/>
      <c r="H41" s="70"/>
      <c r="I41" s="70"/>
      <c r="J41" s="71"/>
      <c r="K41" s="72"/>
      <c r="L41" s="71"/>
      <c r="M41" s="71"/>
      <c r="N41" s="18"/>
      <c r="O41" s="71"/>
      <c r="P41" s="16"/>
      <c r="Q41" s="73"/>
      <c r="R41" s="45"/>
    </row>
    <row r="42" spans="2:18" ht="116.25" x14ac:dyDescent="0.25">
      <c r="B42" s="11" t="s">
        <v>117</v>
      </c>
      <c r="C42" s="29" t="s">
        <v>67</v>
      </c>
      <c r="D42" s="9" t="s">
        <v>94</v>
      </c>
      <c r="E42" s="76">
        <v>637</v>
      </c>
      <c r="F42" s="74">
        <f>ROUND((E42/12*$S$3),0)</f>
        <v>159</v>
      </c>
      <c r="G42" s="31">
        <v>206</v>
      </c>
      <c r="H42" s="32">
        <f>ROUND(IF(OR(G42=0,F42=0),0,G42/F42*100),2)</f>
        <v>129.56</v>
      </c>
      <c r="I42" s="32">
        <f>ROUND(IF(OR(G42=0,E42=0),0,G42/E42*100),2)</f>
        <v>32.340000000000003</v>
      </c>
      <c r="J42" s="31">
        <f>ROUND(E42-G42,0)</f>
        <v>431</v>
      </c>
      <c r="K42" s="33">
        <f>ROUND(IF(OR(J42=0,M42=0),0,J42/M42),1)</f>
        <v>6.2</v>
      </c>
      <c r="L42" s="31">
        <f>ROUND(F42-G42,0)</f>
        <v>-47</v>
      </c>
      <c r="M42" s="31">
        <f>ROUND(G42/$S$3,0)</f>
        <v>69</v>
      </c>
      <c r="N42" s="34">
        <v>1598</v>
      </c>
      <c r="O42" s="9" t="s">
        <v>118</v>
      </c>
      <c r="P42" s="144" t="s">
        <v>322</v>
      </c>
      <c r="Q42" s="145" t="s">
        <v>323</v>
      </c>
      <c r="R42" s="136" t="s">
        <v>33</v>
      </c>
    </row>
    <row r="43" spans="2:18" ht="116.25" customHeight="1" x14ac:dyDescent="0.25">
      <c r="B43" s="35" t="s">
        <v>119</v>
      </c>
      <c r="C43" s="184" t="s">
        <v>112</v>
      </c>
      <c r="D43" s="97" t="s">
        <v>120</v>
      </c>
      <c r="E43" s="76">
        <v>112</v>
      </c>
      <c r="F43" s="74">
        <f>ROUND((E43/12*$S$3),0)</f>
        <v>28</v>
      </c>
      <c r="G43" s="31">
        <v>299</v>
      </c>
      <c r="H43" s="32">
        <f>ROUND(IF(OR(G43=0,F43=0),0,G43/F43*100),2)</f>
        <v>1067.8599999999999</v>
      </c>
      <c r="I43" s="32">
        <f>ROUND(IF(OR(G43=0,E43=0),0,G43/E43*100),2)</f>
        <v>266.95999999999998</v>
      </c>
      <c r="J43" s="31">
        <f>ROUND(E43-G43,0)</f>
        <v>-187</v>
      </c>
      <c r="K43" s="33">
        <f>ROUND(IF(OR(J43=0,M43=0),0,J43/M43),1)</f>
        <v>-1.9</v>
      </c>
      <c r="L43" s="31">
        <f>ROUND(F43-G43,0)</f>
        <v>-271</v>
      </c>
      <c r="M43" s="31">
        <f>ROUND(G43/$S$3,0)</f>
        <v>100</v>
      </c>
      <c r="N43" s="54">
        <v>938</v>
      </c>
      <c r="O43" s="130" t="s">
        <v>121</v>
      </c>
      <c r="P43" s="213" t="s">
        <v>346</v>
      </c>
      <c r="Q43" s="212" t="s">
        <v>345</v>
      </c>
      <c r="R43" s="95" t="s">
        <v>33</v>
      </c>
    </row>
    <row r="44" spans="2:18" ht="96" customHeight="1" x14ac:dyDescent="0.25">
      <c r="B44" s="46" t="s">
        <v>122</v>
      </c>
      <c r="C44" s="185"/>
      <c r="D44" s="97" t="s">
        <v>123</v>
      </c>
      <c r="E44" s="129"/>
      <c r="F44" s="75"/>
      <c r="G44" s="24"/>
      <c r="H44" s="26"/>
      <c r="I44" s="26"/>
      <c r="J44" s="24"/>
      <c r="K44" s="27"/>
      <c r="L44" s="24"/>
      <c r="M44" s="24"/>
      <c r="N44" s="54">
        <v>1000</v>
      </c>
      <c r="O44" s="130" t="s">
        <v>124</v>
      </c>
      <c r="P44" s="215"/>
      <c r="Q44" s="212" t="s">
        <v>345</v>
      </c>
      <c r="R44" s="95"/>
    </row>
    <row r="45" spans="2:18" ht="117.75" customHeight="1" x14ac:dyDescent="0.25">
      <c r="B45" s="21" t="s">
        <v>125</v>
      </c>
      <c r="C45" s="22" t="s">
        <v>97</v>
      </c>
      <c r="D45" s="9" t="s">
        <v>98</v>
      </c>
      <c r="E45" s="129">
        <v>638</v>
      </c>
      <c r="F45" s="75">
        <f>ROUND((E45/12*$S$3),0)</f>
        <v>160</v>
      </c>
      <c r="G45" s="24">
        <v>509</v>
      </c>
      <c r="H45" s="26">
        <f>ROUND(IF(OR(G45=0,F45=0),0,G45/F45*100),2)</f>
        <v>318.13</v>
      </c>
      <c r="I45" s="26">
        <f>ROUND(IF(OR(G45=0,E45=0),0,G45/E45*100),2)</f>
        <v>79.78</v>
      </c>
      <c r="J45" s="24">
        <f>ROUND(E45-G45,0)</f>
        <v>129</v>
      </c>
      <c r="K45" s="27">
        <f>ROUND(IF(OR(J45=0,M45=0),0,J45/M45),1)</f>
        <v>0.8</v>
      </c>
      <c r="L45" s="24">
        <f>ROUND(F45-G45,0)</f>
        <v>-349</v>
      </c>
      <c r="M45" s="24">
        <f>ROUND(G45/$S$3,0)</f>
        <v>170</v>
      </c>
      <c r="N45" s="28">
        <v>1762</v>
      </c>
      <c r="O45" s="9" t="s">
        <v>126</v>
      </c>
      <c r="P45" s="144" t="s">
        <v>322</v>
      </c>
      <c r="Q45" s="145" t="s">
        <v>323</v>
      </c>
      <c r="R45" s="95" t="s">
        <v>33</v>
      </c>
    </row>
    <row r="46" spans="2:18" ht="116.25" x14ac:dyDescent="0.25">
      <c r="B46" s="11" t="s">
        <v>127</v>
      </c>
      <c r="C46" s="29" t="s">
        <v>48</v>
      </c>
      <c r="D46" s="29" t="s">
        <v>101</v>
      </c>
      <c r="E46" s="76">
        <v>28</v>
      </c>
      <c r="F46" s="74">
        <f>ROUND((E46/12*$S$3),0)</f>
        <v>7</v>
      </c>
      <c r="G46" s="31">
        <v>134</v>
      </c>
      <c r="H46" s="32">
        <f>ROUND(IF(OR(G46=0,F46=0),0,G46/F46*100),2)</f>
        <v>1914.29</v>
      </c>
      <c r="I46" s="32">
        <f>ROUND(IF(OR(G46=0,E46=0),0,G46/E46*100),2)</f>
        <v>478.57</v>
      </c>
      <c r="J46" s="31">
        <f>ROUND(E46-G46,0)</f>
        <v>-106</v>
      </c>
      <c r="K46" s="33">
        <f t="shared" ref="K46:K47" si="19">ROUND(IF(OR(J46=0,M46=0),0,J46/M46),1)</f>
        <v>-2.4</v>
      </c>
      <c r="L46" s="31">
        <f>ROUND(F46-G46,0)</f>
        <v>-127</v>
      </c>
      <c r="M46" s="31">
        <f>ROUND(G46/$S$3,0)</f>
        <v>45</v>
      </c>
      <c r="N46" s="34">
        <v>272</v>
      </c>
      <c r="O46" s="29" t="s">
        <v>128</v>
      </c>
      <c r="P46" s="213" t="s">
        <v>346</v>
      </c>
      <c r="Q46" s="212" t="s">
        <v>345</v>
      </c>
      <c r="R46" s="77" t="s">
        <v>24</v>
      </c>
    </row>
    <row r="47" spans="2:18" ht="69.75" x14ac:dyDescent="0.25">
      <c r="B47" s="46" t="s">
        <v>129</v>
      </c>
      <c r="C47" s="9" t="s">
        <v>130</v>
      </c>
      <c r="D47" s="9" t="s">
        <v>131</v>
      </c>
      <c r="E47" s="67">
        <v>231</v>
      </c>
      <c r="F47" s="74">
        <f>ROUND((E47/12*$S$3),0)</f>
        <v>58</v>
      </c>
      <c r="G47" s="31">
        <v>357</v>
      </c>
      <c r="H47" s="32">
        <f>ROUND(IF(OR(G47=0,F47=0),0,G47/F47*100),2)</f>
        <v>615.52</v>
      </c>
      <c r="I47" s="32">
        <f>ROUND(IF(OR(G47=0,E47=0),0,G47/E47*100),2)</f>
        <v>154.55000000000001</v>
      </c>
      <c r="J47" s="31">
        <f>ROUND(E47-G47,0)</f>
        <v>-126</v>
      </c>
      <c r="K47" s="33">
        <f t="shared" si="19"/>
        <v>-1.1000000000000001</v>
      </c>
      <c r="L47" s="31">
        <f>ROUND(F47-G47,0)</f>
        <v>-299</v>
      </c>
      <c r="M47" s="31">
        <f>ROUND(G47/$S$3,0)</f>
        <v>119</v>
      </c>
      <c r="N47" s="54">
        <v>1518</v>
      </c>
      <c r="O47" s="130" t="s">
        <v>132</v>
      </c>
      <c r="P47" s="215"/>
      <c r="Q47" s="212" t="s">
        <v>345</v>
      </c>
      <c r="R47" s="95"/>
    </row>
    <row r="48" spans="2:18" ht="36.75" customHeight="1" x14ac:dyDescent="0.25">
      <c r="B48" s="13" t="s">
        <v>133</v>
      </c>
      <c r="C48" s="14" t="s">
        <v>134</v>
      </c>
      <c r="D48" s="15"/>
      <c r="E48" s="15"/>
      <c r="F48" s="15"/>
      <c r="G48" s="15"/>
      <c r="H48" s="70"/>
      <c r="I48" s="70"/>
      <c r="J48" s="71"/>
      <c r="K48" s="72"/>
      <c r="L48" s="71"/>
      <c r="M48" s="71"/>
      <c r="N48" s="18"/>
      <c r="O48" s="15"/>
      <c r="P48" s="15"/>
      <c r="Q48" s="78"/>
      <c r="R48" s="45"/>
    </row>
    <row r="49" spans="2:23" ht="162.75" x14ac:dyDescent="0.25">
      <c r="B49" s="52" t="s">
        <v>135</v>
      </c>
      <c r="C49" s="53" t="s">
        <v>48</v>
      </c>
      <c r="D49" s="53" t="s">
        <v>101</v>
      </c>
      <c r="E49" s="79">
        <v>474</v>
      </c>
      <c r="F49" s="80">
        <f>ROUND((E49/12*$S$3),0)</f>
        <v>119</v>
      </c>
      <c r="G49" s="81">
        <v>183</v>
      </c>
      <c r="H49" s="83">
        <f>ROUND(IF(OR(G49=0,F49=0),0,G49/F49*100),2)</f>
        <v>153.78</v>
      </c>
      <c r="I49" s="83">
        <f>ROUND(IF(OR(G49=0,E49=0),0,G49/E49*100),2)</f>
        <v>38.61</v>
      </c>
      <c r="J49" s="81">
        <f>ROUND(E49-G49,0)</f>
        <v>291</v>
      </c>
      <c r="K49" s="84">
        <f t="shared" ref="K49" si="20">ROUND(IF(OR(J49=0,M49=0),0,J49/M49),1)</f>
        <v>4.8</v>
      </c>
      <c r="L49" s="81">
        <f>ROUND(F49-G49,0)</f>
        <v>-64</v>
      </c>
      <c r="M49" s="81">
        <f>ROUND(G49/$S$3,0)</f>
        <v>61</v>
      </c>
      <c r="N49" s="85">
        <v>426</v>
      </c>
      <c r="O49" s="53" t="s">
        <v>136</v>
      </c>
      <c r="P49" s="216" t="s">
        <v>347</v>
      </c>
      <c r="Q49" s="212" t="s">
        <v>345</v>
      </c>
      <c r="R49" s="77" t="s">
        <v>24</v>
      </c>
    </row>
    <row r="50" spans="2:23" ht="36.75" customHeight="1" x14ac:dyDescent="0.25">
      <c r="B50" s="86" t="s">
        <v>137</v>
      </c>
      <c r="C50" s="57" t="s">
        <v>138</v>
      </c>
      <c r="D50" s="15"/>
      <c r="E50" s="58"/>
      <c r="F50" s="58"/>
      <c r="G50" s="58"/>
      <c r="H50" s="58"/>
      <c r="I50" s="58"/>
      <c r="J50" s="58"/>
      <c r="K50" s="87"/>
      <c r="L50" s="58"/>
      <c r="M50" s="58"/>
      <c r="N50" s="88"/>
      <c r="O50" s="15"/>
      <c r="P50" s="15"/>
      <c r="Q50" s="78"/>
      <c r="R50" s="89"/>
    </row>
    <row r="51" spans="2:23" ht="63" customHeight="1" x14ac:dyDescent="0.25">
      <c r="B51" s="46" t="s">
        <v>139</v>
      </c>
      <c r="C51" s="184" t="s">
        <v>143</v>
      </c>
      <c r="D51" s="97" t="s">
        <v>140</v>
      </c>
      <c r="E51" s="76"/>
      <c r="F51" s="74"/>
      <c r="G51" s="31"/>
      <c r="H51" s="32"/>
      <c r="I51" s="32"/>
      <c r="J51" s="31"/>
      <c r="K51" s="33"/>
      <c r="L51" s="31"/>
      <c r="M51" s="31"/>
      <c r="N51" s="54"/>
      <c r="O51" s="130" t="s">
        <v>141</v>
      </c>
      <c r="P51" s="165" t="s">
        <v>329</v>
      </c>
      <c r="Q51" s="217" t="s">
        <v>330</v>
      </c>
      <c r="R51" s="95" t="s">
        <v>33</v>
      </c>
    </row>
    <row r="52" spans="2:23" ht="144.75" customHeight="1" x14ac:dyDescent="0.25">
      <c r="B52" s="46" t="s">
        <v>142</v>
      </c>
      <c r="C52" s="185"/>
      <c r="D52" s="5" t="s">
        <v>144</v>
      </c>
      <c r="E52" s="129">
        <v>1631</v>
      </c>
      <c r="F52" s="75">
        <f>ROUND((E52/12*$S$3),0)</f>
        <v>408</v>
      </c>
      <c r="G52" s="24">
        <v>949</v>
      </c>
      <c r="H52" s="26">
        <f>ROUND(IF(OR(G52=0,F52=0),0,G52/F52*100),2)</f>
        <v>232.6</v>
      </c>
      <c r="I52" s="26">
        <f>ROUND(IF(OR(G52=0,E52=0),0,G52/E52*100),2)</f>
        <v>58.19</v>
      </c>
      <c r="J52" s="24">
        <f>ROUND(E52-G52,0)</f>
        <v>682</v>
      </c>
      <c r="K52" s="27">
        <f>ROUND(IF(OR(J52=0,M52=0),0,J52/M52),1)</f>
        <v>2.2000000000000002</v>
      </c>
      <c r="L52" s="24">
        <f>ROUND(F52-G52,0)</f>
        <v>-541</v>
      </c>
      <c r="M52" s="24">
        <f>ROUND(G52/$S$3,0)</f>
        <v>316</v>
      </c>
      <c r="N52" s="54">
        <v>2921</v>
      </c>
      <c r="O52" s="132" t="s">
        <v>145</v>
      </c>
      <c r="P52" s="166"/>
      <c r="Q52" s="217" t="s">
        <v>330</v>
      </c>
      <c r="R52" s="69"/>
    </row>
    <row r="53" spans="2:23" ht="144.75" customHeight="1" x14ac:dyDescent="0.25">
      <c r="B53" s="21" t="s">
        <v>146</v>
      </c>
      <c r="C53" s="22" t="s">
        <v>147</v>
      </c>
      <c r="D53" s="9" t="s">
        <v>148</v>
      </c>
      <c r="E53" s="129">
        <v>547</v>
      </c>
      <c r="F53" s="75">
        <f>ROUND((E53/12*$S$3),0)</f>
        <v>137</v>
      </c>
      <c r="G53" s="24">
        <v>269</v>
      </c>
      <c r="H53" s="26">
        <f>ROUND(IF(OR(G53=0,F53=0),0,G53/F53*100),2)</f>
        <v>196.35</v>
      </c>
      <c r="I53" s="26">
        <f>ROUND(IF(OR(G53=0,E53=0),0,G53/E53*100),2)</f>
        <v>49.18</v>
      </c>
      <c r="J53" s="24">
        <f>ROUND(E53-G53,0)</f>
        <v>278</v>
      </c>
      <c r="K53" s="27">
        <f>ROUND(IF(OR(J53=0,M53=0),0,J53/M53),1)</f>
        <v>3.1</v>
      </c>
      <c r="L53" s="24">
        <f>ROUND(F53-G53,0)</f>
        <v>-132</v>
      </c>
      <c r="M53" s="24">
        <f>ROUND(G53/$S$3,0)</f>
        <v>90</v>
      </c>
      <c r="N53" s="28">
        <v>898</v>
      </c>
      <c r="O53" s="9" t="s">
        <v>149</v>
      </c>
      <c r="P53" s="166"/>
      <c r="Q53" s="217" t="s">
        <v>330</v>
      </c>
      <c r="R53" s="95"/>
    </row>
    <row r="54" spans="2:23" ht="144.75" customHeight="1" x14ac:dyDescent="0.25">
      <c r="B54" s="11" t="s">
        <v>150</v>
      </c>
      <c r="C54" s="29" t="s">
        <v>151</v>
      </c>
      <c r="D54" s="29" t="s">
        <v>152</v>
      </c>
      <c r="E54" s="76">
        <v>1214</v>
      </c>
      <c r="F54" s="74">
        <f>ROUND((E54/12*$S$3),0)</f>
        <v>304</v>
      </c>
      <c r="G54" s="31">
        <v>542</v>
      </c>
      <c r="H54" s="32">
        <f>ROUND(IF(OR(G54=0,F54=0),0,G54/F54*100),2)</f>
        <v>178.29</v>
      </c>
      <c r="I54" s="32">
        <f>ROUND(IF(OR(G54=0,E54=0),0,G54/E54*100),2)</f>
        <v>44.65</v>
      </c>
      <c r="J54" s="31">
        <f>ROUND(E54-G54,0)</f>
        <v>672</v>
      </c>
      <c r="K54" s="33">
        <f>ROUND(IF(OR(J54=0,M54=0),0,J54/M54),1)</f>
        <v>3.7</v>
      </c>
      <c r="L54" s="31">
        <f>ROUND(F54-G54,0)</f>
        <v>-238</v>
      </c>
      <c r="M54" s="31">
        <f>ROUND(G54/$S$3,0)</f>
        <v>181</v>
      </c>
      <c r="N54" s="34">
        <v>2037</v>
      </c>
      <c r="O54" s="29" t="s">
        <v>153</v>
      </c>
      <c r="P54" s="167"/>
      <c r="Q54" s="217" t="s">
        <v>330</v>
      </c>
      <c r="R54" s="112"/>
    </row>
    <row r="55" spans="2:23" ht="45.75" customHeight="1" x14ac:dyDescent="0.25">
      <c r="B55" s="13" t="s">
        <v>154</v>
      </c>
      <c r="C55" s="14" t="s">
        <v>155</v>
      </c>
      <c r="D55" s="15"/>
      <c r="E55" s="90"/>
      <c r="F55" s="90"/>
      <c r="G55" s="15"/>
      <c r="H55" s="16"/>
      <c r="I55" s="15"/>
      <c r="J55" s="17"/>
      <c r="K55" s="37"/>
      <c r="L55" s="17"/>
      <c r="M55" s="16"/>
      <c r="N55" s="18"/>
      <c r="O55" s="16"/>
      <c r="P55" s="16"/>
      <c r="Q55" s="55"/>
      <c r="R55" s="20"/>
    </row>
    <row r="56" spans="2:23" ht="372" x14ac:dyDescent="0.25">
      <c r="B56" s="21" t="s">
        <v>156</v>
      </c>
      <c r="C56" s="9" t="s">
        <v>157</v>
      </c>
      <c r="D56" s="9" t="s">
        <v>158</v>
      </c>
      <c r="E56" s="67">
        <v>3222</v>
      </c>
      <c r="F56" s="68">
        <f>ROUND((E56/12*$S$3),0)</f>
        <v>806</v>
      </c>
      <c r="G56" s="48">
        <v>834</v>
      </c>
      <c r="H56" s="49">
        <f>ROUND(IF(OR(G56=0,F56=0),0,G56/F56*100),2)</f>
        <v>103.47</v>
      </c>
      <c r="I56" s="49">
        <f>ROUND(IF(OR(G56=0,E56=0),0,G56/E56*100),2)</f>
        <v>25.88</v>
      </c>
      <c r="J56" s="48">
        <f>ROUND(E56-G56,0)</f>
        <v>2388</v>
      </c>
      <c r="K56" s="50">
        <f>ROUND(IF(OR(J56=0,M56=0),0,J56/M56),1)</f>
        <v>8.6</v>
      </c>
      <c r="L56" s="48">
        <f>ROUND(F56-G56,0)</f>
        <v>-28</v>
      </c>
      <c r="M56" s="48">
        <f>ROUND(G56/$S$3,0)</f>
        <v>278</v>
      </c>
      <c r="N56" s="54">
        <v>590</v>
      </c>
      <c r="O56" s="9" t="s">
        <v>159</v>
      </c>
      <c r="P56" s="152" t="s">
        <v>338</v>
      </c>
      <c r="Q56" s="151" t="s">
        <v>337</v>
      </c>
      <c r="R56" s="95" t="s">
        <v>33</v>
      </c>
      <c r="S56" s="91"/>
      <c r="T56" s="92"/>
      <c r="U56" s="91"/>
      <c r="V56" s="91"/>
      <c r="W56" s="93"/>
    </row>
    <row r="57" spans="2:23" ht="255.75" x14ac:dyDescent="0.25">
      <c r="B57" s="138" t="s">
        <v>160</v>
      </c>
      <c r="C57" s="8" t="s">
        <v>161</v>
      </c>
      <c r="D57" s="9" t="s">
        <v>162</v>
      </c>
      <c r="E57" s="94">
        <v>15549</v>
      </c>
      <c r="F57" s="68">
        <f>ROUND((E57/12*$S$3),0)</f>
        <v>3887</v>
      </c>
      <c r="G57" s="48">
        <v>4189</v>
      </c>
      <c r="H57" s="49">
        <f>ROUND(IF(OR(G57=0,F57=0),0,G57/F57*100),2)</f>
        <v>107.77</v>
      </c>
      <c r="I57" s="49">
        <f>ROUND(IF(OR(G57=0,E57=0),0,G57/E57*100),2)</f>
        <v>26.94</v>
      </c>
      <c r="J57" s="48">
        <f>ROUND(E57-G57,0)</f>
        <v>11360</v>
      </c>
      <c r="K57" s="50">
        <f t="shared" ref="K57:K65" si="21">ROUND(IF(OR(J57=0,M57=0),0,J57/M57),1)</f>
        <v>8.1</v>
      </c>
      <c r="L57" s="48">
        <f>ROUND(F57-G57,0)</f>
        <v>-302</v>
      </c>
      <c r="M57" s="48">
        <f>ROUND(G57/$S$3,0)</f>
        <v>1396</v>
      </c>
      <c r="N57" s="54">
        <v>207</v>
      </c>
      <c r="O57" s="9" t="s">
        <v>163</v>
      </c>
      <c r="P57" s="36" t="s">
        <v>344</v>
      </c>
      <c r="Q57" s="95" t="s">
        <v>342</v>
      </c>
      <c r="R57" s="69" t="s">
        <v>24</v>
      </c>
    </row>
    <row r="58" spans="2:23" ht="93" x14ac:dyDescent="0.25">
      <c r="B58" s="21" t="s">
        <v>164</v>
      </c>
      <c r="C58" s="82" t="s">
        <v>165</v>
      </c>
      <c r="D58" s="9" t="s">
        <v>166</v>
      </c>
      <c r="E58" s="96">
        <v>1225</v>
      </c>
      <c r="F58" s="74">
        <f>ROUND((E58/12*$S$3),0)</f>
        <v>306</v>
      </c>
      <c r="G58" s="31">
        <v>314</v>
      </c>
      <c r="H58" s="32">
        <f>ROUND(IF(OR(G58=0,F58=0),0,G58/F58*100),2)</f>
        <v>102.61</v>
      </c>
      <c r="I58" s="32">
        <f>ROUND(IF(OR(G58=0,E58=0),0,G58/E58*100),2)</f>
        <v>25.63</v>
      </c>
      <c r="J58" s="31">
        <f>ROUND(E58-G58,0)</f>
        <v>911</v>
      </c>
      <c r="K58" s="33">
        <f t="shared" si="21"/>
        <v>8.6999999999999993</v>
      </c>
      <c r="L58" s="31">
        <f>ROUND(F58-G58,0)</f>
        <v>-8</v>
      </c>
      <c r="M58" s="31">
        <f>ROUND(G58/$S$3,0)</f>
        <v>105</v>
      </c>
      <c r="N58" s="54">
        <v>0</v>
      </c>
      <c r="O58" s="9" t="s">
        <v>167</v>
      </c>
      <c r="P58" s="144" t="s">
        <v>322</v>
      </c>
      <c r="Q58" s="145" t="s">
        <v>323</v>
      </c>
      <c r="R58" s="95" t="s">
        <v>24</v>
      </c>
    </row>
    <row r="59" spans="2:23" ht="75" customHeight="1" x14ac:dyDescent="0.25">
      <c r="B59" s="62" t="s">
        <v>168</v>
      </c>
      <c r="C59" s="184" t="s">
        <v>172</v>
      </c>
      <c r="D59" s="97" t="s">
        <v>169</v>
      </c>
      <c r="E59" s="96"/>
      <c r="F59" s="74"/>
      <c r="G59" s="31"/>
      <c r="H59" s="32"/>
      <c r="I59" s="32"/>
      <c r="J59" s="31"/>
      <c r="K59" s="33"/>
      <c r="L59" s="31"/>
      <c r="M59" s="31"/>
      <c r="N59" s="98">
        <v>0</v>
      </c>
      <c r="O59" s="9" t="s">
        <v>170</v>
      </c>
      <c r="P59" s="174" t="s">
        <v>322</v>
      </c>
      <c r="Q59" s="176" t="s">
        <v>323</v>
      </c>
      <c r="R59" s="95" t="s">
        <v>24</v>
      </c>
    </row>
    <row r="60" spans="2:23" ht="69.75" x14ac:dyDescent="0.25">
      <c r="B60" s="101" t="s">
        <v>171</v>
      </c>
      <c r="C60" s="185"/>
      <c r="D60" s="97" t="s">
        <v>173</v>
      </c>
      <c r="E60" s="129">
        <v>1703</v>
      </c>
      <c r="F60" s="75">
        <f t="shared" ref="F60:F65" si="22">ROUND((E60/12*$S$3),0)</f>
        <v>426</v>
      </c>
      <c r="G60" s="24">
        <v>439</v>
      </c>
      <c r="H60" s="26">
        <f t="shared" ref="H60:H65" si="23">ROUND(IF(OR(G60=0,F60=0),0,G60/F60*100),2)</f>
        <v>103.05</v>
      </c>
      <c r="I60" s="26">
        <f t="shared" ref="I60:I65" si="24">ROUND(IF(OR(G60=0,E60=0),0,G60/E60*100),2)</f>
        <v>25.78</v>
      </c>
      <c r="J60" s="24">
        <f t="shared" ref="J60:J65" si="25">ROUND(E60-G60,0)</f>
        <v>1264</v>
      </c>
      <c r="K60" s="27">
        <f>ROUND(IF(OR(J60=0,M60=0),0,J60/M60),1)</f>
        <v>8.6999999999999993</v>
      </c>
      <c r="L60" s="24">
        <f t="shared" ref="L60:L65" si="26">ROUND(F60-G60,0)</f>
        <v>-13</v>
      </c>
      <c r="M60" s="24">
        <f t="shared" ref="M60:M65" si="27">ROUND(G60/$S$3,0)</f>
        <v>146</v>
      </c>
      <c r="N60" s="98">
        <v>0</v>
      </c>
      <c r="O60" s="9" t="s">
        <v>174</v>
      </c>
      <c r="P60" s="175"/>
      <c r="Q60" s="177"/>
      <c r="R60" s="95"/>
    </row>
    <row r="61" spans="2:23" ht="372" x14ac:dyDescent="0.25">
      <c r="B61" s="21" t="s">
        <v>175</v>
      </c>
      <c r="C61" s="25" t="s">
        <v>67</v>
      </c>
      <c r="D61" s="9" t="s">
        <v>176</v>
      </c>
      <c r="E61" s="99">
        <v>2216</v>
      </c>
      <c r="F61" s="75">
        <f t="shared" si="22"/>
        <v>554</v>
      </c>
      <c r="G61" s="24">
        <v>561</v>
      </c>
      <c r="H61" s="26">
        <f t="shared" si="23"/>
        <v>101.26</v>
      </c>
      <c r="I61" s="26">
        <f t="shared" si="24"/>
        <v>25.32</v>
      </c>
      <c r="J61" s="24">
        <f t="shared" si="25"/>
        <v>1655</v>
      </c>
      <c r="K61" s="27">
        <f t="shared" si="21"/>
        <v>8.9</v>
      </c>
      <c r="L61" s="24">
        <f t="shared" si="26"/>
        <v>-7</v>
      </c>
      <c r="M61" s="24">
        <f t="shared" si="27"/>
        <v>187</v>
      </c>
      <c r="N61" s="54">
        <v>37</v>
      </c>
      <c r="O61" s="9" t="s">
        <v>177</v>
      </c>
      <c r="P61" s="152" t="s">
        <v>338</v>
      </c>
      <c r="Q61" s="151" t="s">
        <v>337</v>
      </c>
      <c r="R61" s="95" t="s">
        <v>24</v>
      </c>
    </row>
    <row r="62" spans="2:23" ht="93" x14ac:dyDescent="0.25">
      <c r="B62" s="21" t="s">
        <v>178</v>
      </c>
      <c r="C62" s="9" t="s">
        <v>112</v>
      </c>
      <c r="D62" s="8" t="s">
        <v>179</v>
      </c>
      <c r="E62" s="94">
        <v>3231</v>
      </c>
      <c r="F62" s="68">
        <f t="shared" si="22"/>
        <v>808</v>
      </c>
      <c r="G62" s="48">
        <v>944</v>
      </c>
      <c r="H62" s="49">
        <f t="shared" si="23"/>
        <v>116.83</v>
      </c>
      <c r="I62" s="49">
        <f t="shared" si="24"/>
        <v>29.22</v>
      </c>
      <c r="J62" s="48">
        <f t="shared" si="25"/>
        <v>2287</v>
      </c>
      <c r="K62" s="50">
        <f t="shared" si="21"/>
        <v>7.3</v>
      </c>
      <c r="L62" s="48">
        <f t="shared" si="26"/>
        <v>-136</v>
      </c>
      <c r="M62" s="48">
        <f t="shared" si="27"/>
        <v>315</v>
      </c>
      <c r="N62" s="54">
        <v>0</v>
      </c>
      <c r="O62" s="9" t="s">
        <v>180</v>
      </c>
      <c r="P62" s="144" t="s">
        <v>322</v>
      </c>
      <c r="Q62" s="145" t="s">
        <v>323</v>
      </c>
      <c r="R62" s="95" t="s">
        <v>24</v>
      </c>
    </row>
    <row r="63" spans="2:23" ht="372" x14ac:dyDescent="0.25">
      <c r="B63" s="21" t="s">
        <v>181</v>
      </c>
      <c r="C63" s="8" t="s">
        <v>48</v>
      </c>
      <c r="D63" s="8" t="s">
        <v>49</v>
      </c>
      <c r="E63" s="94">
        <v>2313</v>
      </c>
      <c r="F63" s="68">
        <f t="shared" si="22"/>
        <v>578</v>
      </c>
      <c r="G63" s="48">
        <v>587</v>
      </c>
      <c r="H63" s="49">
        <f t="shared" si="23"/>
        <v>101.56</v>
      </c>
      <c r="I63" s="49">
        <f t="shared" si="24"/>
        <v>25.38</v>
      </c>
      <c r="J63" s="48">
        <f t="shared" si="25"/>
        <v>1726</v>
      </c>
      <c r="K63" s="50">
        <f t="shared" si="21"/>
        <v>8.8000000000000007</v>
      </c>
      <c r="L63" s="48">
        <f t="shared" si="26"/>
        <v>-9</v>
      </c>
      <c r="M63" s="48">
        <f t="shared" si="27"/>
        <v>196</v>
      </c>
      <c r="N63" s="54">
        <v>90</v>
      </c>
      <c r="O63" s="9" t="s">
        <v>182</v>
      </c>
      <c r="P63" s="152" t="s">
        <v>338</v>
      </c>
      <c r="Q63" s="151" t="s">
        <v>337</v>
      </c>
      <c r="R63" s="95" t="s">
        <v>24</v>
      </c>
    </row>
    <row r="64" spans="2:23" ht="204.75" customHeight="1" x14ac:dyDescent="0.25">
      <c r="B64" s="21" t="s">
        <v>183</v>
      </c>
      <c r="C64" s="12" t="s">
        <v>184</v>
      </c>
      <c r="D64" s="8" t="s">
        <v>185</v>
      </c>
      <c r="E64" s="96">
        <v>7284</v>
      </c>
      <c r="F64" s="74">
        <f t="shared" si="22"/>
        <v>1821</v>
      </c>
      <c r="G64" s="31">
        <v>1856</v>
      </c>
      <c r="H64" s="32">
        <f t="shared" si="23"/>
        <v>101.92</v>
      </c>
      <c r="I64" s="32">
        <f t="shared" si="24"/>
        <v>25.48</v>
      </c>
      <c r="J64" s="31">
        <f t="shared" si="25"/>
        <v>5428</v>
      </c>
      <c r="K64" s="33">
        <f t="shared" si="21"/>
        <v>8.8000000000000007</v>
      </c>
      <c r="L64" s="31">
        <f t="shared" si="26"/>
        <v>-35</v>
      </c>
      <c r="M64" s="31">
        <f t="shared" si="27"/>
        <v>619</v>
      </c>
      <c r="N64" s="34">
        <v>50</v>
      </c>
      <c r="O64" s="9" t="s">
        <v>186</v>
      </c>
      <c r="P64" s="211" t="s">
        <v>351</v>
      </c>
      <c r="Q64" s="209" t="s">
        <v>343</v>
      </c>
      <c r="R64" s="95" t="s">
        <v>24</v>
      </c>
    </row>
    <row r="65" spans="2:18" ht="204.75" customHeight="1" x14ac:dyDescent="0.25">
      <c r="B65" s="46" t="s">
        <v>187</v>
      </c>
      <c r="C65" s="8" t="s">
        <v>30</v>
      </c>
      <c r="D65" s="139" t="s">
        <v>188</v>
      </c>
      <c r="E65" s="96">
        <v>5495</v>
      </c>
      <c r="F65" s="74">
        <f t="shared" si="22"/>
        <v>1374</v>
      </c>
      <c r="G65" s="31">
        <v>1480</v>
      </c>
      <c r="H65" s="32">
        <f t="shared" si="23"/>
        <v>107.71</v>
      </c>
      <c r="I65" s="32">
        <f t="shared" si="24"/>
        <v>26.93</v>
      </c>
      <c r="J65" s="31">
        <f t="shared" si="25"/>
        <v>4015</v>
      </c>
      <c r="K65" s="33">
        <f t="shared" si="21"/>
        <v>8.1</v>
      </c>
      <c r="L65" s="31">
        <f t="shared" si="26"/>
        <v>-106</v>
      </c>
      <c r="M65" s="31">
        <f t="shared" si="27"/>
        <v>493</v>
      </c>
      <c r="N65" s="34">
        <v>127</v>
      </c>
      <c r="O65" s="100" t="s">
        <v>189</v>
      </c>
      <c r="P65" s="210"/>
      <c r="Q65" s="209" t="s">
        <v>343</v>
      </c>
      <c r="R65" s="95" t="s">
        <v>24</v>
      </c>
    </row>
    <row r="66" spans="2:18" ht="83.25" customHeight="1" x14ac:dyDescent="0.25">
      <c r="B66" s="62" t="s">
        <v>190</v>
      </c>
      <c r="C66" s="203" t="s">
        <v>35</v>
      </c>
      <c r="D66" s="9" t="s">
        <v>191</v>
      </c>
      <c r="E66" s="76"/>
      <c r="F66" s="74"/>
      <c r="G66" s="31"/>
      <c r="H66" s="32"/>
      <c r="I66" s="32"/>
      <c r="J66" s="31"/>
      <c r="K66" s="33"/>
      <c r="L66" s="31"/>
      <c r="M66" s="31"/>
      <c r="N66" s="54">
        <v>0</v>
      </c>
      <c r="O66" s="130" t="s">
        <v>358</v>
      </c>
      <c r="P66" s="174" t="s">
        <v>355</v>
      </c>
      <c r="Q66" s="176" t="s">
        <v>324</v>
      </c>
      <c r="R66" s="95" t="s">
        <v>33</v>
      </c>
    </row>
    <row r="67" spans="2:18" ht="83.25" customHeight="1" x14ac:dyDescent="0.25">
      <c r="B67" s="46" t="s">
        <v>192</v>
      </c>
      <c r="C67" s="204"/>
      <c r="D67" s="9" t="s">
        <v>193</v>
      </c>
      <c r="E67" s="99">
        <v>2143</v>
      </c>
      <c r="F67" s="75">
        <f t="shared" ref="F67:F74" si="28">ROUND((E67/12*$S$3),0)</f>
        <v>536</v>
      </c>
      <c r="G67" s="24">
        <v>437</v>
      </c>
      <c r="H67" s="26">
        <f t="shared" ref="H67:H74" si="29">ROUND(IF(OR(G67=0,F67=0),0,G67/F67*100),2)</f>
        <v>81.53</v>
      </c>
      <c r="I67" s="26">
        <f t="shared" ref="I67:I74" si="30">ROUND(IF(OR(G67=0,E67=0),0,G67/E67*100),2)</f>
        <v>20.39</v>
      </c>
      <c r="J67" s="24">
        <f t="shared" ref="J67:J74" si="31">ROUND(E67-G67,0)</f>
        <v>1706</v>
      </c>
      <c r="K67" s="27">
        <f>ROUND(IF(OR(J67=0,M67=0),0,J67/M67),1)</f>
        <v>11.7</v>
      </c>
      <c r="L67" s="24">
        <f t="shared" ref="L67:L74" si="32">ROUND(F67-G67,0)</f>
        <v>99</v>
      </c>
      <c r="M67" s="24">
        <f t="shared" ref="M67:M74" si="33">ROUND(G67/$S$3,0)</f>
        <v>146</v>
      </c>
      <c r="N67" s="54">
        <v>207</v>
      </c>
      <c r="O67" s="130" t="s">
        <v>194</v>
      </c>
      <c r="P67" s="175"/>
      <c r="Q67" s="177"/>
      <c r="R67" s="95"/>
    </row>
    <row r="68" spans="2:18" ht="93" x14ac:dyDescent="0.25">
      <c r="B68" s="21" t="s">
        <v>195</v>
      </c>
      <c r="C68" s="25" t="s">
        <v>104</v>
      </c>
      <c r="D68" s="140" t="s">
        <v>105</v>
      </c>
      <c r="E68" s="99">
        <v>2166</v>
      </c>
      <c r="F68" s="75">
        <f t="shared" si="28"/>
        <v>542</v>
      </c>
      <c r="G68" s="24">
        <v>566</v>
      </c>
      <c r="H68" s="26">
        <f t="shared" si="29"/>
        <v>104.43</v>
      </c>
      <c r="I68" s="26">
        <f t="shared" si="30"/>
        <v>26.13</v>
      </c>
      <c r="J68" s="24">
        <f t="shared" si="31"/>
        <v>1600</v>
      </c>
      <c r="K68" s="27">
        <f t="shared" ref="K68:K99" si="34">ROUND(IF(OR(J68=0,M68=0),0,J68/M68),1)</f>
        <v>8.5</v>
      </c>
      <c r="L68" s="24">
        <f t="shared" si="32"/>
        <v>-24</v>
      </c>
      <c r="M68" s="24">
        <f t="shared" si="33"/>
        <v>189</v>
      </c>
      <c r="N68" s="28">
        <v>0</v>
      </c>
      <c r="O68" s="9" t="s">
        <v>196</v>
      </c>
      <c r="P68" s="144" t="s">
        <v>322</v>
      </c>
      <c r="Q68" s="145" t="s">
        <v>323</v>
      </c>
      <c r="R68" s="95"/>
    </row>
    <row r="69" spans="2:18" ht="372" x14ac:dyDescent="0.25">
      <c r="B69" s="46" t="s">
        <v>197</v>
      </c>
      <c r="C69" s="8" t="s">
        <v>198</v>
      </c>
      <c r="D69" s="9" t="s">
        <v>199</v>
      </c>
      <c r="E69" s="94">
        <v>104</v>
      </c>
      <c r="F69" s="68">
        <f t="shared" si="28"/>
        <v>26</v>
      </c>
      <c r="G69" s="48">
        <v>16</v>
      </c>
      <c r="H69" s="49">
        <f t="shared" si="29"/>
        <v>61.54</v>
      </c>
      <c r="I69" s="49">
        <f t="shared" si="30"/>
        <v>15.38</v>
      </c>
      <c r="J69" s="48">
        <f t="shared" si="31"/>
        <v>88</v>
      </c>
      <c r="K69" s="50">
        <f t="shared" si="34"/>
        <v>17.600000000000001</v>
      </c>
      <c r="L69" s="48">
        <f t="shared" si="32"/>
        <v>10</v>
      </c>
      <c r="M69" s="48">
        <f t="shared" si="33"/>
        <v>5</v>
      </c>
      <c r="N69" s="54">
        <v>175</v>
      </c>
      <c r="O69" s="9" t="s">
        <v>200</v>
      </c>
      <c r="P69" s="152" t="s">
        <v>338</v>
      </c>
      <c r="Q69" s="151" t="s">
        <v>337</v>
      </c>
      <c r="R69" s="95"/>
    </row>
    <row r="70" spans="2:18" ht="395.25" x14ac:dyDescent="0.25">
      <c r="B70" s="46" t="s">
        <v>201</v>
      </c>
      <c r="C70" s="8" t="s">
        <v>97</v>
      </c>
      <c r="D70" s="9" t="s">
        <v>202</v>
      </c>
      <c r="E70" s="94">
        <v>5999</v>
      </c>
      <c r="F70" s="68">
        <f t="shared" si="28"/>
        <v>1500</v>
      </c>
      <c r="G70" s="48">
        <v>1589</v>
      </c>
      <c r="H70" s="49">
        <f t="shared" si="29"/>
        <v>105.93</v>
      </c>
      <c r="I70" s="49">
        <f t="shared" si="30"/>
        <v>26.49</v>
      </c>
      <c r="J70" s="48">
        <f t="shared" si="31"/>
        <v>4410</v>
      </c>
      <c r="K70" s="50">
        <f t="shared" si="34"/>
        <v>8.3000000000000007</v>
      </c>
      <c r="L70" s="48">
        <f t="shared" si="32"/>
        <v>-89</v>
      </c>
      <c r="M70" s="48">
        <f t="shared" si="33"/>
        <v>530</v>
      </c>
      <c r="N70" s="54">
        <v>30</v>
      </c>
      <c r="O70" s="9" t="s">
        <v>203</v>
      </c>
      <c r="P70" s="208" t="s">
        <v>352</v>
      </c>
      <c r="Q70" s="209" t="s">
        <v>343</v>
      </c>
      <c r="R70" s="95"/>
    </row>
    <row r="71" spans="2:18" ht="93" x14ac:dyDescent="0.25">
      <c r="B71" s="46" t="s">
        <v>204</v>
      </c>
      <c r="C71" s="8" t="s">
        <v>21</v>
      </c>
      <c r="D71" s="9" t="s">
        <v>205</v>
      </c>
      <c r="E71" s="94">
        <v>2141</v>
      </c>
      <c r="F71" s="68">
        <f t="shared" si="28"/>
        <v>535</v>
      </c>
      <c r="G71" s="48">
        <v>541</v>
      </c>
      <c r="H71" s="49">
        <f t="shared" si="29"/>
        <v>101.12</v>
      </c>
      <c r="I71" s="49">
        <f t="shared" si="30"/>
        <v>25.27</v>
      </c>
      <c r="J71" s="48">
        <f t="shared" si="31"/>
        <v>1600</v>
      </c>
      <c r="K71" s="50">
        <f t="shared" si="34"/>
        <v>8.9</v>
      </c>
      <c r="L71" s="48">
        <f t="shared" si="32"/>
        <v>-6</v>
      </c>
      <c r="M71" s="48">
        <f t="shared" si="33"/>
        <v>180</v>
      </c>
      <c r="N71" s="54">
        <v>0</v>
      </c>
      <c r="O71" s="9" t="s">
        <v>315</v>
      </c>
      <c r="P71" s="144" t="s">
        <v>322</v>
      </c>
      <c r="Q71" s="145" t="s">
        <v>323</v>
      </c>
      <c r="R71" s="95"/>
    </row>
    <row r="72" spans="2:18" ht="216" customHeight="1" x14ac:dyDescent="0.25">
      <c r="B72" s="46" t="s">
        <v>206</v>
      </c>
      <c r="C72" s="8" t="s">
        <v>207</v>
      </c>
      <c r="D72" s="9" t="s">
        <v>208</v>
      </c>
      <c r="E72" s="94">
        <v>9337</v>
      </c>
      <c r="F72" s="68">
        <f t="shared" si="28"/>
        <v>2334</v>
      </c>
      <c r="G72" s="48">
        <v>1873</v>
      </c>
      <c r="H72" s="49">
        <f t="shared" si="29"/>
        <v>80.25</v>
      </c>
      <c r="I72" s="49">
        <f t="shared" si="30"/>
        <v>20.059999999999999</v>
      </c>
      <c r="J72" s="48">
        <f t="shared" si="31"/>
        <v>7464</v>
      </c>
      <c r="K72" s="50">
        <f t="shared" si="34"/>
        <v>12</v>
      </c>
      <c r="L72" s="48">
        <f t="shared" si="32"/>
        <v>461</v>
      </c>
      <c r="M72" s="48">
        <f t="shared" si="33"/>
        <v>624</v>
      </c>
      <c r="N72" s="54">
        <v>0</v>
      </c>
      <c r="O72" s="9" t="s">
        <v>209</v>
      </c>
      <c r="P72" s="148" t="s">
        <v>359</v>
      </c>
      <c r="Q72" s="149" t="s">
        <v>336</v>
      </c>
      <c r="R72" s="95"/>
    </row>
    <row r="73" spans="2:18" ht="285" customHeight="1" x14ac:dyDescent="0.25">
      <c r="B73" s="46" t="s">
        <v>210</v>
      </c>
      <c r="C73" s="8" t="s">
        <v>108</v>
      </c>
      <c r="D73" s="9" t="s">
        <v>211</v>
      </c>
      <c r="E73" s="94">
        <v>13317</v>
      </c>
      <c r="F73" s="68">
        <f t="shared" si="28"/>
        <v>3329</v>
      </c>
      <c r="G73" s="48">
        <v>2539</v>
      </c>
      <c r="H73" s="49">
        <f t="shared" si="29"/>
        <v>76.27</v>
      </c>
      <c r="I73" s="49">
        <f t="shared" si="30"/>
        <v>19.07</v>
      </c>
      <c r="J73" s="48">
        <f t="shared" si="31"/>
        <v>10778</v>
      </c>
      <c r="K73" s="50">
        <f t="shared" si="34"/>
        <v>12.7</v>
      </c>
      <c r="L73" s="48">
        <f t="shared" si="32"/>
        <v>790</v>
      </c>
      <c r="M73" s="48">
        <f t="shared" si="33"/>
        <v>846</v>
      </c>
      <c r="N73" s="54">
        <v>0</v>
      </c>
      <c r="O73" s="9" t="s">
        <v>212</v>
      </c>
      <c r="P73" s="207" t="s">
        <v>321</v>
      </c>
      <c r="Q73" s="149" t="s">
        <v>318</v>
      </c>
      <c r="R73" s="95"/>
    </row>
    <row r="74" spans="2:18" ht="93" x14ac:dyDescent="0.25">
      <c r="B74" s="46" t="s">
        <v>213</v>
      </c>
      <c r="C74" s="8" t="s">
        <v>214</v>
      </c>
      <c r="D74" s="9" t="s">
        <v>309</v>
      </c>
      <c r="E74" s="94">
        <v>1127</v>
      </c>
      <c r="F74" s="68">
        <f t="shared" si="28"/>
        <v>282</v>
      </c>
      <c r="G74" s="48">
        <v>306</v>
      </c>
      <c r="H74" s="49">
        <f t="shared" si="29"/>
        <v>108.51</v>
      </c>
      <c r="I74" s="49">
        <f t="shared" si="30"/>
        <v>27.15</v>
      </c>
      <c r="J74" s="48">
        <f t="shared" si="31"/>
        <v>821</v>
      </c>
      <c r="K74" s="50">
        <f t="shared" si="34"/>
        <v>8</v>
      </c>
      <c r="L74" s="48">
        <f t="shared" si="32"/>
        <v>-24</v>
      </c>
      <c r="M74" s="48">
        <f t="shared" si="33"/>
        <v>102</v>
      </c>
      <c r="N74" s="54">
        <v>0</v>
      </c>
      <c r="O74" s="9" t="s">
        <v>215</v>
      </c>
      <c r="P74" s="150" t="s">
        <v>322</v>
      </c>
      <c r="Q74" s="145" t="s">
        <v>323</v>
      </c>
      <c r="R74" s="95"/>
    </row>
    <row r="75" spans="2:18" ht="41.25" customHeight="1" x14ac:dyDescent="0.25">
      <c r="B75" s="13" t="s">
        <v>216</v>
      </c>
      <c r="C75" s="57" t="s">
        <v>217</v>
      </c>
      <c r="D75" s="14"/>
      <c r="E75" s="102"/>
      <c r="F75" s="102"/>
      <c r="G75" s="57"/>
      <c r="H75" s="103"/>
      <c r="I75" s="57"/>
      <c r="J75" s="104"/>
      <c r="K75" s="105"/>
      <c r="L75" s="104"/>
      <c r="M75" s="103"/>
      <c r="N75" s="106"/>
      <c r="O75" s="107"/>
      <c r="P75" s="107"/>
      <c r="Q75" s="108"/>
      <c r="R75" s="109"/>
    </row>
    <row r="76" spans="2:18" ht="132.75" customHeight="1" x14ac:dyDescent="0.25">
      <c r="B76" s="101" t="s">
        <v>218</v>
      </c>
      <c r="C76" s="184" t="s">
        <v>165</v>
      </c>
      <c r="D76" s="97" t="s">
        <v>219</v>
      </c>
      <c r="E76" s="131">
        <v>483</v>
      </c>
      <c r="F76" s="74">
        <f>ROUND((E76/12*$S$3),0)</f>
        <v>121</v>
      </c>
      <c r="G76" s="31">
        <v>121</v>
      </c>
      <c r="H76" s="32">
        <f>ROUND(IF(OR(G76=0,F76=0),0,G76/F76*100),2)</f>
        <v>100</v>
      </c>
      <c r="I76" s="32">
        <f>ROUND(IF(OR(G76=0,E76=0),0,G76/E76*100),2)</f>
        <v>25.05</v>
      </c>
      <c r="J76" s="31">
        <f>ROUND(E76-G76,0)</f>
        <v>362</v>
      </c>
      <c r="K76" s="33">
        <f t="shared" ref="K76:K89" si="35">ROUND(IF(OR(J76=0,M76=0),0,J76/M76),1)</f>
        <v>9.1</v>
      </c>
      <c r="L76" s="31">
        <f>ROUND(F76-G76,0)</f>
        <v>0</v>
      </c>
      <c r="M76" s="31">
        <f>ROUND(G76/$S$3,0)</f>
        <v>40</v>
      </c>
      <c r="N76" s="98">
        <v>52</v>
      </c>
      <c r="O76" s="9" t="s">
        <v>220</v>
      </c>
      <c r="P76" s="171" t="s">
        <v>338</v>
      </c>
      <c r="Q76" s="151" t="s">
        <v>337</v>
      </c>
      <c r="R76" s="95" t="s">
        <v>33</v>
      </c>
    </row>
    <row r="77" spans="2:18" ht="132.75" customHeight="1" x14ac:dyDescent="0.25">
      <c r="B77" s="101" t="s">
        <v>221</v>
      </c>
      <c r="C77" s="185"/>
      <c r="D77" s="97" t="s">
        <v>166</v>
      </c>
      <c r="E77" s="110"/>
      <c r="F77" s="75"/>
      <c r="G77" s="24"/>
      <c r="H77" s="26"/>
      <c r="I77" s="26"/>
      <c r="J77" s="24"/>
      <c r="K77" s="27"/>
      <c r="L77" s="24"/>
      <c r="M77" s="24"/>
      <c r="N77" s="111">
        <v>0</v>
      </c>
      <c r="O77" s="29" t="s">
        <v>222</v>
      </c>
      <c r="P77" s="172"/>
      <c r="Q77" s="151" t="s">
        <v>337</v>
      </c>
      <c r="R77" s="95" t="s">
        <v>24</v>
      </c>
    </row>
    <row r="78" spans="2:18" ht="132.75" customHeight="1" x14ac:dyDescent="0.25">
      <c r="B78" s="46" t="s">
        <v>223</v>
      </c>
      <c r="C78" s="53" t="s">
        <v>224</v>
      </c>
      <c r="D78" s="9" t="s">
        <v>193</v>
      </c>
      <c r="E78" s="79">
        <v>0</v>
      </c>
      <c r="F78" s="80">
        <f>ROUND((E78/12*$S$3),0)</f>
        <v>0</v>
      </c>
      <c r="G78" s="81">
        <v>172</v>
      </c>
      <c r="H78" s="83">
        <f>ROUND(IF(OR(G78=0,F78=0),0,G78/F78*100),2)</f>
        <v>0</v>
      </c>
      <c r="I78" s="83">
        <f>ROUND(IF(OR(G78=0,E78=0),0,G78/E78*100),2)</f>
        <v>0</v>
      </c>
      <c r="J78" s="81">
        <f>ROUND(E78-G78,0)</f>
        <v>-172</v>
      </c>
      <c r="K78" s="84">
        <f t="shared" si="35"/>
        <v>-3</v>
      </c>
      <c r="L78" s="81">
        <f>ROUND(F78-G78,0)</f>
        <v>-172</v>
      </c>
      <c r="M78" s="81">
        <f>ROUND(G78/$S$3,0)</f>
        <v>57</v>
      </c>
      <c r="N78" s="54">
        <v>720</v>
      </c>
      <c r="O78" s="9" t="s">
        <v>225</v>
      </c>
      <c r="P78" s="173"/>
      <c r="Q78" s="151" t="s">
        <v>337</v>
      </c>
      <c r="R78" s="95" t="s">
        <v>33</v>
      </c>
    </row>
    <row r="79" spans="2:18" ht="120" customHeight="1" x14ac:dyDescent="0.25">
      <c r="B79" s="101" t="s">
        <v>226</v>
      </c>
      <c r="C79" s="184" t="s">
        <v>104</v>
      </c>
      <c r="D79" s="97" t="s">
        <v>227</v>
      </c>
      <c r="E79" s="76">
        <v>2557</v>
      </c>
      <c r="F79" s="74">
        <f>ROUND((E79/12*$S$3),0)</f>
        <v>639</v>
      </c>
      <c r="G79" s="31">
        <v>596</v>
      </c>
      <c r="H79" s="32">
        <f>ROUND(IF(OR(G79=0,F79=0),0,G79/F79*100),2)</f>
        <v>93.27</v>
      </c>
      <c r="I79" s="32">
        <f>ROUND(IF(OR(G79=0,E79=0),0,G79/E79*100),2)</f>
        <v>23.31</v>
      </c>
      <c r="J79" s="31">
        <f>ROUND(E79-G79,0)</f>
        <v>1961</v>
      </c>
      <c r="K79" s="33">
        <f t="shared" si="35"/>
        <v>9.9</v>
      </c>
      <c r="L79" s="31">
        <f>ROUND(F79-G79,0)</f>
        <v>43</v>
      </c>
      <c r="M79" s="31">
        <f>ROUND(G79/$S$3,0)</f>
        <v>199</v>
      </c>
      <c r="N79" s="98">
        <v>5</v>
      </c>
      <c r="O79" s="9" t="s">
        <v>228</v>
      </c>
      <c r="P79" s="178" t="s">
        <v>363</v>
      </c>
      <c r="Q79" s="180" t="s">
        <v>317</v>
      </c>
      <c r="R79" s="95" t="s">
        <v>33</v>
      </c>
    </row>
    <row r="80" spans="2:18" ht="105.75" customHeight="1" x14ac:dyDescent="0.25">
      <c r="B80" s="101" t="s">
        <v>229</v>
      </c>
      <c r="C80" s="185"/>
      <c r="D80" s="97" t="s">
        <v>105</v>
      </c>
      <c r="E80" s="99"/>
      <c r="F80" s="75"/>
      <c r="G80" s="24"/>
      <c r="H80" s="26"/>
      <c r="I80" s="26"/>
      <c r="J80" s="24"/>
      <c r="K80" s="27"/>
      <c r="L80" s="24"/>
      <c r="M80" s="24"/>
      <c r="N80" s="98">
        <v>9</v>
      </c>
      <c r="O80" s="9" t="s">
        <v>230</v>
      </c>
      <c r="P80" s="179"/>
      <c r="Q80" s="181"/>
      <c r="R80" s="95"/>
    </row>
    <row r="81" spans="2:18" ht="372" x14ac:dyDescent="0.25">
      <c r="B81" s="46" t="s">
        <v>231</v>
      </c>
      <c r="C81" s="22" t="s">
        <v>232</v>
      </c>
      <c r="D81" s="9" t="s">
        <v>233</v>
      </c>
      <c r="E81" s="129">
        <v>849</v>
      </c>
      <c r="F81" s="75">
        <f t="shared" ref="F81:F89" si="36">ROUND((E81/12*$S$3),0)</f>
        <v>212</v>
      </c>
      <c r="G81" s="24">
        <v>237</v>
      </c>
      <c r="H81" s="26">
        <f t="shared" ref="H81:H89" si="37">ROUND(IF(OR(G81=0,F81=0),0,G81/F81*100),2)</f>
        <v>111.79</v>
      </c>
      <c r="I81" s="26">
        <f t="shared" ref="I81:I89" si="38">ROUND(IF(OR(G81=0,E81=0),0,G81/E81*100),2)</f>
        <v>27.92</v>
      </c>
      <c r="J81" s="24">
        <f t="shared" ref="J81:J89" si="39">ROUND(E81-G81,0)</f>
        <v>612</v>
      </c>
      <c r="K81" s="27">
        <f t="shared" si="35"/>
        <v>7.7</v>
      </c>
      <c r="L81" s="24">
        <f t="shared" ref="L81:L89" si="40">ROUND(F81-G81,0)</f>
        <v>-25</v>
      </c>
      <c r="M81" s="24">
        <f t="shared" ref="M81:M89" si="41">ROUND(G81/$S$3,0)</f>
        <v>79</v>
      </c>
      <c r="N81" s="54">
        <v>197</v>
      </c>
      <c r="O81" s="9" t="s">
        <v>234</v>
      </c>
      <c r="P81" s="152" t="s">
        <v>338</v>
      </c>
      <c r="Q81" s="151" t="s">
        <v>337</v>
      </c>
      <c r="R81" s="95" t="s">
        <v>33</v>
      </c>
    </row>
    <row r="82" spans="2:18" ht="255.75" x14ac:dyDescent="0.25">
      <c r="B82" s="46" t="s">
        <v>235</v>
      </c>
      <c r="C82" s="9" t="s">
        <v>161</v>
      </c>
      <c r="D82" s="9" t="s">
        <v>162</v>
      </c>
      <c r="E82" s="67">
        <v>1415</v>
      </c>
      <c r="F82" s="68">
        <f t="shared" si="36"/>
        <v>354</v>
      </c>
      <c r="G82" s="48">
        <v>229</v>
      </c>
      <c r="H82" s="49">
        <f t="shared" si="37"/>
        <v>64.69</v>
      </c>
      <c r="I82" s="49">
        <f t="shared" si="38"/>
        <v>16.18</v>
      </c>
      <c r="J82" s="48">
        <f t="shared" si="39"/>
        <v>1186</v>
      </c>
      <c r="K82" s="50">
        <f t="shared" si="35"/>
        <v>15.6</v>
      </c>
      <c r="L82" s="48">
        <f t="shared" si="40"/>
        <v>125</v>
      </c>
      <c r="M82" s="48">
        <f t="shared" si="41"/>
        <v>76</v>
      </c>
      <c r="N82" s="54">
        <v>158</v>
      </c>
      <c r="O82" s="9" t="s">
        <v>236</v>
      </c>
      <c r="P82" s="142" t="s">
        <v>341</v>
      </c>
      <c r="Q82" s="69" t="s">
        <v>342</v>
      </c>
      <c r="R82" s="69" t="s">
        <v>24</v>
      </c>
    </row>
    <row r="83" spans="2:18" ht="209.25" customHeight="1" x14ac:dyDescent="0.25">
      <c r="B83" s="46" t="s">
        <v>237</v>
      </c>
      <c r="C83" s="53" t="s">
        <v>238</v>
      </c>
      <c r="D83" s="9" t="s">
        <v>239</v>
      </c>
      <c r="E83" s="76">
        <v>999</v>
      </c>
      <c r="F83" s="68">
        <f t="shared" si="36"/>
        <v>250</v>
      </c>
      <c r="G83" s="48">
        <v>268</v>
      </c>
      <c r="H83" s="49">
        <f t="shared" si="37"/>
        <v>107.2</v>
      </c>
      <c r="I83" s="49">
        <f t="shared" si="38"/>
        <v>26.83</v>
      </c>
      <c r="J83" s="48">
        <f t="shared" si="39"/>
        <v>731</v>
      </c>
      <c r="K83" s="50">
        <f t="shared" si="35"/>
        <v>8.1999999999999993</v>
      </c>
      <c r="L83" s="48">
        <f t="shared" si="40"/>
        <v>-18</v>
      </c>
      <c r="M83" s="48">
        <f t="shared" si="41"/>
        <v>89</v>
      </c>
      <c r="N83" s="34">
        <v>0</v>
      </c>
      <c r="O83" s="29" t="s">
        <v>240</v>
      </c>
      <c r="P83" s="148" t="s">
        <v>359</v>
      </c>
      <c r="Q83" s="149" t="s">
        <v>336</v>
      </c>
      <c r="R83" s="95" t="s">
        <v>24</v>
      </c>
    </row>
    <row r="84" spans="2:18" ht="209.25" x14ac:dyDescent="0.25">
      <c r="B84" s="182" t="s">
        <v>241</v>
      </c>
      <c r="C84" s="184" t="s">
        <v>242</v>
      </c>
      <c r="D84" s="184" t="s">
        <v>243</v>
      </c>
      <c r="E84" s="227">
        <v>149</v>
      </c>
      <c r="F84" s="186">
        <f t="shared" si="36"/>
        <v>37</v>
      </c>
      <c r="G84" s="186">
        <v>165</v>
      </c>
      <c r="H84" s="186">
        <f t="shared" si="37"/>
        <v>445.95</v>
      </c>
      <c r="I84" s="186">
        <f t="shared" si="38"/>
        <v>110.74</v>
      </c>
      <c r="J84" s="186">
        <f t="shared" si="39"/>
        <v>-16</v>
      </c>
      <c r="K84" s="188">
        <f t="shared" si="35"/>
        <v>-0.3</v>
      </c>
      <c r="L84" s="186">
        <f t="shared" si="40"/>
        <v>-128</v>
      </c>
      <c r="M84" s="186">
        <f t="shared" si="41"/>
        <v>55</v>
      </c>
      <c r="N84" s="190">
        <v>120</v>
      </c>
      <c r="O84" s="184" t="s">
        <v>244</v>
      </c>
      <c r="P84" s="156" t="s">
        <v>340</v>
      </c>
      <c r="Q84" s="157" t="s">
        <v>319</v>
      </c>
      <c r="R84" s="112" t="s">
        <v>24</v>
      </c>
    </row>
    <row r="85" spans="2:18" ht="209.25" x14ac:dyDescent="0.25">
      <c r="B85" s="183"/>
      <c r="C85" s="185"/>
      <c r="D85" s="185"/>
      <c r="E85" s="228"/>
      <c r="F85" s="187"/>
      <c r="G85" s="187"/>
      <c r="H85" s="187"/>
      <c r="I85" s="187"/>
      <c r="J85" s="187"/>
      <c r="K85" s="189"/>
      <c r="L85" s="187"/>
      <c r="M85" s="187"/>
      <c r="N85" s="191"/>
      <c r="O85" s="185"/>
      <c r="P85" s="156" t="s">
        <v>339</v>
      </c>
      <c r="Q85" s="157" t="s">
        <v>320</v>
      </c>
      <c r="R85" s="112"/>
    </row>
    <row r="86" spans="2:18" ht="232.5" x14ac:dyDescent="0.25">
      <c r="B86" s="46" t="s">
        <v>245</v>
      </c>
      <c r="C86" s="9" t="s">
        <v>246</v>
      </c>
      <c r="D86" s="9" t="s">
        <v>247</v>
      </c>
      <c r="E86" s="67">
        <v>1114</v>
      </c>
      <c r="F86" s="68">
        <f t="shared" si="36"/>
        <v>279</v>
      </c>
      <c r="G86" s="48">
        <v>232</v>
      </c>
      <c r="H86" s="49">
        <f t="shared" si="37"/>
        <v>83.15</v>
      </c>
      <c r="I86" s="49">
        <f t="shared" si="38"/>
        <v>20.83</v>
      </c>
      <c r="J86" s="48">
        <f t="shared" si="39"/>
        <v>882</v>
      </c>
      <c r="K86" s="50">
        <f>ROUND(IF(OR(J86=0,M86=0),0,J86/M86),1)</f>
        <v>11.5</v>
      </c>
      <c r="L86" s="48">
        <f t="shared" si="40"/>
        <v>47</v>
      </c>
      <c r="M86" s="48">
        <f t="shared" si="41"/>
        <v>77</v>
      </c>
      <c r="N86" s="54">
        <v>0</v>
      </c>
      <c r="O86" s="9" t="s">
        <v>248</v>
      </c>
      <c r="P86" s="143" t="s">
        <v>363</v>
      </c>
      <c r="Q86" s="158" t="s">
        <v>317</v>
      </c>
      <c r="R86" s="95"/>
    </row>
    <row r="87" spans="2:18" ht="147" customHeight="1" x14ac:dyDescent="0.25">
      <c r="B87" s="21" t="s">
        <v>249</v>
      </c>
      <c r="C87" s="53" t="s">
        <v>250</v>
      </c>
      <c r="D87" s="22" t="s">
        <v>251</v>
      </c>
      <c r="E87" s="79">
        <v>14908</v>
      </c>
      <c r="F87" s="75">
        <f t="shared" si="36"/>
        <v>3727</v>
      </c>
      <c r="G87" s="24">
        <v>3850</v>
      </c>
      <c r="H87" s="26">
        <f t="shared" si="37"/>
        <v>103.3</v>
      </c>
      <c r="I87" s="26">
        <f t="shared" si="38"/>
        <v>25.83</v>
      </c>
      <c r="J87" s="24">
        <f t="shared" si="39"/>
        <v>11058</v>
      </c>
      <c r="K87" s="27">
        <f t="shared" si="35"/>
        <v>8.6</v>
      </c>
      <c r="L87" s="24">
        <f t="shared" si="40"/>
        <v>-123</v>
      </c>
      <c r="M87" s="24">
        <f t="shared" si="41"/>
        <v>1283</v>
      </c>
      <c r="N87" s="85">
        <v>0</v>
      </c>
      <c r="O87" s="53" t="s">
        <v>252</v>
      </c>
      <c r="P87" s="142" t="s">
        <v>362</v>
      </c>
      <c r="Q87" s="69" t="s">
        <v>51</v>
      </c>
      <c r="R87" s="69" t="s">
        <v>24</v>
      </c>
    </row>
    <row r="88" spans="2:18" ht="372" x14ac:dyDescent="0.25">
      <c r="B88" s="11" t="s">
        <v>253</v>
      </c>
      <c r="C88" s="8" t="s">
        <v>67</v>
      </c>
      <c r="D88" s="9" t="s">
        <v>176</v>
      </c>
      <c r="E88" s="96">
        <v>921</v>
      </c>
      <c r="F88" s="74">
        <f t="shared" si="36"/>
        <v>230</v>
      </c>
      <c r="G88" s="31">
        <v>253</v>
      </c>
      <c r="H88" s="32">
        <f t="shared" si="37"/>
        <v>110</v>
      </c>
      <c r="I88" s="32">
        <f t="shared" si="38"/>
        <v>27.47</v>
      </c>
      <c r="J88" s="31">
        <f t="shared" si="39"/>
        <v>668</v>
      </c>
      <c r="K88" s="33">
        <f t="shared" si="35"/>
        <v>8</v>
      </c>
      <c r="L88" s="31">
        <f t="shared" si="40"/>
        <v>-23</v>
      </c>
      <c r="M88" s="31">
        <f t="shared" si="41"/>
        <v>84</v>
      </c>
      <c r="N88" s="54">
        <v>5</v>
      </c>
      <c r="O88" s="9" t="s">
        <v>254</v>
      </c>
      <c r="P88" s="153" t="s">
        <v>338</v>
      </c>
      <c r="Q88" s="151" t="s">
        <v>337</v>
      </c>
      <c r="R88" s="95" t="s">
        <v>24</v>
      </c>
    </row>
    <row r="89" spans="2:18" ht="395.25" x14ac:dyDescent="0.35">
      <c r="B89" s="182" t="s">
        <v>255</v>
      </c>
      <c r="C89" s="196" t="s">
        <v>30</v>
      </c>
      <c r="D89" s="196" t="s">
        <v>256</v>
      </c>
      <c r="E89" s="230">
        <v>1239</v>
      </c>
      <c r="F89" s="231">
        <f t="shared" si="36"/>
        <v>310</v>
      </c>
      <c r="G89" s="232">
        <v>291</v>
      </c>
      <c r="H89" s="233">
        <f t="shared" si="37"/>
        <v>93.87</v>
      </c>
      <c r="I89" s="233">
        <f t="shared" si="38"/>
        <v>23.49</v>
      </c>
      <c r="J89" s="232">
        <f t="shared" si="39"/>
        <v>948</v>
      </c>
      <c r="K89" s="234">
        <f t="shared" si="35"/>
        <v>9.8000000000000007</v>
      </c>
      <c r="L89" s="232">
        <f t="shared" si="40"/>
        <v>19</v>
      </c>
      <c r="M89" s="232">
        <f t="shared" si="41"/>
        <v>97</v>
      </c>
      <c r="N89" s="230">
        <v>21</v>
      </c>
      <c r="O89" s="237" t="s">
        <v>257</v>
      </c>
      <c r="P89" s="226" t="s">
        <v>353</v>
      </c>
      <c r="Q89" s="224" t="s">
        <v>360</v>
      </c>
      <c r="R89" s="235" t="s">
        <v>24</v>
      </c>
    </row>
    <row r="90" spans="2:18" ht="232.5" x14ac:dyDescent="0.25">
      <c r="B90" s="183"/>
      <c r="C90" s="205"/>
      <c r="D90" s="197"/>
      <c r="E90" s="229"/>
      <c r="F90" s="80"/>
      <c r="G90" s="81"/>
      <c r="H90" s="83"/>
      <c r="I90" s="83"/>
      <c r="J90" s="81"/>
      <c r="K90" s="84"/>
      <c r="L90" s="81"/>
      <c r="M90" s="81"/>
      <c r="N90" s="229"/>
      <c r="O90" s="238"/>
      <c r="P90" s="208" t="s">
        <v>361</v>
      </c>
      <c r="Q90" s="225"/>
      <c r="R90" s="236"/>
    </row>
    <row r="91" spans="2:18" ht="186" x14ac:dyDescent="0.25">
      <c r="B91" s="101" t="s">
        <v>258</v>
      </c>
      <c r="C91" s="197"/>
      <c r="D91" s="113" t="s">
        <v>259</v>
      </c>
      <c r="E91" s="115"/>
      <c r="F91" s="75"/>
      <c r="G91" s="24"/>
      <c r="H91" s="26"/>
      <c r="I91" s="26"/>
      <c r="J91" s="24"/>
      <c r="K91" s="27"/>
      <c r="L91" s="24"/>
      <c r="M91" s="24"/>
      <c r="N91" s="98">
        <v>400</v>
      </c>
      <c r="O91" s="9" t="s">
        <v>260</v>
      </c>
      <c r="P91" s="150" t="s">
        <v>335</v>
      </c>
      <c r="Q91" s="149" t="s">
        <v>25</v>
      </c>
      <c r="R91" s="95"/>
    </row>
    <row r="92" spans="2:18" ht="93.75" customHeight="1" x14ac:dyDescent="0.25">
      <c r="B92" s="21" t="s">
        <v>261</v>
      </c>
      <c r="C92" s="22" t="s">
        <v>35</v>
      </c>
      <c r="D92" s="9" t="s">
        <v>193</v>
      </c>
      <c r="E92" s="129">
        <v>961</v>
      </c>
      <c r="F92" s="75">
        <f t="shared" ref="F92:F99" si="42">ROUND((E92/12*$S$3),0)</f>
        <v>240</v>
      </c>
      <c r="G92" s="24">
        <v>255</v>
      </c>
      <c r="H92" s="26">
        <f t="shared" ref="H92:H99" si="43">ROUND(IF(OR(G92=0,F92=0),0,G92/F92*100),2)</f>
        <v>106.25</v>
      </c>
      <c r="I92" s="26">
        <f t="shared" ref="I92:I99" si="44">ROUND(IF(OR(G92=0,E92=0),0,G92/E92*100),2)</f>
        <v>26.53</v>
      </c>
      <c r="J92" s="24">
        <f t="shared" ref="J92:J99" si="45">ROUND(E92-G92,0)</f>
        <v>706</v>
      </c>
      <c r="K92" s="27">
        <f t="shared" si="34"/>
        <v>8.3000000000000007</v>
      </c>
      <c r="L92" s="24">
        <f t="shared" ref="L92:L99" si="46">ROUND(F92-G92,0)</f>
        <v>-15</v>
      </c>
      <c r="M92" s="24">
        <f t="shared" ref="M92:M99" si="47">ROUND(G92/$S$3,0)</f>
        <v>85</v>
      </c>
      <c r="N92" s="54">
        <v>79</v>
      </c>
      <c r="O92" s="9" t="s">
        <v>262</v>
      </c>
      <c r="P92" s="146" t="s">
        <v>355</v>
      </c>
      <c r="Q92" s="145" t="s">
        <v>324</v>
      </c>
      <c r="R92" s="95"/>
    </row>
    <row r="93" spans="2:18" s="6" customFormat="1" ht="395.25" x14ac:dyDescent="0.35">
      <c r="B93" s="182" t="s">
        <v>263</v>
      </c>
      <c r="C93" s="184" t="s">
        <v>264</v>
      </c>
      <c r="D93" s="184" t="s">
        <v>265</v>
      </c>
      <c r="E93" s="221">
        <v>1825</v>
      </c>
      <c r="F93" s="222">
        <f t="shared" si="42"/>
        <v>456</v>
      </c>
      <c r="G93" s="222">
        <v>472</v>
      </c>
      <c r="H93" s="222">
        <f t="shared" si="43"/>
        <v>103.51</v>
      </c>
      <c r="I93" s="222">
        <f t="shared" si="44"/>
        <v>25.86</v>
      </c>
      <c r="J93" s="222">
        <f t="shared" si="45"/>
        <v>1353</v>
      </c>
      <c r="K93" s="222">
        <f t="shared" si="34"/>
        <v>8.6</v>
      </c>
      <c r="L93" s="222">
        <f t="shared" si="46"/>
        <v>-16</v>
      </c>
      <c r="M93" s="222">
        <f t="shared" si="47"/>
        <v>157</v>
      </c>
      <c r="N93" s="221">
        <v>10</v>
      </c>
      <c r="O93" s="219" t="s">
        <v>266</v>
      </c>
      <c r="P93" s="226" t="s">
        <v>353</v>
      </c>
      <c r="Q93" s="224" t="s">
        <v>360</v>
      </c>
      <c r="R93" s="184"/>
    </row>
    <row r="94" spans="2:18" s="6" customFormat="1" ht="232.5" x14ac:dyDescent="0.25">
      <c r="B94" s="183"/>
      <c r="C94" s="185"/>
      <c r="D94" s="185"/>
      <c r="E94" s="129"/>
      <c r="F94" s="223"/>
      <c r="G94" s="223"/>
      <c r="H94" s="223"/>
      <c r="I94" s="223"/>
      <c r="J94" s="223"/>
      <c r="K94" s="223"/>
      <c r="L94" s="223"/>
      <c r="M94" s="223"/>
      <c r="N94" s="129"/>
      <c r="O94" s="220"/>
      <c r="P94" s="208" t="s">
        <v>361</v>
      </c>
      <c r="Q94" s="225"/>
      <c r="R94" s="185"/>
    </row>
    <row r="95" spans="2:18" ht="372" x14ac:dyDescent="0.25">
      <c r="B95" s="46" t="s">
        <v>267</v>
      </c>
      <c r="C95" s="9" t="s">
        <v>198</v>
      </c>
      <c r="D95" s="9" t="s">
        <v>199</v>
      </c>
      <c r="E95" s="76">
        <v>396</v>
      </c>
      <c r="F95" s="68">
        <f t="shared" si="42"/>
        <v>99</v>
      </c>
      <c r="G95" s="48">
        <v>284</v>
      </c>
      <c r="H95" s="49">
        <f t="shared" si="43"/>
        <v>286.87</v>
      </c>
      <c r="I95" s="49">
        <f t="shared" si="44"/>
        <v>71.72</v>
      </c>
      <c r="J95" s="48">
        <f t="shared" si="45"/>
        <v>112</v>
      </c>
      <c r="K95" s="50">
        <f t="shared" si="34"/>
        <v>1.2</v>
      </c>
      <c r="L95" s="48">
        <f t="shared" si="46"/>
        <v>-185</v>
      </c>
      <c r="M95" s="48">
        <f t="shared" si="47"/>
        <v>95</v>
      </c>
      <c r="N95" s="54">
        <v>50</v>
      </c>
      <c r="O95" s="9" t="s">
        <v>268</v>
      </c>
      <c r="P95" s="154" t="s">
        <v>338</v>
      </c>
      <c r="Q95" s="151" t="s">
        <v>337</v>
      </c>
      <c r="R95" s="9"/>
    </row>
    <row r="96" spans="2:18" ht="395.25" x14ac:dyDescent="0.35">
      <c r="B96" s="182" t="s">
        <v>269</v>
      </c>
      <c r="C96" s="184" t="s">
        <v>97</v>
      </c>
      <c r="D96" s="219" t="s">
        <v>202</v>
      </c>
      <c r="E96" s="221">
        <v>2882</v>
      </c>
      <c r="F96" s="222">
        <f t="shared" si="42"/>
        <v>721</v>
      </c>
      <c r="G96" s="222">
        <v>772</v>
      </c>
      <c r="H96" s="222">
        <f t="shared" si="43"/>
        <v>107.07</v>
      </c>
      <c r="I96" s="222">
        <f t="shared" si="44"/>
        <v>26.79</v>
      </c>
      <c r="J96" s="222">
        <f t="shared" si="45"/>
        <v>2110</v>
      </c>
      <c r="K96" s="222">
        <f t="shared" si="34"/>
        <v>8.1999999999999993</v>
      </c>
      <c r="L96" s="222">
        <f t="shared" si="46"/>
        <v>-51</v>
      </c>
      <c r="M96" s="222">
        <f t="shared" si="47"/>
        <v>257</v>
      </c>
      <c r="N96" s="221">
        <v>0</v>
      </c>
      <c r="O96" s="219" t="s">
        <v>270</v>
      </c>
      <c r="P96" s="226" t="s">
        <v>354</v>
      </c>
      <c r="Q96" s="224" t="s">
        <v>360</v>
      </c>
      <c r="R96" s="184"/>
    </row>
    <row r="97" spans="2:18" ht="232.5" x14ac:dyDescent="0.25">
      <c r="B97" s="183"/>
      <c r="C97" s="185"/>
      <c r="D97" s="220"/>
      <c r="E97" s="129"/>
      <c r="F97" s="223"/>
      <c r="G97" s="223"/>
      <c r="H97" s="223"/>
      <c r="I97" s="223"/>
      <c r="J97" s="223"/>
      <c r="K97" s="223"/>
      <c r="L97" s="223"/>
      <c r="M97" s="223"/>
      <c r="N97" s="129"/>
      <c r="O97" s="220"/>
      <c r="P97" s="208" t="s">
        <v>361</v>
      </c>
      <c r="Q97" s="225"/>
      <c r="R97" s="185"/>
    </row>
    <row r="98" spans="2:18" ht="372" x14ac:dyDescent="0.25">
      <c r="B98" s="11" t="s">
        <v>271</v>
      </c>
      <c r="C98" s="29" t="s">
        <v>21</v>
      </c>
      <c r="D98" s="9" t="s">
        <v>205</v>
      </c>
      <c r="E98" s="79">
        <v>962</v>
      </c>
      <c r="F98" s="74">
        <f t="shared" si="42"/>
        <v>241</v>
      </c>
      <c r="G98" s="31">
        <v>243</v>
      </c>
      <c r="H98" s="32">
        <f t="shared" si="43"/>
        <v>100.83</v>
      </c>
      <c r="I98" s="32">
        <f t="shared" si="44"/>
        <v>25.26</v>
      </c>
      <c r="J98" s="31">
        <f t="shared" si="45"/>
        <v>719</v>
      </c>
      <c r="K98" s="33">
        <f t="shared" si="34"/>
        <v>8.9</v>
      </c>
      <c r="L98" s="31">
        <f t="shared" si="46"/>
        <v>-2</v>
      </c>
      <c r="M98" s="31">
        <f t="shared" si="47"/>
        <v>81</v>
      </c>
      <c r="N98" s="54">
        <v>168</v>
      </c>
      <c r="O98" s="9" t="s">
        <v>272</v>
      </c>
      <c r="P98" s="155" t="s">
        <v>338</v>
      </c>
      <c r="Q98" s="151" t="s">
        <v>337</v>
      </c>
      <c r="R98" s="9"/>
    </row>
    <row r="99" spans="2:18" ht="315" customHeight="1" x14ac:dyDescent="0.25">
      <c r="B99" s="101" t="s">
        <v>273</v>
      </c>
      <c r="C99" s="196" t="s">
        <v>108</v>
      </c>
      <c r="D99" s="128" t="s">
        <v>211</v>
      </c>
      <c r="E99" s="114">
        <v>10212</v>
      </c>
      <c r="F99" s="74">
        <f t="shared" si="42"/>
        <v>2553</v>
      </c>
      <c r="G99" s="31">
        <v>2398</v>
      </c>
      <c r="H99" s="32">
        <f t="shared" si="43"/>
        <v>93.93</v>
      </c>
      <c r="I99" s="32">
        <f t="shared" si="44"/>
        <v>23.48</v>
      </c>
      <c r="J99" s="31">
        <f t="shared" si="45"/>
        <v>7814</v>
      </c>
      <c r="K99" s="33">
        <f t="shared" si="34"/>
        <v>9.8000000000000007</v>
      </c>
      <c r="L99" s="31">
        <f t="shared" si="46"/>
        <v>155</v>
      </c>
      <c r="M99" s="31">
        <f t="shared" si="47"/>
        <v>799</v>
      </c>
      <c r="N99" s="54">
        <v>-411</v>
      </c>
      <c r="O99" s="9" t="s">
        <v>274</v>
      </c>
      <c r="P99" s="150" t="s">
        <v>321</v>
      </c>
      <c r="Q99" s="149" t="s">
        <v>318</v>
      </c>
      <c r="R99" s="95"/>
    </row>
    <row r="100" spans="2:18" ht="372" x14ac:dyDescent="0.25">
      <c r="B100" s="101" t="s">
        <v>275</v>
      </c>
      <c r="C100" s="197"/>
      <c r="D100" s="128" t="s">
        <v>276</v>
      </c>
      <c r="E100" s="115"/>
      <c r="F100" s="75"/>
      <c r="G100" s="24"/>
      <c r="H100" s="26"/>
      <c r="I100" s="26"/>
      <c r="J100" s="24"/>
      <c r="K100" s="27"/>
      <c r="L100" s="24"/>
      <c r="M100" s="24"/>
      <c r="N100" s="54">
        <v>800</v>
      </c>
      <c r="O100" s="9" t="s">
        <v>277</v>
      </c>
      <c r="P100" s="152" t="s">
        <v>338</v>
      </c>
      <c r="Q100" s="151" t="s">
        <v>337</v>
      </c>
      <c r="R100" s="95"/>
    </row>
    <row r="101" spans="2:18" x14ac:dyDescent="0.25">
      <c r="B101" s="116" t="s">
        <v>278</v>
      </c>
      <c r="C101" s="63" t="s">
        <v>279</v>
      </c>
      <c r="D101" s="63"/>
      <c r="E101" s="117"/>
      <c r="F101" s="117"/>
      <c r="G101" s="63"/>
      <c r="H101" s="118"/>
      <c r="I101" s="63"/>
      <c r="J101" s="119"/>
      <c r="K101" s="120"/>
      <c r="L101" s="119"/>
      <c r="M101" s="118"/>
      <c r="N101" s="121"/>
      <c r="O101" s="118"/>
      <c r="P101" s="118"/>
      <c r="Q101" s="122"/>
      <c r="R101" s="123"/>
    </row>
    <row r="102" spans="2:18" ht="134.25" customHeight="1" x14ac:dyDescent="0.25">
      <c r="B102" s="46" t="s">
        <v>280</v>
      </c>
      <c r="C102" s="8" t="s">
        <v>112</v>
      </c>
      <c r="D102" s="9" t="s">
        <v>281</v>
      </c>
      <c r="E102" s="94">
        <v>299</v>
      </c>
      <c r="F102" s="68">
        <f>ROUND((E102/12*$S$3),0)</f>
        <v>75</v>
      </c>
      <c r="G102" s="48">
        <v>73</v>
      </c>
      <c r="H102" s="49">
        <f>ROUND(IF(OR(G102=0,F102=0),0,G102/F102*100),2)</f>
        <v>97.33</v>
      </c>
      <c r="I102" s="49">
        <f>ROUND(IF(OR(G102=0,E102=0),0,G102/E102*100),2)</f>
        <v>24.41</v>
      </c>
      <c r="J102" s="48">
        <f>ROUND(E102-G102,0)</f>
        <v>226</v>
      </c>
      <c r="K102" s="50">
        <f t="shared" ref="K102:K103" si="48">ROUND(IF(OR(J102=0,M102=0),0,J102/M102),1)</f>
        <v>9.4</v>
      </c>
      <c r="L102" s="48">
        <f>ROUND(F102-G102,0)</f>
        <v>2</v>
      </c>
      <c r="M102" s="48">
        <f>ROUND(G102/$S$3,0)</f>
        <v>24</v>
      </c>
      <c r="N102" s="54">
        <v>0</v>
      </c>
      <c r="O102" s="9" t="s">
        <v>282</v>
      </c>
      <c r="P102" s="168" t="s">
        <v>333</v>
      </c>
      <c r="Q102" s="149" t="s">
        <v>334</v>
      </c>
      <c r="R102" s="95"/>
    </row>
    <row r="103" spans="2:18" ht="116.25" x14ac:dyDescent="0.25">
      <c r="B103" s="46" t="s">
        <v>283</v>
      </c>
      <c r="C103" s="8" t="s">
        <v>161</v>
      </c>
      <c r="D103" s="9" t="s">
        <v>284</v>
      </c>
      <c r="E103" s="94">
        <v>102</v>
      </c>
      <c r="F103" s="68">
        <f>ROUND((E103/12*$S$3),0)</f>
        <v>26</v>
      </c>
      <c r="G103" s="48">
        <v>26</v>
      </c>
      <c r="H103" s="49">
        <f>ROUND(IF(OR(G103=0,F103=0),0,G103/F103*100),2)</f>
        <v>100</v>
      </c>
      <c r="I103" s="49">
        <f>ROUND(IF(OR(G103=0,E103=0),0,G103/E103*100),2)</f>
        <v>25.49</v>
      </c>
      <c r="J103" s="48">
        <f>ROUND(E103-G103,0)</f>
        <v>76</v>
      </c>
      <c r="K103" s="50">
        <f t="shared" si="48"/>
        <v>8.4</v>
      </c>
      <c r="L103" s="48">
        <f>ROUND(F103-G103,0)</f>
        <v>0</v>
      </c>
      <c r="M103" s="48">
        <f>ROUND(G103/$S$3,0)</f>
        <v>9</v>
      </c>
      <c r="N103" s="54">
        <v>13</v>
      </c>
      <c r="O103" s="9" t="s">
        <v>285</v>
      </c>
      <c r="P103" s="169"/>
      <c r="Q103" s="149" t="s">
        <v>334</v>
      </c>
      <c r="R103" s="95"/>
    </row>
    <row r="104" spans="2:18" ht="35.25" customHeight="1" x14ac:dyDescent="0.25">
      <c r="B104" s="13" t="s">
        <v>286</v>
      </c>
      <c r="C104" s="57" t="s">
        <v>289</v>
      </c>
      <c r="D104" s="14"/>
      <c r="E104" s="124"/>
      <c r="F104" s="124"/>
      <c r="G104" s="14"/>
      <c r="H104" s="107"/>
      <c r="I104" s="14"/>
      <c r="J104" s="125"/>
      <c r="K104" s="126"/>
      <c r="L104" s="125"/>
      <c r="M104" s="107"/>
      <c r="N104" s="106"/>
      <c r="O104" s="107"/>
      <c r="P104" s="107"/>
      <c r="Q104" s="108"/>
      <c r="R104" s="109"/>
    </row>
    <row r="105" spans="2:18" ht="93" x14ac:dyDescent="0.25">
      <c r="B105" s="101" t="s">
        <v>287</v>
      </c>
      <c r="C105" s="196" t="s">
        <v>48</v>
      </c>
      <c r="D105" s="130" t="s">
        <v>291</v>
      </c>
      <c r="E105" s="94"/>
      <c r="F105" s="68"/>
      <c r="G105" s="48"/>
      <c r="H105" s="49"/>
      <c r="I105" s="49"/>
      <c r="J105" s="48"/>
      <c r="K105" s="50"/>
      <c r="L105" s="48"/>
      <c r="M105" s="48"/>
      <c r="N105" s="54"/>
      <c r="O105" s="9" t="s">
        <v>292</v>
      </c>
      <c r="P105" s="148" t="s">
        <v>325</v>
      </c>
      <c r="Q105" s="149" t="s">
        <v>326</v>
      </c>
      <c r="R105" s="95"/>
    </row>
    <row r="106" spans="2:18" ht="116.25" x14ac:dyDescent="0.25">
      <c r="B106" s="101" t="s">
        <v>311</v>
      </c>
      <c r="C106" s="197"/>
      <c r="D106" s="130" t="s">
        <v>294</v>
      </c>
      <c r="E106" s="94"/>
      <c r="F106" s="68"/>
      <c r="G106" s="48"/>
      <c r="H106" s="49"/>
      <c r="I106" s="49"/>
      <c r="J106" s="48"/>
      <c r="K106" s="50"/>
      <c r="L106" s="48"/>
      <c r="M106" s="48"/>
      <c r="N106" s="54"/>
      <c r="O106" s="9" t="s">
        <v>295</v>
      </c>
      <c r="P106" s="148" t="s">
        <v>325</v>
      </c>
      <c r="Q106" s="149" t="s">
        <v>326</v>
      </c>
      <c r="R106" s="95"/>
    </row>
    <row r="107" spans="2:18" ht="93" x14ac:dyDescent="0.25">
      <c r="B107" s="46" t="s">
        <v>312</v>
      </c>
      <c r="C107" s="25" t="s">
        <v>35</v>
      </c>
      <c r="D107" s="9" t="s">
        <v>297</v>
      </c>
      <c r="E107" s="94"/>
      <c r="F107" s="68"/>
      <c r="G107" s="48"/>
      <c r="H107" s="49"/>
      <c r="I107" s="49"/>
      <c r="J107" s="48"/>
      <c r="K107" s="50"/>
      <c r="L107" s="48"/>
      <c r="M107" s="48"/>
      <c r="N107" s="54"/>
      <c r="O107" s="9" t="s">
        <v>298</v>
      </c>
      <c r="P107" s="148" t="s">
        <v>325</v>
      </c>
      <c r="Q107" s="149" t="s">
        <v>326</v>
      </c>
      <c r="R107" s="95"/>
    </row>
    <row r="108" spans="2:18" ht="36.75" customHeight="1" x14ac:dyDescent="0.25">
      <c r="B108" s="13" t="s">
        <v>288</v>
      </c>
      <c r="C108" s="57" t="s">
        <v>299</v>
      </c>
      <c r="D108" s="14"/>
      <c r="E108" s="102"/>
      <c r="F108" s="102"/>
      <c r="G108" s="57"/>
      <c r="H108" s="103"/>
      <c r="I108" s="57"/>
      <c r="J108" s="104"/>
      <c r="K108" s="105"/>
      <c r="L108" s="104"/>
      <c r="M108" s="103"/>
      <c r="N108" s="127"/>
      <c r="O108" s="107"/>
      <c r="P108" s="107"/>
      <c r="Q108" s="108"/>
      <c r="R108" s="109"/>
    </row>
    <row r="109" spans="2:18" ht="231.75" customHeight="1" x14ac:dyDescent="0.25">
      <c r="B109" s="35" t="s">
        <v>290</v>
      </c>
      <c r="C109" s="196" t="s">
        <v>108</v>
      </c>
      <c r="D109" s="133" t="s">
        <v>300</v>
      </c>
      <c r="E109" s="96"/>
      <c r="F109" s="74"/>
      <c r="G109" s="31"/>
      <c r="H109" s="32"/>
      <c r="I109" s="32"/>
      <c r="J109" s="31"/>
      <c r="K109" s="33"/>
      <c r="L109" s="31"/>
      <c r="M109" s="31"/>
      <c r="N109" s="34"/>
      <c r="O109" s="100" t="s">
        <v>301</v>
      </c>
      <c r="P109" s="159" t="s">
        <v>327</v>
      </c>
      <c r="Q109" s="162" t="s">
        <v>328</v>
      </c>
      <c r="R109" s="112"/>
    </row>
    <row r="110" spans="2:18" ht="226.5" customHeight="1" x14ac:dyDescent="0.25">
      <c r="B110" s="134" t="s">
        <v>293</v>
      </c>
      <c r="C110" s="205"/>
      <c r="D110" s="130" t="s">
        <v>302</v>
      </c>
      <c r="E110" s="135"/>
      <c r="F110" s="68"/>
      <c r="G110" s="48"/>
      <c r="H110" s="49"/>
      <c r="I110" s="49"/>
      <c r="J110" s="48"/>
      <c r="K110" s="50"/>
      <c r="L110" s="48"/>
      <c r="M110" s="48"/>
      <c r="N110" s="135"/>
      <c r="O110" s="9" t="s">
        <v>303</v>
      </c>
      <c r="P110" s="160"/>
      <c r="Q110" s="163"/>
      <c r="R110" s="9"/>
    </row>
    <row r="111" spans="2:18" ht="359.25" customHeight="1" x14ac:dyDescent="0.25">
      <c r="B111" s="134" t="s">
        <v>296</v>
      </c>
      <c r="C111" s="197"/>
      <c r="D111" s="130" t="s">
        <v>310</v>
      </c>
      <c r="E111" s="135"/>
      <c r="F111" s="68"/>
      <c r="G111" s="48"/>
      <c r="H111" s="49"/>
      <c r="I111" s="49"/>
      <c r="J111" s="48"/>
      <c r="K111" s="50"/>
      <c r="L111" s="48"/>
      <c r="M111" s="48"/>
      <c r="N111" s="135"/>
      <c r="O111" s="9" t="s">
        <v>314</v>
      </c>
      <c r="P111" s="161"/>
      <c r="Q111" s="164"/>
      <c r="R111" s="9"/>
    </row>
    <row r="112" spans="2:18" ht="186" x14ac:dyDescent="0.25">
      <c r="B112" s="56" t="s">
        <v>313</v>
      </c>
      <c r="C112" s="25" t="s">
        <v>304</v>
      </c>
      <c r="D112" s="9" t="s">
        <v>305</v>
      </c>
      <c r="E112" s="94"/>
      <c r="F112" s="68"/>
      <c r="G112" s="48"/>
      <c r="H112" s="49"/>
      <c r="I112" s="49"/>
      <c r="J112" s="48"/>
      <c r="K112" s="50"/>
      <c r="L112" s="48"/>
      <c r="M112" s="48"/>
      <c r="N112" s="54"/>
      <c r="O112" s="9" t="s">
        <v>308</v>
      </c>
      <c r="P112" s="207" t="s">
        <v>335</v>
      </c>
      <c r="Q112" s="149" t="s">
        <v>25</v>
      </c>
      <c r="R112" s="9"/>
    </row>
  </sheetData>
  <autoFilter ref="B6:S112"/>
  <mergeCells count="80">
    <mergeCell ref="R89:R90"/>
    <mergeCell ref="Q89:Q90"/>
    <mergeCell ref="O89:O90"/>
    <mergeCell ref="Q93:Q94"/>
    <mergeCell ref="R93:R94"/>
    <mergeCell ref="O93:O94"/>
    <mergeCell ref="C96:C97"/>
    <mergeCell ref="D96:D97"/>
    <mergeCell ref="B96:B97"/>
    <mergeCell ref="F84:F85"/>
    <mergeCell ref="G84:G85"/>
    <mergeCell ref="E84:E85"/>
    <mergeCell ref="B89:B90"/>
    <mergeCell ref="D89:D90"/>
    <mergeCell ref="D93:D94"/>
    <mergeCell ref="C93:C94"/>
    <mergeCell ref="B93:B94"/>
    <mergeCell ref="Q96:Q97"/>
    <mergeCell ref="R96:R97"/>
    <mergeCell ref="O96:O97"/>
    <mergeCell ref="P43:P44"/>
    <mergeCell ref="P46:P47"/>
    <mergeCell ref="P8:P10"/>
    <mergeCell ref="P18:P19"/>
    <mergeCell ref="P21:P24"/>
    <mergeCell ref="P4:P5"/>
    <mergeCell ref="Q1:R1"/>
    <mergeCell ref="C66:C67"/>
    <mergeCell ref="C109:C111"/>
    <mergeCell ref="C105:C106"/>
    <mergeCell ref="Q3:R3"/>
    <mergeCell ref="C59:C60"/>
    <mergeCell ref="C76:C77"/>
    <mergeCell ref="C79:C80"/>
    <mergeCell ref="C89:C91"/>
    <mergeCell ref="C99:C100"/>
    <mergeCell ref="Q4:Q5"/>
    <mergeCell ref="R4:R5"/>
    <mergeCell ref="C31:C32"/>
    <mergeCell ref="C43:C44"/>
    <mergeCell ref="C51:C52"/>
    <mergeCell ref="B4:B5"/>
    <mergeCell ref="C4:C5"/>
    <mergeCell ref="D4:D5"/>
    <mergeCell ref="E4:F4"/>
    <mergeCell ref="G4:G5"/>
    <mergeCell ref="L84:L85"/>
    <mergeCell ref="M84:M85"/>
    <mergeCell ref="N84:N85"/>
    <mergeCell ref="O84:O85"/>
    <mergeCell ref="H4:H5"/>
    <mergeCell ref="I4:I5"/>
    <mergeCell ref="L4:L5"/>
    <mergeCell ref="M4:M5"/>
    <mergeCell ref="N4:O4"/>
    <mergeCell ref="J4:J5"/>
    <mergeCell ref="K4:K5"/>
    <mergeCell ref="H84:H85"/>
    <mergeCell ref="I84:I85"/>
    <mergeCell ref="B84:B85"/>
    <mergeCell ref="C84:C85"/>
    <mergeCell ref="D84:D85"/>
    <mergeCell ref="J84:J85"/>
    <mergeCell ref="K84:K85"/>
    <mergeCell ref="P109:P111"/>
    <mergeCell ref="Q109:Q111"/>
    <mergeCell ref="P51:P54"/>
    <mergeCell ref="P28:P29"/>
    <mergeCell ref="P14:P16"/>
    <mergeCell ref="P102:P103"/>
    <mergeCell ref="P76:P78"/>
    <mergeCell ref="P31:P32"/>
    <mergeCell ref="Q31:Q32"/>
    <mergeCell ref="P59:P60"/>
    <mergeCell ref="Q59:Q60"/>
    <mergeCell ref="P66:P67"/>
    <mergeCell ref="Q66:Q67"/>
    <mergeCell ref="P79:P80"/>
    <mergeCell ref="Q79:Q80"/>
    <mergeCell ref="P64:P65"/>
  </mergeCells>
  <printOptions horizontalCentered="1"/>
  <pageMargins left="0.23622047244094491" right="0.23622047244094491" top="0.59055118110236227" bottom="0" header="0.31496062992125984" footer="0.31496062992125984"/>
  <pageSetup paperSize="8" scale="33" fitToHeight="2" orientation="landscape" r:id="rId1"/>
  <headerFooter>
    <oddFooter xml:space="preserve">&amp;R&amp;P
</oddFooter>
  </headerFooter>
  <rowBreaks count="8" manualBreakCount="8">
    <brk id="29" min="1" max="18" man="1"/>
    <brk id="49" min="1" max="18" man="1"/>
    <brk id="61" min="1" max="18" man="1"/>
    <brk id="70" min="1" max="18" man="1"/>
    <brk id="82" min="1" max="18" man="1"/>
    <brk id="97" min="1" max="18" man="1"/>
    <brk id="107" min="1" max="18" man="1"/>
    <brk id="114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Пр_8_от_14.04.25</vt:lpstr>
      <vt:lpstr>Пр_8_от_14.04.25!Заголовки_для_печати</vt:lpstr>
      <vt:lpstr>Пр_8_от_14.04.25!Область_печати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2025-04-16T13:06:37Z</cp:lastPrinted>
  <dcterms:created xsi:type="dcterms:W3CDTF">2025-04-09T08:02:21Z</dcterms:created>
  <dcterms:modified xsi:type="dcterms:W3CDTF">2025-04-16T13:08:28Z</dcterms:modified>
</cp:coreProperties>
</file>