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5200" windowHeight="11085"/>
  </bookViews>
  <sheets>
    <sheet name="Янв_Фев_2025_Пр5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Янв_Фев_2025_Пр5!$A:$B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Янв_Фев_2025_Пр5!$A$1:$BT$96</definedName>
    <definedName name="расх">#REF!</definedName>
    <definedName name="расходы">#REF!</definedName>
    <definedName name="расходы2">#REF!</definedName>
    <definedName name="соимость">#REF!</definedName>
    <definedName name="ттт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95" i="1" l="1"/>
  <c r="BJ95" i="1"/>
  <c r="BG95" i="1"/>
  <c r="BO95" i="1" s="1"/>
  <c r="BF95" i="1"/>
  <c r="BE95" i="1"/>
  <c r="BM95" i="1" s="1"/>
  <c r="AL95" i="1"/>
  <c r="AK95" i="1"/>
  <c r="AJ95" i="1" s="1"/>
  <c r="AZ95" i="1" s="1"/>
  <c r="AI95" i="1"/>
  <c r="AH95" i="1"/>
  <c r="AG95" i="1"/>
  <c r="AF95" i="1" s="1"/>
  <c r="AE95" i="1"/>
  <c r="AD95" i="1"/>
  <c r="AC95" i="1"/>
  <c r="AB95" i="1" s="1"/>
  <c r="AA95" i="1"/>
  <c r="BI95" i="1" s="1"/>
  <c r="V95" i="1"/>
  <c r="N95" i="1"/>
  <c r="Z95" i="1" s="1"/>
  <c r="L95" i="1"/>
  <c r="M95" i="1" s="1"/>
  <c r="K95" i="1"/>
  <c r="W95" i="1" s="1"/>
  <c r="J95" i="1"/>
  <c r="H95" i="1"/>
  <c r="I95" i="1" s="1"/>
  <c r="BR95" i="1" s="1"/>
  <c r="G95" i="1"/>
  <c r="BN95" i="1" s="1"/>
  <c r="F95" i="1"/>
  <c r="R95" i="1" s="1"/>
  <c r="D95" i="1"/>
  <c r="E95" i="1" s="1"/>
  <c r="BQ95" i="1" s="1"/>
  <c r="C95" i="1"/>
  <c r="O95" i="1" s="1"/>
  <c r="BK92" i="1"/>
  <c r="BI92" i="1"/>
  <c r="BG92" i="1"/>
  <c r="AL92" i="1"/>
  <c r="AK92" i="1"/>
  <c r="AJ92" i="1" s="1"/>
  <c r="AI92" i="1"/>
  <c r="AH92" i="1"/>
  <c r="AG92" i="1"/>
  <c r="AF92" i="1" s="1"/>
  <c r="AE92" i="1"/>
  <c r="AD92" i="1"/>
  <c r="AC92" i="1"/>
  <c r="AA92" i="1"/>
  <c r="BE92" i="1" s="1"/>
  <c r="Z92" i="1"/>
  <c r="O92" i="1"/>
  <c r="P92" i="1" s="1"/>
  <c r="N92" i="1"/>
  <c r="K92" i="1"/>
  <c r="J92" i="1"/>
  <c r="V92" i="1" s="1"/>
  <c r="AT92" i="1" s="1"/>
  <c r="G92" i="1"/>
  <c r="F92" i="1"/>
  <c r="R92" i="1" s="1"/>
  <c r="AP92" i="1" s="1"/>
  <c r="E92" i="1"/>
  <c r="C92" i="1"/>
  <c r="D92" i="1" s="1"/>
  <c r="BJ91" i="1"/>
  <c r="AT91" i="1"/>
  <c r="AL91" i="1"/>
  <c r="AK91" i="1"/>
  <c r="AI91" i="1"/>
  <c r="AH91" i="1"/>
  <c r="AG91" i="1"/>
  <c r="AE91" i="1"/>
  <c r="AD91" i="1"/>
  <c r="AC91" i="1"/>
  <c r="AA91" i="1"/>
  <c r="Z91" i="1"/>
  <c r="AX91" i="1" s="1"/>
  <c r="O91" i="1"/>
  <c r="N91" i="1"/>
  <c r="L91" i="1"/>
  <c r="K91" i="1"/>
  <c r="J91" i="1"/>
  <c r="V91" i="1" s="1"/>
  <c r="G91" i="1"/>
  <c r="F91" i="1"/>
  <c r="R91" i="1" s="1"/>
  <c r="AP91" i="1" s="1"/>
  <c r="AY91" i="1" s="1"/>
  <c r="D91" i="1"/>
  <c r="C91" i="1"/>
  <c r="BO90" i="1"/>
  <c r="BK90" i="1"/>
  <c r="BJ90" i="1"/>
  <c r="BI90" i="1"/>
  <c r="BE90" i="1"/>
  <c r="AL90" i="1"/>
  <c r="AK90" i="1"/>
  <c r="AJ90" i="1"/>
  <c r="AI90" i="1"/>
  <c r="BG90" i="1" s="1"/>
  <c r="AH90" i="1"/>
  <c r="AG90" i="1"/>
  <c r="AF90" i="1"/>
  <c r="AE90" i="1"/>
  <c r="BF90" i="1" s="1"/>
  <c r="AD90" i="1"/>
  <c r="AC90" i="1"/>
  <c r="AB90" i="1"/>
  <c r="AA90" i="1"/>
  <c r="R90" i="1"/>
  <c r="AP90" i="1" s="1"/>
  <c r="N90" i="1"/>
  <c r="Z90" i="1" s="1"/>
  <c r="AX90" i="1" s="1"/>
  <c r="M90" i="1"/>
  <c r="L90" i="1"/>
  <c r="K90" i="1"/>
  <c r="J90" i="1"/>
  <c r="V90" i="1" s="1"/>
  <c r="AT90" i="1" s="1"/>
  <c r="I90" i="1"/>
  <c r="BR90" i="1" s="1"/>
  <c r="H90" i="1"/>
  <c r="G90" i="1"/>
  <c r="F90" i="1"/>
  <c r="E90" i="1"/>
  <c r="BQ90" i="1" s="1"/>
  <c r="D90" i="1"/>
  <c r="C90" i="1"/>
  <c r="BK89" i="1"/>
  <c r="BF89" i="1"/>
  <c r="AT89" i="1"/>
  <c r="AL89" i="1"/>
  <c r="AK89" i="1"/>
  <c r="AI89" i="1"/>
  <c r="BG89" i="1" s="1"/>
  <c r="AH89" i="1"/>
  <c r="AG89" i="1"/>
  <c r="AF89" i="1" s="1"/>
  <c r="AE89" i="1"/>
  <c r="BJ89" i="1" s="1"/>
  <c r="AD89" i="1"/>
  <c r="AC89" i="1"/>
  <c r="AB89" i="1" s="1"/>
  <c r="AA89" i="1"/>
  <c r="BE89" i="1" s="1"/>
  <c r="V89" i="1"/>
  <c r="N89" i="1"/>
  <c r="Z89" i="1" s="1"/>
  <c r="AX89" i="1" s="1"/>
  <c r="K89" i="1"/>
  <c r="W89" i="1" s="1"/>
  <c r="J89" i="1"/>
  <c r="G89" i="1"/>
  <c r="F89" i="1"/>
  <c r="R89" i="1" s="1"/>
  <c r="AP89" i="1" s="1"/>
  <c r="C89" i="1"/>
  <c r="BJ88" i="1"/>
  <c r="AX88" i="1"/>
  <c r="AT88" i="1"/>
  <c r="AL88" i="1"/>
  <c r="AK88" i="1"/>
  <c r="AI88" i="1"/>
  <c r="AH88" i="1"/>
  <c r="AG88" i="1"/>
  <c r="AE88" i="1"/>
  <c r="AD88" i="1"/>
  <c r="AC88" i="1"/>
  <c r="AA88" i="1"/>
  <c r="V88" i="1"/>
  <c r="N88" i="1"/>
  <c r="Z88" i="1" s="1"/>
  <c r="L88" i="1"/>
  <c r="K88" i="1"/>
  <c r="W88" i="1" s="1"/>
  <c r="J88" i="1"/>
  <c r="G88" i="1"/>
  <c r="F88" i="1"/>
  <c r="R88" i="1" s="1"/>
  <c r="AP88" i="1" s="1"/>
  <c r="AY88" i="1" s="1"/>
  <c r="C88" i="1"/>
  <c r="BK87" i="1"/>
  <c r="BF87" i="1"/>
  <c r="BN87" i="1" s="1"/>
  <c r="BE87" i="1"/>
  <c r="AY87" i="1"/>
  <c r="AL87" i="1"/>
  <c r="AK87" i="1"/>
  <c r="AJ87" i="1" s="1"/>
  <c r="AZ87" i="1" s="1"/>
  <c r="AI87" i="1"/>
  <c r="BG87" i="1" s="1"/>
  <c r="AH87" i="1"/>
  <c r="AG87" i="1"/>
  <c r="AF87" i="1" s="1"/>
  <c r="AE87" i="1"/>
  <c r="BJ87" i="1" s="1"/>
  <c r="AD87" i="1"/>
  <c r="AC87" i="1"/>
  <c r="AB87" i="1" s="1"/>
  <c r="AA87" i="1"/>
  <c r="BI87" i="1" s="1"/>
  <c r="X87" i="1"/>
  <c r="AV87" i="1" s="1"/>
  <c r="W87" i="1"/>
  <c r="AU87" i="1" s="1"/>
  <c r="S87" i="1"/>
  <c r="N87" i="1"/>
  <c r="Z87" i="1" s="1"/>
  <c r="AX87" i="1" s="1"/>
  <c r="L87" i="1"/>
  <c r="M87" i="1" s="1"/>
  <c r="K87" i="1"/>
  <c r="BO87" i="1" s="1"/>
  <c r="J87" i="1"/>
  <c r="V87" i="1" s="1"/>
  <c r="AT87" i="1" s="1"/>
  <c r="H87" i="1"/>
  <c r="I87" i="1" s="1"/>
  <c r="BR87" i="1" s="1"/>
  <c r="G87" i="1"/>
  <c r="F87" i="1"/>
  <c r="R87" i="1" s="1"/>
  <c r="AP87" i="1" s="1"/>
  <c r="D87" i="1"/>
  <c r="E87" i="1" s="1"/>
  <c r="BQ87" i="1" s="1"/>
  <c r="C87" i="1"/>
  <c r="BR86" i="1"/>
  <c r="BO86" i="1"/>
  <c r="BK86" i="1"/>
  <c r="BJ86" i="1"/>
  <c r="BG86" i="1"/>
  <c r="BF86" i="1"/>
  <c r="BE86" i="1"/>
  <c r="BM86" i="1" s="1"/>
  <c r="AL86" i="1"/>
  <c r="AK86" i="1"/>
  <c r="AJ86" i="1" s="1"/>
  <c r="AZ86" i="1" s="1"/>
  <c r="AI86" i="1"/>
  <c r="AH86" i="1"/>
  <c r="AG86" i="1"/>
  <c r="AF86" i="1" s="1"/>
  <c r="AE86" i="1"/>
  <c r="AD86" i="1"/>
  <c r="AC86" i="1"/>
  <c r="AB86" i="1" s="1"/>
  <c r="AA86" i="1"/>
  <c r="BI86" i="1" s="1"/>
  <c r="Z86" i="1"/>
  <c r="AX86" i="1" s="1"/>
  <c r="P86" i="1"/>
  <c r="Q86" i="1" s="1"/>
  <c r="AO86" i="1" s="1"/>
  <c r="N86" i="1"/>
  <c r="L86" i="1"/>
  <c r="M86" i="1" s="1"/>
  <c r="K86" i="1"/>
  <c r="W86" i="1" s="1"/>
  <c r="J86" i="1"/>
  <c r="V86" i="1" s="1"/>
  <c r="AT86" i="1" s="1"/>
  <c r="H86" i="1"/>
  <c r="I86" i="1" s="1"/>
  <c r="G86" i="1"/>
  <c r="BN86" i="1" s="1"/>
  <c r="F86" i="1"/>
  <c r="R86" i="1" s="1"/>
  <c r="AP86" i="1" s="1"/>
  <c r="D86" i="1"/>
  <c r="E86" i="1" s="1"/>
  <c r="BQ86" i="1" s="1"/>
  <c r="C86" i="1"/>
  <c r="O86" i="1" s="1"/>
  <c r="AM86" i="1" s="1"/>
  <c r="AT85" i="1"/>
  <c r="AL85" i="1"/>
  <c r="AK85" i="1"/>
  <c r="AI85" i="1"/>
  <c r="BK85" i="1" s="1"/>
  <c r="AH85" i="1"/>
  <c r="AG85" i="1"/>
  <c r="AF85" i="1" s="1"/>
  <c r="AE85" i="1"/>
  <c r="BJ85" i="1" s="1"/>
  <c r="AD85" i="1"/>
  <c r="AC85" i="1"/>
  <c r="AA85" i="1"/>
  <c r="BE85" i="1" s="1"/>
  <c r="U85" i="1"/>
  <c r="S85" i="1"/>
  <c r="T85" i="1" s="1"/>
  <c r="N85" i="1"/>
  <c r="Z85" i="1" s="1"/>
  <c r="AX85" i="1" s="1"/>
  <c r="K85" i="1"/>
  <c r="J85" i="1"/>
  <c r="V85" i="1" s="1"/>
  <c r="I85" i="1"/>
  <c r="G85" i="1"/>
  <c r="H85" i="1" s="1"/>
  <c r="F85" i="1"/>
  <c r="R85" i="1" s="1"/>
  <c r="AP85" i="1" s="1"/>
  <c r="E85" i="1"/>
  <c r="BQ85" i="1" s="1"/>
  <c r="C85" i="1"/>
  <c r="D85" i="1" s="1"/>
  <c r="BI84" i="1"/>
  <c r="BG84" i="1"/>
  <c r="AZ84" i="1"/>
  <c r="AU84" i="1"/>
  <c r="BC84" i="1" s="1"/>
  <c r="AT84" i="1"/>
  <c r="AP84" i="1"/>
  <c r="AL84" i="1"/>
  <c r="AK84" i="1"/>
  <c r="AJ84" i="1"/>
  <c r="AI84" i="1"/>
  <c r="BK84" i="1" s="1"/>
  <c r="AH84" i="1"/>
  <c r="AG84" i="1"/>
  <c r="AF84" i="1"/>
  <c r="AE84" i="1"/>
  <c r="BF84" i="1" s="1"/>
  <c r="AD84" i="1"/>
  <c r="AC84" i="1"/>
  <c r="AB84" i="1"/>
  <c r="AA84" i="1"/>
  <c r="BE84" i="1" s="1"/>
  <c r="X84" i="1"/>
  <c r="AV84" i="1" s="1"/>
  <c r="W84" i="1"/>
  <c r="V84" i="1"/>
  <c r="S84" i="1"/>
  <c r="R84" i="1"/>
  <c r="N84" i="1"/>
  <c r="Z84" i="1" s="1"/>
  <c r="AX84" i="1" s="1"/>
  <c r="L84" i="1"/>
  <c r="K84" i="1"/>
  <c r="J84" i="1"/>
  <c r="H84" i="1"/>
  <c r="G84" i="1"/>
  <c r="BN84" i="1" s="1"/>
  <c r="F84" i="1"/>
  <c r="C84" i="1"/>
  <c r="BN83" i="1"/>
  <c r="BK83" i="1"/>
  <c r="BF83" i="1"/>
  <c r="BE83" i="1"/>
  <c r="AZ83" i="1"/>
  <c r="AU83" i="1"/>
  <c r="AL83" i="1"/>
  <c r="AK83" i="1"/>
  <c r="AJ83" i="1" s="1"/>
  <c r="AI83" i="1"/>
  <c r="BG83" i="1" s="1"/>
  <c r="AH83" i="1"/>
  <c r="AG83" i="1"/>
  <c r="AF83" i="1" s="1"/>
  <c r="AE83" i="1"/>
  <c r="BJ83" i="1" s="1"/>
  <c r="AD83" i="1"/>
  <c r="AC83" i="1"/>
  <c r="AB83" i="1" s="1"/>
  <c r="AA83" i="1"/>
  <c r="BI83" i="1" s="1"/>
  <c r="X83" i="1"/>
  <c r="AV83" i="1" s="1"/>
  <c r="W83" i="1"/>
  <c r="S83" i="1"/>
  <c r="N83" i="1"/>
  <c r="Z83" i="1" s="1"/>
  <c r="AX83" i="1" s="1"/>
  <c r="M83" i="1"/>
  <c r="BS83" i="1" s="1"/>
  <c r="L83" i="1"/>
  <c r="K83" i="1"/>
  <c r="BO83" i="1" s="1"/>
  <c r="J83" i="1"/>
  <c r="V83" i="1" s="1"/>
  <c r="AT83" i="1" s="1"/>
  <c r="I83" i="1"/>
  <c r="H83" i="1"/>
  <c r="G83" i="1"/>
  <c r="F83" i="1"/>
  <c r="R83" i="1" s="1"/>
  <c r="AP83" i="1" s="1"/>
  <c r="AY83" i="1" s="1"/>
  <c r="E83" i="1"/>
  <c r="BQ83" i="1" s="1"/>
  <c r="D83" i="1"/>
  <c r="C83" i="1"/>
  <c r="BK82" i="1"/>
  <c r="BJ82" i="1"/>
  <c r="BG82" i="1"/>
  <c r="BO82" i="1" s="1"/>
  <c r="BF82" i="1"/>
  <c r="BE82" i="1"/>
  <c r="BM82" i="1" s="1"/>
  <c r="AX82" i="1"/>
  <c r="AL82" i="1"/>
  <c r="AK82" i="1"/>
  <c r="AJ82" i="1" s="1"/>
  <c r="AZ82" i="1" s="1"/>
  <c r="AI82" i="1"/>
  <c r="AH82" i="1"/>
  <c r="AG82" i="1"/>
  <c r="AF82" i="1" s="1"/>
  <c r="AE82" i="1"/>
  <c r="AD82" i="1"/>
  <c r="AC82" i="1"/>
  <c r="AB82" i="1" s="1"/>
  <c r="AA82" i="1"/>
  <c r="BI82" i="1" s="1"/>
  <c r="Z82" i="1"/>
  <c r="V82" i="1"/>
  <c r="AT82" i="1" s="1"/>
  <c r="N82" i="1"/>
  <c r="L82" i="1"/>
  <c r="M82" i="1" s="1"/>
  <c r="K82" i="1"/>
  <c r="W82" i="1" s="1"/>
  <c r="AU82" i="1" s="1"/>
  <c r="J82" i="1"/>
  <c r="H82" i="1"/>
  <c r="I82" i="1" s="1"/>
  <c r="BR82" i="1" s="1"/>
  <c r="G82" i="1"/>
  <c r="BN82" i="1" s="1"/>
  <c r="F82" i="1"/>
  <c r="R82" i="1" s="1"/>
  <c r="AP82" i="1" s="1"/>
  <c r="AY82" i="1" s="1"/>
  <c r="D82" i="1"/>
  <c r="E82" i="1" s="1"/>
  <c r="BQ82" i="1" s="1"/>
  <c r="C82" i="1"/>
  <c r="O82" i="1" s="1"/>
  <c r="AM82" i="1" s="1"/>
  <c r="BQ81" i="1"/>
  <c r="BN81" i="1"/>
  <c r="BM81" i="1"/>
  <c r="BI81" i="1"/>
  <c r="BG81" i="1"/>
  <c r="BF81" i="1"/>
  <c r="AL81" i="1"/>
  <c r="AK81" i="1"/>
  <c r="AJ81" i="1" s="1"/>
  <c r="AI81" i="1"/>
  <c r="BK81" i="1" s="1"/>
  <c r="AH81" i="1"/>
  <c r="AG81" i="1"/>
  <c r="AF81" i="1" s="1"/>
  <c r="AE81" i="1"/>
  <c r="BJ81" i="1" s="1"/>
  <c r="AD81" i="1"/>
  <c r="AC81" i="1"/>
  <c r="AB81" i="1" s="1"/>
  <c r="AA81" i="1"/>
  <c r="BE81" i="1" s="1"/>
  <c r="V81" i="1"/>
  <c r="AT81" i="1" s="1"/>
  <c r="N81" i="1"/>
  <c r="Z81" i="1" s="1"/>
  <c r="AX81" i="1" s="1"/>
  <c r="M81" i="1"/>
  <c r="L81" i="1"/>
  <c r="K81" i="1"/>
  <c r="J81" i="1"/>
  <c r="I81" i="1"/>
  <c r="BR81" i="1" s="1"/>
  <c r="H81" i="1"/>
  <c r="G81" i="1"/>
  <c r="S81" i="1" s="1"/>
  <c r="F81" i="1"/>
  <c r="R81" i="1" s="1"/>
  <c r="AP81" i="1" s="1"/>
  <c r="E81" i="1"/>
  <c r="D81" i="1"/>
  <c r="C81" i="1"/>
  <c r="O81" i="1" s="1"/>
  <c r="BI80" i="1"/>
  <c r="AQ80" i="1"/>
  <c r="AL80" i="1"/>
  <c r="AK80" i="1"/>
  <c r="AI80" i="1"/>
  <c r="AH80" i="1"/>
  <c r="AG80" i="1"/>
  <c r="AF80" i="1" s="1"/>
  <c r="AE80" i="1"/>
  <c r="AD80" i="1"/>
  <c r="AC80" i="1"/>
  <c r="AA80" i="1"/>
  <c r="BE80" i="1" s="1"/>
  <c r="S80" i="1"/>
  <c r="O80" i="1"/>
  <c r="N80" i="1"/>
  <c r="Z80" i="1" s="1"/>
  <c r="AX80" i="1" s="1"/>
  <c r="K80" i="1"/>
  <c r="J80" i="1"/>
  <c r="V80" i="1" s="1"/>
  <c r="AT80" i="1" s="1"/>
  <c r="G80" i="1"/>
  <c r="F80" i="1"/>
  <c r="R80" i="1" s="1"/>
  <c r="AP80" i="1" s="1"/>
  <c r="AY80" i="1" s="1"/>
  <c r="C80" i="1"/>
  <c r="BO79" i="1"/>
  <c r="BJ79" i="1"/>
  <c r="BE79" i="1"/>
  <c r="AL79" i="1"/>
  <c r="AK79" i="1"/>
  <c r="AJ79" i="1"/>
  <c r="AZ79" i="1" s="1"/>
  <c r="AI79" i="1"/>
  <c r="BG79" i="1" s="1"/>
  <c r="AH79" i="1"/>
  <c r="AG79" i="1"/>
  <c r="AF79" i="1"/>
  <c r="AE79" i="1"/>
  <c r="BF79" i="1" s="1"/>
  <c r="AD79" i="1"/>
  <c r="AC79" i="1"/>
  <c r="AB79" i="1"/>
  <c r="AA79" i="1"/>
  <c r="BI79" i="1" s="1"/>
  <c r="N79" i="1"/>
  <c r="Z79" i="1" s="1"/>
  <c r="AX79" i="1" s="1"/>
  <c r="L79" i="1"/>
  <c r="K79" i="1"/>
  <c r="W79" i="1" s="1"/>
  <c r="J79" i="1"/>
  <c r="V79" i="1" s="1"/>
  <c r="AT79" i="1" s="1"/>
  <c r="H79" i="1"/>
  <c r="G79" i="1"/>
  <c r="F79" i="1"/>
  <c r="R79" i="1" s="1"/>
  <c r="AP79" i="1" s="1"/>
  <c r="AY79" i="1" s="1"/>
  <c r="D79" i="1"/>
  <c r="C79" i="1"/>
  <c r="O79" i="1" s="1"/>
  <c r="BK78" i="1"/>
  <c r="BJ78" i="1"/>
  <c r="BF78" i="1"/>
  <c r="BE78" i="1"/>
  <c r="BA78" i="1"/>
  <c r="BB78" i="1" s="1"/>
  <c r="AL78" i="1"/>
  <c r="AK78" i="1"/>
  <c r="AJ78" i="1" s="1"/>
  <c r="AZ78" i="1" s="1"/>
  <c r="AI78" i="1"/>
  <c r="BG78" i="1" s="1"/>
  <c r="BO78" i="1" s="1"/>
  <c r="AH78" i="1"/>
  <c r="AG78" i="1"/>
  <c r="AF78" i="1" s="1"/>
  <c r="AE78" i="1"/>
  <c r="AD78" i="1"/>
  <c r="AC78" i="1"/>
  <c r="AB78" i="1" s="1"/>
  <c r="AA78" i="1"/>
  <c r="BI78" i="1" s="1"/>
  <c r="N78" i="1"/>
  <c r="Z78" i="1" s="1"/>
  <c r="AX78" i="1" s="1"/>
  <c r="M78" i="1"/>
  <c r="L78" i="1"/>
  <c r="K78" i="1"/>
  <c r="W78" i="1" s="1"/>
  <c r="J78" i="1"/>
  <c r="V78" i="1" s="1"/>
  <c r="AT78" i="1" s="1"/>
  <c r="I78" i="1"/>
  <c r="H78" i="1"/>
  <c r="G78" i="1"/>
  <c r="BN78" i="1" s="1"/>
  <c r="F78" i="1"/>
  <c r="R78" i="1" s="1"/>
  <c r="AP78" i="1" s="1"/>
  <c r="AY78" i="1" s="1"/>
  <c r="E78" i="1"/>
  <c r="BQ78" i="1" s="1"/>
  <c r="D78" i="1"/>
  <c r="C78" i="1"/>
  <c r="O78" i="1" s="1"/>
  <c r="BM77" i="1"/>
  <c r="BK77" i="1"/>
  <c r="BJ77" i="1"/>
  <c r="BG77" i="1"/>
  <c r="BO77" i="1" s="1"/>
  <c r="BF77" i="1"/>
  <c r="BE77" i="1"/>
  <c r="AL77" i="1"/>
  <c r="AK77" i="1"/>
  <c r="AJ77" i="1" s="1"/>
  <c r="AZ77" i="1" s="1"/>
  <c r="BA77" i="1" s="1"/>
  <c r="BB77" i="1" s="1"/>
  <c r="AI77" i="1"/>
  <c r="AH77" i="1"/>
  <c r="AG77" i="1"/>
  <c r="AF77" i="1" s="1"/>
  <c r="AE77" i="1"/>
  <c r="AD77" i="1"/>
  <c r="AC77" i="1"/>
  <c r="AB77" i="1" s="1"/>
  <c r="AA77" i="1"/>
  <c r="BI77" i="1" s="1"/>
  <c r="V77" i="1"/>
  <c r="N77" i="1"/>
  <c r="Z77" i="1" s="1"/>
  <c r="AX77" i="1" s="1"/>
  <c r="M77" i="1"/>
  <c r="L77" i="1"/>
  <c r="K77" i="1"/>
  <c r="W77" i="1" s="1"/>
  <c r="J77" i="1"/>
  <c r="H77" i="1"/>
  <c r="I77" i="1" s="1"/>
  <c r="BR77" i="1" s="1"/>
  <c r="G77" i="1"/>
  <c r="BN77" i="1" s="1"/>
  <c r="F77" i="1"/>
  <c r="R77" i="1" s="1"/>
  <c r="AP77" i="1" s="1"/>
  <c r="D77" i="1"/>
  <c r="E77" i="1" s="1"/>
  <c r="C77" i="1"/>
  <c r="O77" i="1" s="1"/>
  <c r="BM76" i="1"/>
  <c r="BF76" i="1"/>
  <c r="AT76" i="1"/>
  <c r="AL76" i="1"/>
  <c r="AK76" i="1"/>
  <c r="AI76" i="1"/>
  <c r="AH76" i="1"/>
  <c r="AG76" i="1"/>
  <c r="AF76" i="1" s="1"/>
  <c r="AE76" i="1"/>
  <c r="BJ76" i="1" s="1"/>
  <c r="AD76" i="1"/>
  <c r="AC76" i="1"/>
  <c r="AA76" i="1"/>
  <c r="BE76" i="1" s="1"/>
  <c r="V76" i="1"/>
  <c r="S76" i="1"/>
  <c r="N76" i="1"/>
  <c r="Z76" i="1" s="1"/>
  <c r="AX76" i="1" s="1"/>
  <c r="K76" i="1"/>
  <c r="J76" i="1"/>
  <c r="I76" i="1"/>
  <c r="BR76" i="1" s="1"/>
  <c r="G76" i="1"/>
  <c r="H76" i="1" s="1"/>
  <c r="F76" i="1"/>
  <c r="R76" i="1" s="1"/>
  <c r="AP76" i="1" s="1"/>
  <c r="AY76" i="1" s="1"/>
  <c r="C76" i="1"/>
  <c r="BN75" i="1"/>
  <c r="BG75" i="1"/>
  <c r="AL75" i="1"/>
  <c r="AK75" i="1"/>
  <c r="AI75" i="1"/>
  <c r="BK75" i="1" s="1"/>
  <c r="AH75" i="1"/>
  <c r="AG75" i="1"/>
  <c r="AE75" i="1"/>
  <c r="BF75" i="1" s="1"/>
  <c r="AD75" i="1"/>
  <c r="AC75" i="1"/>
  <c r="AA75" i="1"/>
  <c r="BE75" i="1" s="1"/>
  <c r="V75" i="1"/>
  <c r="AT75" i="1" s="1"/>
  <c r="S75" i="1"/>
  <c r="N75" i="1"/>
  <c r="Z75" i="1" s="1"/>
  <c r="AX75" i="1" s="1"/>
  <c r="K75" i="1"/>
  <c r="BO75" i="1" s="1"/>
  <c r="J75" i="1"/>
  <c r="H75" i="1"/>
  <c r="G75" i="1"/>
  <c r="F75" i="1"/>
  <c r="R75" i="1" s="1"/>
  <c r="AP75" i="1" s="1"/>
  <c r="AY75" i="1" s="1"/>
  <c r="C75" i="1"/>
  <c r="BN74" i="1"/>
  <c r="BF74" i="1"/>
  <c r="AZ74" i="1"/>
  <c r="AU74" i="1"/>
  <c r="AL74" i="1"/>
  <c r="AK74" i="1"/>
  <c r="AJ74" i="1" s="1"/>
  <c r="AI74" i="1"/>
  <c r="BG74" i="1" s="1"/>
  <c r="AH74" i="1"/>
  <c r="AG74" i="1"/>
  <c r="AF74" i="1" s="1"/>
  <c r="AE74" i="1"/>
  <c r="BJ74" i="1" s="1"/>
  <c r="AD74" i="1"/>
  <c r="AC74" i="1"/>
  <c r="AB74" i="1" s="1"/>
  <c r="AA74" i="1"/>
  <c r="BE74" i="1" s="1"/>
  <c r="X74" i="1"/>
  <c r="AV74" i="1" s="1"/>
  <c r="W74" i="1"/>
  <c r="S74" i="1"/>
  <c r="N74" i="1"/>
  <c r="Z74" i="1" s="1"/>
  <c r="AX74" i="1" s="1"/>
  <c r="L74" i="1"/>
  <c r="M74" i="1" s="1"/>
  <c r="K74" i="1"/>
  <c r="BO74" i="1" s="1"/>
  <c r="J74" i="1"/>
  <c r="V74" i="1" s="1"/>
  <c r="AT74" i="1" s="1"/>
  <c r="H74" i="1"/>
  <c r="I74" i="1" s="1"/>
  <c r="BR74" i="1" s="1"/>
  <c r="G74" i="1"/>
  <c r="F74" i="1"/>
  <c r="R74" i="1" s="1"/>
  <c r="AP74" i="1" s="1"/>
  <c r="D74" i="1"/>
  <c r="E74" i="1" s="1"/>
  <c r="BQ74" i="1" s="1"/>
  <c r="C74" i="1"/>
  <c r="BK73" i="1"/>
  <c r="BJ73" i="1"/>
  <c r="BG73" i="1"/>
  <c r="BO73" i="1" s="1"/>
  <c r="BF73" i="1"/>
  <c r="BE73" i="1"/>
  <c r="BM73" i="1" s="1"/>
  <c r="AL73" i="1"/>
  <c r="AK73" i="1"/>
  <c r="AJ73" i="1" s="1"/>
  <c r="AZ73" i="1" s="1"/>
  <c r="AI73" i="1"/>
  <c r="AH73" i="1"/>
  <c r="AG73" i="1"/>
  <c r="AF73" i="1" s="1"/>
  <c r="AE73" i="1"/>
  <c r="AD73" i="1"/>
  <c r="AC73" i="1"/>
  <c r="AB73" i="1" s="1"/>
  <c r="AA73" i="1"/>
  <c r="BI73" i="1" s="1"/>
  <c r="V73" i="1"/>
  <c r="AT73" i="1" s="1"/>
  <c r="N73" i="1"/>
  <c r="Z73" i="1" s="1"/>
  <c r="AX73" i="1" s="1"/>
  <c r="L73" i="1"/>
  <c r="M73" i="1" s="1"/>
  <c r="K73" i="1"/>
  <c r="W73" i="1" s="1"/>
  <c r="AU73" i="1" s="1"/>
  <c r="J73" i="1"/>
  <c r="H73" i="1"/>
  <c r="I73" i="1" s="1"/>
  <c r="BR73" i="1" s="1"/>
  <c r="G73" i="1"/>
  <c r="BN73" i="1" s="1"/>
  <c r="F73" i="1"/>
  <c r="R73" i="1" s="1"/>
  <c r="AP73" i="1" s="1"/>
  <c r="D73" i="1"/>
  <c r="E73" i="1" s="1"/>
  <c r="BQ73" i="1" s="1"/>
  <c r="C73" i="1"/>
  <c r="O73" i="1" s="1"/>
  <c r="AM73" i="1" s="1"/>
  <c r="BI72" i="1"/>
  <c r="BF72" i="1"/>
  <c r="BN72" i="1" s="1"/>
  <c r="AQ72" i="1"/>
  <c r="AL72" i="1"/>
  <c r="AK72" i="1"/>
  <c r="AI72" i="1"/>
  <c r="BG72" i="1" s="1"/>
  <c r="AH72" i="1"/>
  <c r="AG72" i="1"/>
  <c r="AF72" i="1" s="1"/>
  <c r="AE72" i="1"/>
  <c r="BJ72" i="1" s="1"/>
  <c r="AD72" i="1"/>
  <c r="AC72" i="1"/>
  <c r="AA72" i="1"/>
  <c r="BE72" i="1" s="1"/>
  <c r="V72" i="1"/>
  <c r="AT72" i="1" s="1"/>
  <c r="S72" i="1"/>
  <c r="T72" i="1" s="1"/>
  <c r="N72" i="1"/>
  <c r="Z72" i="1" s="1"/>
  <c r="AX72" i="1" s="1"/>
  <c r="K72" i="1"/>
  <c r="J72" i="1"/>
  <c r="I72" i="1"/>
  <c r="BR72" i="1" s="1"/>
  <c r="G72" i="1"/>
  <c r="H72" i="1" s="1"/>
  <c r="F72" i="1"/>
  <c r="R72" i="1" s="1"/>
  <c r="AP72" i="1" s="1"/>
  <c r="AY72" i="1" s="1"/>
  <c r="C72" i="1"/>
  <c r="D72" i="1" s="1"/>
  <c r="BJ71" i="1"/>
  <c r="AL71" i="1"/>
  <c r="AK71" i="1"/>
  <c r="AI71" i="1"/>
  <c r="AH71" i="1"/>
  <c r="AG71" i="1"/>
  <c r="AE71" i="1"/>
  <c r="AD71" i="1"/>
  <c r="AC71" i="1"/>
  <c r="AA71" i="1"/>
  <c r="V71" i="1"/>
  <c r="AT71" i="1" s="1"/>
  <c r="S71" i="1"/>
  <c r="N71" i="1"/>
  <c r="Z71" i="1" s="1"/>
  <c r="AX71" i="1" s="1"/>
  <c r="K71" i="1"/>
  <c r="J71" i="1"/>
  <c r="H71" i="1"/>
  <c r="G71" i="1"/>
  <c r="F71" i="1"/>
  <c r="R71" i="1" s="1"/>
  <c r="AP71" i="1" s="1"/>
  <c r="C71" i="1"/>
  <c r="BJ70" i="1"/>
  <c r="AL70" i="1"/>
  <c r="AK70" i="1"/>
  <c r="AJ70" i="1" s="1"/>
  <c r="AZ70" i="1" s="1"/>
  <c r="AI70" i="1"/>
  <c r="AH70" i="1"/>
  <c r="AG70" i="1"/>
  <c r="AE70" i="1"/>
  <c r="BF70" i="1" s="1"/>
  <c r="BN70" i="1" s="1"/>
  <c r="AD70" i="1"/>
  <c r="AC70" i="1"/>
  <c r="AB70" i="1" s="1"/>
  <c r="AA70" i="1"/>
  <c r="S70" i="1"/>
  <c r="N70" i="1"/>
  <c r="Z70" i="1" s="1"/>
  <c r="AX70" i="1" s="1"/>
  <c r="L70" i="1"/>
  <c r="K70" i="1"/>
  <c r="J70" i="1"/>
  <c r="V70" i="1" s="1"/>
  <c r="AT70" i="1" s="1"/>
  <c r="H70" i="1"/>
  <c r="G70" i="1"/>
  <c r="I70" i="1" s="1"/>
  <c r="BR70" i="1" s="1"/>
  <c r="F70" i="1"/>
  <c r="R70" i="1" s="1"/>
  <c r="AP70" i="1" s="1"/>
  <c r="D70" i="1"/>
  <c r="C70" i="1"/>
  <c r="BR69" i="1"/>
  <c r="BK69" i="1"/>
  <c r="BJ69" i="1"/>
  <c r="BG69" i="1"/>
  <c r="BO69" i="1" s="1"/>
  <c r="BF69" i="1"/>
  <c r="BE69" i="1"/>
  <c r="BM69" i="1" s="1"/>
  <c r="AX69" i="1"/>
  <c r="AL69" i="1"/>
  <c r="AK69" i="1"/>
  <c r="AJ69" i="1" s="1"/>
  <c r="AI69" i="1"/>
  <c r="AH69" i="1"/>
  <c r="AG69" i="1"/>
  <c r="AF69" i="1" s="1"/>
  <c r="AE69" i="1"/>
  <c r="AD69" i="1"/>
  <c r="AC69" i="1"/>
  <c r="AB69" i="1" s="1"/>
  <c r="AA69" i="1"/>
  <c r="BI69" i="1" s="1"/>
  <c r="Y69" i="1"/>
  <c r="AW69" i="1" s="1"/>
  <c r="X69" i="1"/>
  <c r="N69" i="1"/>
  <c r="Z69" i="1" s="1"/>
  <c r="L69" i="1"/>
  <c r="M69" i="1" s="1"/>
  <c r="K69" i="1"/>
  <c r="W69" i="1" s="1"/>
  <c r="AU69" i="1" s="1"/>
  <c r="J69" i="1"/>
  <c r="V69" i="1" s="1"/>
  <c r="AT69" i="1" s="1"/>
  <c r="H69" i="1"/>
  <c r="I69" i="1" s="1"/>
  <c r="G69" i="1"/>
  <c r="F69" i="1"/>
  <c r="R69" i="1" s="1"/>
  <c r="AP69" i="1" s="1"/>
  <c r="D69" i="1"/>
  <c r="E69" i="1" s="1"/>
  <c r="BQ69" i="1" s="1"/>
  <c r="C69" i="1"/>
  <c r="O69" i="1" s="1"/>
  <c r="AM69" i="1" s="1"/>
  <c r="BF68" i="1"/>
  <c r="AY68" i="1"/>
  <c r="AT68" i="1"/>
  <c r="AL68" i="1"/>
  <c r="AK68" i="1"/>
  <c r="AI68" i="1"/>
  <c r="AH68" i="1"/>
  <c r="AG68" i="1"/>
  <c r="AF68" i="1" s="1"/>
  <c r="AE68" i="1"/>
  <c r="BJ68" i="1" s="1"/>
  <c r="AD68" i="1"/>
  <c r="AC68" i="1"/>
  <c r="AA68" i="1"/>
  <c r="BE68" i="1" s="1"/>
  <c r="V68" i="1"/>
  <c r="S68" i="1"/>
  <c r="N68" i="1"/>
  <c r="Z68" i="1" s="1"/>
  <c r="AX68" i="1" s="1"/>
  <c r="K68" i="1"/>
  <c r="J68" i="1"/>
  <c r="I68" i="1"/>
  <c r="BR68" i="1" s="1"/>
  <c r="G68" i="1"/>
  <c r="H68" i="1" s="1"/>
  <c r="F68" i="1"/>
  <c r="R68" i="1" s="1"/>
  <c r="AP68" i="1" s="1"/>
  <c r="C68" i="1"/>
  <c r="BJ67" i="1"/>
  <c r="BG67" i="1"/>
  <c r="AX67" i="1"/>
  <c r="AL67" i="1"/>
  <c r="AK67" i="1"/>
  <c r="AI67" i="1"/>
  <c r="AH67" i="1"/>
  <c r="AG67" i="1"/>
  <c r="AE67" i="1"/>
  <c r="AD67" i="1"/>
  <c r="AC67" i="1"/>
  <c r="AA67" i="1"/>
  <c r="V67" i="1"/>
  <c r="AT67" i="1" s="1"/>
  <c r="S67" i="1"/>
  <c r="N67" i="1"/>
  <c r="Z67" i="1" s="1"/>
  <c r="K67" i="1"/>
  <c r="J67" i="1"/>
  <c r="H67" i="1"/>
  <c r="G67" i="1"/>
  <c r="F67" i="1"/>
  <c r="R67" i="1" s="1"/>
  <c r="AP67" i="1" s="1"/>
  <c r="AY67" i="1" s="1"/>
  <c r="C67" i="1"/>
  <c r="BQ66" i="1"/>
  <c r="BJ66" i="1"/>
  <c r="BF66" i="1"/>
  <c r="BN66" i="1" s="1"/>
  <c r="AT66" i="1"/>
  <c r="AL66" i="1"/>
  <c r="AK66" i="1"/>
  <c r="AJ66" i="1"/>
  <c r="AZ66" i="1" s="1"/>
  <c r="AI66" i="1"/>
  <c r="BG66" i="1" s="1"/>
  <c r="AH66" i="1"/>
  <c r="AG66" i="1"/>
  <c r="AF66" i="1"/>
  <c r="AE66" i="1"/>
  <c r="AD66" i="1"/>
  <c r="AC66" i="1"/>
  <c r="AB66" i="1"/>
  <c r="AA66" i="1"/>
  <c r="BE66" i="1" s="1"/>
  <c r="Z66" i="1"/>
  <c r="AX66" i="1" s="1"/>
  <c r="V66" i="1"/>
  <c r="N66" i="1"/>
  <c r="L66" i="1"/>
  <c r="K66" i="1"/>
  <c r="W66" i="1" s="1"/>
  <c r="J66" i="1"/>
  <c r="H66" i="1"/>
  <c r="G66" i="1"/>
  <c r="S66" i="1" s="1"/>
  <c r="F66" i="1"/>
  <c r="R66" i="1" s="1"/>
  <c r="AP66" i="1" s="1"/>
  <c r="D66" i="1"/>
  <c r="C66" i="1"/>
  <c r="E66" i="1" s="1"/>
  <c r="BF65" i="1"/>
  <c r="AL65" i="1"/>
  <c r="AK65" i="1"/>
  <c r="AI65" i="1"/>
  <c r="AH65" i="1"/>
  <c r="AG65" i="1"/>
  <c r="AF65" i="1" s="1"/>
  <c r="AE65" i="1"/>
  <c r="BJ65" i="1" s="1"/>
  <c r="AD65" i="1"/>
  <c r="AC65" i="1"/>
  <c r="AA65" i="1"/>
  <c r="BE65" i="1" s="1"/>
  <c r="W65" i="1"/>
  <c r="O65" i="1"/>
  <c r="N65" i="1"/>
  <c r="Z65" i="1" s="1"/>
  <c r="AX65" i="1" s="1"/>
  <c r="K65" i="1"/>
  <c r="J65" i="1"/>
  <c r="V65" i="1" s="1"/>
  <c r="AT65" i="1" s="1"/>
  <c r="G65" i="1"/>
  <c r="H65" i="1" s="1"/>
  <c r="F65" i="1"/>
  <c r="R65" i="1" s="1"/>
  <c r="AP65" i="1" s="1"/>
  <c r="AY65" i="1" s="1"/>
  <c r="C65" i="1"/>
  <c r="BM64" i="1"/>
  <c r="BK64" i="1"/>
  <c r="BJ64" i="1"/>
  <c r="BG64" i="1"/>
  <c r="BO64" i="1" s="1"/>
  <c r="BF64" i="1"/>
  <c r="BE64" i="1"/>
  <c r="AL64" i="1"/>
  <c r="AK64" i="1"/>
  <c r="AJ64" i="1"/>
  <c r="AZ64" i="1" s="1"/>
  <c r="AI64" i="1"/>
  <c r="AH64" i="1"/>
  <c r="AT64" i="1" s="1"/>
  <c r="AG64" i="1"/>
  <c r="AF64" i="1"/>
  <c r="AE64" i="1"/>
  <c r="AD64" i="1"/>
  <c r="AC64" i="1"/>
  <c r="AB64" i="1"/>
  <c r="AA64" i="1"/>
  <c r="BI64" i="1" s="1"/>
  <c r="Z64" i="1"/>
  <c r="AX64" i="1" s="1"/>
  <c r="V64" i="1"/>
  <c r="R64" i="1"/>
  <c r="AP64" i="1" s="1"/>
  <c r="N64" i="1"/>
  <c r="M64" i="1"/>
  <c r="L64" i="1"/>
  <c r="K64" i="1"/>
  <c r="W64" i="1" s="1"/>
  <c r="J64" i="1"/>
  <c r="I64" i="1"/>
  <c r="BR64" i="1" s="1"/>
  <c r="H64" i="1"/>
  <c r="G64" i="1"/>
  <c r="BN64" i="1" s="1"/>
  <c r="F64" i="1"/>
  <c r="E64" i="1"/>
  <c r="BQ64" i="1" s="1"/>
  <c r="D64" i="1"/>
  <c r="C64" i="1"/>
  <c r="O64" i="1" s="1"/>
  <c r="BK63" i="1"/>
  <c r="BI63" i="1"/>
  <c r="BG63" i="1"/>
  <c r="AP63" i="1"/>
  <c r="AL63" i="1"/>
  <c r="AK63" i="1"/>
  <c r="AJ63" i="1" s="1"/>
  <c r="AI63" i="1"/>
  <c r="AH63" i="1"/>
  <c r="AG63" i="1"/>
  <c r="AF63" i="1"/>
  <c r="AE63" i="1"/>
  <c r="BJ63" i="1" s="1"/>
  <c r="AD63" i="1"/>
  <c r="AC63" i="1"/>
  <c r="AB63" i="1"/>
  <c r="AA63" i="1"/>
  <c r="BE63" i="1" s="1"/>
  <c r="N63" i="1"/>
  <c r="Z63" i="1" s="1"/>
  <c r="AX63" i="1" s="1"/>
  <c r="L63" i="1"/>
  <c r="M63" i="1" s="1"/>
  <c r="K63" i="1"/>
  <c r="J63" i="1"/>
  <c r="V63" i="1" s="1"/>
  <c r="AT63" i="1" s="1"/>
  <c r="H63" i="1"/>
  <c r="I63" i="1" s="1"/>
  <c r="BR63" i="1" s="1"/>
  <c r="G63" i="1"/>
  <c r="S63" i="1" s="1"/>
  <c r="T63" i="1" s="1"/>
  <c r="AR63" i="1" s="1"/>
  <c r="F63" i="1"/>
  <c r="R63" i="1" s="1"/>
  <c r="D63" i="1"/>
  <c r="E63" i="1" s="1"/>
  <c r="BQ63" i="1" s="1"/>
  <c r="C63" i="1"/>
  <c r="BM63" i="1" s="1"/>
  <c r="BK62" i="1"/>
  <c r="BF62" i="1"/>
  <c r="AL62" i="1"/>
  <c r="AK62" i="1"/>
  <c r="AJ62" i="1" s="1"/>
  <c r="AI62" i="1"/>
  <c r="BG62" i="1" s="1"/>
  <c r="AH62" i="1"/>
  <c r="AG62" i="1"/>
  <c r="AF62" i="1" s="1"/>
  <c r="AE62" i="1"/>
  <c r="BJ62" i="1" s="1"/>
  <c r="AD62" i="1"/>
  <c r="AC62" i="1"/>
  <c r="AB62" i="1" s="1"/>
  <c r="AA62" i="1"/>
  <c r="BE62" i="1" s="1"/>
  <c r="N62" i="1"/>
  <c r="Z62" i="1" s="1"/>
  <c r="AX62" i="1" s="1"/>
  <c r="K62" i="1"/>
  <c r="BO62" i="1" s="1"/>
  <c r="J62" i="1"/>
  <c r="V62" i="1" s="1"/>
  <c r="AT62" i="1" s="1"/>
  <c r="G62" i="1"/>
  <c r="H62" i="1" s="1"/>
  <c r="I62" i="1" s="1"/>
  <c r="BR62" i="1" s="1"/>
  <c r="F62" i="1"/>
  <c r="R62" i="1" s="1"/>
  <c r="AP62" i="1" s="1"/>
  <c r="E62" i="1"/>
  <c r="BQ62" i="1" s="1"/>
  <c r="C62" i="1"/>
  <c r="D62" i="1" s="1"/>
  <c r="BR61" i="1"/>
  <c r="BM61" i="1"/>
  <c r="BJ61" i="1"/>
  <c r="BG61" i="1"/>
  <c r="BO61" i="1" s="1"/>
  <c r="BE61" i="1"/>
  <c r="AX61" i="1"/>
  <c r="AL61" i="1"/>
  <c r="AK61" i="1"/>
  <c r="AJ61" i="1"/>
  <c r="AZ61" i="1" s="1"/>
  <c r="AI61" i="1"/>
  <c r="BK61" i="1" s="1"/>
  <c r="AH61" i="1"/>
  <c r="AG61" i="1"/>
  <c r="AF61" i="1"/>
  <c r="AE61" i="1"/>
  <c r="BF61" i="1" s="1"/>
  <c r="AD61" i="1"/>
  <c r="AC61" i="1"/>
  <c r="AB61" i="1"/>
  <c r="AA61" i="1"/>
  <c r="BI61" i="1" s="1"/>
  <c r="V61" i="1"/>
  <c r="AT61" i="1" s="1"/>
  <c r="N61" i="1"/>
  <c r="Z61" i="1" s="1"/>
  <c r="L61" i="1"/>
  <c r="K61" i="1"/>
  <c r="M61" i="1" s="1"/>
  <c r="J61" i="1"/>
  <c r="H61" i="1"/>
  <c r="G61" i="1"/>
  <c r="I61" i="1" s="1"/>
  <c r="F61" i="1"/>
  <c r="R61" i="1" s="1"/>
  <c r="AP61" i="1" s="1"/>
  <c r="AY61" i="1" s="1"/>
  <c r="D61" i="1"/>
  <c r="C61" i="1"/>
  <c r="E61" i="1" s="1"/>
  <c r="BQ61" i="1" s="1"/>
  <c r="BI60" i="1"/>
  <c r="AL60" i="1"/>
  <c r="AK60" i="1"/>
  <c r="AJ60" i="1" s="1"/>
  <c r="AI60" i="1"/>
  <c r="AH60" i="1"/>
  <c r="AG60" i="1"/>
  <c r="AE60" i="1"/>
  <c r="AD60" i="1"/>
  <c r="AC60" i="1"/>
  <c r="AB60" i="1" s="1"/>
  <c r="AA60" i="1"/>
  <c r="BE60" i="1" s="1"/>
  <c r="W60" i="1"/>
  <c r="N60" i="1"/>
  <c r="Z60" i="1" s="1"/>
  <c r="AX60" i="1" s="1"/>
  <c r="K60" i="1"/>
  <c r="J60" i="1"/>
  <c r="V60" i="1" s="1"/>
  <c r="AT60" i="1" s="1"/>
  <c r="G60" i="1"/>
  <c r="F60" i="1"/>
  <c r="R60" i="1" s="1"/>
  <c r="AP60" i="1" s="1"/>
  <c r="AY60" i="1" s="1"/>
  <c r="C60" i="1"/>
  <c r="BO59" i="1"/>
  <c r="BJ59" i="1"/>
  <c r="BG59" i="1"/>
  <c r="BE59" i="1"/>
  <c r="BM59" i="1" s="1"/>
  <c r="AL59" i="1"/>
  <c r="AK59" i="1"/>
  <c r="AJ59" i="1"/>
  <c r="AZ59" i="1" s="1"/>
  <c r="AI59" i="1"/>
  <c r="BK59" i="1" s="1"/>
  <c r="AH59" i="1"/>
  <c r="AG59" i="1"/>
  <c r="AF59" i="1"/>
  <c r="AE59" i="1"/>
  <c r="BF59" i="1" s="1"/>
  <c r="AD59" i="1"/>
  <c r="AC59" i="1"/>
  <c r="AB59" i="1"/>
  <c r="AA59" i="1"/>
  <c r="BI59" i="1" s="1"/>
  <c r="N59" i="1"/>
  <c r="Z59" i="1" s="1"/>
  <c r="AX59" i="1" s="1"/>
  <c r="L59" i="1"/>
  <c r="K59" i="1"/>
  <c r="W59" i="1" s="1"/>
  <c r="J59" i="1"/>
  <c r="V59" i="1" s="1"/>
  <c r="AT59" i="1" s="1"/>
  <c r="H59" i="1"/>
  <c r="G59" i="1"/>
  <c r="F59" i="1"/>
  <c r="R59" i="1" s="1"/>
  <c r="AP59" i="1" s="1"/>
  <c r="D59" i="1"/>
  <c r="C59" i="1"/>
  <c r="O59" i="1" s="1"/>
  <c r="BK58" i="1"/>
  <c r="BF58" i="1"/>
  <c r="AL58" i="1"/>
  <c r="AK58" i="1"/>
  <c r="AJ58" i="1" s="1"/>
  <c r="AI58" i="1"/>
  <c r="BG58" i="1" s="1"/>
  <c r="AH58" i="1"/>
  <c r="AG58" i="1"/>
  <c r="AF58" i="1" s="1"/>
  <c r="AE58" i="1"/>
  <c r="BJ58" i="1" s="1"/>
  <c r="AD58" i="1"/>
  <c r="AC58" i="1"/>
  <c r="AB58" i="1" s="1"/>
  <c r="AA58" i="1"/>
  <c r="BE58" i="1" s="1"/>
  <c r="N58" i="1"/>
  <c r="Z58" i="1" s="1"/>
  <c r="AX58" i="1" s="1"/>
  <c r="K58" i="1"/>
  <c r="BO58" i="1" s="1"/>
  <c r="J58" i="1"/>
  <c r="V58" i="1" s="1"/>
  <c r="AT58" i="1" s="1"/>
  <c r="I58" i="1"/>
  <c r="BR58" i="1" s="1"/>
  <c r="G58" i="1"/>
  <c r="H58" i="1" s="1"/>
  <c r="F58" i="1"/>
  <c r="R58" i="1" s="1"/>
  <c r="AP58" i="1" s="1"/>
  <c r="C58" i="1"/>
  <c r="D58" i="1" s="1"/>
  <c r="E58" i="1" s="1"/>
  <c r="BQ58" i="1" s="1"/>
  <c r="BM57" i="1"/>
  <c r="BJ57" i="1"/>
  <c r="BG57" i="1"/>
  <c r="BO57" i="1" s="1"/>
  <c r="BE57" i="1"/>
  <c r="AL57" i="1"/>
  <c r="AK57" i="1"/>
  <c r="AJ57" i="1"/>
  <c r="AZ57" i="1" s="1"/>
  <c r="AI57" i="1"/>
  <c r="BK57" i="1" s="1"/>
  <c r="AH57" i="1"/>
  <c r="AG57" i="1"/>
  <c r="AF57" i="1"/>
  <c r="AE57" i="1"/>
  <c r="BF57" i="1" s="1"/>
  <c r="AD57" i="1"/>
  <c r="AC57" i="1"/>
  <c r="AB57" i="1"/>
  <c r="AA57" i="1"/>
  <c r="BI57" i="1" s="1"/>
  <c r="Z57" i="1"/>
  <c r="AX57" i="1" s="1"/>
  <c r="R57" i="1"/>
  <c r="AP57" i="1" s="1"/>
  <c r="N57" i="1"/>
  <c r="L57" i="1"/>
  <c r="K57" i="1"/>
  <c r="M57" i="1" s="1"/>
  <c r="J57" i="1"/>
  <c r="V57" i="1" s="1"/>
  <c r="AT57" i="1" s="1"/>
  <c r="H57" i="1"/>
  <c r="G57" i="1"/>
  <c r="I57" i="1" s="1"/>
  <c r="BR57" i="1" s="1"/>
  <c r="F57" i="1"/>
  <c r="D57" i="1"/>
  <c r="C57" i="1"/>
  <c r="E57" i="1" s="1"/>
  <c r="BQ57" i="1" s="1"/>
  <c r="BI56" i="1"/>
  <c r="AQ56" i="1"/>
  <c r="AL56" i="1"/>
  <c r="AK56" i="1"/>
  <c r="AI56" i="1"/>
  <c r="AH56" i="1"/>
  <c r="AG56" i="1"/>
  <c r="AF56" i="1" s="1"/>
  <c r="AE56" i="1"/>
  <c r="AD56" i="1"/>
  <c r="AC56" i="1"/>
  <c r="AA56" i="1"/>
  <c r="S56" i="1"/>
  <c r="O56" i="1"/>
  <c r="N56" i="1"/>
  <c r="K56" i="1"/>
  <c r="J56" i="1"/>
  <c r="G56" i="1"/>
  <c r="F56" i="1"/>
  <c r="C56" i="1"/>
  <c r="BD55" i="1"/>
  <c r="AG55" i="1"/>
  <c r="BI54" i="1"/>
  <c r="AQ54" i="1"/>
  <c r="AL54" i="1"/>
  <c r="AK54" i="1"/>
  <c r="AI54" i="1"/>
  <c r="AH54" i="1"/>
  <c r="AG54" i="1"/>
  <c r="AF54" i="1" s="1"/>
  <c r="AE54" i="1"/>
  <c r="AD54" i="1"/>
  <c r="AC54" i="1"/>
  <c r="AA54" i="1"/>
  <c r="BE54" i="1" s="1"/>
  <c r="S54" i="1"/>
  <c r="O54" i="1"/>
  <c r="N54" i="1"/>
  <c r="Z54" i="1" s="1"/>
  <c r="AX54" i="1" s="1"/>
  <c r="K54" i="1"/>
  <c r="J54" i="1"/>
  <c r="V54" i="1" s="1"/>
  <c r="AT54" i="1" s="1"/>
  <c r="G54" i="1"/>
  <c r="F54" i="1"/>
  <c r="R54" i="1" s="1"/>
  <c r="AP54" i="1" s="1"/>
  <c r="AY54" i="1" s="1"/>
  <c r="C54" i="1"/>
  <c r="BO53" i="1"/>
  <c r="BJ53" i="1"/>
  <c r="BG53" i="1"/>
  <c r="BE53" i="1"/>
  <c r="BM53" i="1" s="1"/>
  <c r="AZ53" i="1"/>
  <c r="AL53" i="1"/>
  <c r="AK53" i="1"/>
  <c r="AJ53" i="1"/>
  <c r="AI53" i="1"/>
  <c r="BK53" i="1" s="1"/>
  <c r="AH53" i="1"/>
  <c r="AG53" i="1"/>
  <c r="AF53" i="1"/>
  <c r="AE53" i="1"/>
  <c r="BF53" i="1" s="1"/>
  <c r="AD53" i="1"/>
  <c r="AC53" i="1"/>
  <c r="AB53" i="1"/>
  <c r="AA53" i="1"/>
  <c r="BI53" i="1" s="1"/>
  <c r="X53" i="1"/>
  <c r="AV53" i="1" s="1"/>
  <c r="P53" i="1"/>
  <c r="AN53" i="1" s="1"/>
  <c r="N53" i="1"/>
  <c r="Z53" i="1" s="1"/>
  <c r="AX53" i="1" s="1"/>
  <c r="L53" i="1"/>
  <c r="K53" i="1"/>
  <c r="W53" i="1" s="1"/>
  <c r="J53" i="1"/>
  <c r="V53" i="1" s="1"/>
  <c r="AT53" i="1" s="1"/>
  <c r="H53" i="1"/>
  <c r="G53" i="1"/>
  <c r="BN53" i="1" s="1"/>
  <c r="F53" i="1"/>
  <c r="R53" i="1" s="1"/>
  <c r="AP53" i="1" s="1"/>
  <c r="D53" i="1"/>
  <c r="C53" i="1"/>
  <c r="O53" i="1" s="1"/>
  <c r="BQ52" i="1"/>
  <c r="BK52" i="1"/>
  <c r="BF52" i="1"/>
  <c r="AL52" i="1"/>
  <c r="AK52" i="1"/>
  <c r="AJ52" i="1" s="1"/>
  <c r="AI52" i="1"/>
  <c r="BG52" i="1" s="1"/>
  <c r="AH52" i="1"/>
  <c r="AG52" i="1"/>
  <c r="AF52" i="1" s="1"/>
  <c r="AE52" i="1"/>
  <c r="BJ52" i="1" s="1"/>
  <c r="AD52" i="1"/>
  <c r="AC52" i="1"/>
  <c r="AB52" i="1" s="1"/>
  <c r="AA52" i="1"/>
  <c r="BE52" i="1" s="1"/>
  <c r="N52" i="1"/>
  <c r="Z52" i="1" s="1"/>
  <c r="AX52" i="1" s="1"/>
  <c r="K52" i="1"/>
  <c r="BO52" i="1" s="1"/>
  <c r="J52" i="1"/>
  <c r="V52" i="1" s="1"/>
  <c r="AT52" i="1" s="1"/>
  <c r="G52" i="1"/>
  <c r="H52" i="1" s="1"/>
  <c r="I52" i="1" s="1"/>
  <c r="BR52" i="1" s="1"/>
  <c r="F52" i="1"/>
  <c r="R52" i="1" s="1"/>
  <c r="AP52" i="1" s="1"/>
  <c r="E52" i="1"/>
  <c r="C52" i="1"/>
  <c r="D52" i="1" s="1"/>
  <c r="BR51" i="1"/>
  <c r="BJ51" i="1"/>
  <c r="BG51" i="1"/>
  <c r="BO51" i="1" s="1"/>
  <c r="BE51" i="1"/>
  <c r="BM51" i="1" s="1"/>
  <c r="AZ51" i="1"/>
  <c r="AL51" i="1"/>
  <c r="AL55" i="1" s="1"/>
  <c r="AK51" i="1"/>
  <c r="AJ51" i="1"/>
  <c r="AI51" i="1"/>
  <c r="BK51" i="1" s="1"/>
  <c r="AH51" i="1"/>
  <c r="AG51" i="1"/>
  <c r="AF51" i="1"/>
  <c r="AE51" i="1"/>
  <c r="BF51" i="1" s="1"/>
  <c r="AD51" i="1"/>
  <c r="AD55" i="1" s="1"/>
  <c r="AC51" i="1"/>
  <c r="AB51" i="1"/>
  <c r="AA51" i="1"/>
  <c r="BI51" i="1" s="1"/>
  <c r="N51" i="1"/>
  <c r="N55" i="1" s="1"/>
  <c r="L51" i="1"/>
  <c r="K51" i="1"/>
  <c r="J51" i="1"/>
  <c r="V51" i="1" s="1"/>
  <c r="AT51" i="1" s="1"/>
  <c r="H51" i="1"/>
  <c r="G51" i="1"/>
  <c r="I51" i="1" s="1"/>
  <c r="F51" i="1"/>
  <c r="F55" i="1" s="1"/>
  <c r="D51" i="1"/>
  <c r="C51" i="1"/>
  <c r="BK50" i="1"/>
  <c r="BI50" i="1"/>
  <c r="AL50" i="1"/>
  <c r="AK50" i="1"/>
  <c r="AI50" i="1"/>
  <c r="AH50" i="1"/>
  <c r="AH55" i="1" s="1"/>
  <c r="AG50" i="1"/>
  <c r="AE50" i="1"/>
  <c r="AD50" i="1"/>
  <c r="AC50" i="1"/>
  <c r="AA50" i="1"/>
  <c r="BE50" i="1" s="1"/>
  <c r="N50" i="1"/>
  <c r="Z50" i="1" s="1"/>
  <c r="K50" i="1"/>
  <c r="J50" i="1"/>
  <c r="G50" i="1"/>
  <c r="F50" i="1"/>
  <c r="R50" i="1" s="1"/>
  <c r="C50" i="1"/>
  <c r="BO49" i="1"/>
  <c r="BD49" i="1"/>
  <c r="AI49" i="1"/>
  <c r="AG49" i="1"/>
  <c r="AD49" i="1"/>
  <c r="AA49" i="1"/>
  <c r="N49" i="1"/>
  <c r="K49" i="1"/>
  <c r="I49" i="1"/>
  <c r="C49" i="1"/>
  <c r="BO48" i="1"/>
  <c r="BJ48" i="1"/>
  <c r="BJ49" i="1" s="1"/>
  <c r="BG48" i="1"/>
  <c r="BG49" i="1" s="1"/>
  <c r="BE48" i="1"/>
  <c r="BM48" i="1" s="1"/>
  <c r="BM49" i="1" s="1"/>
  <c r="AZ48" i="1"/>
  <c r="AZ49" i="1" s="1"/>
  <c r="AL48" i="1"/>
  <c r="AK48" i="1"/>
  <c r="AK49" i="1" s="1"/>
  <c r="AJ48" i="1"/>
  <c r="AI48" i="1"/>
  <c r="BK48" i="1" s="1"/>
  <c r="BK49" i="1" s="1"/>
  <c r="AH48" i="1"/>
  <c r="AH49" i="1" s="1"/>
  <c r="AG48" i="1"/>
  <c r="AF48" i="1"/>
  <c r="AE48" i="1"/>
  <c r="AE49" i="1" s="1"/>
  <c r="AD48" i="1"/>
  <c r="AC48" i="1"/>
  <c r="AC49" i="1" s="1"/>
  <c r="AB48" i="1"/>
  <c r="AA48" i="1"/>
  <c r="BI48" i="1" s="1"/>
  <c r="BI49" i="1" s="1"/>
  <c r="N48" i="1"/>
  <c r="Z48" i="1" s="1"/>
  <c r="L48" i="1"/>
  <c r="K48" i="1"/>
  <c r="J48" i="1"/>
  <c r="J49" i="1" s="1"/>
  <c r="H48" i="1"/>
  <c r="G48" i="1"/>
  <c r="I48" i="1" s="1"/>
  <c r="BR48" i="1" s="1"/>
  <c r="BR49" i="1" s="1"/>
  <c r="F48" i="1"/>
  <c r="F49" i="1" s="1"/>
  <c r="D48" i="1"/>
  <c r="C48" i="1"/>
  <c r="BD46" i="1"/>
  <c r="BI45" i="1"/>
  <c r="AU45" i="1"/>
  <c r="AL45" i="1"/>
  <c r="AK45" i="1"/>
  <c r="AJ45" i="1" s="1"/>
  <c r="AI45" i="1"/>
  <c r="BG45" i="1" s="1"/>
  <c r="AH45" i="1"/>
  <c r="AG45" i="1"/>
  <c r="AE45" i="1"/>
  <c r="BJ45" i="1" s="1"/>
  <c r="AD45" i="1"/>
  <c r="AC45" i="1"/>
  <c r="AB45" i="1" s="1"/>
  <c r="AA45" i="1"/>
  <c r="BE45" i="1" s="1"/>
  <c r="N45" i="1"/>
  <c r="Z45" i="1" s="1"/>
  <c r="AX45" i="1" s="1"/>
  <c r="K45" i="1"/>
  <c r="W45" i="1" s="1"/>
  <c r="J45" i="1"/>
  <c r="V45" i="1" s="1"/>
  <c r="AT45" i="1" s="1"/>
  <c r="I45" i="1"/>
  <c r="BR45" i="1" s="1"/>
  <c r="G45" i="1"/>
  <c r="H45" i="1" s="1"/>
  <c r="F45" i="1"/>
  <c r="R45" i="1" s="1"/>
  <c r="AP45" i="1" s="1"/>
  <c r="C45" i="1"/>
  <c r="BO44" i="1"/>
  <c r="BJ44" i="1"/>
  <c r="BG44" i="1"/>
  <c r="BE44" i="1"/>
  <c r="BM44" i="1" s="1"/>
  <c r="AZ44" i="1"/>
  <c r="AL44" i="1"/>
  <c r="AK44" i="1"/>
  <c r="AJ44" i="1"/>
  <c r="AI44" i="1"/>
  <c r="BK44" i="1" s="1"/>
  <c r="AH44" i="1"/>
  <c r="AG44" i="1"/>
  <c r="AF44" i="1"/>
  <c r="AE44" i="1"/>
  <c r="BF44" i="1" s="1"/>
  <c r="AD44" i="1"/>
  <c r="AC44" i="1"/>
  <c r="AB44" i="1"/>
  <c r="AA44" i="1"/>
  <c r="BI44" i="1" s="1"/>
  <c r="Z44" i="1"/>
  <c r="AX44" i="1" s="1"/>
  <c r="X44" i="1"/>
  <c r="AV44" i="1" s="1"/>
  <c r="P44" i="1"/>
  <c r="AN44" i="1" s="1"/>
  <c r="N44" i="1"/>
  <c r="L44" i="1"/>
  <c r="K44" i="1"/>
  <c r="W44" i="1" s="1"/>
  <c r="J44" i="1"/>
  <c r="V44" i="1" s="1"/>
  <c r="AT44" i="1" s="1"/>
  <c r="H44" i="1"/>
  <c r="G44" i="1"/>
  <c r="BN44" i="1" s="1"/>
  <c r="F44" i="1"/>
  <c r="R44" i="1" s="1"/>
  <c r="AP44" i="1" s="1"/>
  <c r="D44" i="1"/>
  <c r="C44" i="1"/>
  <c r="O44" i="1" s="1"/>
  <c r="BI43" i="1"/>
  <c r="AY43" i="1"/>
  <c r="AL43" i="1"/>
  <c r="AK43" i="1"/>
  <c r="AJ43" i="1" s="1"/>
  <c r="AI43" i="1"/>
  <c r="BG43" i="1" s="1"/>
  <c r="AH43" i="1"/>
  <c r="AG43" i="1"/>
  <c r="AE43" i="1"/>
  <c r="BJ43" i="1" s="1"/>
  <c r="AD43" i="1"/>
  <c r="AC43" i="1"/>
  <c r="AB43" i="1" s="1"/>
  <c r="AA43" i="1"/>
  <c r="BE43" i="1" s="1"/>
  <c r="N43" i="1"/>
  <c r="Z43" i="1" s="1"/>
  <c r="AX43" i="1" s="1"/>
  <c r="K43" i="1"/>
  <c r="J43" i="1"/>
  <c r="V43" i="1" s="1"/>
  <c r="AT43" i="1" s="1"/>
  <c r="G43" i="1"/>
  <c r="F43" i="1"/>
  <c r="R43" i="1" s="1"/>
  <c r="AP43" i="1" s="1"/>
  <c r="C43" i="1"/>
  <c r="BO42" i="1"/>
  <c r="BJ42" i="1"/>
  <c r="BG42" i="1"/>
  <c r="BE42" i="1"/>
  <c r="BM42" i="1" s="1"/>
  <c r="AZ42" i="1"/>
  <c r="AL42" i="1"/>
  <c r="AK42" i="1"/>
  <c r="AJ42" i="1"/>
  <c r="AI42" i="1"/>
  <c r="BK42" i="1" s="1"/>
  <c r="AH42" i="1"/>
  <c r="AG42" i="1"/>
  <c r="AF42" i="1"/>
  <c r="AE42" i="1"/>
  <c r="BF42" i="1" s="1"/>
  <c r="AD42" i="1"/>
  <c r="AC42" i="1"/>
  <c r="AB42" i="1"/>
  <c r="AA42" i="1"/>
  <c r="BI42" i="1" s="1"/>
  <c r="X42" i="1"/>
  <c r="AV42" i="1" s="1"/>
  <c r="N42" i="1"/>
  <c r="Z42" i="1" s="1"/>
  <c r="AX42" i="1" s="1"/>
  <c r="L42" i="1"/>
  <c r="K42" i="1"/>
  <c r="W42" i="1" s="1"/>
  <c r="J42" i="1"/>
  <c r="V42" i="1" s="1"/>
  <c r="AT42" i="1" s="1"/>
  <c r="H42" i="1"/>
  <c r="G42" i="1"/>
  <c r="BN42" i="1" s="1"/>
  <c r="F42" i="1"/>
  <c r="R42" i="1" s="1"/>
  <c r="AP42" i="1" s="1"/>
  <c r="D42" i="1"/>
  <c r="C42" i="1"/>
  <c r="O42" i="1" s="1"/>
  <c r="BK41" i="1"/>
  <c r="BF41" i="1"/>
  <c r="AL41" i="1"/>
  <c r="AK41" i="1"/>
  <c r="AJ41" i="1" s="1"/>
  <c r="AI41" i="1"/>
  <c r="BG41" i="1" s="1"/>
  <c r="AH41" i="1"/>
  <c r="AG41" i="1"/>
  <c r="AF41" i="1" s="1"/>
  <c r="AE41" i="1"/>
  <c r="BJ41" i="1" s="1"/>
  <c r="AD41" i="1"/>
  <c r="AC41" i="1"/>
  <c r="AB41" i="1" s="1"/>
  <c r="AA41" i="1"/>
  <c r="BE41" i="1" s="1"/>
  <c r="N41" i="1"/>
  <c r="Z41" i="1" s="1"/>
  <c r="AX41" i="1" s="1"/>
  <c r="K41" i="1"/>
  <c r="BO41" i="1" s="1"/>
  <c r="J41" i="1"/>
  <c r="V41" i="1" s="1"/>
  <c r="AT41" i="1" s="1"/>
  <c r="G41" i="1"/>
  <c r="H41" i="1" s="1"/>
  <c r="I41" i="1" s="1"/>
  <c r="BR41" i="1" s="1"/>
  <c r="F41" i="1"/>
  <c r="R41" i="1" s="1"/>
  <c r="AP41" i="1" s="1"/>
  <c r="C41" i="1"/>
  <c r="D41" i="1" s="1"/>
  <c r="E41" i="1" s="1"/>
  <c r="BQ41" i="1" s="1"/>
  <c r="BR40" i="1"/>
  <c r="BM40" i="1"/>
  <c r="BJ40" i="1"/>
  <c r="BG40" i="1"/>
  <c r="BO40" i="1" s="1"/>
  <c r="BE40" i="1"/>
  <c r="AP40" i="1"/>
  <c r="AL40" i="1"/>
  <c r="AK40" i="1"/>
  <c r="AJ40" i="1"/>
  <c r="AZ40" i="1" s="1"/>
  <c r="AI40" i="1"/>
  <c r="BK40" i="1" s="1"/>
  <c r="AH40" i="1"/>
  <c r="AG40" i="1"/>
  <c r="AF40" i="1"/>
  <c r="AE40" i="1"/>
  <c r="BF40" i="1" s="1"/>
  <c r="AD40" i="1"/>
  <c r="AC40" i="1"/>
  <c r="AB40" i="1"/>
  <c r="AA40" i="1"/>
  <c r="BI40" i="1" s="1"/>
  <c r="R40" i="1"/>
  <c r="N40" i="1"/>
  <c r="Z40" i="1" s="1"/>
  <c r="AX40" i="1" s="1"/>
  <c r="L40" i="1"/>
  <c r="K40" i="1"/>
  <c r="M40" i="1" s="1"/>
  <c r="J40" i="1"/>
  <c r="V40" i="1" s="1"/>
  <c r="AT40" i="1" s="1"/>
  <c r="H40" i="1"/>
  <c r="G40" i="1"/>
  <c r="I40" i="1" s="1"/>
  <c r="F40" i="1"/>
  <c r="D40" i="1"/>
  <c r="C40" i="1"/>
  <c r="E40" i="1" s="1"/>
  <c r="BQ40" i="1" s="1"/>
  <c r="BI39" i="1"/>
  <c r="AL39" i="1"/>
  <c r="AK39" i="1"/>
  <c r="AI39" i="1"/>
  <c r="AH39" i="1"/>
  <c r="AG39" i="1"/>
  <c r="AE39" i="1"/>
  <c r="AD39" i="1"/>
  <c r="AC39" i="1"/>
  <c r="AB39" i="1" s="1"/>
  <c r="AA39" i="1"/>
  <c r="BE39" i="1" s="1"/>
  <c r="O39" i="1"/>
  <c r="N39" i="1"/>
  <c r="Z39" i="1" s="1"/>
  <c r="AX39" i="1" s="1"/>
  <c r="K39" i="1"/>
  <c r="J39" i="1"/>
  <c r="V39" i="1" s="1"/>
  <c r="AT39" i="1" s="1"/>
  <c r="G39" i="1"/>
  <c r="S39" i="1" s="1"/>
  <c r="F39" i="1"/>
  <c r="R39" i="1" s="1"/>
  <c r="AP39" i="1" s="1"/>
  <c r="AY39" i="1" s="1"/>
  <c r="C39" i="1"/>
  <c r="BO38" i="1"/>
  <c r="BJ38" i="1"/>
  <c r="BG38" i="1"/>
  <c r="BE38" i="1"/>
  <c r="BM38" i="1" s="1"/>
  <c r="AZ38" i="1"/>
  <c r="AL38" i="1"/>
  <c r="AK38" i="1"/>
  <c r="AJ38" i="1"/>
  <c r="AI38" i="1"/>
  <c r="BK38" i="1" s="1"/>
  <c r="AH38" i="1"/>
  <c r="AG38" i="1"/>
  <c r="AF38" i="1"/>
  <c r="AE38" i="1"/>
  <c r="BF38" i="1" s="1"/>
  <c r="AD38" i="1"/>
  <c r="AC38" i="1"/>
  <c r="AB38" i="1"/>
  <c r="AA38" i="1"/>
  <c r="BI38" i="1" s="1"/>
  <c r="N38" i="1"/>
  <c r="Z38" i="1" s="1"/>
  <c r="AX38" i="1" s="1"/>
  <c r="L38" i="1"/>
  <c r="K38" i="1"/>
  <c r="W38" i="1" s="1"/>
  <c r="X38" i="1" s="1"/>
  <c r="AV38" i="1" s="1"/>
  <c r="J38" i="1"/>
  <c r="V38" i="1" s="1"/>
  <c r="AT38" i="1" s="1"/>
  <c r="H38" i="1"/>
  <c r="G38" i="1"/>
  <c r="BN38" i="1" s="1"/>
  <c r="F38" i="1"/>
  <c r="R38" i="1" s="1"/>
  <c r="AP38" i="1" s="1"/>
  <c r="AY38" i="1" s="1"/>
  <c r="D38" i="1"/>
  <c r="C38" i="1"/>
  <c r="O38" i="1" s="1"/>
  <c r="BK37" i="1"/>
  <c r="BF37" i="1"/>
  <c r="AL37" i="1"/>
  <c r="AK37" i="1"/>
  <c r="AJ37" i="1" s="1"/>
  <c r="AI37" i="1"/>
  <c r="BG37" i="1" s="1"/>
  <c r="AH37" i="1"/>
  <c r="AG37" i="1"/>
  <c r="AF37" i="1" s="1"/>
  <c r="AE37" i="1"/>
  <c r="BJ37" i="1" s="1"/>
  <c r="AD37" i="1"/>
  <c r="AC37" i="1"/>
  <c r="AB37" i="1" s="1"/>
  <c r="AA37" i="1"/>
  <c r="BE37" i="1" s="1"/>
  <c r="N37" i="1"/>
  <c r="Z37" i="1" s="1"/>
  <c r="AX37" i="1" s="1"/>
  <c r="K37" i="1"/>
  <c r="BO37" i="1" s="1"/>
  <c r="J37" i="1"/>
  <c r="V37" i="1" s="1"/>
  <c r="AT37" i="1" s="1"/>
  <c r="G37" i="1"/>
  <c r="H37" i="1" s="1"/>
  <c r="I37" i="1" s="1"/>
  <c r="BR37" i="1" s="1"/>
  <c r="F37" i="1"/>
  <c r="R37" i="1" s="1"/>
  <c r="AP37" i="1" s="1"/>
  <c r="AY37" i="1" s="1"/>
  <c r="C37" i="1"/>
  <c r="D37" i="1" s="1"/>
  <c r="E37" i="1" s="1"/>
  <c r="BQ37" i="1" s="1"/>
  <c r="BM36" i="1"/>
  <c r="BJ36" i="1"/>
  <c r="BG36" i="1"/>
  <c r="BO36" i="1" s="1"/>
  <c r="BE36" i="1"/>
  <c r="AL36" i="1"/>
  <c r="AK36" i="1"/>
  <c r="AJ36" i="1"/>
  <c r="AZ36" i="1" s="1"/>
  <c r="AI36" i="1"/>
  <c r="BK36" i="1" s="1"/>
  <c r="AH36" i="1"/>
  <c r="AG36" i="1"/>
  <c r="AF36" i="1"/>
  <c r="AE36" i="1"/>
  <c r="BF36" i="1" s="1"/>
  <c r="AD36" i="1"/>
  <c r="AC36" i="1"/>
  <c r="AB36" i="1"/>
  <c r="AA36" i="1"/>
  <c r="BI36" i="1" s="1"/>
  <c r="Z36" i="1"/>
  <c r="AX36" i="1" s="1"/>
  <c r="R36" i="1"/>
  <c r="AP36" i="1" s="1"/>
  <c r="N36" i="1"/>
  <c r="L36" i="1"/>
  <c r="K36" i="1"/>
  <c r="M36" i="1" s="1"/>
  <c r="J36" i="1"/>
  <c r="V36" i="1" s="1"/>
  <c r="AT36" i="1" s="1"/>
  <c r="H36" i="1"/>
  <c r="G36" i="1"/>
  <c r="I36" i="1" s="1"/>
  <c r="BR36" i="1" s="1"/>
  <c r="F36" i="1"/>
  <c r="D36" i="1"/>
  <c r="C36" i="1"/>
  <c r="E36" i="1" s="1"/>
  <c r="BQ36" i="1" s="1"/>
  <c r="AL35" i="1"/>
  <c r="AK35" i="1"/>
  <c r="AI35" i="1"/>
  <c r="AH35" i="1"/>
  <c r="AG35" i="1"/>
  <c r="AF35" i="1" s="1"/>
  <c r="AE35" i="1"/>
  <c r="AD35" i="1"/>
  <c r="AC35" i="1"/>
  <c r="AA35" i="1"/>
  <c r="BE35" i="1" s="1"/>
  <c r="O35" i="1"/>
  <c r="N35" i="1"/>
  <c r="Z35" i="1" s="1"/>
  <c r="AX35" i="1" s="1"/>
  <c r="K35" i="1"/>
  <c r="J35" i="1"/>
  <c r="V35" i="1" s="1"/>
  <c r="AT35" i="1" s="1"/>
  <c r="G35" i="1"/>
  <c r="F35" i="1"/>
  <c r="R35" i="1" s="1"/>
  <c r="AP35" i="1" s="1"/>
  <c r="AY35" i="1" s="1"/>
  <c r="C35" i="1"/>
  <c r="BO34" i="1"/>
  <c r="BJ34" i="1"/>
  <c r="BG34" i="1"/>
  <c r="BE34" i="1"/>
  <c r="BM34" i="1" s="1"/>
  <c r="AL34" i="1"/>
  <c r="AK34" i="1"/>
  <c r="AJ34" i="1"/>
  <c r="AZ34" i="1" s="1"/>
  <c r="AI34" i="1"/>
  <c r="BK34" i="1" s="1"/>
  <c r="AH34" i="1"/>
  <c r="AG34" i="1"/>
  <c r="AF34" i="1"/>
  <c r="AE34" i="1"/>
  <c r="BF34" i="1" s="1"/>
  <c r="AD34" i="1"/>
  <c r="AC34" i="1"/>
  <c r="AB34" i="1"/>
  <c r="AA34" i="1"/>
  <c r="BI34" i="1" s="1"/>
  <c r="P34" i="1"/>
  <c r="AN34" i="1" s="1"/>
  <c r="N34" i="1"/>
  <c r="Z34" i="1" s="1"/>
  <c r="AX34" i="1" s="1"/>
  <c r="L34" i="1"/>
  <c r="K34" i="1"/>
  <c r="W34" i="1" s="1"/>
  <c r="J34" i="1"/>
  <c r="V34" i="1" s="1"/>
  <c r="AT34" i="1" s="1"/>
  <c r="H34" i="1"/>
  <c r="G34" i="1"/>
  <c r="BN34" i="1" s="1"/>
  <c r="F34" i="1"/>
  <c r="R34" i="1" s="1"/>
  <c r="AP34" i="1" s="1"/>
  <c r="D34" i="1"/>
  <c r="C34" i="1"/>
  <c r="O34" i="1" s="1"/>
  <c r="BK33" i="1"/>
  <c r="BF33" i="1"/>
  <c r="AL33" i="1"/>
  <c r="AK33" i="1"/>
  <c r="AJ33" i="1" s="1"/>
  <c r="AI33" i="1"/>
  <c r="BG33" i="1" s="1"/>
  <c r="AH33" i="1"/>
  <c r="AG33" i="1"/>
  <c r="AF33" i="1" s="1"/>
  <c r="AE33" i="1"/>
  <c r="BJ33" i="1" s="1"/>
  <c r="AD33" i="1"/>
  <c r="AC33" i="1"/>
  <c r="AB33" i="1" s="1"/>
  <c r="AA33" i="1"/>
  <c r="BE33" i="1" s="1"/>
  <c r="N33" i="1"/>
  <c r="Z33" i="1" s="1"/>
  <c r="AX33" i="1" s="1"/>
  <c r="K33" i="1"/>
  <c r="BO33" i="1" s="1"/>
  <c r="J33" i="1"/>
  <c r="V33" i="1" s="1"/>
  <c r="AT33" i="1" s="1"/>
  <c r="I33" i="1"/>
  <c r="BR33" i="1" s="1"/>
  <c r="G33" i="1"/>
  <c r="H33" i="1" s="1"/>
  <c r="F33" i="1"/>
  <c r="R33" i="1" s="1"/>
  <c r="AP33" i="1" s="1"/>
  <c r="E33" i="1"/>
  <c r="BQ33" i="1" s="1"/>
  <c r="C33" i="1"/>
  <c r="D33" i="1" s="1"/>
  <c r="BM32" i="1"/>
  <c r="BJ32" i="1"/>
  <c r="BG32" i="1"/>
  <c r="BO32" i="1" s="1"/>
  <c r="BE32" i="1"/>
  <c r="AX32" i="1"/>
  <c r="AL32" i="1"/>
  <c r="AK32" i="1"/>
  <c r="AJ32" i="1"/>
  <c r="AZ32" i="1" s="1"/>
  <c r="AI32" i="1"/>
  <c r="BK32" i="1" s="1"/>
  <c r="AH32" i="1"/>
  <c r="AG32" i="1"/>
  <c r="AF32" i="1"/>
  <c r="AE32" i="1"/>
  <c r="BF32" i="1" s="1"/>
  <c r="AD32" i="1"/>
  <c r="AC32" i="1"/>
  <c r="AB32" i="1"/>
  <c r="AA32" i="1"/>
  <c r="BI32" i="1" s="1"/>
  <c r="Z32" i="1"/>
  <c r="V32" i="1"/>
  <c r="AT32" i="1" s="1"/>
  <c r="N32" i="1"/>
  <c r="L32" i="1"/>
  <c r="K32" i="1"/>
  <c r="M32" i="1" s="1"/>
  <c r="J32" i="1"/>
  <c r="H32" i="1"/>
  <c r="G32" i="1"/>
  <c r="I32" i="1" s="1"/>
  <c r="BR32" i="1" s="1"/>
  <c r="F32" i="1"/>
  <c r="R32" i="1" s="1"/>
  <c r="AP32" i="1" s="1"/>
  <c r="AY32" i="1" s="1"/>
  <c r="D32" i="1"/>
  <c r="C32" i="1"/>
  <c r="E32" i="1" s="1"/>
  <c r="BQ32" i="1" s="1"/>
  <c r="AL31" i="1"/>
  <c r="AK31" i="1"/>
  <c r="AJ31" i="1" s="1"/>
  <c r="AI31" i="1"/>
  <c r="AH31" i="1"/>
  <c r="AG31" i="1"/>
  <c r="AF31" i="1" s="1"/>
  <c r="AE31" i="1"/>
  <c r="BJ31" i="1" s="1"/>
  <c r="AD31" i="1"/>
  <c r="AC31" i="1"/>
  <c r="AA31" i="1"/>
  <c r="BE31" i="1" s="1"/>
  <c r="N31" i="1"/>
  <c r="Z31" i="1" s="1"/>
  <c r="AX31" i="1" s="1"/>
  <c r="K31" i="1"/>
  <c r="W31" i="1" s="1"/>
  <c r="J31" i="1"/>
  <c r="V31" i="1" s="1"/>
  <c r="AT31" i="1" s="1"/>
  <c r="G31" i="1"/>
  <c r="H31" i="1" s="1"/>
  <c r="F31" i="1"/>
  <c r="R31" i="1" s="1"/>
  <c r="AP31" i="1" s="1"/>
  <c r="AY31" i="1" s="1"/>
  <c r="C31" i="1"/>
  <c r="BJ30" i="1"/>
  <c r="BG30" i="1"/>
  <c r="BO30" i="1" s="1"/>
  <c r="BE30" i="1"/>
  <c r="BM30" i="1" s="1"/>
  <c r="AL30" i="1"/>
  <c r="AK30" i="1"/>
  <c r="AJ30" i="1"/>
  <c r="AZ30" i="1" s="1"/>
  <c r="AI30" i="1"/>
  <c r="BK30" i="1" s="1"/>
  <c r="AH30" i="1"/>
  <c r="AG30" i="1"/>
  <c r="AF30" i="1"/>
  <c r="AE30" i="1"/>
  <c r="BF30" i="1" s="1"/>
  <c r="AD30" i="1"/>
  <c r="AC30" i="1"/>
  <c r="AB30" i="1"/>
  <c r="AA30" i="1"/>
  <c r="BI30" i="1" s="1"/>
  <c r="X30" i="1"/>
  <c r="AV30" i="1" s="1"/>
  <c r="V30" i="1"/>
  <c r="AT30" i="1" s="1"/>
  <c r="N30" i="1"/>
  <c r="Z30" i="1" s="1"/>
  <c r="AX30" i="1" s="1"/>
  <c r="L30" i="1"/>
  <c r="K30" i="1"/>
  <c r="W30" i="1" s="1"/>
  <c r="J30" i="1"/>
  <c r="H30" i="1"/>
  <c r="G30" i="1"/>
  <c r="BN30" i="1" s="1"/>
  <c r="F30" i="1"/>
  <c r="R30" i="1" s="1"/>
  <c r="AP30" i="1" s="1"/>
  <c r="D30" i="1"/>
  <c r="C30" i="1"/>
  <c r="O30" i="1" s="1"/>
  <c r="BK29" i="1"/>
  <c r="AL29" i="1"/>
  <c r="AK29" i="1"/>
  <c r="AJ29" i="1" s="1"/>
  <c r="AI29" i="1"/>
  <c r="BG29" i="1" s="1"/>
  <c r="AH29" i="1"/>
  <c r="AG29" i="1"/>
  <c r="AF29" i="1" s="1"/>
  <c r="AE29" i="1"/>
  <c r="BJ29" i="1" s="1"/>
  <c r="AD29" i="1"/>
  <c r="AC29" i="1"/>
  <c r="AA29" i="1"/>
  <c r="BE29" i="1" s="1"/>
  <c r="N29" i="1"/>
  <c r="Z29" i="1" s="1"/>
  <c r="AX29" i="1" s="1"/>
  <c r="K29" i="1"/>
  <c r="W29" i="1" s="1"/>
  <c r="J29" i="1"/>
  <c r="V29" i="1" s="1"/>
  <c r="AT29" i="1" s="1"/>
  <c r="G29" i="1"/>
  <c r="H29" i="1" s="1"/>
  <c r="F29" i="1"/>
  <c r="R29" i="1" s="1"/>
  <c r="AP29" i="1" s="1"/>
  <c r="AY29" i="1" s="1"/>
  <c r="C29" i="1"/>
  <c r="BJ28" i="1"/>
  <c r="BG28" i="1"/>
  <c r="BO28" i="1" s="1"/>
  <c r="BE28" i="1"/>
  <c r="BM28" i="1" s="1"/>
  <c r="AL28" i="1"/>
  <c r="AK28" i="1"/>
  <c r="AJ28" i="1"/>
  <c r="AZ28" i="1" s="1"/>
  <c r="AI28" i="1"/>
  <c r="BK28" i="1" s="1"/>
  <c r="AH28" i="1"/>
  <c r="AG28" i="1"/>
  <c r="AF28" i="1"/>
  <c r="AE28" i="1"/>
  <c r="BF28" i="1" s="1"/>
  <c r="AD28" i="1"/>
  <c r="AC28" i="1"/>
  <c r="AB28" i="1"/>
  <c r="AA28" i="1"/>
  <c r="BI28" i="1" s="1"/>
  <c r="V28" i="1"/>
  <c r="AT28" i="1" s="1"/>
  <c r="N28" i="1"/>
  <c r="Z28" i="1" s="1"/>
  <c r="AX28" i="1" s="1"/>
  <c r="L28" i="1"/>
  <c r="K28" i="1"/>
  <c r="J28" i="1"/>
  <c r="H28" i="1"/>
  <c r="G28" i="1"/>
  <c r="F28" i="1"/>
  <c r="R28" i="1" s="1"/>
  <c r="AP28" i="1" s="1"/>
  <c r="D28" i="1"/>
  <c r="C28" i="1"/>
  <c r="E28" i="1" s="1"/>
  <c r="BQ28" i="1" s="1"/>
  <c r="BK27" i="1"/>
  <c r="AL27" i="1"/>
  <c r="AK27" i="1"/>
  <c r="AJ27" i="1" s="1"/>
  <c r="AI27" i="1"/>
  <c r="BG27" i="1" s="1"/>
  <c r="AH27" i="1"/>
  <c r="AG27" i="1"/>
  <c r="AF27" i="1" s="1"/>
  <c r="AE27" i="1"/>
  <c r="BJ27" i="1" s="1"/>
  <c r="AD27" i="1"/>
  <c r="AC27" i="1"/>
  <c r="AA27" i="1"/>
  <c r="BE27" i="1" s="1"/>
  <c r="N27" i="1"/>
  <c r="Z27" i="1" s="1"/>
  <c r="AX27" i="1" s="1"/>
  <c r="K27" i="1"/>
  <c r="W27" i="1" s="1"/>
  <c r="J27" i="1"/>
  <c r="V27" i="1" s="1"/>
  <c r="AT27" i="1" s="1"/>
  <c r="G27" i="1"/>
  <c r="H27" i="1" s="1"/>
  <c r="F27" i="1"/>
  <c r="R27" i="1" s="1"/>
  <c r="AP27" i="1" s="1"/>
  <c r="AY27" i="1" s="1"/>
  <c r="C27" i="1"/>
  <c r="BJ26" i="1"/>
  <c r="BG26" i="1"/>
  <c r="BO26" i="1" s="1"/>
  <c r="BE26" i="1"/>
  <c r="BM26" i="1" s="1"/>
  <c r="AL26" i="1"/>
  <c r="AK26" i="1"/>
  <c r="AJ26" i="1"/>
  <c r="AZ26" i="1" s="1"/>
  <c r="AI26" i="1"/>
  <c r="BK26" i="1" s="1"/>
  <c r="AH26" i="1"/>
  <c r="AG26" i="1"/>
  <c r="AF26" i="1"/>
  <c r="AE26" i="1"/>
  <c r="BF26" i="1" s="1"/>
  <c r="AD26" i="1"/>
  <c r="AC26" i="1"/>
  <c r="AB26" i="1"/>
  <c r="AA26" i="1"/>
  <c r="BI26" i="1" s="1"/>
  <c r="V26" i="1"/>
  <c r="AT26" i="1" s="1"/>
  <c r="N26" i="1"/>
  <c r="Z26" i="1" s="1"/>
  <c r="AX26" i="1" s="1"/>
  <c r="L26" i="1"/>
  <c r="K26" i="1"/>
  <c r="W26" i="1" s="1"/>
  <c r="X26" i="1" s="1"/>
  <c r="AV26" i="1" s="1"/>
  <c r="J26" i="1"/>
  <c r="H26" i="1"/>
  <c r="G26" i="1"/>
  <c r="BN26" i="1" s="1"/>
  <c r="F26" i="1"/>
  <c r="R26" i="1" s="1"/>
  <c r="AP26" i="1" s="1"/>
  <c r="D26" i="1"/>
  <c r="C26" i="1"/>
  <c r="O26" i="1" s="1"/>
  <c r="BK25" i="1"/>
  <c r="AL25" i="1"/>
  <c r="AK25" i="1"/>
  <c r="AJ25" i="1" s="1"/>
  <c r="AI25" i="1"/>
  <c r="BG25" i="1" s="1"/>
  <c r="AH25" i="1"/>
  <c r="AG25" i="1"/>
  <c r="AF25" i="1" s="1"/>
  <c r="AE25" i="1"/>
  <c r="BJ25" i="1" s="1"/>
  <c r="AD25" i="1"/>
  <c r="AC25" i="1"/>
  <c r="AA25" i="1"/>
  <c r="BE25" i="1" s="1"/>
  <c r="Q25" i="1"/>
  <c r="AO25" i="1" s="1"/>
  <c r="O25" i="1"/>
  <c r="P25" i="1" s="1"/>
  <c r="N25" i="1"/>
  <c r="Z25" i="1" s="1"/>
  <c r="AX25" i="1" s="1"/>
  <c r="K25" i="1"/>
  <c r="W25" i="1" s="1"/>
  <c r="J25" i="1"/>
  <c r="V25" i="1" s="1"/>
  <c r="AT25" i="1" s="1"/>
  <c r="G25" i="1"/>
  <c r="H25" i="1" s="1"/>
  <c r="F25" i="1"/>
  <c r="R25" i="1" s="1"/>
  <c r="AP25" i="1" s="1"/>
  <c r="AY25" i="1" s="1"/>
  <c r="C25" i="1"/>
  <c r="BJ24" i="1"/>
  <c r="BG24" i="1"/>
  <c r="BE24" i="1"/>
  <c r="BM24" i="1" s="1"/>
  <c r="AX24" i="1"/>
  <c r="AL24" i="1"/>
  <c r="AK24" i="1"/>
  <c r="AJ24" i="1"/>
  <c r="AI24" i="1"/>
  <c r="AH24" i="1"/>
  <c r="AG24" i="1"/>
  <c r="AF24" i="1"/>
  <c r="AE24" i="1"/>
  <c r="BF24" i="1" s="1"/>
  <c r="AD24" i="1"/>
  <c r="AC24" i="1"/>
  <c r="AB24" i="1"/>
  <c r="AA24" i="1"/>
  <c r="Z24" i="1"/>
  <c r="W24" i="1"/>
  <c r="X24" i="1" s="1"/>
  <c r="AV24" i="1" s="1"/>
  <c r="V24" i="1"/>
  <c r="AT24" i="1" s="1"/>
  <c r="R24" i="1"/>
  <c r="AP24" i="1" s="1"/>
  <c r="P24" i="1"/>
  <c r="AN24" i="1" s="1"/>
  <c r="O24" i="1"/>
  <c r="N24" i="1"/>
  <c r="L24" i="1"/>
  <c r="K24" i="1"/>
  <c r="AZ24" i="1" s="1"/>
  <c r="J24" i="1"/>
  <c r="J46" i="1" s="1"/>
  <c r="G24" i="1"/>
  <c r="S24" i="1" s="1"/>
  <c r="F24" i="1"/>
  <c r="D24" i="1"/>
  <c r="C24" i="1"/>
  <c r="BK22" i="1"/>
  <c r="BF22" i="1"/>
  <c r="AL22" i="1"/>
  <c r="AK22" i="1"/>
  <c r="AJ22" i="1" s="1"/>
  <c r="AI22" i="1"/>
  <c r="BG22" i="1" s="1"/>
  <c r="AH22" i="1"/>
  <c r="AG22" i="1"/>
  <c r="AF22" i="1" s="1"/>
  <c r="AE22" i="1"/>
  <c r="BJ22" i="1" s="1"/>
  <c r="AD22" i="1"/>
  <c r="AC22" i="1"/>
  <c r="AB22" i="1" s="1"/>
  <c r="AA22" i="1"/>
  <c r="BE22" i="1" s="1"/>
  <c r="N22" i="1"/>
  <c r="Z22" i="1" s="1"/>
  <c r="AX22" i="1" s="1"/>
  <c r="K22" i="1"/>
  <c r="BO22" i="1" s="1"/>
  <c r="J22" i="1"/>
  <c r="V22" i="1" s="1"/>
  <c r="AT22" i="1" s="1"/>
  <c r="G22" i="1"/>
  <c r="H22" i="1" s="1"/>
  <c r="I22" i="1" s="1"/>
  <c r="BR22" i="1" s="1"/>
  <c r="F22" i="1"/>
  <c r="R22" i="1" s="1"/>
  <c r="AP22" i="1" s="1"/>
  <c r="AY22" i="1" s="1"/>
  <c r="C22" i="1"/>
  <c r="D22" i="1" s="1"/>
  <c r="E22" i="1" s="1"/>
  <c r="BQ22" i="1" s="1"/>
  <c r="BM21" i="1"/>
  <c r="BK21" i="1"/>
  <c r="BJ21" i="1"/>
  <c r="BG21" i="1"/>
  <c r="BO21" i="1" s="1"/>
  <c r="BF21" i="1"/>
  <c r="BE21" i="1"/>
  <c r="AL21" i="1"/>
  <c r="AK21" i="1"/>
  <c r="AJ21" i="1"/>
  <c r="AZ21" i="1" s="1"/>
  <c r="AI21" i="1"/>
  <c r="AH21" i="1"/>
  <c r="AG21" i="1"/>
  <c r="AF21" i="1"/>
  <c r="AE21" i="1"/>
  <c r="AD21" i="1"/>
  <c r="AC21" i="1"/>
  <c r="AB21" i="1"/>
  <c r="AA21" i="1"/>
  <c r="BI21" i="1" s="1"/>
  <c r="V21" i="1"/>
  <c r="AT21" i="1" s="1"/>
  <c r="N21" i="1"/>
  <c r="Z21" i="1" s="1"/>
  <c r="AX21" i="1" s="1"/>
  <c r="L21" i="1"/>
  <c r="M21" i="1" s="1"/>
  <c r="K21" i="1"/>
  <c r="W21" i="1" s="1"/>
  <c r="J21" i="1"/>
  <c r="J23" i="1" s="1"/>
  <c r="H21" i="1"/>
  <c r="I21" i="1" s="1"/>
  <c r="BR21" i="1" s="1"/>
  <c r="G21" i="1"/>
  <c r="BN21" i="1" s="1"/>
  <c r="F21" i="1"/>
  <c r="R21" i="1" s="1"/>
  <c r="AP21" i="1" s="1"/>
  <c r="AY21" i="1" s="1"/>
  <c r="D21" i="1"/>
  <c r="E21" i="1" s="1"/>
  <c r="BQ21" i="1" s="1"/>
  <c r="C21" i="1"/>
  <c r="O21" i="1" s="1"/>
  <c r="AL20" i="1"/>
  <c r="AL23" i="1" s="1"/>
  <c r="AK20" i="1"/>
  <c r="AJ20" i="1" s="1"/>
  <c r="AI20" i="1"/>
  <c r="AH20" i="1"/>
  <c r="AH23" i="1" s="1"/>
  <c r="AG20" i="1"/>
  <c r="AG23" i="1" s="1"/>
  <c r="AE20" i="1"/>
  <c r="AD20" i="1"/>
  <c r="AD23" i="1" s="1"/>
  <c r="AC20" i="1"/>
  <c r="AC23" i="1" s="1"/>
  <c r="AA20" i="1"/>
  <c r="BI20" i="1" s="1"/>
  <c r="O20" i="1"/>
  <c r="N20" i="1"/>
  <c r="K20" i="1"/>
  <c r="J20" i="1"/>
  <c r="V20" i="1" s="1"/>
  <c r="G20" i="1"/>
  <c r="F20" i="1"/>
  <c r="R20" i="1" s="1"/>
  <c r="C20" i="1"/>
  <c r="BR18" i="1"/>
  <c r="BM18" i="1"/>
  <c r="BK18" i="1"/>
  <c r="BJ18" i="1"/>
  <c r="BG18" i="1"/>
  <c r="BO18" i="1" s="1"/>
  <c r="BF18" i="1"/>
  <c r="BE18" i="1"/>
  <c r="AL18" i="1"/>
  <c r="AK18" i="1"/>
  <c r="AJ18" i="1"/>
  <c r="AZ18" i="1" s="1"/>
  <c r="AI18" i="1"/>
  <c r="AH18" i="1"/>
  <c r="AG18" i="1"/>
  <c r="AF18" i="1"/>
  <c r="AE18" i="1"/>
  <c r="AD18" i="1"/>
  <c r="AC18" i="1"/>
  <c r="AB18" i="1"/>
  <c r="AA18" i="1"/>
  <c r="BI18" i="1" s="1"/>
  <c r="V18" i="1"/>
  <c r="AT18" i="1" s="1"/>
  <c r="N18" i="1"/>
  <c r="Z18" i="1" s="1"/>
  <c r="AX18" i="1" s="1"/>
  <c r="L18" i="1"/>
  <c r="M18" i="1" s="1"/>
  <c r="K18" i="1"/>
  <c r="W18" i="1" s="1"/>
  <c r="J18" i="1"/>
  <c r="H18" i="1"/>
  <c r="I18" i="1" s="1"/>
  <c r="G18" i="1"/>
  <c r="BN18" i="1" s="1"/>
  <c r="F18" i="1"/>
  <c r="R18" i="1" s="1"/>
  <c r="AP18" i="1" s="1"/>
  <c r="D18" i="1"/>
  <c r="E18" i="1" s="1"/>
  <c r="BQ18" i="1" s="1"/>
  <c r="C18" i="1"/>
  <c r="O18" i="1" s="1"/>
  <c r="AL17" i="1"/>
  <c r="AK17" i="1"/>
  <c r="AJ17" i="1" s="1"/>
  <c r="AI17" i="1"/>
  <c r="AH17" i="1"/>
  <c r="AG17" i="1"/>
  <c r="AE17" i="1"/>
  <c r="AD17" i="1"/>
  <c r="AC17" i="1"/>
  <c r="AB17" i="1" s="1"/>
  <c r="AA17" i="1"/>
  <c r="BE17" i="1" s="1"/>
  <c r="N17" i="1"/>
  <c r="Z17" i="1" s="1"/>
  <c r="AX17" i="1" s="1"/>
  <c r="K17" i="1"/>
  <c r="J17" i="1"/>
  <c r="V17" i="1" s="1"/>
  <c r="AT17" i="1" s="1"/>
  <c r="G17" i="1"/>
  <c r="F17" i="1"/>
  <c r="R17" i="1" s="1"/>
  <c r="AP17" i="1" s="1"/>
  <c r="AY17" i="1" s="1"/>
  <c r="C17" i="1"/>
  <c r="O17" i="1" s="1"/>
  <c r="BO16" i="1"/>
  <c r="BJ16" i="1"/>
  <c r="BG16" i="1"/>
  <c r="BE16" i="1"/>
  <c r="BM16" i="1" s="1"/>
  <c r="AL16" i="1"/>
  <c r="AK16" i="1"/>
  <c r="AJ16" i="1"/>
  <c r="AZ16" i="1" s="1"/>
  <c r="AI16" i="1"/>
  <c r="BK16" i="1" s="1"/>
  <c r="AH16" i="1"/>
  <c r="AG16" i="1"/>
  <c r="AF16" i="1"/>
  <c r="AE16" i="1"/>
  <c r="BF16" i="1" s="1"/>
  <c r="AD16" i="1"/>
  <c r="AC16" i="1"/>
  <c r="AB16" i="1"/>
  <c r="AA16" i="1"/>
  <c r="BI16" i="1" s="1"/>
  <c r="N16" i="1"/>
  <c r="Z16" i="1" s="1"/>
  <c r="AX16" i="1" s="1"/>
  <c r="L16" i="1"/>
  <c r="K16" i="1"/>
  <c r="W16" i="1" s="1"/>
  <c r="J16" i="1"/>
  <c r="V16" i="1" s="1"/>
  <c r="AT16" i="1" s="1"/>
  <c r="H16" i="1"/>
  <c r="G16" i="1"/>
  <c r="F16" i="1"/>
  <c r="R16" i="1" s="1"/>
  <c r="AP16" i="1" s="1"/>
  <c r="D16" i="1"/>
  <c r="C16" i="1"/>
  <c r="O16" i="1" s="1"/>
  <c r="P16" i="1" s="1"/>
  <c r="AN16" i="1" s="1"/>
  <c r="BK15" i="1"/>
  <c r="BF15" i="1"/>
  <c r="AL15" i="1"/>
  <c r="AK15" i="1"/>
  <c r="AJ15" i="1" s="1"/>
  <c r="AI15" i="1"/>
  <c r="BG15" i="1" s="1"/>
  <c r="AH15" i="1"/>
  <c r="AG15" i="1"/>
  <c r="AF15" i="1" s="1"/>
  <c r="AE15" i="1"/>
  <c r="BJ15" i="1" s="1"/>
  <c r="AD15" i="1"/>
  <c r="AC15" i="1"/>
  <c r="AB15" i="1" s="1"/>
  <c r="AA15" i="1"/>
  <c r="BE15" i="1" s="1"/>
  <c r="N15" i="1"/>
  <c r="Z15" i="1" s="1"/>
  <c r="AX15" i="1" s="1"/>
  <c r="K15" i="1"/>
  <c r="BO15" i="1" s="1"/>
  <c r="J15" i="1"/>
  <c r="V15" i="1" s="1"/>
  <c r="AT15" i="1" s="1"/>
  <c r="I15" i="1"/>
  <c r="BR15" i="1" s="1"/>
  <c r="G15" i="1"/>
  <c r="H15" i="1" s="1"/>
  <c r="F15" i="1"/>
  <c r="R15" i="1" s="1"/>
  <c r="AP15" i="1" s="1"/>
  <c r="C15" i="1"/>
  <c r="D15" i="1" s="1"/>
  <c r="E15" i="1" s="1"/>
  <c r="BQ15" i="1" s="1"/>
  <c r="BM14" i="1"/>
  <c r="BJ14" i="1"/>
  <c r="BG14" i="1"/>
  <c r="BO14" i="1" s="1"/>
  <c r="BE14" i="1"/>
  <c r="AL14" i="1"/>
  <c r="AL19" i="1" s="1"/>
  <c r="AK14" i="1"/>
  <c r="AJ14" i="1"/>
  <c r="AZ14" i="1" s="1"/>
  <c r="AI14" i="1"/>
  <c r="BK14" i="1" s="1"/>
  <c r="AH14" i="1"/>
  <c r="AG14" i="1"/>
  <c r="AF14" i="1"/>
  <c r="AE14" i="1"/>
  <c r="BF14" i="1" s="1"/>
  <c r="AD14" i="1"/>
  <c r="AC14" i="1"/>
  <c r="AB14" i="1"/>
  <c r="AA14" i="1"/>
  <c r="BI14" i="1" s="1"/>
  <c r="Z14" i="1"/>
  <c r="AX14" i="1" s="1"/>
  <c r="R14" i="1"/>
  <c r="AP14" i="1" s="1"/>
  <c r="N14" i="1"/>
  <c r="L14" i="1"/>
  <c r="K14" i="1"/>
  <c r="M14" i="1" s="1"/>
  <c r="J14" i="1"/>
  <c r="V14" i="1" s="1"/>
  <c r="AT14" i="1" s="1"/>
  <c r="H14" i="1"/>
  <c r="G14" i="1"/>
  <c r="I14" i="1" s="1"/>
  <c r="BR14" i="1" s="1"/>
  <c r="F14" i="1"/>
  <c r="F19" i="1" s="1"/>
  <c r="D14" i="1"/>
  <c r="C14" i="1"/>
  <c r="E14" i="1" s="1"/>
  <c r="BQ14" i="1" s="1"/>
  <c r="BI13" i="1"/>
  <c r="AL13" i="1"/>
  <c r="AK13" i="1"/>
  <c r="AK19" i="1" s="1"/>
  <c r="AI13" i="1"/>
  <c r="AH13" i="1"/>
  <c r="AG13" i="1"/>
  <c r="AF13" i="1" s="1"/>
  <c r="AE13" i="1"/>
  <c r="AD13" i="1"/>
  <c r="AD19" i="1" s="1"/>
  <c r="AC13" i="1"/>
  <c r="AC19" i="1" s="1"/>
  <c r="AA13" i="1"/>
  <c r="BE13" i="1" s="1"/>
  <c r="BE19" i="1" s="1"/>
  <c r="S13" i="1"/>
  <c r="AQ13" i="1" s="1"/>
  <c r="N13" i="1"/>
  <c r="Z13" i="1" s="1"/>
  <c r="K13" i="1"/>
  <c r="J13" i="1"/>
  <c r="J19" i="1" s="1"/>
  <c r="G13" i="1"/>
  <c r="F13" i="1"/>
  <c r="R13" i="1" s="1"/>
  <c r="C13" i="1"/>
  <c r="AA12" i="1"/>
  <c r="BI12" i="1" s="1"/>
  <c r="F12" i="1"/>
  <c r="BM11" i="1"/>
  <c r="BJ11" i="1"/>
  <c r="BG11" i="1"/>
  <c r="BO11" i="1" s="1"/>
  <c r="BE11" i="1"/>
  <c r="AL11" i="1"/>
  <c r="AL12" i="1" s="1"/>
  <c r="AK11" i="1"/>
  <c r="AJ11" i="1"/>
  <c r="AZ11" i="1" s="1"/>
  <c r="AI11" i="1"/>
  <c r="BK11" i="1" s="1"/>
  <c r="AH11" i="1"/>
  <c r="AG11" i="1"/>
  <c r="AF11" i="1"/>
  <c r="AE11" i="1"/>
  <c r="BF11" i="1" s="1"/>
  <c r="AD11" i="1"/>
  <c r="AC11" i="1"/>
  <c r="AB11" i="1"/>
  <c r="AA11" i="1"/>
  <c r="BI11" i="1" s="1"/>
  <c r="Z11" i="1"/>
  <c r="AX11" i="1" s="1"/>
  <c r="R11" i="1"/>
  <c r="AP11" i="1" s="1"/>
  <c r="N11" i="1"/>
  <c r="L11" i="1"/>
  <c r="M11" i="1" s="1"/>
  <c r="K11" i="1"/>
  <c r="W11" i="1" s="1"/>
  <c r="J11" i="1"/>
  <c r="V11" i="1" s="1"/>
  <c r="AT11" i="1" s="1"/>
  <c r="H11" i="1"/>
  <c r="G11" i="1"/>
  <c r="I11" i="1" s="1"/>
  <c r="BR11" i="1" s="1"/>
  <c r="F11" i="1"/>
  <c r="D11" i="1"/>
  <c r="C11" i="1"/>
  <c r="E11" i="1" s="1"/>
  <c r="BQ11" i="1" s="1"/>
  <c r="BI10" i="1"/>
  <c r="AL10" i="1"/>
  <c r="AK10" i="1"/>
  <c r="AI10" i="1"/>
  <c r="AH10" i="1"/>
  <c r="AG10" i="1"/>
  <c r="AF10" i="1" s="1"/>
  <c r="AE10" i="1"/>
  <c r="AD10" i="1"/>
  <c r="AC10" i="1"/>
  <c r="AA10" i="1"/>
  <c r="BE10" i="1" s="1"/>
  <c r="BE12" i="1" s="1"/>
  <c r="S10" i="1"/>
  <c r="N10" i="1"/>
  <c r="Z10" i="1" s="1"/>
  <c r="AX10" i="1" s="1"/>
  <c r="K10" i="1"/>
  <c r="J10" i="1"/>
  <c r="V10" i="1" s="1"/>
  <c r="AT10" i="1" s="1"/>
  <c r="G10" i="1"/>
  <c r="F10" i="1"/>
  <c r="R10" i="1" s="1"/>
  <c r="AP10" i="1" s="1"/>
  <c r="AY10" i="1" s="1"/>
  <c r="C10" i="1"/>
  <c r="BO9" i="1"/>
  <c r="BJ9" i="1"/>
  <c r="BG9" i="1"/>
  <c r="BE9" i="1"/>
  <c r="BM9" i="1" s="1"/>
  <c r="AZ9" i="1"/>
  <c r="AL9" i="1"/>
  <c r="AK9" i="1"/>
  <c r="AJ9" i="1"/>
  <c r="AI9" i="1"/>
  <c r="BK9" i="1" s="1"/>
  <c r="AH9" i="1"/>
  <c r="AG9" i="1"/>
  <c r="AF9" i="1"/>
  <c r="AE9" i="1"/>
  <c r="BF9" i="1" s="1"/>
  <c r="AD9" i="1"/>
  <c r="AC9" i="1"/>
  <c r="AB9" i="1"/>
  <c r="AA9" i="1"/>
  <c r="BI9" i="1" s="1"/>
  <c r="X9" i="1"/>
  <c r="AV9" i="1" s="1"/>
  <c r="P9" i="1"/>
  <c r="AN9" i="1" s="1"/>
  <c r="N9" i="1"/>
  <c r="Z9" i="1" s="1"/>
  <c r="AX9" i="1" s="1"/>
  <c r="L9" i="1"/>
  <c r="K9" i="1"/>
  <c r="W9" i="1" s="1"/>
  <c r="J9" i="1"/>
  <c r="V9" i="1" s="1"/>
  <c r="AT9" i="1" s="1"/>
  <c r="H9" i="1"/>
  <c r="G9" i="1"/>
  <c r="BN9" i="1" s="1"/>
  <c r="F9" i="1"/>
  <c r="R9" i="1" s="1"/>
  <c r="AP9" i="1" s="1"/>
  <c r="D9" i="1"/>
  <c r="C9" i="1"/>
  <c r="O9" i="1" s="1"/>
  <c r="BQ8" i="1"/>
  <c r="BK8" i="1"/>
  <c r="BF8" i="1"/>
  <c r="AL8" i="1"/>
  <c r="AK8" i="1"/>
  <c r="AJ8" i="1" s="1"/>
  <c r="AI8" i="1"/>
  <c r="BG8" i="1" s="1"/>
  <c r="AH8" i="1"/>
  <c r="AG8" i="1"/>
  <c r="AF8" i="1" s="1"/>
  <c r="AE8" i="1"/>
  <c r="BJ8" i="1" s="1"/>
  <c r="AD8" i="1"/>
  <c r="AC8" i="1"/>
  <c r="AB8" i="1" s="1"/>
  <c r="AA8" i="1"/>
  <c r="BE8" i="1" s="1"/>
  <c r="N8" i="1"/>
  <c r="Z8" i="1" s="1"/>
  <c r="AX8" i="1" s="1"/>
  <c r="K8" i="1"/>
  <c r="BO8" i="1" s="1"/>
  <c r="J8" i="1"/>
  <c r="V8" i="1" s="1"/>
  <c r="AT8" i="1" s="1"/>
  <c r="G8" i="1"/>
  <c r="H8" i="1" s="1"/>
  <c r="I8" i="1" s="1"/>
  <c r="BR8" i="1" s="1"/>
  <c r="F8" i="1"/>
  <c r="R8" i="1" s="1"/>
  <c r="AP8" i="1" s="1"/>
  <c r="E8" i="1"/>
  <c r="C8" i="1"/>
  <c r="D8" i="1" s="1"/>
  <c r="BR7" i="1"/>
  <c r="BM7" i="1"/>
  <c r="BJ7" i="1"/>
  <c r="BG7" i="1"/>
  <c r="BE7" i="1"/>
  <c r="AL7" i="1"/>
  <c r="AK7" i="1"/>
  <c r="AJ7" i="1"/>
  <c r="AZ7" i="1" s="1"/>
  <c r="AI7" i="1"/>
  <c r="BK7" i="1" s="1"/>
  <c r="AH7" i="1"/>
  <c r="AG7" i="1"/>
  <c r="AF7" i="1"/>
  <c r="AE7" i="1"/>
  <c r="AE12" i="1" s="1"/>
  <c r="BJ12" i="1" s="1"/>
  <c r="AD7" i="1"/>
  <c r="AC7" i="1"/>
  <c r="AC12" i="1" s="1"/>
  <c r="AB7" i="1"/>
  <c r="AA7" i="1"/>
  <c r="BI7" i="1" s="1"/>
  <c r="V7" i="1"/>
  <c r="V12" i="1" s="1"/>
  <c r="N7" i="1"/>
  <c r="N12" i="1" s="1"/>
  <c r="L7" i="1"/>
  <c r="K7" i="1"/>
  <c r="M7" i="1" s="1"/>
  <c r="J7" i="1"/>
  <c r="H7" i="1"/>
  <c r="G7" i="1"/>
  <c r="I7" i="1" s="1"/>
  <c r="F7" i="1"/>
  <c r="R7" i="1" s="1"/>
  <c r="D7" i="1"/>
  <c r="C7" i="1"/>
  <c r="E7" i="1" s="1"/>
  <c r="R12" i="1" l="1"/>
  <c r="AP7" i="1"/>
  <c r="AY14" i="1"/>
  <c r="P17" i="1"/>
  <c r="AN17" i="1" s="1"/>
  <c r="AM17" i="1"/>
  <c r="AY11" i="1"/>
  <c r="AY18" i="1"/>
  <c r="BQ7" i="1"/>
  <c r="BG10" i="1"/>
  <c r="BK10" i="1"/>
  <c r="BG13" i="1"/>
  <c r="AI19" i="1"/>
  <c r="BK13" i="1"/>
  <c r="M17" i="1"/>
  <c r="AZ17" i="1"/>
  <c r="L17" i="1"/>
  <c r="W17" i="1"/>
  <c r="P20" i="1"/>
  <c r="BC45" i="1"/>
  <c r="J12" i="1"/>
  <c r="AT7" i="1"/>
  <c r="AT12" i="1" s="1"/>
  <c r="BG12" i="1"/>
  <c r="BO7" i="1"/>
  <c r="AM9" i="1"/>
  <c r="Q9" i="1"/>
  <c r="AO9" i="1" s="1"/>
  <c r="BM10" i="1"/>
  <c r="D10" i="1"/>
  <c r="E10" i="1" s="1"/>
  <c r="BQ10" i="1" s="1"/>
  <c r="M10" i="1"/>
  <c r="BO10" i="1"/>
  <c r="L10" i="1"/>
  <c r="W10" i="1"/>
  <c r="BF10" i="1"/>
  <c r="BN10" i="1" s="1"/>
  <c r="BJ10" i="1"/>
  <c r="AJ10" i="1"/>
  <c r="AZ10" i="1" s="1"/>
  <c r="X11" i="1"/>
  <c r="AV11" i="1" s="1"/>
  <c r="AU11" i="1"/>
  <c r="BC11" i="1" s="1"/>
  <c r="K12" i="1"/>
  <c r="AG12" i="1"/>
  <c r="BM13" i="1"/>
  <c r="C19" i="1"/>
  <c r="D13" i="1"/>
  <c r="E13" i="1" s="1"/>
  <c r="M13" i="1"/>
  <c r="BO13" i="1"/>
  <c r="L13" i="1"/>
  <c r="W13" i="1"/>
  <c r="AE19" i="1"/>
  <c r="BF13" i="1"/>
  <c r="BJ13" i="1"/>
  <c r="BA14" i="1"/>
  <c r="BB14" i="1" s="1"/>
  <c r="BS14" i="1"/>
  <c r="AF17" i="1"/>
  <c r="BA18" i="1"/>
  <c r="BB18" i="1" s="1"/>
  <c r="BS18" i="1"/>
  <c r="AA19" i="1"/>
  <c r="AT20" i="1"/>
  <c r="AT23" i="1" s="1"/>
  <c r="V23" i="1"/>
  <c r="S20" i="1"/>
  <c r="AI23" i="1"/>
  <c r="BG20" i="1"/>
  <c r="BG23" i="1" s="1"/>
  <c r="BK20" i="1"/>
  <c r="BK23" i="1" s="1"/>
  <c r="J47" i="1"/>
  <c r="AP46" i="1"/>
  <c r="AY24" i="1"/>
  <c r="AX46" i="1"/>
  <c r="X25" i="1"/>
  <c r="AV25" i="1" s="1"/>
  <c r="Y25" i="1"/>
  <c r="AW25" i="1" s="1"/>
  <c r="AU25" i="1"/>
  <c r="AY26" i="1"/>
  <c r="X29" i="1"/>
  <c r="AV29" i="1" s="1"/>
  <c r="Y29" i="1"/>
  <c r="AW29" i="1" s="1"/>
  <c r="AU29" i="1"/>
  <c r="U10" i="1"/>
  <c r="AS10" i="1" s="1"/>
  <c r="T10" i="1"/>
  <c r="AR10" i="1" s="1"/>
  <c r="AM16" i="1"/>
  <c r="Q16" i="1"/>
  <c r="AO16" i="1" s="1"/>
  <c r="BF17" i="1"/>
  <c r="BN17" i="1" s="1"/>
  <c r="BJ17" i="1"/>
  <c r="Y18" i="1"/>
  <c r="AW18" i="1" s="1"/>
  <c r="X18" i="1"/>
  <c r="AV18" i="1" s="1"/>
  <c r="AU18" i="1"/>
  <c r="BC18" i="1" s="1"/>
  <c r="P21" i="1"/>
  <c r="AN21" i="1" s="1"/>
  <c r="AM21" i="1"/>
  <c r="AK12" i="1"/>
  <c r="AP13" i="1"/>
  <c r="R19" i="1"/>
  <c r="Z19" i="1"/>
  <c r="AX13" i="1"/>
  <c r="AX19" i="1" s="1"/>
  <c r="AY15" i="1"/>
  <c r="AY16" i="1"/>
  <c r="AU16" i="1"/>
  <c r="BC16" i="1" s="1"/>
  <c r="Y16" i="1"/>
  <c r="AW16" i="1" s="1"/>
  <c r="H17" i="1"/>
  <c r="I17" i="1" s="1"/>
  <c r="BR17" i="1" s="1"/>
  <c r="P18" i="1"/>
  <c r="AN18" i="1" s="1"/>
  <c r="AM18" i="1"/>
  <c r="K19" i="1"/>
  <c r="AG19" i="1"/>
  <c r="C23" i="1"/>
  <c r="BM23" i="1" s="1"/>
  <c r="E20" i="1"/>
  <c r="D20" i="1"/>
  <c r="K23" i="1"/>
  <c r="BO23" i="1" s="1"/>
  <c r="BO20" i="1"/>
  <c r="AZ20" i="1"/>
  <c r="L20" i="1"/>
  <c r="M20" i="1" s="1"/>
  <c r="W20" i="1"/>
  <c r="BF20" i="1"/>
  <c r="BF23" i="1" s="1"/>
  <c r="BJ20" i="1"/>
  <c r="BJ23" i="1" s="1"/>
  <c r="AE23" i="1"/>
  <c r="X21" i="1"/>
  <c r="AV21" i="1" s="1"/>
  <c r="AU21" i="1"/>
  <c r="BC21" i="1" s="1"/>
  <c r="AQ24" i="1"/>
  <c r="T24" i="1"/>
  <c r="AR24" i="1" s="1"/>
  <c r="AT46" i="1"/>
  <c r="AY28" i="1"/>
  <c r="AQ10" i="1"/>
  <c r="U13" i="1"/>
  <c r="T13" i="1"/>
  <c r="AR13" i="1" s="1"/>
  <c r="BI19" i="1"/>
  <c r="BM17" i="1"/>
  <c r="E17" i="1"/>
  <c r="BQ17" i="1" s="1"/>
  <c r="D17" i="1"/>
  <c r="G23" i="1"/>
  <c r="BN23" i="1" s="1"/>
  <c r="H20" i="1"/>
  <c r="I20" i="1" s="1"/>
  <c r="AM20" i="1"/>
  <c r="X27" i="1"/>
  <c r="AV27" i="1" s="1"/>
  <c r="Y27" i="1"/>
  <c r="AW27" i="1" s="1"/>
  <c r="AU27" i="1"/>
  <c r="AY36" i="1"/>
  <c r="BA7" i="1"/>
  <c r="BS7" i="1"/>
  <c r="BA11" i="1"/>
  <c r="BB11" i="1" s="1"/>
  <c r="BS11" i="1"/>
  <c r="Z7" i="1"/>
  <c r="AD12" i="1"/>
  <c r="AH12" i="1"/>
  <c r="AY8" i="1"/>
  <c r="AY9" i="1"/>
  <c r="AU9" i="1"/>
  <c r="BC9" i="1" s="1"/>
  <c r="Y9" i="1"/>
  <c r="AW9" i="1" s="1"/>
  <c r="H10" i="1"/>
  <c r="I10" i="1" s="1"/>
  <c r="BR10" i="1" s="1"/>
  <c r="O10" i="1"/>
  <c r="AB10" i="1"/>
  <c r="I13" i="1"/>
  <c r="G19" i="1"/>
  <c r="H13" i="1"/>
  <c r="O13" i="1"/>
  <c r="AH19" i="1"/>
  <c r="BN16" i="1"/>
  <c r="X16" i="1"/>
  <c r="AV16" i="1" s="1"/>
  <c r="S17" i="1"/>
  <c r="BG17" i="1"/>
  <c r="BO17" i="1" s="1"/>
  <c r="BK17" i="1"/>
  <c r="BI17" i="1"/>
  <c r="AP20" i="1"/>
  <c r="R23" i="1"/>
  <c r="N23" i="1"/>
  <c r="AA23" i="1"/>
  <c r="BE20" i="1"/>
  <c r="BE23" i="1" s="1"/>
  <c r="BA21" i="1"/>
  <c r="BB21" i="1" s="1"/>
  <c r="BS21" i="1"/>
  <c r="AY30" i="1"/>
  <c r="X31" i="1"/>
  <c r="AV31" i="1" s="1"/>
  <c r="AU31" i="1"/>
  <c r="BC31" i="1" s="1"/>
  <c r="T39" i="1"/>
  <c r="AQ39" i="1"/>
  <c r="AM26" i="1"/>
  <c r="AM30" i="1"/>
  <c r="Q30" i="1"/>
  <c r="AO30" i="1" s="1"/>
  <c r="P39" i="1"/>
  <c r="AN39" i="1" s="1"/>
  <c r="BE49" i="1"/>
  <c r="BA61" i="1"/>
  <c r="BB61" i="1" s="1"/>
  <c r="BS61" i="1"/>
  <c r="O7" i="1"/>
  <c r="S7" i="1"/>
  <c r="W7" i="1"/>
  <c r="BM8" i="1"/>
  <c r="BM12" i="1" s="1"/>
  <c r="E9" i="1"/>
  <c r="BQ9" i="1" s="1"/>
  <c r="I9" i="1"/>
  <c r="BR9" i="1" s="1"/>
  <c r="M9" i="1"/>
  <c r="O11" i="1"/>
  <c r="S11" i="1"/>
  <c r="BN11" i="1"/>
  <c r="G12" i="1"/>
  <c r="AB13" i="1"/>
  <c r="AJ13" i="1"/>
  <c r="AZ13" i="1" s="1"/>
  <c r="AZ19" i="1" s="1"/>
  <c r="O14" i="1"/>
  <c r="S14" i="1"/>
  <c r="W14" i="1"/>
  <c r="BN14" i="1"/>
  <c r="BM15" i="1"/>
  <c r="E16" i="1"/>
  <c r="BQ16" i="1" s="1"/>
  <c r="I16" i="1"/>
  <c r="BR16" i="1" s="1"/>
  <c r="M16" i="1"/>
  <c r="S18" i="1"/>
  <c r="AB20" i="1"/>
  <c r="AF20" i="1"/>
  <c r="S21" i="1"/>
  <c r="BM22" i="1"/>
  <c r="F23" i="1"/>
  <c r="C46" i="1"/>
  <c r="E24" i="1"/>
  <c r="H24" i="1"/>
  <c r="N46" i="1"/>
  <c r="AK46" i="1"/>
  <c r="D25" i="1"/>
  <c r="E25" i="1" s="1"/>
  <c r="BQ25" i="1" s="1"/>
  <c r="BM25" i="1"/>
  <c r="BM46" i="1" s="1"/>
  <c r="I25" i="1"/>
  <c r="BR25" i="1" s="1"/>
  <c r="AB25" i="1"/>
  <c r="AM25" i="1"/>
  <c r="P26" i="1"/>
  <c r="AN26" i="1" s="1"/>
  <c r="BM27" i="1"/>
  <c r="D27" i="1"/>
  <c r="E27" i="1" s="1"/>
  <c r="BQ27" i="1" s="1"/>
  <c r="I27" i="1"/>
  <c r="BR27" i="1" s="1"/>
  <c r="AB27" i="1"/>
  <c r="D29" i="1"/>
  <c r="E29" i="1" s="1"/>
  <c r="BQ29" i="1" s="1"/>
  <c r="BM29" i="1"/>
  <c r="I29" i="1"/>
  <c r="BR29" i="1" s="1"/>
  <c r="AB29" i="1"/>
  <c r="P30" i="1"/>
  <c r="AN30" i="1" s="1"/>
  <c r="BM31" i="1"/>
  <c r="D31" i="1"/>
  <c r="I31" i="1"/>
  <c r="BR31" i="1" s="1"/>
  <c r="AB31" i="1"/>
  <c r="AY33" i="1"/>
  <c r="AY34" i="1"/>
  <c r="AU34" i="1"/>
  <c r="BC34" i="1" s="1"/>
  <c r="I35" i="1"/>
  <c r="BR35" i="1" s="1"/>
  <c r="H35" i="1"/>
  <c r="Q35" i="1"/>
  <c r="AO35" i="1" s="1"/>
  <c r="P35" i="1"/>
  <c r="AB35" i="1"/>
  <c r="AM35" i="1"/>
  <c r="BG39" i="1"/>
  <c r="BO39" i="1" s="1"/>
  <c r="BK39" i="1"/>
  <c r="AM42" i="1"/>
  <c r="BM43" i="1"/>
  <c r="D43" i="1"/>
  <c r="E43" i="1" s="1"/>
  <c r="BQ43" i="1" s="1"/>
  <c r="BO43" i="1"/>
  <c r="AZ43" i="1"/>
  <c r="W43" i="1"/>
  <c r="L43" i="1"/>
  <c r="M43" i="1" s="1"/>
  <c r="R46" i="1"/>
  <c r="R47" i="1" s="1"/>
  <c r="AE55" i="1"/>
  <c r="BJ50" i="1"/>
  <c r="BF50" i="1"/>
  <c r="AK55" i="1"/>
  <c r="AJ50" i="1"/>
  <c r="BG54" i="1"/>
  <c r="BO54" i="1" s="1"/>
  <c r="BK54" i="1"/>
  <c r="AI93" i="1"/>
  <c r="BG56" i="1"/>
  <c r="BK56" i="1"/>
  <c r="AM59" i="1"/>
  <c r="Q59" i="1"/>
  <c r="AO59" i="1" s="1"/>
  <c r="P59" i="1"/>
  <c r="AN59" i="1" s="1"/>
  <c r="Y60" i="1"/>
  <c r="AW60" i="1" s="1"/>
  <c r="X60" i="1"/>
  <c r="AV60" i="1" s="1"/>
  <c r="BF60" i="1"/>
  <c r="BN60" i="1" s="1"/>
  <c r="BJ60" i="1"/>
  <c r="AK23" i="1"/>
  <c r="S31" i="1"/>
  <c r="BA32" i="1"/>
  <c r="BB32" i="1" s="1"/>
  <c r="BS32" i="1"/>
  <c r="AU38" i="1"/>
  <c r="BC38" i="1" s="1"/>
  <c r="Y38" i="1"/>
  <c r="AW38" i="1" s="1"/>
  <c r="I39" i="1"/>
  <c r="BR39" i="1" s="1"/>
  <c r="H39" i="1"/>
  <c r="AY40" i="1"/>
  <c r="O8" i="1"/>
  <c r="W8" i="1"/>
  <c r="BI8" i="1"/>
  <c r="C12" i="1"/>
  <c r="AI12" i="1"/>
  <c r="BK12" i="1" s="1"/>
  <c r="O15" i="1"/>
  <c r="S15" i="1"/>
  <c r="W15" i="1"/>
  <c r="BI15" i="1"/>
  <c r="BN15" i="1"/>
  <c r="N19" i="1"/>
  <c r="O22" i="1"/>
  <c r="S22" i="1"/>
  <c r="W22" i="1"/>
  <c r="BI22" i="1"/>
  <c r="BI23" i="1" s="1"/>
  <c r="BN22" i="1"/>
  <c r="Q24" i="1"/>
  <c r="AM24" i="1"/>
  <c r="Z46" i="1"/>
  <c r="AD46" i="1"/>
  <c r="AH46" i="1"/>
  <c r="AH47" i="1" s="1"/>
  <c r="AL46" i="1"/>
  <c r="AL47" i="1" s="1"/>
  <c r="AN25" i="1"/>
  <c r="BF25" i="1"/>
  <c r="BN25" i="1" s="1"/>
  <c r="AU26" i="1"/>
  <c r="BC26" i="1" s="1"/>
  <c r="Y26" i="1"/>
  <c r="AW26" i="1" s="1"/>
  <c r="O27" i="1"/>
  <c r="BF27" i="1"/>
  <c r="BN27" i="1" s="1"/>
  <c r="M28" i="1"/>
  <c r="O29" i="1"/>
  <c r="BF29" i="1"/>
  <c r="BN29" i="1" s="1"/>
  <c r="AU30" i="1"/>
  <c r="BC30" i="1" s="1"/>
  <c r="Y30" i="1"/>
  <c r="AW30" i="1" s="1"/>
  <c r="E31" i="1"/>
  <c r="BQ31" i="1" s="1"/>
  <c r="O31" i="1"/>
  <c r="BG31" i="1"/>
  <c r="BK31" i="1"/>
  <c r="BF31" i="1"/>
  <c r="X34" i="1"/>
  <c r="AV34" i="1" s="1"/>
  <c r="S35" i="1"/>
  <c r="BG35" i="1"/>
  <c r="BK35" i="1"/>
  <c r="BI35" i="1"/>
  <c r="AM38" i="1"/>
  <c r="BM39" i="1"/>
  <c r="E39" i="1"/>
  <c r="BQ39" i="1" s="1"/>
  <c r="D39" i="1"/>
  <c r="M39" i="1"/>
  <c r="AZ39" i="1"/>
  <c r="L39" i="1"/>
  <c r="W39" i="1"/>
  <c r="BF39" i="1"/>
  <c r="BJ39" i="1"/>
  <c r="AJ39" i="1"/>
  <c r="BN39" i="1"/>
  <c r="BA40" i="1"/>
  <c r="BB40" i="1" s="1"/>
  <c r="BS40" i="1"/>
  <c r="P42" i="1"/>
  <c r="AN42" i="1" s="1"/>
  <c r="AY44" i="1"/>
  <c r="BM45" i="1"/>
  <c r="D45" i="1"/>
  <c r="E45" i="1" s="1"/>
  <c r="BQ45" i="1" s="1"/>
  <c r="O45" i="1"/>
  <c r="AC46" i="1"/>
  <c r="AC47" i="1" s="1"/>
  <c r="BO50" i="1"/>
  <c r="AZ50" i="1"/>
  <c r="L50" i="1"/>
  <c r="W50" i="1"/>
  <c r="M50" i="1"/>
  <c r="BE55" i="1"/>
  <c r="U54" i="1"/>
  <c r="AS54" i="1" s="1"/>
  <c r="T54" i="1"/>
  <c r="AR54" i="1" s="1"/>
  <c r="K55" i="1"/>
  <c r="U56" i="1"/>
  <c r="T56" i="1"/>
  <c r="AR56" i="1" s="1"/>
  <c r="I24" i="1"/>
  <c r="BN24" i="1"/>
  <c r="Y24" i="1"/>
  <c r="AU24" i="1"/>
  <c r="S25" i="1"/>
  <c r="S27" i="1"/>
  <c r="S29" i="1"/>
  <c r="BN31" i="1"/>
  <c r="AM39" i="1"/>
  <c r="G46" i="1"/>
  <c r="S8" i="1"/>
  <c r="BN8" i="1"/>
  <c r="BF7" i="1"/>
  <c r="L8" i="1"/>
  <c r="M8" i="1" s="1"/>
  <c r="AZ8" i="1"/>
  <c r="AZ12" i="1" s="1"/>
  <c r="S9" i="1"/>
  <c r="V13" i="1"/>
  <c r="L15" i="1"/>
  <c r="M15" i="1" s="1"/>
  <c r="AZ15" i="1"/>
  <c r="S16" i="1"/>
  <c r="Z20" i="1"/>
  <c r="L22" i="1"/>
  <c r="M22" i="1" s="1"/>
  <c r="AZ22" i="1"/>
  <c r="F46" i="1"/>
  <c r="F47" i="1" s="1"/>
  <c r="K46" i="1"/>
  <c r="K47" i="1" s="1"/>
  <c r="M24" i="1"/>
  <c r="V46" i="1"/>
  <c r="AA46" i="1"/>
  <c r="AA47" i="1" s="1"/>
  <c r="BE46" i="1"/>
  <c r="BE47" i="1" s="1"/>
  <c r="BO24" i="1"/>
  <c r="BO25" i="1"/>
  <c r="AZ25" i="1"/>
  <c r="L25" i="1"/>
  <c r="M25" i="1" s="1"/>
  <c r="BI25" i="1"/>
  <c r="BO27" i="1"/>
  <c r="AZ27" i="1"/>
  <c r="L27" i="1"/>
  <c r="M27" i="1" s="1"/>
  <c r="BI27" i="1"/>
  <c r="I28" i="1"/>
  <c r="BR28" i="1" s="1"/>
  <c r="BO29" i="1"/>
  <c r="AZ29" i="1"/>
  <c r="L29" i="1"/>
  <c r="M29" i="1" s="1"/>
  <c r="BI29" i="1"/>
  <c r="BO31" i="1"/>
  <c r="AZ31" i="1"/>
  <c r="L31" i="1"/>
  <c r="M31" i="1" s="1"/>
  <c r="BI31" i="1"/>
  <c r="AM34" i="1"/>
  <c r="Q34" i="1"/>
  <c r="AO34" i="1" s="1"/>
  <c r="BM35" i="1"/>
  <c r="E35" i="1"/>
  <c r="BQ35" i="1" s="1"/>
  <c r="D35" i="1"/>
  <c r="M35" i="1"/>
  <c r="BO35" i="1"/>
  <c r="AZ35" i="1"/>
  <c r="L35" i="1"/>
  <c r="W35" i="1"/>
  <c r="BF35" i="1"/>
  <c r="BJ35" i="1"/>
  <c r="BJ46" i="1" s="1"/>
  <c r="AJ35" i="1"/>
  <c r="BN35" i="1"/>
  <c r="BA36" i="1"/>
  <c r="BB36" i="1" s="1"/>
  <c r="BS36" i="1"/>
  <c r="P38" i="1"/>
  <c r="AN38" i="1" s="1"/>
  <c r="AF39" i="1"/>
  <c r="AY41" i="1"/>
  <c r="AY42" i="1"/>
  <c r="AU42" i="1"/>
  <c r="BC42" i="1" s="1"/>
  <c r="Y42" i="1"/>
  <c r="AW42" i="1" s="1"/>
  <c r="S43" i="1"/>
  <c r="I43" i="1"/>
  <c r="BR43" i="1" s="1"/>
  <c r="H43" i="1"/>
  <c r="O43" i="1"/>
  <c r="AY45" i="1"/>
  <c r="X45" i="1"/>
  <c r="AV45" i="1" s="1"/>
  <c r="Y45" i="1"/>
  <c r="AW45" i="1" s="1"/>
  <c r="Z49" i="1"/>
  <c r="AL49" i="1" s="1"/>
  <c r="AX48" i="1"/>
  <c r="AX49" i="1" s="1"/>
  <c r="AP50" i="1"/>
  <c r="AY57" i="1"/>
  <c r="BM60" i="1"/>
  <c r="E60" i="1"/>
  <c r="BQ60" i="1" s="1"/>
  <c r="D60" i="1"/>
  <c r="O60" i="1"/>
  <c r="AZ60" i="1"/>
  <c r="L60" i="1"/>
  <c r="M60" i="1" s="1"/>
  <c r="AU60" i="1"/>
  <c r="AY66" i="1"/>
  <c r="D68" i="1"/>
  <c r="E68" i="1" s="1"/>
  <c r="BQ68" i="1" s="1"/>
  <c r="O68" i="1"/>
  <c r="BM68" i="1"/>
  <c r="AI46" i="1"/>
  <c r="AI47" i="1" s="1"/>
  <c r="BI24" i="1"/>
  <c r="E26" i="1"/>
  <c r="BQ26" i="1" s="1"/>
  <c r="I26" i="1"/>
  <c r="BR26" i="1" s="1"/>
  <c r="M26" i="1"/>
  <c r="O28" i="1"/>
  <c r="S28" i="1"/>
  <c r="W28" i="1"/>
  <c r="W46" i="1" s="1"/>
  <c r="BN28" i="1"/>
  <c r="E30" i="1"/>
  <c r="BQ30" i="1" s="1"/>
  <c r="I30" i="1"/>
  <c r="BR30" i="1" s="1"/>
  <c r="M30" i="1"/>
  <c r="O32" i="1"/>
  <c r="S32" i="1"/>
  <c r="W32" i="1"/>
  <c r="BN32" i="1"/>
  <c r="BM33" i="1"/>
  <c r="E34" i="1"/>
  <c r="BQ34" i="1" s="1"/>
  <c r="I34" i="1"/>
  <c r="BR34" i="1" s="1"/>
  <c r="M34" i="1"/>
  <c r="O36" i="1"/>
  <c r="S36" i="1"/>
  <c r="W36" i="1"/>
  <c r="BN36" i="1"/>
  <c r="BM37" i="1"/>
  <c r="E38" i="1"/>
  <c r="BQ38" i="1" s="1"/>
  <c r="I38" i="1"/>
  <c r="BR38" i="1" s="1"/>
  <c r="M38" i="1"/>
  <c r="O40" i="1"/>
  <c r="S40" i="1"/>
  <c r="W40" i="1"/>
  <c r="BN40" i="1"/>
  <c r="BM41" i="1"/>
  <c r="E42" i="1"/>
  <c r="BQ42" i="1" s="1"/>
  <c r="I42" i="1"/>
  <c r="BR42" i="1" s="1"/>
  <c r="M42" i="1"/>
  <c r="BF43" i="1"/>
  <c r="BN43" i="1" s="1"/>
  <c r="AU44" i="1"/>
  <c r="BC44" i="1" s="1"/>
  <c r="Y44" i="1"/>
  <c r="AW44" i="1" s="1"/>
  <c r="BF45" i="1"/>
  <c r="BN45" i="1" s="1"/>
  <c r="AE46" i="1"/>
  <c r="E48" i="1"/>
  <c r="V48" i="1"/>
  <c r="G55" i="1"/>
  <c r="H50" i="1"/>
  <c r="I50" i="1" s="1"/>
  <c r="S50" i="1"/>
  <c r="AF50" i="1"/>
  <c r="BK55" i="1"/>
  <c r="E51" i="1"/>
  <c r="BQ51" i="1" s="1"/>
  <c r="AM53" i="1"/>
  <c r="Q53" i="1"/>
  <c r="AO53" i="1" s="1"/>
  <c r="BM54" i="1"/>
  <c r="D54" i="1"/>
  <c r="E54" i="1" s="1"/>
  <c r="BQ54" i="1" s="1"/>
  <c r="L54" i="1"/>
  <c r="M54" i="1" s="1"/>
  <c r="W54" i="1"/>
  <c r="BF54" i="1"/>
  <c r="BN54" i="1" s="1"/>
  <c r="BJ54" i="1"/>
  <c r="AJ54" i="1"/>
  <c r="AZ54" i="1" s="1"/>
  <c r="C93" i="1"/>
  <c r="BM56" i="1"/>
  <c r="D56" i="1"/>
  <c r="E56" i="1" s="1"/>
  <c r="K93" i="1"/>
  <c r="M56" i="1"/>
  <c r="AZ56" i="1"/>
  <c r="L56" i="1"/>
  <c r="W56" i="1"/>
  <c r="AE93" i="1"/>
  <c r="BF56" i="1"/>
  <c r="BN56" i="1" s="1"/>
  <c r="BN93" i="1" s="1"/>
  <c r="BJ56" i="1"/>
  <c r="AJ56" i="1"/>
  <c r="BA57" i="1"/>
  <c r="BB57" i="1" s="1"/>
  <c r="BS57" i="1"/>
  <c r="AF60" i="1"/>
  <c r="AY62" i="1"/>
  <c r="AM64" i="1"/>
  <c r="AU64" i="1"/>
  <c r="BC64" i="1" s="1"/>
  <c r="Y64" i="1"/>
  <c r="AW64" i="1" s="1"/>
  <c r="X64" i="1"/>
  <c r="AV64" i="1" s="1"/>
  <c r="P64" i="1"/>
  <c r="AN64" i="1" s="1"/>
  <c r="P65" i="1"/>
  <c r="Q65" i="1" s="1"/>
  <c r="AO65" i="1" s="1"/>
  <c r="AM65" i="1"/>
  <c r="BG65" i="1"/>
  <c r="BO65" i="1" s="1"/>
  <c r="BK65" i="1"/>
  <c r="AY69" i="1"/>
  <c r="BS74" i="1"/>
  <c r="BA74" i="1"/>
  <c r="BB74" i="1" s="1"/>
  <c r="O33" i="1"/>
  <c r="S33" i="1"/>
  <c r="W33" i="1"/>
  <c r="BI33" i="1"/>
  <c r="BN33" i="1"/>
  <c r="O37" i="1"/>
  <c r="S37" i="1"/>
  <c r="W37" i="1"/>
  <c r="BI37" i="1"/>
  <c r="BN37" i="1"/>
  <c r="O41" i="1"/>
  <c r="S41" i="1"/>
  <c r="W41" i="1"/>
  <c r="BI41" i="1"/>
  <c r="BN41" i="1"/>
  <c r="BO45" i="1"/>
  <c r="AZ45" i="1"/>
  <c r="L45" i="1"/>
  <c r="BM50" i="1"/>
  <c r="C55" i="1"/>
  <c r="D55" i="1" s="1"/>
  <c r="D50" i="1"/>
  <c r="Z55" i="1"/>
  <c r="AX50" i="1"/>
  <c r="AC55" i="1"/>
  <c r="AB50" i="1"/>
  <c r="AA93" i="1"/>
  <c r="BE56" i="1"/>
  <c r="AY58" i="1"/>
  <c r="AY59" i="1"/>
  <c r="AU59" i="1"/>
  <c r="BC59" i="1" s="1"/>
  <c r="I60" i="1"/>
  <c r="BR60" i="1" s="1"/>
  <c r="H60" i="1"/>
  <c r="AQ63" i="1"/>
  <c r="U63" i="1"/>
  <c r="AS63" i="1" s="1"/>
  <c r="BS63" i="1"/>
  <c r="AY63" i="1"/>
  <c r="AY64" i="1"/>
  <c r="X65" i="1"/>
  <c r="AU65" i="1"/>
  <c r="AU66" i="1"/>
  <c r="BC66" i="1" s="1"/>
  <c r="X66" i="1"/>
  <c r="AV66" i="1" s="1"/>
  <c r="AZ69" i="1"/>
  <c r="AV69" i="1"/>
  <c r="AG46" i="1"/>
  <c r="AG47" i="1" s="1"/>
  <c r="BK24" i="1"/>
  <c r="BK46" i="1" s="1"/>
  <c r="S26" i="1"/>
  <c r="S30" i="1"/>
  <c r="L33" i="1"/>
  <c r="M33" i="1" s="1"/>
  <c r="AZ33" i="1"/>
  <c r="AZ46" i="1" s="1"/>
  <c r="S34" i="1"/>
  <c r="L37" i="1"/>
  <c r="M37" i="1" s="1"/>
  <c r="AZ37" i="1"/>
  <c r="S38" i="1"/>
  <c r="L41" i="1"/>
  <c r="M41" i="1" s="1"/>
  <c r="AZ41" i="1"/>
  <c r="S42" i="1"/>
  <c r="AF43" i="1"/>
  <c r="BK43" i="1"/>
  <c r="AM44" i="1"/>
  <c r="Q44" i="1"/>
  <c r="AO44" i="1" s="1"/>
  <c r="M45" i="1"/>
  <c r="S45" i="1"/>
  <c r="AF45" i="1"/>
  <c r="BK45" i="1"/>
  <c r="M48" i="1"/>
  <c r="R48" i="1"/>
  <c r="E50" i="1"/>
  <c r="J55" i="1"/>
  <c r="O50" i="1"/>
  <c r="BG50" i="1"/>
  <c r="AI55" i="1"/>
  <c r="M51" i="1"/>
  <c r="R51" i="1"/>
  <c r="AP51" i="1" s="1"/>
  <c r="AY51" i="1" s="1"/>
  <c r="Z51" i="1"/>
  <c r="AX51" i="1" s="1"/>
  <c r="AY52" i="1"/>
  <c r="AY53" i="1"/>
  <c r="AU53" i="1"/>
  <c r="BC53" i="1" s="1"/>
  <c r="Y53" i="1"/>
  <c r="AW53" i="1" s="1"/>
  <c r="I54" i="1"/>
  <c r="BR54" i="1" s="1"/>
  <c r="H54" i="1"/>
  <c r="Q54" i="1"/>
  <c r="AO54" i="1" s="1"/>
  <c r="P54" i="1"/>
  <c r="AB54" i="1"/>
  <c r="AM54" i="1"/>
  <c r="AA55" i="1"/>
  <c r="G93" i="1"/>
  <c r="I56" i="1"/>
  <c r="H56" i="1"/>
  <c r="P56" i="1"/>
  <c r="AN56" i="1" s="1"/>
  <c r="AB56" i="1"/>
  <c r="AM56" i="1"/>
  <c r="BN59" i="1"/>
  <c r="X59" i="1"/>
  <c r="AV59" i="1" s="1"/>
  <c r="S60" i="1"/>
  <c r="BG60" i="1"/>
  <c r="BO60" i="1" s="1"/>
  <c r="BK60" i="1"/>
  <c r="BE67" i="1"/>
  <c r="AB67" i="1"/>
  <c r="BI67" i="1"/>
  <c r="T68" i="1"/>
  <c r="AR68" i="1" s="1"/>
  <c r="U68" i="1"/>
  <c r="AS68" i="1" s="1"/>
  <c r="AQ68" i="1"/>
  <c r="BI71" i="1"/>
  <c r="BE71" i="1"/>
  <c r="AB71" i="1"/>
  <c r="BO72" i="1"/>
  <c r="AZ72" i="1"/>
  <c r="L72" i="1"/>
  <c r="M72" i="1" s="1"/>
  <c r="W72" i="1"/>
  <c r="AM78" i="1"/>
  <c r="AU78" i="1"/>
  <c r="BC78" i="1" s="1"/>
  <c r="X78" i="1"/>
  <c r="AV78" i="1" s="1"/>
  <c r="P78" i="1"/>
  <c r="AN78" i="1" s="1"/>
  <c r="E44" i="1"/>
  <c r="BQ44" i="1" s="1"/>
  <c r="I44" i="1"/>
  <c r="BR44" i="1" s="1"/>
  <c r="M44" i="1"/>
  <c r="O48" i="1"/>
  <c r="S48" i="1"/>
  <c r="W48" i="1"/>
  <c r="BN48" i="1"/>
  <c r="BN49" i="1" s="1"/>
  <c r="G49" i="1"/>
  <c r="O51" i="1"/>
  <c r="S51" i="1"/>
  <c r="W51" i="1"/>
  <c r="BN51" i="1"/>
  <c r="BM52" i="1"/>
  <c r="E53" i="1"/>
  <c r="BQ53" i="1" s="1"/>
  <c r="I53" i="1"/>
  <c r="BR53" i="1" s="1"/>
  <c r="M53" i="1"/>
  <c r="O57" i="1"/>
  <c r="S57" i="1"/>
  <c r="W57" i="1"/>
  <c r="BN57" i="1"/>
  <c r="BM58" i="1"/>
  <c r="E59" i="1"/>
  <c r="BQ59" i="1" s="1"/>
  <c r="I59" i="1"/>
  <c r="BR59" i="1" s="1"/>
  <c r="M59" i="1"/>
  <c r="O61" i="1"/>
  <c r="S61" i="1"/>
  <c r="W61" i="1"/>
  <c r="BN61" i="1"/>
  <c r="BM62" i="1"/>
  <c r="AZ65" i="1"/>
  <c r="L65" i="1"/>
  <c r="M65" i="1" s="1"/>
  <c r="AJ65" i="1"/>
  <c r="BI65" i="1"/>
  <c r="AQ66" i="1"/>
  <c r="T66" i="1"/>
  <c r="AR66" i="1" s="1"/>
  <c r="BM67" i="1"/>
  <c r="O67" i="1"/>
  <c r="D67" i="1"/>
  <c r="E67" i="1" s="1"/>
  <c r="BQ67" i="1" s="1"/>
  <c r="AQ67" i="1"/>
  <c r="T67" i="1"/>
  <c r="U67" i="1" s="1"/>
  <c r="AS67" i="1" s="1"/>
  <c r="L68" i="1"/>
  <c r="M68" i="1" s="1"/>
  <c r="W68" i="1"/>
  <c r="BK68" i="1"/>
  <c r="BG68" i="1"/>
  <c r="BO68" i="1" s="1"/>
  <c r="AY70" i="1"/>
  <c r="AQ70" i="1"/>
  <c r="BG70" i="1"/>
  <c r="BO70" i="1" s="1"/>
  <c r="BK70" i="1"/>
  <c r="BQ77" i="1"/>
  <c r="BG80" i="1"/>
  <c r="BO80" i="1" s="1"/>
  <c r="BK80" i="1"/>
  <c r="AY81" i="1"/>
  <c r="O52" i="1"/>
  <c r="S52" i="1"/>
  <c r="W52" i="1"/>
  <c r="BI52" i="1"/>
  <c r="BI55" i="1" s="1"/>
  <c r="BN52" i="1"/>
  <c r="AC93" i="1"/>
  <c r="AC94" i="1" s="1"/>
  <c r="AC96" i="1" s="1"/>
  <c r="AG93" i="1"/>
  <c r="AG94" i="1" s="1"/>
  <c r="AG96" i="1" s="1"/>
  <c r="AK93" i="1"/>
  <c r="O58" i="1"/>
  <c r="S58" i="1"/>
  <c r="W58" i="1"/>
  <c r="BI58" i="1"/>
  <c r="BI93" i="1" s="1"/>
  <c r="BN58" i="1"/>
  <c r="O62" i="1"/>
  <c r="S62" i="1"/>
  <c r="W62" i="1"/>
  <c r="BI62" i="1"/>
  <c r="BN62" i="1"/>
  <c r="BA64" i="1"/>
  <c r="BB64" i="1" s="1"/>
  <c r="BS64" i="1"/>
  <c r="S65" i="1"/>
  <c r="M67" i="1"/>
  <c r="W67" i="1"/>
  <c r="L67" i="1"/>
  <c r="BO67" i="1"/>
  <c r="BK67" i="1"/>
  <c r="AJ67" i="1"/>
  <c r="AZ67" i="1"/>
  <c r="BS69" i="1"/>
  <c r="BM71" i="1"/>
  <c r="BK71" i="1"/>
  <c r="BG71" i="1"/>
  <c r="AJ71" i="1"/>
  <c r="AY73" i="1"/>
  <c r="U74" i="1"/>
  <c r="AS74" i="1" s="1"/>
  <c r="AQ74" i="1"/>
  <c r="T74" i="1"/>
  <c r="AR74" i="1" s="1"/>
  <c r="U75" i="1"/>
  <c r="AS75" i="1" s="1"/>
  <c r="AQ75" i="1"/>
  <c r="T75" i="1"/>
  <c r="T76" i="1"/>
  <c r="AR76" i="1" s="1"/>
  <c r="AQ76" i="1"/>
  <c r="U76" i="1"/>
  <c r="AS76" i="1" s="1"/>
  <c r="AY77" i="1"/>
  <c r="AT77" i="1"/>
  <c r="U80" i="1"/>
  <c r="AS80" i="1" s="1"/>
  <c r="T80" i="1"/>
  <c r="AR80" i="1" s="1"/>
  <c r="H88" i="1"/>
  <c r="I88" i="1" s="1"/>
  <c r="BR88" i="1" s="1"/>
  <c r="S88" i="1"/>
  <c r="S44" i="1"/>
  <c r="BF48" i="1"/>
  <c r="BF49" i="1" s="1"/>
  <c r="V50" i="1"/>
  <c r="L52" i="1"/>
  <c r="M52" i="1" s="1"/>
  <c r="AZ52" i="1"/>
  <c r="S53" i="1"/>
  <c r="F93" i="1"/>
  <c r="F94" i="1" s="1"/>
  <c r="F96" i="1" s="1"/>
  <c r="J93" i="1"/>
  <c r="N93" i="1"/>
  <c r="R56" i="1"/>
  <c r="V56" i="1"/>
  <c r="Z56" i="1"/>
  <c r="AD93" i="1"/>
  <c r="AH93" i="1"/>
  <c r="AL93" i="1"/>
  <c r="L58" i="1"/>
  <c r="M58" i="1" s="1"/>
  <c r="AZ58" i="1"/>
  <c r="S59" i="1"/>
  <c r="L62" i="1"/>
  <c r="M62" i="1" s="1"/>
  <c r="AZ62" i="1"/>
  <c r="BO63" i="1"/>
  <c r="AZ63" i="1"/>
  <c r="BA63" i="1" s="1"/>
  <c r="BB63" i="1" s="1"/>
  <c r="O63" i="1"/>
  <c r="W63" i="1"/>
  <c r="BF63" i="1"/>
  <c r="BN63" i="1" s="1"/>
  <c r="D65" i="1"/>
  <c r="E65" i="1" s="1"/>
  <c r="BQ65" i="1" s="1"/>
  <c r="BM65" i="1"/>
  <c r="I65" i="1"/>
  <c r="BR65" i="1" s="1"/>
  <c r="AB65" i="1"/>
  <c r="BN65" i="1"/>
  <c r="BF67" i="1"/>
  <c r="BN67" i="1" s="1"/>
  <c r="AF67" i="1"/>
  <c r="BI68" i="1"/>
  <c r="BA69" i="1"/>
  <c r="BB69" i="1" s="1"/>
  <c r="E70" i="1"/>
  <c r="BQ70" i="1" s="1"/>
  <c r="BI70" i="1"/>
  <c r="BE70" i="1"/>
  <c r="AF70" i="1"/>
  <c r="AY71" i="1"/>
  <c r="BO71" i="1"/>
  <c r="AZ71" i="1"/>
  <c r="W71" i="1"/>
  <c r="L71" i="1"/>
  <c r="M71" i="1" s="1"/>
  <c r="BF71" i="1"/>
  <c r="BN71" i="1" s="1"/>
  <c r="AF71" i="1"/>
  <c r="BS73" i="1"/>
  <c r="BA73" i="1"/>
  <c r="BB73" i="1" s="1"/>
  <c r="AY74" i="1"/>
  <c r="Y74" i="1"/>
  <c r="AW74" i="1" s="1"/>
  <c r="BC74" i="1"/>
  <c r="BM75" i="1"/>
  <c r="O75" i="1"/>
  <c r="D75" i="1"/>
  <c r="E75" i="1" s="1"/>
  <c r="BQ75" i="1" s="1"/>
  <c r="D76" i="1"/>
  <c r="E76" i="1" s="1"/>
  <c r="BQ76" i="1" s="1"/>
  <c r="O76" i="1"/>
  <c r="BK76" i="1"/>
  <c r="BG76" i="1"/>
  <c r="AU79" i="1"/>
  <c r="BC79" i="1" s="1"/>
  <c r="X79" i="1"/>
  <c r="AV79" i="1" s="1"/>
  <c r="S64" i="1"/>
  <c r="I66" i="1"/>
  <c r="BR66" i="1" s="1"/>
  <c r="M66" i="1"/>
  <c r="BI66" i="1"/>
  <c r="BO66" i="1"/>
  <c r="AJ68" i="1"/>
  <c r="AZ68" i="1" s="1"/>
  <c r="BN68" i="1"/>
  <c r="BN69" i="1"/>
  <c r="BC69" i="1"/>
  <c r="P69" i="1"/>
  <c r="M70" i="1"/>
  <c r="W70" i="1"/>
  <c r="I71" i="1"/>
  <c r="BR71" i="1" s="1"/>
  <c r="AB72" i="1"/>
  <c r="BK72" i="1"/>
  <c r="X73" i="1"/>
  <c r="BM74" i="1"/>
  <c r="O74" i="1"/>
  <c r="BI74" i="1"/>
  <c r="BI75" i="1"/>
  <c r="AJ76" i="1"/>
  <c r="BN76" i="1"/>
  <c r="P77" i="1"/>
  <c r="AN77" i="1" s="1"/>
  <c r="AM77" i="1"/>
  <c r="X77" i="1"/>
  <c r="AV77" i="1" s="1"/>
  <c r="AU77" i="1"/>
  <c r="BC77" i="1" s="1"/>
  <c r="Q77" i="1"/>
  <c r="AO77" i="1" s="1"/>
  <c r="Y77" i="1"/>
  <c r="AW77" i="1" s="1"/>
  <c r="BN79" i="1"/>
  <c r="BM80" i="1"/>
  <c r="D80" i="1"/>
  <c r="E80" i="1" s="1"/>
  <c r="BQ80" i="1" s="1"/>
  <c r="L80" i="1"/>
  <c r="M80" i="1" s="1"/>
  <c r="W80" i="1"/>
  <c r="BF80" i="1"/>
  <c r="BN80" i="1" s="1"/>
  <c r="BJ80" i="1"/>
  <c r="AJ80" i="1"/>
  <c r="AZ80" i="1" s="1"/>
  <c r="E84" i="1"/>
  <c r="BQ84" i="1" s="1"/>
  <c r="BM84" i="1"/>
  <c r="O84" i="1"/>
  <c r="D84" i="1"/>
  <c r="BA87" i="1"/>
  <c r="BB87" i="1" s="1"/>
  <c r="BS87" i="1"/>
  <c r="BC87" i="1"/>
  <c r="BK88" i="1"/>
  <c r="BG88" i="1"/>
  <c r="BO88" i="1" s="1"/>
  <c r="AJ88" i="1"/>
  <c r="AZ88" i="1" s="1"/>
  <c r="E71" i="1"/>
  <c r="BQ71" i="1" s="1"/>
  <c r="AR72" i="1"/>
  <c r="BM72" i="1"/>
  <c r="M75" i="1"/>
  <c r="BJ75" i="1"/>
  <c r="BO76" i="1"/>
  <c r="AZ76" i="1"/>
  <c r="L76" i="1"/>
  <c r="BI76" i="1"/>
  <c r="BR78" i="1"/>
  <c r="BS78" i="1"/>
  <c r="AM79" i="1"/>
  <c r="AQ83" i="1"/>
  <c r="T83" i="1"/>
  <c r="AR83" i="1" s="1"/>
  <c r="U84" i="1"/>
  <c r="AS84" i="1" s="1"/>
  <c r="AQ84" i="1"/>
  <c r="T84" i="1"/>
  <c r="AR84" i="1" s="1"/>
  <c r="AY84" i="1"/>
  <c r="AS85" i="1"/>
  <c r="BI85" i="1"/>
  <c r="AY86" i="1"/>
  <c r="BM88" i="1"/>
  <c r="X88" i="1"/>
  <c r="AV88" i="1" s="1"/>
  <c r="AU88" i="1"/>
  <c r="BC88" i="1" s="1"/>
  <c r="BF88" i="1"/>
  <c r="BN88" i="1" s="1"/>
  <c r="AF88" i="1"/>
  <c r="BA90" i="1"/>
  <c r="BB90" i="1" s="1"/>
  <c r="BI91" i="1"/>
  <c r="BE91" i="1"/>
  <c r="BM91" i="1" s="1"/>
  <c r="AB91" i="1"/>
  <c r="AM91" i="1"/>
  <c r="BM66" i="1"/>
  <c r="O66" i="1"/>
  <c r="BK66" i="1"/>
  <c r="I67" i="1"/>
  <c r="BR67" i="1" s="1"/>
  <c r="AB68" i="1"/>
  <c r="BM70" i="1"/>
  <c r="O70" i="1"/>
  <c r="T70" i="1"/>
  <c r="D71" i="1"/>
  <c r="O71" i="1"/>
  <c r="T71" i="1"/>
  <c r="AR71" i="1" s="1"/>
  <c r="AQ71" i="1"/>
  <c r="E72" i="1"/>
  <c r="BQ72" i="1" s="1"/>
  <c r="O72" i="1"/>
  <c r="U72" i="1"/>
  <c r="AS72" i="1" s="1"/>
  <c r="AJ72" i="1"/>
  <c r="BC73" i="1"/>
  <c r="P73" i="1"/>
  <c r="BK74" i="1"/>
  <c r="I75" i="1"/>
  <c r="BR75" i="1" s="1"/>
  <c r="L75" i="1"/>
  <c r="W75" i="1"/>
  <c r="AB75" i="1"/>
  <c r="AF75" i="1"/>
  <c r="AJ75" i="1"/>
  <c r="AZ75" i="1" s="1"/>
  <c r="M76" i="1"/>
  <c r="W76" i="1"/>
  <c r="AB76" i="1"/>
  <c r="BS77" i="1"/>
  <c r="P79" i="1"/>
  <c r="AN79" i="1" s="1"/>
  <c r="H80" i="1"/>
  <c r="I80" i="1" s="1"/>
  <c r="BR80" i="1" s="1"/>
  <c r="P80" i="1"/>
  <c r="AN80" i="1" s="1"/>
  <c r="AB80" i="1"/>
  <c r="AM80" i="1"/>
  <c r="P81" i="1"/>
  <c r="AN81" i="1" s="1"/>
  <c r="AM81" i="1"/>
  <c r="U81" i="1"/>
  <c r="AS81" i="1" s="1"/>
  <c r="T81" i="1"/>
  <c r="AR81" i="1" s="1"/>
  <c r="AQ81" i="1"/>
  <c r="BS82" i="1"/>
  <c r="BA82" i="1"/>
  <c r="BB82" i="1" s="1"/>
  <c r="Y83" i="1"/>
  <c r="AW83" i="1" s="1"/>
  <c r="BC83" i="1"/>
  <c r="AY85" i="1"/>
  <c r="BS86" i="1"/>
  <c r="BA86" i="1"/>
  <c r="BB86" i="1" s="1"/>
  <c r="BI88" i="1"/>
  <c r="BE88" i="1"/>
  <c r="AB88" i="1"/>
  <c r="AY89" i="1"/>
  <c r="X89" i="1"/>
  <c r="AV89" i="1" s="1"/>
  <c r="AU89" i="1"/>
  <c r="BS90" i="1"/>
  <c r="I91" i="1"/>
  <c r="BR91" i="1" s="1"/>
  <c r="S91" i="1"/>
  <c r="H91" i="1"/>
  <c r="S69" i="1"/>
  <c r="S73" i="1"/>
  <c r="S77" i="1"/>
  <c r="BM78" i="1"/>
  <c r="E79" i="1"/>
  <c r="BQ79" i="1" s="1"/>
  <c r="I79" i="1"/>
  <c r="BR79" i="1" s="1"/>
  <c r="M79" i="1"/>
  <c r="BK79" i="1"/>
  <c r="BO81" i="1"/>
  <c r="AZ81" i="1"/>
  <c r="BA81" i="1" s="1"/>
  <c r="BB81" i="1" s="1"/>
  <c r="W81" i="1"/>
  <c r="X82" i="1"/>
  <c r="AV82" i="1" s="1"/>
  <c r="BM83" i="1"/>
  <c r="O83" i="1"/>
  <c r="BA83" i="1"/>
  <c r="BB83" i="1" s="1"/>
  <c r="BJ84" i="1"/>
  <c r="BR85" i="1"/>
  <c r="O85" i="1"/>
  <c r="BM85" i="1"/>
  <c r="AQ87" i="1"/>
  <c r="T87" i="1"/>
  <c r="D89" i="1"/>
  <c r="O89" i="1"/>
  <c r="E89" i="1"/>
  <c r="BQ89" i="1" s="1"/>
  <c r="BM89" i="1"/>
  <c r="H92" i="1"/>
  <c r="S92" i="1"/>
  <c r="I92" i="1"/>
  <c r="BR92" i="1" s="1"/>
  <c r="S78" i="1"/>
  <c r="BM79" i="1"/>
  <c r="BS81" i="1"/>
  <c r="M84" i="1"/>
  <c r="BF85" i="1"/>
  <c r="BN85" i="1" s="1"/>
  <c r="AN86" i="1"/>
  <c r="O88" i="1"/>
  <c r="D88" i="1"/>
  <c r="E88" i="1" s="1"/>
  <c r="BQ88" i="1" s="1"/>
  <c r="BO89" i="1"/>
  <c r="L89" i="1"/>
  <c r="M89" i="1" s="1"/>
  <c r="AY90" i="1"/>
  <c r="BK91" i="1"/>
  <c r="BG91" i="1"/>
  <c r="AJ91" i="1"/>
  <c r="AZ91" i="1" s="1"/>
  <c r="S79" i="1"/>
  <c r="BC82" i="1"/>
  <c r="P82" i="1"/>
  <c r="BR83" i="1"/>
  <c r="I84" i="1"/>
  <c r="BR84" i="1" s="1"/>
  <c r="Y84" i="1"/>
  <c r="AW84" i="1" s="1"/>
  <c r="BO84" i="1"/>
  <c r="AZ85" i="1"/>
  <c r="L85" i="1"/>
  <c r="W85" i="1"/>
  <c r="M85" i="1"/>
  <c r="AR85" i="1"/>
  <c r="AJ85" i="1"/>
  <c r="AQ85" i="1"/>
  <c r="BG85" i="1"/>
  <c r="BO85" i="1" s="1"/>
  <c r="AU86" i="1"/>
  <c r="BC86" i="1" s="1"/>
  <c r="X86" i="1"/>
  <c r="AV86" i="1" s="1"/>
  <c r="Y86" i="1"/>
  <c r="AW86" i="1" s="1"/>
  <c r="Y87" i="1"/>
  <c r="AW87" i="1" s="1"/>
  <c r="M88" i="1"/>
  <c r="H89" i="1"/>
  <c r="I89" i="1" s="1"/>
  <c r="BR89" i="1" s="1"/>
  <c r="BN89" i="1"/>
  <c r="S89" i="1"/>
  <c r="BI89" i="1"/>
  <c r="BF91" i="1"/>
  <c r="BN91" i="1" s="1"/>
  <c r="AF91" i="1"/>
  <c r="AX92" i="1"/>
  <c r="AY92" i="1" s="1"/>
  <c r="BS95" i="1"/>
  <c r="BA95" i="1"/>
  <c r="BB95" i="1" s="1"/>
  <c r="AN92" i="1"/>
  <c r="AB92" i="1"/>
  <c r="AM92" i="1"/>
  <c r="AB85" i="1"/>
  <c r="BM87" i="1"/>
  <c r="O87" i="1"/>
  <c r="AJ89" i="1"/>
  <c r="AZ89" i="1" s="1"/>
  <c r="BN90" i="1"/>
  <c r="AZ90" i="1"/>
  <c r="M91" i="1"/>
  <c r="P91" i="1"/>
  <c r="AN91" i="1" s="1"/>
  <c r="W91" i="1"/>
  <c r="BO91" i="1"/>
  <c r="BO92" i="1"/>
  <c r="AZ92" i="1"/>
  <c r="L92" i="1"/>
  <c r="M92" i="1" s="1"/>
  <c r="Q92" i="1"/>
  <c r="AO92" i="1" s="1"/>
  <c r="W92" i="1"/>
  <c r="BJ92" i="1"/>
  <c r="BF92" i="1"/>
  <c r="BN92" i="1" s="1"/>
  <c r="BQ92" i="1"/>
  <c r="AP95" i="1"/>
  <c r="AY95" i="1" s="1"/>
  <c r="AT95" i="1"/>
  <c r="AX95" i="1"/>
  <c r="S82" i="1"/>
  <c r="S86" i="1"/>
  <c r="BM90" i="1"/>
  <c r="O90" i="1"/>
  <c r="S90" i="1"/>
  <c r="W90" i="1"/>
  <c r="E91" i="1"/>
  <c r="BQ91" i="1" s="1"/>
  <c r="BM92" i="1"/>
  <c r="X95" i="1"/>
  <c r="AV95" i="1" s="1"/>
  <c r="AM95" i="1"/>
  <c r="AU95" i="1"/>
  <c r="BC95" i="1" s="1"/>
  <c r="P95" i="1"/>
  <c r="S95" i="1"/>
  <c r="BA68" i="1" l="1"/>
  <c r="BB68" i="1" s="1"/>
  <c r="BS68" i="1"/>
  <c r="BA43" i="1"/>
  <c r="BB43" i="1" s="1"/>
  <c r="BS43" i="1"/>
  <c r="BA80" i="1"/>
  <c r="BB80" i="1" s="1"/>
  <c r="BS80" i="1"/>
  <c r="BA71" i="1"/>
  <c r="BB71" i="1" s="1"/>
  <c r="BS71" i="1"/>
  <c r="BA60" i="1"/>
  <c r="BB60" i="1" s="1"/>
  <c r="BS60" i="1"/>
  <c r="M23" i="1"/>
  <c r="BS23" i="1" s="1"/>
  <c r="BA20" i="1"/>
  <c r="BS20" i="1"/>
  <c r="BA72" i="1"/>
  <c r="BB72" i="1" s="1"/>
  <c r="BS72" i="1"/>
  <c r="BA54" i="1"/>
  <c r="BB54" i="1" s="1"/>
  <c r="BS54" i="1"/>
  <c r="I23" i="1"/>
  <c r="BR23" i="1" s="1"/>
  <c r="BR20" i="1"/>
  <c r="E93" i="1"/>
  <c r="BQ56" i="1"/>
  <c r="BQ93" i="1" s="1"/>
  <c r="BR12" i="1"/>
  <c r="E19" i="1"/>
  <c r="BQ13" i="1"/>
  <c r="BQ19" i="1" s="1"/>
  <c r="AQ79" i="1"/>
  <c r="U79" i="1"/>
  <c r="AS79" i="1" s="1"/>
  <c r="T79" i="1"/>
  <c r="AR79" i="1" s="1"/>
  <c r="AU75" i="1"/>
  <c r="BC75" i="1" s="1"/>
  <c r="X75" i="1"/>
  <c r="AV75" i="1" s="1"/>
  <c r="Q71" i="1"/>
  <c r="AO71" i="1" s="1"/>
  <c r="AM71" i="1"/>
  <c r="P71" i="1"/>
  <c r="AN71" i="1" s="1"/>
  <c r="AM66" i="1"/>
  <c r="P66" i="1"/>
  <c r="AN66" i="1" s="1"/>
  <c r="AM84" i="1"/>
  <c r="P84" i="1"/>
  <c r="AN84" i="1" s="1"/>
  <c r="AV73" i="1"/>
  <c r="Y73" i="1"/>
  <c r="AW73" i="1" s="1"/>
  <c r="AL94" i="1"/>
  <c r="AL96" i="1" s="1"/>
  <c r="AT50" i="1"/>
  <c r="AT55" i="1" s="1"/>
  <c r="V55" i="1"/>
  <c r="P62" i="1"/>
  <c r="AN62" i="1" s="1"/>
  <c r="AM62" i="1"/>
  <c r="Q62" i="1"/>
  <c r="AO62" i="1" s="1"/>
  <c r="T52" i="1"/>
  <c r="AR52" i="1" s="1"/>
  <c r="AQ52" i="1"/>
  <c r="U52" i="1"/>
  <c r="AS52" i="1" s="1"/>
  <c r="BS44" i="1"/>
  <c r="BA44" i="1"/>
  <c r="BB44" i="1" s="1"/>
  <c r="O55" i="1"/>
  <c r="P50" i="1"/>
  <c r="AN50" i="1" s="1"/>
  <c r="AM50" i="1"/>
  <c r="BA45" i="1"/>
  <c r="BB45" i="1" s="1"/>
  <c r="BS45" i="1"/>
  <c r="AQ38" i="1"/>
  <c r="T38" i="1"/>
  <c r="AR38" i="1" s="1"/>
  <c r="E49" i="1"/>
  <c r="BQ48" i="1"/>
  <c r="BQ49" i="1" s="1"/>
  <c r="T32" i="1"/>
  <c r="AR32" i="1" s="1"/>
  <c r="AQ32" i="1"/>
  <c r="AM28" i="1"/>
  <c r="P28" i="1"/>
  <c r="AN28" i="1" s="1"/>
  <c r="P60" i="1"/>
  <c r="AN60" i="1" s="1"/>
  <c r="AM60" i="1"/>
  <c r="V47" i="1"/>
  <c r="M55" i="1"/>
  <c r="BA50" i="1"/>
  <c r="BS50" i="1"/>
  <c r="AO24" i="1"/>
  <c r="P15" i="1"/>
  <c r="AN15" i="1" s="1"/>
  <c r="AM15" i="1"/>
  <c r="Q15" i="1"/>
  <c r="AO15" i="1" s="1"/>
  <c r="X8" i="1"/>
  <c r="AV8" i="1" s="1"/>
  <c r="AU8" i="1"/>
  <c r="BC8" i="1" s="1"/>
  <c r="BG93" i="1"/>
  <c r="T18" i="1"/>
  <c r="AR18" i="1" s="1"/>
  <c r="AQ18" i="1"/>
  <c r="BG46" i="1"/>
  <c r="S46" i="1"/>
  <c r="W19" i="1"/>
  <c r="X13" i="1"/>
  <c r="AV13" i="1" s="1"/>
  <c r="AU13" i="1"/>
  <c r="BM19" i="1"/>
  <c r="BM47" i="1" s="1"/>
  <c r="X17" i="1"/>
  <c r="AV17" i="1" s="1"/>
  <c r="AU17" i="1"/>
  <c r="BC17" i="1" s="1"/>
  <c r="BA17" i="1"/>
  <c r="BB17" i="1" s="1"/>
  <c r="BS17" i="1"/>
  <c r="AQ95" i="1"/>
  <c r="U95" i="1"/>
  <c r="T95" i="1"/>
  <c r="AR95" i="1" s="1"/>
  <c r="X92" i="1"/>
  <c r="AV92" i="1" s="1"/>
  <c r="AU92" i="1"/>
  <c r="BC92" i="1" s="1"/>
  <c r="Q91" i="1"/>
  <c r="AO91" i="1" s="1"/>
  <c r="BS85" i="1"/>
  <c r="BA85" i="1"/>
  <c r="BB85" i="1" s="1"/>
  <c r="T92" i="1"/>
  <c r="AR92" i="1" s="1"/>
  <c r="AQ92" i="1"/>
  <c r="U92" i="1"/>
  <c r="AS92" i="1" s="1"/>
  <c r="P89" i="1"/>
  <c r="AN89" i="1" s="1"/>
  <c r="Q89" i="1"/>
  <c r="AO89" i="1" s="1"/>
  <c r="AM89" i="1"/>
  <c r="AU81" i="1"/>
  <c r="BC81" i="1" s="1"/>
  <c r="X81" i="1"/>
  <c r="AV81" i="1" s="1"/>
  <c r="BS79" i="1"/>
  <c r="BA79" i="1"/>
  <c r="BB79" i="1" s="1"/>
  <c r="T77" i="1"/>
  <c r="AR77" i="1" s="1"/>
  <c r="AQ77" i="1"/>
  <c r="Q81" i="1"/>
  <c r="AO81" i="1" s="1"/>
  <c r="Q80" i="1"/>
  <c r="AO80" i="1" s="1"/>
  <c r="BA70" i="1"/>
  <c r="BB70" i="1" s="1"/>
  <c r="BS70" i="1"/>
  <c r="BS66" i="1"/>
  <c r="BA66" i="1"/>
  <c r="BB66" i="1" s="1"/>
  <c r="Y79" i="1"/>
  <c r="AW79" i="1" s="1"/>
  <c r="AM75" i="1"/>
  <c r="P75" i="1"/>
  <c r="AN75" i="1" s="1"/>
  <c r="AQ59" i="1"/>
  <c r="T59" i="1"/>
  <c r="AR59" i="1" s="1"/>
  <c r="AH94" i="1"/>
  <c r="AH96" i="1" s="1"/>
  <c r="R93" i="1"/>
  <c r="AP56" i="1"/>
  <c r="AQ53" i="1"/>
  <c r="T53" i="1"/>
  <c r="AR53" i="1" s="1"/>
  <c r="T65" i="1"/>
  <c r="AR65" i="1" s="1"/>
  <c r="U65" i="1"/>
  <c r="AS65" i="1" s="1"/>
  <c r="AQ65" i="1"/>
  <c r="P58" i="1"/>
  <c r="AN58" i="1" s="1"/>
  <c r="AM58" i="1"/>
  <c r="Q58" i="1"/>
  <c r="AO58" i="1" s="1"/>
  <c r="P52" i="1"/>
  <c r="AN52" i="1" s="1"/>
  <c r="AM52" i="1"/>
  <c r="U61" i="1"/>
  <c r="AS61" i="1" s="1"/>
  <c r="T61" i="1"/>
  <c r="AR61" i="1" s="1"/>
  <c r="AQ61" i="1"/>
  <c r="T57" i="1"/>
  <c r="AR57" i="1" s="1"/>
  <c r="AQ57" i="1"/>
  <c r="AQ51" i="1"/>
  <c r="T51" i="1"/>
  <c r="AR51" i="1" s="1"/>
  <c r="W49" i="1"/>
  <c r="AU48" i="1"/>
  <c r="X48" i="1"/>
  <c r="AV48" i="1" s="1"/>
  <c r="Y78" i="1"/>
  <c r="AW78" i="1" s="1"/>
  <c r="U60" i="1"/>
  <c r="AS60" i="1" s="1"/>
  <c r="T60" i="1"/>
  <c r="AR60" i="1" s="1"/>
  <c r="AQ60" i="1"/>
  <c r="BA51" i="1"/>
  <c r="BB51" i="1" s="1"/>
  <c r="BS51" i="1"/>
  <c r="AQ42" i="1"/>
  <c r="U42" i="1"/>
  <c r="AS42" i="1" s="1"/>
  <c r="T42" i="1"/>
  <c r="AR42" i="1" s="1"/>
  <c r="BS33" i="1"/>
  <c r="BA33" i="1"/>
  <c r="BB33" i="1" s="1"/>
  <c r="Y66" i="1"/>
  <c r="AW66" i="1" s="1"/>
  <c r="AV65" i="1"/>
  <c r="Y59" i="1"/>
  <c r="AW59" i="1" s="1"/>
  <c r="BE93" i="1"/>
  <c r="BE94" i="1" s="1"/>
  <c r="BE96" i="1" s="1"/>
  <c r="AX55" i="1"/>
  <c r="BM55" i="1"/>
  <c r="P41" i="1"/>
  <c r="AN41" i="1" s="1"/>
  <c r="AM41" i="1"/>
  <c r="Q41" i="1"/>
  <c r="AO41" i="1" s="1"/>
  <c r="T37" i="1"/>
  <c r="AR37" i="1" s="1"/>
  <c r="AQ37" i="1"/>
  <c r="X33" i="1"/>
  <c r="AV33" i="1" s="1"/>
  <c r="AU33" i="1"/>
  <c r="BC33" i="1" s="1"/>
  <c r="BO56" i="1"/>
  <c r="BO93" i="1" s="1"/>
  <c r="BR50" i="1"/>
  <c r="BR55" i="1" s="1"/>
  <c r="I55" i="1"/>
  <c r="AE47" i="1"/>
  <c r="AE94" i="1" s="1"/>
  <c r="AE96" i="1" s="1"/>
  <c r="Q40" i="1"/>
  <c r="AO40" i="1" s="1"/>
  <c r="P40" i="1"/>
  <c r="AN40" i="1" s="1"/>
  <c r="AM40" i="1"/>
  <c r="P36" i="1"/>
  <c r="AN36" i="1" s="1"/>
  <c r="AM36" i="1"/>
  <c r="Q32" i="1"/>
  <c r="AO32" i="1" s="1"/>
  <c r="P32" i="1"/>
  <c r="AN32" i="1" s="1"/>
  <c r="AM32" i="1"/>
  <c r="BS26" i="1"/>
  <c r="BA26" i="1"/>
  <c r="BB26" i="1" s="1"/>
  <c r="R55" i="1"/>
  <c r="T43" i="1"/>
  <c r="AR43" i="1" s="1"/>
  <c r="AQ43" i="1"/>
  <c r="BS31" i="1"/>
  <c r="BA31" i="1"/>
  <c r="BB31" i="1" s="1"/>
  <c r="BS29" i="1"/>
  <c r="BA29" i="1"/>
  <c r="BB29" i="1" s="1"/>
  <c r="BO46" i="1"/>
  <c r="BA24" i="1"/>
  <c r="M46" i="1"/>
  <c r="BS24" i="1"/>
  <c r="BA22" i="1"/>
  <c r="BB22" i="1" s="1"/>
  <c r="BS22" i="1"/>
  <c r="BS15" i="1"/>
  <c r="BA15" i="1"/>
  <c r="BB15" i="1" s="1"/>
  <c r="BS8" i="1"/>
  <c r="BA8" i="1"/>
  <c r="BB8" i="1" s="1"/>
  <c r="T29" i="1"/>
  <c r="AR29" i="1" s="1"/>
  <c r="AQ29" i="1"/>
  <c r="W55" i="1"/>
  <c r="X50" i="1"/>
  <c r="AV50" i="1" s="1"/>
  <c r="AU50" i="1"/>
  <c r="P29" i="1"/>
  <c r="AN29" i="1" s="1"/>
  <c r="AM29" i="1"/>
  <c r="P27" i="1"/>
  <c r="AN27" i="1" s="1"/>
  <c r="Q27" i="1"/>
  <c r="AO27" i="1" s="1"/>
  <c r="AM27" i="1"/>
  <c r="AD47" i="1"/>
  <c r="O46" i="1"/>
  <c r="T22" i="1"/>
  <c r="AR22" i="1" s="1"/>
  <c r="AQ22" i="1"/>
  <c r="P8" i="1"/>
  <c r="AN8" i="1" s="1"/>
  <c r="AM8" i="1"/>
  <c r="Q8" i="1"/>
  <c r="AO8" i="1" s="1"/>
  <c r="T31" i="1"/>
  <c r="AR31" i="1" s="1"/>
  <c r="AQ31" i="1"/>
  <c r="U31" i="1"/>
  <c r="AS31" i="1" s="1"/>
  <c r="AI94" i="1"/>
  <c r="AI96" i="1" s="1"/>
  <c r="BF55" i="1"/>
  <c r="BN50" i="1"/>
  <c r="BN55" i="1" s="1"/>
  <c r="Q42" i="1"/>
  <c r="AO42" i="1" s="1"/>
  <c r="E46" i="1"/>
  <c r="BQ24" i="1"/>
  <c r="BQ46" i="1" s="1"/>
  <c r="T21" i="1"/>
  <c r="AR21" i="1" s="1"/>
  <c r="AQ21" i="1"/>
  <c r="BS16" i="1"/>
  <c r="BA16" i="1"/>
  <c r="BB16" i="1" s="1"/>
  <c r="U11" i="1"/>
  <c r="AS11" i="1" s="1"/>
  <c r="T11" i="1"/>
  <c r="AR11" i="1" s="1"/>
  <c r="AQ11" i="1"/>
  <c r="S12" i="1"/>
  <c r="T7" i="1"/>
  <c r="AR7" i="1" s="1"/>
  <c r="AQ7" i="1"/>
  <c r="Y31" i="1"/>
  <c r="AW31" i="1" s="1"/>
  <c r="BR13" i="1"/>
  <c r="BR19" i="1" s="1"/>
  <c r="I19" i="1"/>
  <c r="Z12" i="1"/>
  <c r="AX7" i="1"/>
  <c r="AX12" i="1" s="1"/>
  <c r="BS12" i="1"/>
  <c r="BC27" i="1"/>
  <c r="AZ23" i="1"/>
  <c r="AZ47" i="1" s="1"/>
  <c r="Q18" i="1"/>
  <c r="AO18" i="1" s="1"/>
  <c r="BC29" i="1"/>
  <c r="BC25" i="1"/>
  <c r="BF46" i="1"/>
  <c r="BJ19" i="1"/>
  <c r="BJ47" i="1" s="1"/>
  <c r="Y11" i="1"/>
  <c r="AW11" i="1" s="1"/>
  <c r="Y10" i="1"/>
  <c r="AW10" i="1" s="1"/>
  <c r="X10" i="1"/>
  <c r="AV10" i="1" s="1"/>
  <c r="AU10" i="1"/>
  <c r="BC10" i="1" s="1"/>
  <c r="BA10" i="1"/>
  <c r="BB10" i="1" s="1"/>
  <c r="BS10" i="1"/>
  <c r="AN20" i="1"/>
  <c r="BK19" i="1"/>
  <c r="Q17" i="1"/>
  <c r="AO17" i="1" s="1"/>
  <c r="Q95" i="1"/>
  <c r="AN95" i="1"/>
  <c r="T89" i="1"/>
  <c r="AR89" i="1" s="1"/>
  <c r="AQ89" i="1"/>
  <c r="P72" i="1"/>
  <c r="AN72" i="1" s="1"/>
  <c r="AM72" i="1"/>
  <c r="BA67" i="1"/>
  <c r="BB67" i="1" s="1"/>
  <c r="BS67" i="1"/>
  <c r="T58" i="1"/>
  <c r="AR58" i="1" s="1"/>
  <c r="AQ58" i="1"/>
  <c r="X61" i="1"/>
  <c r="AV61" i="1" s="1"/>
  <c r="AU61" i="1"/>
  <c r="BC61" i="1" s="1"/>
  <c r="AU51" i="1"/>
  <c r="BC51" i="1" s="1"/>
  <c r="X51" i="1"/>
  <c r="AV51" i="1" s="1"/>
  <c r="BA48" i="1"/>
  <c r="M49" i="1"/>
  <c r="BS48" i="1"/>
  <c r="BS49" i="1" s="1"/>
  <c r="T41" i="1"/>
  <c r="AR41" i="1" s="1"/>
  <c r="AQ41" i="1"/>
  <c r="Q64" i="1"/>
  <c r="AO64" i="1" s="1"/>
  <c r="AZ93" i="1"/>
  <c r="BI46" i="1"/>
  <c r="BI47" i="1" s="1"/>
  <c r="BI94" i="1" s="1"/>
  <c r="BI96" i="1" s="1"/>
  <c r="BC24" i="1"/>
  <c r="BO55" i="1"/>
  <c r="X7" i="1"/>
  <c r="AV7" i="1" s="1"/>
  <c r="W12" i="1"/>
  <c r="AU7" i="1"/>
  <c r="AQ86" i="1"/>
  <c r="U86" i="1"/>
  <c r="AS86" i="1" s="1"/>
  <c r="T86" i="1"/>
  <c r="AR86" i="1" s="1"/>
  <c r="BA91" i="1"/>
  <c r="BB91" i="1" s="1"/>
  <c r="BS91" i="1"/>
  <c r="X85" i="1"/>
  <c r="AV85" i="1" s="1"/>
  <c r="AU85" i="1"/>
  <c r="BC85" i="1" s="1"/>
  <c r="AN82" i="1"/>
  <c r="Q82" i="1"/>
  <c r="AO82" i="1" s="1"/>
  <c r="P88" i="1"/>
  <c r="AN88" i="1" s="1"/>
  <c r="AM88" i="1"/>
  <c r="AQ78" i="1"/>
  <c r="T78" i="1"/>
  <c r="AR78" i="1" s="1"/>
  <c r="P85" i="1"/>
  <c r="AN85" i="1" s="1"/>
  <c r="AM85" i="1"/>
  <c r="Q83" i="1"/>
  <c r="AO83" i="1" s="1"/>
  <c r="AM83" i="1"/>
  <c r="P83" i="1"/>
  <c r="AN83" i="1" s="1"/>
  <c r="AQ73" i="1"/>
  <c r="U73" i="1"/>
  <c r="AS73" i="1" s="1"/>
  <c r="T73" i="1"/>
  <c r="AR73" i="1" s="1"/>
  <c r="AQ91" i="1"/>
  <c r="T91" i="1"/>
  <c r="AR91" i="1" s="1"/>
  <c r="Y89" i="1"/>
  <c r="AW89" i="1" s="1"/>
  <c r="U70" i="1"/>
  <c r="AS70" i="1" s="1"/>
  <c r="AR70" i="1"/>
  <c r="U83" i="1"/>
  <c r="AS83" i="1" s="1"/>
  <c r="Q74" i="1"/>
  <c r="AO74" i="1" s="1"/>
  <c r="AM74" i="1"/>
  <c r="P74" i="1"/>
  <c r="AN74" i="1" s="1"/>
  <c r="AN69" i="1"/>
  <c r="Q69" i="1"/>
  <c r="AO69" i="1" s="1"/>
  <c r="P76" i="1"/>
  <c r="AN76" i="1" s="1"/>
  <c r="AM76" i="1"/>
  <c r="Q76" i="1"/>
  <c r="AO76" i="1" s="1"/>
  <c r="AD94" i="1"/>
  <c r="AD96" i="1" s="1"/>
  <c r="AQ44" i="1"/>
  <c r="U44" i="1"/>
  <c r="AS44" i="1" s="1"/>
  <c r="T44" i="1"/>
  <c r="AR44" i="1" s="1"/>
  <c r="AR75" i="1"/>
  <c r="X62" i="1"/>
  <c r="AV62" i="1" s="1"/>
  <c r="AU62" i="1"/>
  <c r="BC62" i="1" s="1"/>
  <c r="Y62" i="1"/>
  <c r="AW62" i="1" s="1"/>
  <c r="P61" i="1"/>
  <c r="AN61" i="1" s="1"/>
  <c r="AM61" i="1"/>
  <c r="Q57" i="1"/>
  <c r="AO57" i="1" s="1"/>
  <c r="P57" i="1"/>
  <c r="AN57" i="1" s="1"/>
  <c r="AM57" i="1"/>
  <c r="AM93" i="1" s="1"/>
  <c r="Q51" i="1"/>
  <c r="AO51" i="1" s="1"/>
  <c r="AM51" i="1"/>
  <c r="P51" i="1"/>
  <c r="AN51" i="1" s="1"/>
  <c r="U48" i="1"/>
  <c r="AQ48" i="1"/>
  <c r="AQ49" i="1" s="1"/>
  <c r="S49" i="1"/>
  <c r="T48" i="1"/>
  <c r="AR48" i="1" s="1"/>
  <c r="X72" i="1"/>
  <c r="AV72" i="1" s="1"/>
  <c r="AU72" i="1"/>
  <c r="BC72" i="1" s="1"/>
  <c r="I93" i="1"/>
  <c r="BR56" i="1"/>
  <c r="BR93" i="1" s="1"/>
  <c r="E55" i="1"/>
  <c r="BQ50" i="1"/>
  <c r="BQ55" i="1" s="1"/>
  <c r="BS37" i="1"/>
  <c r="BA37" i="1"/>
  <c r="BB37" i="1" s="1"/>
  <c r="AQ30" i="1"/>
  <c r="U30" i="1"/>
  <c r="AS30" i="1" s="1"/>
  <c r="T30" i="1"/>
  <c r="AR30" i="1" s="1"/>
  <c r="AA94" i="1"/>
  <c r="AA96" i="1" s="1"/>
  <c r="P37" i="1"/>
  <c r="AN37" i="1" s="1"/>
  <c r="AM37" i="1"/>
  <c r="T33" i="1"/>
  <c r="AR33" i="1" s="1"/>
  <c r="AQ33" i="1"/>
  <c r="W93" i="1"/>
  <c r="Y56" i="1"/>
  <c r="X56" i="1"/>
  <c r="AV56" i="1" s="1"/>
  <c r="AU56" i="1"/>
  <c r="M93" i="1"/>
  <c r="BA56" i="1"/>
  <c r="BS56" i="1"/>
  <c r="BM93" i="1"/>
  <c r="BS42" i="1"/>
  <c r="BA42" i="1"/>
  <c r="BB42" i="1" s="1"/>
  <c r="BS38" i="1"/>
  <c r="BA38" i="1"/>
  <c r="BB38" i="1" s="1"/>
  <c r="BS34" i="1"/>
  <c r="BA34" i="1"/>
  <c r="BB34" i="1" s="1"/>
  <c r="BS30" i="1"/>
  <c r="BA30" i="1"/>
  <c r="BB30" i="1" s="1"/>
  <c r="Y28" i="1"/>
  <c r="AW28" i="1" s="1"/>
  <c r="AU28" i="1"/>
  <c r="BC28" i="1" s="1"/>
  <c r="X28" i="1"/>
  <c r="AV28" i="1" s="1"/>
  <c r="AP55" i="1"/>
  <c r="AY50" i="1"/>
  <c r="AY55" i="1" s="1"/>
  <c r="Q43" i="1"/>
  <c r="AO43" i="1" s="1"/>
  <c r="P43" i="1"/>
  <c r="AN43" i="1" s="1"/>
  <c r="AM43" i="1"/>
  <c r="X35" i="1"/>
  <c r="AV35" i="1" s="1"/>
  <c r="AU35" i="1"/>
  <c r="BC35" i="1" s="1"/>
  <c r="BA35" i="1"/>
  <c r="BB35" i="1" s="1"/>
  <c r="BS35" i="1"/>
  <c r="BS27" i="1"/>
  <c r="BA27" i="1"/>
  <c r="BB27" i="1" s="1"/>
  <c r="BS25" i="1"/>
  <c r="BA25" i="1"/>
  <c r="BB25" i="1" s="1"/>
  <c r="AX20" i="1"/>
  <c r="AX23" i="1" s="1"/>
  <c r="AX47" i="1" s="1"/>
  <c r="Z23" i="1"/>
  <c r="AT13" i="1"/>
  <c r="AT19" i="1" s="1"/>
  <c r="V19" i="1"/>
  <c r="BF12" i="1"/>
  <c r="G47" i="1"/>
  <c r="T27" i="1"/>
  <c r="AR27" i="1" s="1"/>
  <c r="AQ27" i="1"/>
  <c r="U27" i="1"/>
  <c r="AS27" i="1" s="1"/>
  <c r="AW24" i="1"/>
  <c r="AS56" i="1"/>
  <c r="X39" i="1"/>
  <c r="AV39" i="1" s="1"/>
  <c r="AU39" i="1"/>
  <c r="BC39" i="1" s="1"/>
  <c r="BA39" i="1"/>
  <c r="BB39" i="1" s="1"/>
  <c r="BS39" i="1"/>
  <c r="Q38" i="1"/>
  <c r="AO38" i="1" s="1"/>
  <c r="Z47" i="1"/>
  <c r="P22" i="1"/>
  <c r="AN22" i="1" s="1"/>
  <c r="AM22" i="1"/>
  <c r="AM23" i="1" s="1"/>
  <c r="X15" i="1"/>
  <c r="AV15" i="1" s="1"/>
  <c r="AU15" i="1"/>
  <c r="BC15" i="1" s="1"/>
  <c r="BJ55" i="1"/>
  <c r="X43" i="1"/>
  <c r="AV43" i="1" s="1"/>
  <c r="Y43" i="1"/>
  <c r="AW43" i="1" s="1"/>
  <c r="AU43" i="1"/>
  <c r="BC43" i="1" s="1"/>
  <c r="AK47" i="1"/>
  <c r="AK94" i="1" s="1"/>
  <c r="AK96" i="1" s="1"/>
  <c r="C47" i="1"/>
  <c r="Y14" i="1"/>
  <c r="AW14" i="1" s="1"/>
  <c r="X14" i="1"/>
  <c r="AV14" i="1" s="1"/>
  <c r="AU14" i="1"/>
  <c r="BC14" i="1" s="1"/>
  <c r="P11" i="1"/>
  <c r="AN11" i="1" s="1"/>
  <c r="AM11" i="1"/>
  <c r="O12" i="1"/>
  <c r="P7" i="1"/>
  <c r="AN7" i="1" s="1"/>
  <c r="AM7" i="1"/>
  <c r="Q26" i="1"/>
  <c r="AO26" i="1" s="1"/>
  <c r="AR39" i="1"/>
  <c r="AP23" i="1"/>
  <c r="U17" i="1"/>
  <c r="AS17" i="1" s="1"/>
  <c r="T17" i="1"/>
  <c r="AR17" i="1" s="1"/>
  <c r="AQ17" i="1"/>
  <c r="O19" i="1"/>
  <c r="Q13" i="1"/>
  <c r="P13" i="1"/>
  <c r="AN13" i="1" s="1"/>
  <c r="AM13" i="1"/>
  <c r="I12" i="1"/>
  <c r="M12" i="1"/>
  <c r="AS13" i="1"/>
  <c r="BQ20" i="1"/>
  <c r="E23" i="1"/>
  <c r="BQ23" i="1" s="1"/>
  <c r="AY46" i="1"/>
  <c r="BF19" i="1"/>
  <c r="BN13" i="1"/>
  <c r="BN19" i="1" s="1"/>
  <c r="O23" i="1"/>
  <c r="BQ12" i="1"/>
  <c r="BN20" i="1"/>
  <c r="AP12" i="1"/>
  <c r="AY7" i="1"/>
  <c r="AY12" i="1" s="1"/>
  <c r="AM90" i="1"/>
  <c r="P90" i="1"/>
  <c r="AN90" i="1" s="1"/>
  <c r="BA88" i="1"/>
  <c r="BB88" i="1" s="1"/>
  <c r="BS88" i="1"/>
  <c r="BA76" i="1"/>
  <c r="BB76" i="1" s="1"/>
  <c r="BS76" i="1"/>
  <c r="Q73" i="1"/>
  <c r="AO73" i="1" s="1"/>
  <c r="AN73" i="1"/>
  <c r="BA75" i="1"/>
  <c r="BB75" i="1" s="1"/>
  <c r="BS75" i="1"/>
  <c r="Y70" i="1"/>
  <c r="AW70" i="1" s="1"/>
  <c r="AU70" i="1"/>
  <c r="BC70" i="1" s="1"/>
  <c r="X70" i="1"/>
  <c r="AV70" i="1" s="1"/>
  <c r="AU71" i="1"/>
  <c r="BC71" i="1" s="1"/>
  <c r="X71" i="1"/>
  <c r="AV71" i="1" s="1"/>
  <c r="AM63" i="1"/>
  <c r="Q63" i="1"/>
  <c r="AO63" i="1" s="1"/>
  <c r="P63" i="1"/>
  <c r="AN63" i="1" s="1"/>
  <c r="BS62" i="1"/>
  <c r="BA62" i="1"/>
  <c r="BB62" i="1" s="1"/>
  <c r="V93" i="1"/>
  <c r="AT56" i="1"/>
  <c r="AT93" i="1" s="1"/>
  <c r="Y57" i="1"/>
  <c r="AW57" i="1" s="1"/>
  <c r="X57" i="1"/>
  <c r="AV57" i="1" s="1"/>
  <c r="AU57" i="1"/>
  <c r="BC57" i="1" s="1"/>
  <c r="O93" i="1"/>
  <c r="BK47" i="1"/>
  <c r="BC65" i="1"/>
  <c r="X37" i="1"/>
  <c r="AV37" i="1" s="1"/>
  <c r="AU37" i="1"/>
  <c r="BC37" i="1" s="1"/>
  <c r="Y37" i="1"/>
  <c r="AW37" i="1" s="1"/>
  <c r="BF93" i="1"/>
  <c r="S55" i="1"/>
  <c r="T50" i="1"/>
  <c r="AR50" i="1" s="1"/>
  <c r="U50" i="1"/>
  <c r="AQ50" i="1"/>
  <c r="U40" i="1"/>
  <c r="AS40" i="1" s="1"/>
  <c r="T40" i="1"/>
  <c r="AR40" i="1" s="1"/>
  <c r="AQ40" i="1"/>
  <c r="T36" i="1"/>
  <c r="AR36" i="1" s="1"/>
  <c r="AQ36" i="1"/>
  <c r="P68" i="1"/>
  <c r="AN68" i="1" s="1"/>
  <c r="AM68" i="1"/>
  <c r="T8" i="1"/>
  <c r="AR8" i="1" s="1"/>
  <c r="AQ8" i="1"/>
  <c r="I46" i="1"/>
  <c r="I47" i="1" s="1"/>
  <c r="BR24" i="1"/>
  <c r="BR46" i="1" s="1"/>
  <c r="P31" i="1"/>
  <c r="AN31" i="1" s="1"/>
  <c r="AM31" i="1"/>
  <c r="X22" i="1"/>
  <c r="AV22" i="1" s="1"/>
  <c r="AU22" i="1"/>
  <c r="BC22" i="1" s="1"/>
  <c r="Q14" i="1"/>
  <c r="AO14" i="1" s="1"/>
  <c r="P14" i="1"/>
  <c r="AN14" i="1" s="1"/>
  <c r="AM14" i="1"/>
  <c r="AT47" i="1"/>
  <c r="S23" i="1"/>
  <c r="U20" i="1"/>
  <c r="T20" i="1"/>
  <c r="AR20" i="1" s="1"/>
  <c r="AQ20" i="1"/>
  <c r="AQ23" i="1" s="1"/>
  <c r="BA13" i="1"/>
  <c r="M19" i="1"/>
  <c r="BS13" i="1"/>
  <c r="BS19" i="1" s="1"/>
  <c r="AU90" i="1"/>
  <c r="BC90" i="1" s="1"/>
  <c r="X90" i="1"/>
  <c r="AV90" i="1" s="1"/>
  <c r="P87" i="1"/>
  <c r="AN87" i="1" s="1"/>
  <c r="AM87" i="1"/>
  <c r="Q87" i="1"/>
  <c r="AO87" i="1" s="1"/>
  <c r="BA89" i="1"/>
  <c r="BB89" i="1" s="1"/>
  <c r="BS89" i="1"/>
  <c r="BA84" i="1"/>
  <c r="BB84" i="1" s="1"/>
  <c r="BS84" i="1"/>
  <c r="AQ90" i="1"/>
  <c r="T90" i="1"/>
  <c r="AR90" i="1" s="1"/>
  <c r="AQ82" i="1"/>
  <c r="U82" i="1"/>
  <c r="AS82" i="1" s="1"/>
  <c r="T82" i="1"/>
  <c r="AR82" i="1" s="1"/>
  <c r="Y95" i="1"/>
  <c r="BS92" i="1"/>
  <c r="BA92" i="1"/>
  <c r="BB92" i="1" s="1"/>
  <c r="AU91" i="1"/>
  <c r="BC91" i="1" s="1"/>
  <c r="X91" i="1"/>
  <c r="AV91" i="1" s="1"/>
  <c r="Y82" i="1"/>
  <c r="AW82" i="1" s="1"/>
  <c r="U87" i="1"/>
  <c r="AS87" i="1" s="1"/>
  <c r="AR87" i="1"/>
  <c r="AQ69" i="1"/>
  <c r="U69" i="1"/>
  <c r="AS69" i="1" s="1"/>
  <c r="T69" i="1"/>
  <c r="AR69" i="1" s="1"/>
  <c r="BC89" i="1"/>
  <c r="X76" i="1"/>
  <c r="AV76" i="1" s="1"/>
  <c r="AU76" i="1"/>
  <c r="BC76" i="1" s="1"/>
  <c r="Q70" i="1"/>
  <c r="AO70" i="1" s="1"/>
  <c r="P70" i="1"/>
  <c r="AN70" i="1" s="1"/>
  <c r="AM70" i="1"/>
  <c r="Y88" i="1"/>
  <c r="AW88" i="1" s="1"/>
  <c r="Q79" i="1"/>
  <c r="AO79" i="1" s="1"/>
  <c r="U71" i="1"/>
  <c r="AS71" i="1" s="1"/>
  <c r="Y80" i="1"/>
  <c r="AW80" i="1" s="1"/>
  <c r="X80" i="1"/>
  <c r="AV80" i="1" s="1"/>
  <c r="AU80" i="1"/>
  <c r="BC80" i="1" s="1"/>
  <c r="AQ64" i="1"/>
  <c r="T64" i="1"/>
  <c r="AR64" i="1" s="1"/>
  <c r="AU63" i="1"/>
  <c r="BC63" i="1" s="1"/>
  <c r="X63" i="1"/>
  <c r="AV63" i="1" s="1"/>
  <c r="BS58" i="1"/>
  <c r="BA58" i="1"/>
  <c r="BB58" i="1" s="1"/>
  <c r="Z93" i="1"/>
  <c r="Z94" i="1" s="1"/>
  <c r="Z96" i="1" s="1"/>
  <c r="AX56" i="1"/>
  <c r="AX93" i="1" s="1"/>
  <c r="J94" i="1"/>
  <c r="J96" i="1" s="1"/>
  <c r="BS52" i="1"/>
  <c r="BA52" i="1"/>
  <c r="BB52" i="1" s="1"/>
  <c r="U88" i="1"/>
  <c r="AS88" i="1" s="1"/>
  <c r="AQ88" i="1"/>
  <c r="T88" i="1"/>
  <c r="AR88" i="1" s="1"/>
  <c r="X67" i="1"/>
  <c r="AV67" i="1" s="1"/>
  <c r="AU67" i="1"/>
  <c r="BC67" i="1" s="1"/>
  <c r="T62" i="1"/>
  <c r="AR62" i="1" s="1"/>
  <c r="AQ62" i="1"/>
  <c r="U62" i="1"/>
  <c r="AS62" i="1" s="1"/>
  <c r="X58" i="1"/>
  <c r="AV58" i="1" s="1"/>
  <c r="AU58" i="1"/>
  <c r="BC58" i="1" s="1"/>
  <c r="Y58" i="1"/>
  <c r="AW58" i="1" s="1"/>
  <c r="X52" i="1"/>
  <c r="AV52" i="1" s="1"/>
  <c r="AU52" i="1"/>
  <c r="BC52" i="1" s="1"/>
  <c r="X68" i="1"/>
  <c r="AV68" i="1" s="1"/>
  <c r="AU68" i="1"/>
  <c r="BC68" i="1" s="1"/>
  <c r="AR67" i="1"/>
  <c r="Q67" i="1"/>
  <c r="AO67" i="1" s="1"/>
  <c r="AM67" i="1"/>
  <c r="P67" i="1"/>
  <c r="AN67" i="1" s="1"/>
  <c r="U66" i="1"/>
  <c r="AS66" i="1" s="1"/>
  <c r="BA65" i="1"/>
  <c r="BB65" i="1" s="1"/>
  <c r="BS65" i="1"/>
  <c r="BS59" i="1"/>
  <c r="BA59" i="1"/>
  <c r="BB59" i="1" s="1"/>
  <c r="BS53" i="1"/>
  <c r="BA53" i="1"/>
  <c r="BB53" i="1" s="1"/>
  <c r="O49" i="1"/>
  <c r="AM49" i="1" s="1"/>
  <c r="AM48" i="1"/>
  <c r="P48" i="1"/>
  <c r="AN48" i="1" s="1"/>
  <c r="Q78" i="1"/>
  <c r="AO78" i="1" s="1"/>
  <c r="Q56" i="1"/>
  <c r="G94" i="1"/>
  <c r="G96" i="1" s="1"/>
  <c r="AN54" i="1"/>
  <c r="BG55" i="1"/>
  <c r="R49" i="1"/>
  <c r="AP48" i="1"/>
  <c r="T45" i="1"/>
  <c r="AR45" i="1" s="1"/>
  <c r="AQ45" i="1"/>
  <c r="BS41" i="1"/>
  <c r="BA41" i="1"/>
  <c r="BB41" i="1" s="1"/>
  <c r="AQ34" i="1"/>
  <c r="U34" i="1"/>
  <c r="AS34" i="1" s="1"/>
  <c r="T34" i="1"/>
  <c r="AR34" i="1" s="1"/>
  <c r="AQ26" i="1"/>
  <c r="T26" i="1"/>
  <c r="AR26" i="1" s="1"/>
  <c r="Y65" i="1"/>
  <c r="AW65" i="1" s="1"/>
  <c r="X41" i="1"/>
  <c r="AV41" i="1" s="1"/>
  <c r="AU41" i="1"/>
  <c r="BC41" i="1" s="1"/>
  <c r="P33" i="1"/>
  <c r="AN33" i="1" s="1"/>
  <c r="AM33" i="1"/>
  <c r="AN65" i="1"/>
  <c r="BJ93" i="1"/>
  <c r="K94" i="1"/>
  <c r="K96" i="1" s="1"/>
  <c r="C94" i="1"/>
  <c r="C96" i="1" s="1"/>
  <c r="Y54" i="1"/>
  <c r="AW54" i="1" s="1"/>
  <c r="X54" i="1"/>
  <c r="AV54" i="1" s="1"/>
  <c r="AU54" i="1"/>
  <c r="BC54" i="1" s="1"/>
  <c r="AT48" i="1"/>
  <c r="AT49" i="1" s="1"/>
  <c r="V49" i="1"/>
  <c r="X40" i="1"/>
  <c r="AV40" i="1" s="1"/>
  <c r="AU40" i="1"/>
  <c r="BC40" i="1" s="1"/>
  <c r="Y36" i="1"/>
  <c r="AW36" i="1" s="1"/>
  <c r="X36" i="1"/>
  <c r="AV36" i="1" s="1"/>
  <c r="AU36" i="1"/>
  <c r="BC36" i="1" s="1"/>
  <c r="X32" i="1"/>
  <c r="AV32" i="1" s="1"/>
  <c r="AU32" i="1"/>
  <c r="BC32" i="1" s="1"/>
  <c r="U28" i="1"/>
  <c r="AS28" i="1" s="1"/>
  <c r="AQ28" i="1"/>
  <c r="T28" i="1"/>
  <c r="AR28" i="1" s="1"/>
  <c r="BC60" i="1"/>
  <c r="AQ16" i="1"/>
  <c r="T16" i="1"/>
  <c r="AR16" i="1" s="1"/>
  <c r="AQ9" i="1"/>
  <c r="U9" i="1"/>
  <c r="AS9" i="1" s="1"/>
  <c r="T9" i="1"/>
  <c r="AR9" i="1" s="1"/>
  <c r="T25" i="1"/>
  <c r="AR25" i="1" s="1"/>
  <c r="AQ25" i="1"/>
  <c r="AQ46" i="1" s="1"/>
  <c r="U25" i="1"/>
  <c r="AS25" i="1" s="1"/>
  <c r="BN46" i="1"/>
  <c r="S93" i="1"/>
  <c r="AZ55" i="1"/>
  <c r="P45" i="1"/>
  <c r="AN45" i="1" s="1"/>
  <c r="AM45" i="1"/>
  <c r="T35" i="1"/>
  <c r="AR35" i="1" s="1"/>
  <c r="AQ35" i="1"/>
  <c r="BA28" i="1"/>
  <c r="BB28" i="1" s="1"/>
  <c r="BS28" i="1"/>
  <c r="AM46" i="1"/>
  <c r="T15" i="1"/>
  <c r="AR15" i="1" s="1"/>
  <c r="AQ15" i="1"/>
  <c r="U15" i="1"/>
  <c r="AS15" i="1" s="1"/>
  <c r="BK93" i="1"/>
  <c r="BK94" i="1" s="1"/>
  <c r="BK96" i="1" s="1"/>
  <c r="AN35" i="1"/>
  <c r="Y34" i="1"/>
  <c r="AW34" i="1" s="1"/>
  <c r="N47" i="1"/>
  <c r="N94" i="1" s="1"/>
  <c r="N96" i="1" s="1"/>
  <c r="U14" i="1"/>
  <c r="AS14" i="1" s="1"/>
  <c r="T14" i="1"/>
  <c r="AR14" i="1" s="1"/>
  <c r="AQ14" i="1"/>
  <c r="BS9" i="1"/>
  <c r="BA9" i="1"/>
  <c r="BB9" i="1" s="1"/>
  <c r="BN7" i="1"/>
  <c r="BN12" i="1" s="1"/>
  <c r="Q39" i="1"/>
  <c r="AO39" i="1" s="1"/>
  <c r="U39" i="1"/>
  <c r="AS39" i="1" s="1"/>
  <c r="Q10" i="1"/>
  <c r="AO10" i="1" s="1"/>
  <c r="P10" i="1"/>
  <c r="AN10" i="1" s="1"/>
  <c r="AM10" i="1"/>
  <c r="BB7" i="1"/>
  <c r="BA12" i="1"/>
  <c r="S19" i="1"/>
  <c r="U24" i="1"/>
  <c r="Y21" i="1"/>
  <c r="AW21" i="1" s="1"/>
  <c r="W23" i="1"/>
  <c r="W47" i="1" s="1"/>
  <c r="X20" i="1"/>
  <c r="AV20" i="1" s="1"/>
  <c r="AU20" i="1"/>
  <c r="BM20" i="1"/>
  <c r="AP19" i="1"/>
  <c r="AY13" i="1"/>
  <c r="AY19" i="1" s="1"/>
  <c r="Q21" i="1"/>
  <c r="AO21" i="1" s="1"/>
  <c r="AP47" i="1"/>
  <c r="BO19" i="1"/>
  <c r="BO12" i="1"/>
  <c r="Q20" i="1"/>
  <c r="BG19" i="1"/>
  <c r="E12" i="1"/>
  <c r="AX94" i="1" l="1"/>
  <c r="AX96" i="1" s="1"/>
  <c r="BA93" i="1"/>
  <c r="BB56" i="1"/>
  <c r="BB93" i="1" s="1"/>
  <c r="AO20" i="1"/>
  <c r="AO23" i="1" s="1"/>
  <c r="AU23" i="1"/>
  <c r="BC20" i="1"/>
  <c r="BB12" i="1"/>
  <c r="U35" i="1"/>
  <c r="AS35" i="1" s="1"/>
  <c r="Y40" i="1"/>
  <c r="AW40" i="1" s="1"/>
  <c r="BJ94" i="1"/>
  <c r="BJ96" i="1" s="1"/>
  <c r="AP49" i="1"/>
  <c r="AY48" i="1"/>
  <c r="AY49" i="1" s="1"/>
  <c r="Y67" i="1"/>
  <c r="AW67" i="1" s="1"/>
  <c r="Y90" i="1"/>
  <c r="AW90" i="1" s="1"/>
  <c r="BB13" i="1"/>
  <c r="BB19" i="1" s="1"/>
  <c r="BD19" i="1" s="1"/>
  <c r="BA19" i="1"/>
  <c r="BR47" i="1"/>
  <c r="AT94" i="1"/>
  <c r="AT96" i="1" s="1"/>
  <c r="Q7" i="1"/>
  <c r="Q11" i="1"/>
  <c r="AO11" i="1" s="1"/>
  <c r="Y35" i="1"/>
  <c r="AW35" i="1" s="1"/>
  <c r="W94" i="1"/>
  <c r="W96" i="1" s="1"/>
  <c r="Q37" i="1"/>
  <c r="AO37" i="1" s="1"/>
  <c r="I94" i="1"/>
  <c r="I96" i="1" s="1"/>
  <c r="Q61" i="1"/>
  <c r="AO61" i="1" s="1"/>
  <c r="Q85" i="1"/>
  <c r="AO85" i="1" s="1"/>
  <c r="U78" i="1"/>
  <c r="AS78" i="1" s="1"/>
  <c r="Q88" i="1"/>
  <c r="AO88" i="1" s="1"/>
  <c r="Y85" i="1"/>
  <c r="AW85" i="1" s="1"/>
  <c r="BC46" i="1"/>
  <c r="Y61" i="1"/>
  <c r="AW61" i="1" s="1"/>
  <c r="BF47" i="1"/>
  <c r="U7" i="1"/>
  <c r="U21" i="1"/>
  <c r="AS21" i="1" s="1"/>
  <c r="O47" i="1"/>
  <c r="O94" i="1" s="1"/>
  <c r="O96" i="1" s="1"/>
  <c r="Y50" i="1"/>
  <c r="U29" i="1"/>
  <c r="AS29" i="1" s="1"/>
  <c r="BO47" i="1"/>
  <c r="Q36" i="1"/>
  <c r="AO36" i="1" s="1"/>
  <c r="U37" i="1"/>
  <c r="AS37" i="1" s="1"/>
  <c r="AU49" i="1"/>
  <c r="BC48" i="1"/>
  <c r="BC49" i="1" s="1"/>
  <c r="U57" i="1"/>
  <c r="Q52" i="1"/>
  <c r="AO52" i="1" s="1"/>
  <c r="AP93" i="1"/>
  <c r="AY56" i="1"/>
  <c r="AY93" i="1" s="1"/>
  <c r="U59" i="1"/>
  <c r="AS59" i="1" s="1"/>
  <c r="Q75" i="1"/>
  <c r="AO75" i="1" s="1"/>
  <c r="U77" i="1"/>
  <c r="AS77" i="1" s="1"/>
  <c r="Y17" i="1"/>
  <c r="AW17" i="1" s="1"/>
  <c r="Y8" i="1"/>
  <c r="AW8" i="1" s="1"/>
  <c r="BS55" i="1"/>
  <c r="U32" i="1"/>
  <c r="AS32" i="1" s="1"/>
  <c r="U38" i="1"/>
  <c r="AS38" i="1" s="1"/>
  <c r="Q50" i="1"/>
  <c r="Q84" i="1"/>
  <c r="AO84" i="1" s="1"/>
  <c r="BB20" i="1"/>
  <c r="BB23" i="1" s="1"/>
  <c r="BA23" i="1"/>
  <c r="BR94" i="1"/>
  <c r="BR96" i="1" s="1"/>
  <c r="AZ94" i="1"/>
  <c r="AZ96" i="1" s="1"/>
  <c r="AS24" i="1"/>
  <c r="AS46" i="1" s="1"/>
  <c r="AQ19" i="1"/>
  <c r="AQ47" i="1" s="1"/>
  <c r="Y41" i="1"/>
  <c r="AW41" i="1" s="1"/>
  <c r="U45" i="1"/>
  <c r="AS45" i="1" s="1"/>
  <c r="AO56" i="1"/>
  <c r="Q48" i="1"/>
  <c r="Y52" i="1"/>
  <c r="AW52" i="1" s="1"/>
  <c r="Y63" i="1"/>
  <c r="AW63" i="1" s="1"/>
  <c r="AW95" i="1"/>
  <c r="Q68" i="1"/>
  <c r="AO68" i="1" s="1"/>
  <c r="V94" i="1"/>
  <c r="V96" i="1" s="1"/>
  <c r="Y71" i="1"/>
  <c r="AW71" i="1" s="1"/>
  <c r="AO13" i="1"/>
  <c r="AO19" i="1" s="1"/>
  <c r="Q19" i="1"/>
  <c r="Q22" i="1"/>
  <c r="AO22" i="1" s="1"/>
  <c r="BM94" i="1"/>
  <c r="BM96" i="1" s="1"/>
  <c r="AU93" i="1"/>
  <c r="BC56" i="1"/>
  <c r="U33" i="1"/>
  <c r="AS33" i="1" s="1"/>
  <c r="Y72" i="1"/>
  <c r="AW72" i="1" s="1"/>
  <c r="U91" i="1"/>
  <c r="AS91" i="1" s="1"/>
  <c r="AU46" i="1"/>
  <c r="U41" i="1"/>
  <c r="AS41" i="1" s="1"/>
  <c r="Y51" i="1"/>
  <c r="AW51" i="1" s="1"/>
  <c r="U58" i="1"/>
  <c r="AS58" i="1" s="1"/>
  <c r="AO95" i="1"/>
  <c r="AQ12" i="1"/>
  <c r="BQ47" i="1"/>
  <c r="AU55" i="1"/>
  <c r="BC50" i="1"/>
  <c r="BC55" i="1" s="1"/>
  <c r="BS46" i="1"/>
  <c r="BS47" i="1" s="1"/>
  <c r="U43" i="1"/>
  <c r="AS43" i="1" s="1"/>
  <c r="Y33" i="1"/>
  <c r="AW33" i="1" s="1"/>
  <c r="U51" i="1"/>
  <c r="AS51" i="1" s="1"/>
  <c r="R94" i="1"/>
  <c r="R96" i="1" s="1"/>
  <c r="AS95" i="1"/>
  <c r="Y13" i="1"/>
  <c r="BB50" i="1"/>
  <c r="BB55" i="1" s="1"/>
  <c r="BA55" i="1"/>
  <c r="Q28" i="1"/>
  <c r="AO28" i="1" s="1"/>
  <c r="AM55" i="1"/>
  <c r="Y75" i="1"/>
  <c r="AW75" i="1" s="1"/>
  <c r="BQ94" i="1"/>
  <c r="BQ96" i="1" s="1"/>
  <c r="AS20" i="1"/>
  <c r="U55" i="1"/>
  <c r="AS50" i="1"/>
  <c r="AM19" i="1"/>
  <c r="AM47" i="1" s="1"/>
  <c r="AW56" i="1"/>
  <c r="U49" i="1"/>
  <c r="AS48" i="1"/>
  <c r="AS49" i="1" s="1"/>
  <c r="AU12" i="1"/>
  <c r="BC12" i="1" s="1"/>
  <c r="BC7" i="1"/>
  <c r="BA46" i="1"/>
  <c r="BA47" i="1" s="1"/>
  <c r="BB24" i="1"/>
  <c r="BB46" i="1" s="1"/>
  <c r="BB47" i="1" s="1"/>
  <c r="BO94" i="1"/>
  <c r="BO96" i="1" s="1"/>
  <c r="BG47" i="1"/>
  <c r="BG94" i="1" s="1"/>
  <c r="BG96" i="1" s="1"/>
  <c r="Y20" i="1"/>
  <c r="Q45" i="1"/>
  <c r="AO45" i="1" s="1"/>
  <c r="BN47" i="1"/>
  <c r="BN94" i="1" s="1"/>
  <c r="BN96" i="1" s="1"/>
  <c r="U16" i="1"/>
  <c r="AS16" i="1" s="1"/>
  <c r="AS19" i="1" s="1"/>
  <c r="Y32" i="1"/>
  <c r="Q33" i="1"/>
  <c r="AO33" i="1" s="1"/>
  <c r="U26" i="1"/>
  <c r="AS26" i="1" s="1"/>
  <c r="Y68" i="1"/>
  <c r="AW68" i="1" s="1"/>
  <c r="U64" i="1"/>
  <c r="AS64" i="1" s="1"/>
  <c r="Y76" i="1"/>
  <c r="AW76" i="1" s="1"/>
  <c r="Y91" i="1"/>
  <c r="AW91" i="1" s="1"/>
  <c r="U90" i="1"/>
  <c r="AS90" i="1" s="1"/>
  <c r="Y22" i="1"/>
  <c r="AW22" i="1" s="1"/>
  <c r="Q31" i="1"/>
  <c r="AO31" i="1" s="1"/>
  <c r="U8" i="1"/>
  <c r="AS8" i="1" s="1"/>
  <c r="U36" i="1"/>
  <c r="AS36" i="1" s="1"/>
  <c r="AQ55" i="1"/>
  <c r="BF94" i="1"/>
  <c r="BF96" i="1" s="1"/>
  <c r="Q90" i="1"/>
  <c r="AO90" i="1" s="1"/>
  <c r="AY20" i="1"/>
  <c r="AY23" i="1" s="1"/>
  <c r="AY47" i="1" s="1"/>
  <c r="AM12" i="1"/>
  <c r="Y15" i="1"/>
  <c r="AW15" i="1" s="1"/>
  <c r="Y39" i="1"/>
  <c r="AW39" i="1" s="1"/>
  <c r="BS93" i="1"/>
  <c r="Y7" i="1"/>
  <c r="BB48" i="1"/>
  <c r="BB49" i="1" s="1"/>
  <c r="BA49" i="1"/>
  <c r="Q72" i="1"/>
  <c r="AO72" i="1" s="1"/>
  <c r="U89" i="1"/>
  <c r="AS89" i="1" s="1"/>
  <c r="E47" i="1"/>
  <c r="U22" i="1"/>
  <c r="AS22" i="1" s="1"/>
  <c r="Q29" i="1"/>
  <c r="AO29" i="1" s="1"/>
  <c r="AO46" i="1" s="1"/>
  <c r="M47" i="1"/>
  <c r="M94" i="1" s="1"/>
  <c r="M96" i="1" s="1"/>
  <c r="Y48" i="1"/>
  <c r="AQ93" i="1"/>
  <c r="U53" i="1"/>
  <c r="AS53" i="1" s="1"/>
  <c r="Y81" i="1"/>
  <c r="AW81" i="1" s="1"/>
  <c r="Y92" i="1"/>
  <c r="AW92" i="1" s="1"/>
  <c r="AU19" i="1"/>
  <c r="BC13" i="1"/>
  <c r="BC19" i="1" s="1"/>
  <c r="S47" i="1"/>
  <c r="S94" i="1" s="1"/>
  <c r="S96" i="1" s="1"/>
  <c r="U18" i="1"/>
  <c r="AS18" i="1" s="1"/>
  <c r="Q60" i="1"/>
  <c r="AO60" i="1" s="1"/>
  <c r="Q66" i="1"/>
  <c r="AO66" i="1" s="1"/>
  <c r="E94" i="1"/>
  <c r="E96" i="1" s="1"/>
  <c r="AM94" i="1" l="1"/>
  <c r="AM96" i="1" s="1"/>
  <c r="AO48" i="1"/>
  <c r="AO49" i="1" s="1"/>
  <c r="Q49" i="1"/>
  <c r="Y55" i="1"/>
  <c r="AW50" i="1"/>
  <c r="AW55" i="1" s="1"/>
  <c r="AW7" i="1"/>
  <c r="AW12" i="1" s="1"/>
  <c r="BD12" i="1" s="1"/>
  <c r="Y12" i="1"/>
  <c r="AW32" i="1"/>
  <c r="AW46" i="1" s="1"/>
  <c r="Y46" i="1"/>
  <c r="Y23" i="1"/>
  <c r="AW20" i="1"/>
  <c r="AW23" i="1" s="1"/>
  <c r="BD23" i="1" s="1"/>
  <c r="U23" i="1"/>
  <c r="Y19" i="1"/>
  <c r="AW13" i="1"/>
  <c r="AW19" i="1" s="1"/>
  <c r="AO93" i="1"/>
  <c r="Q46" i="1"/>
  <c r="AO50" i="1"/>
  <c r="AO55" i="1" s="1"/>
  <c r="Q55" i="1"/>
  <c r="AS57" i="1"/>
  <c r="AS93" i="1" s="1"/>
  <c r="U93" i="1"/>
  <c r="BB94" i="1"/>
  <c r="BB96" i="1" s="1"/>
  <c r="BS94" i="1"/>
  <c r="BS96" i="1" s="1"/>
  <c r="AW93" i="1"/>
  <c r="AS23" i="1"/>
  <c r="AS47" i="1" s="1"/>
  <c r="AU47" i="1"/>
  <c r="Q93" i="1"/>
  <c r="AY94" i="1"/>
  <c r="AY96" i="1" s="1"/>
  <c r="BC47" i="1"/>
  <c r="AO7" i="1"/>
  <c r="AO12" i="1" s="1"/>
  <c r="AO47" i="1" s="1"/>
  <c r="Q12" i="1"/>
  <c r="BA94" i="1"/>
  <c r="BA96" i="1" s="1"/>
  <c r="AW48" i="1"/>
  <c r="AW49" i="1" s="1"/>
  <c r="Y49" i="1"/>
  <c r="AQ94" i="1"/>
  <c r="AQ96" i="1" s="1"/>
  <c r="Y93" i="1"/>
  <c r="AS55" i="1"/>
  <c r="BC93" i="1"/>
  <c r="AU94" i="1"/>
  <c r="U46" i="1"/>
  <c r="AP94" i="1"/>
  <c r="AP96" i="1" s="1"/>
  <c r="U12" i="1"/>
  <c r="AS7" i="1"/>
  <c r="AS12" i="1" s="1"/>
  <c r="U19" i="1"/>
  <c r="Q23" i="1"/>
  <c r="Y47" i="1" l="1"/>
  <c r="Y94" i="1" s="1"/>
  <c r="Y96" i="1" s="1"/>
  <c r="Q47" i="1"/>
  <c r="Q94" i="1" s="1"/>
  <c r="Q96" i="1" s="1"/>
  <c r="AW47" i="1"/>
  <c r="AU96" i="1"/>
  <c r="BC96" i="1" s="1"/>
  <c r="BC94" i="1"/>
  <c r="U47" i="1"/>
  <c r="U94" i="1" s="1"/>
  <c r="U96" i="1" s="1"/>
  <c r="AW94" i="1"/>
  <c r="BD93" i="1"/>
  <c r="AS94" i="1"/>
  <c r="AS96" i="1" s="1"/>
  <c r="AO94" i="1"/>
  <c r="AO96" i="1" s="1"/>
  <c r="BD47" i="1"/>
  <c r="AW96" i="1" l="1"/>
  <c r="BD96" i="1" s="1"/>
  <c r="BD94" i="1"/>
</calcChain>
</file>

<file path=xl/sharedStrings.xml><?xml version="1.0" encoding="utf-8"?>
<sst xmlns="http://schemas.openxmlformats.org/spreadsheetml/2006/main" count="342" uniqueCount="142">
  <si>
    <t>Объем финансового обеспечения стоматологической помощи, предоставляемой в амбулаторных условиях за январь-февраль 2025 года</t>
  </si>
  <si>
    <t>Стоимость УЕТ с 01.01.2021</t>
  </si>
  <si>
    <t>Количество месяцев в отчетном периоде</t>
  </si>
  <si>
    <t>№ п/п</t>
  </si>
  <si>
    <t xml:space="preserve">Наименование медицинских организаций </t>
  </si>
  <si>
    <t>Итого по плану на 2025 год (Протокол №5 от 14.03.2025г.)</t>
  </si>
  <si>
    <t xml:space="preserve">Распределенные объемы на январь-февраль 2025г. ((план/12)*2)   </t>
  </si>
  <si>
    <t>Факт за январь-февраль 2025г.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</si>
  <si>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 (план - факт)
(«+» факт меньше запланированного; «-» факт больше запланированного)</t>
    </r>
  </si>
  <si>
    <t>Расчетное количество УЕТ на 2022г., исходя из фактической кратности за период январь-октябрь 2022 г.</t>
  </si>
  <si>
    <t>Недостаток (избыток) объемов в количестве месяцев</t>
  </si>
  <si>
    <r>
      <rPr>
        <b/>
        <sz val="12"/>
        <rFont val="Times New Roman"/>
        <family val="1"/>
        <charset val="204"/>
      </rPr>
      <t xml:space="preserve">Факт </t>
    </r>
    <r>
      <rPr>
        <sz val="12"/>
        <rFont val="Times New Roman"/>
        <family val="1"/>
        <charset val="204"/>
      </rPr>
      <t>на 2025 год, исходя из данных за 2 месяца 2025 года</t>
    </r>
  </si>
  <si>
    <r>
      <t>Данные</t>
    </r>
    <r>
      <rPr>
        <b/>
        <sz val="12"/>
        <rFont val="Times New Roman"/>
        <family val="1"/>
        <charset val="204"/>
      </rPr>
      <t xml:space="preserve"> за 1 месяц 2025 года</t>
    </r>
    <r>
      <rPr>
        <sz val="12"/>
        <rFont val="Times New Roman"/>
        <family val="1"/>
        <charset val="204"/>
      </rPr>
      <t>, исходя из факта за 2 месяца 2025 года</t>
    </r>
  </si>
  <si>
    <r>
      <rPr>
        <b/>
        <sz val="12"/>
        <rFont val="Times New Roman"/>
        <family val="1"/>
        <charset val="204"/>
      </rPr>
      <t xml:space="preserve">Отклонение = </t>
    </r>
    <r>
      <rPr>
        <sz val="12"/>
        <rFont val="Times New Roman"/>
        <family val="1"/>
        <charset val="204"/>
      </rPr>
      <t>Итого по плану на 2025 год (Протокол №5 от 14.03.2025г.) - Факт на 2025 год, исходя из данных за 2 месяца 2025 года
(«+» факт меньше запланированного; «-» факт больше запланированного)</t>
    </r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</si>
  <si>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 = Итого по плану на 2025 год (Протокол №5 от 14.03.2025г.) - (Факт за январь-февраль 2025г./Количество месяцев в отчетном периоде*12)
(«+» факт меньше запланированного; «-» факт больше запланированного)</t>
    </r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</si>
  <si>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</si>
  <si>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</si>
  <si>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</si>
  <si>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</si>
  <si>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</si>
  <si>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r>
      <rPr>
        <b/>
        <sz val="12"/>
        <rFont val="Times New Roman"/>
        <family val="1"/>
        <charset val="204"/>
      </rPr>
      <t>С профилактической целью</t>
    </r>
    <r>
      <rPr>
        <sz val="12"/>
        <rFont val="Times New Roman"/>
        <family val="1"/>
        <charset val="204"/>
      </rPr>
      <t xml:space="preserve"> без учета посещений при проведении диспансеризации и профилактических осмотров</t>
    </r>
  </si>
  <si>
    <t xml:space="preserve">Количество посещений 
</t>
  </si>
  <si>
    <t>Нормативная кратность УЕТ в 1 посещение</t>
  </si>
  <si>
    <t>Количество УЕТ</t>
  </si>
  <si>
    <t>Сумма,
 в руб.</t>
  </si>
  <si>
    <t>Количество посещений</t>
  </si>
  <si>
    <t>Количество обращений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</si>
  <si>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</si>
  <si>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</si>
  <si>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</si>
  <si>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</si>
  <si>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</si>
  <si>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</si>
  <si>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</si>
  <si>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</si>
  <si>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</si>
  <si>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</si>
  <si>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</si>
  <si>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15=13*14</t>
  </si>
  <si>
    <t>19=17*18</t>
  </si>
  <si>
    <t>23=21*22</t>
  </si>
  <si>
    <t>26=27/25</t>
  </si>
  <si>
    <t>30=31/29</t>
  </si>
  <si>
    <t>34=35/33</t>
  </si>
  <si>
    <t>49=40+44+48</t>
  </si>
  <si>
    <t>50=9*34</t>
  </si>
  <si>
    <t>51=11-50</t>
  </si>
  <si>
    <t>52=51*88,08</t>
  </si>
  <si>
    <t>53=45/49</t>
  </si>
  <si>
    <t>54=47/51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</si>
  <si>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</si>
  <si>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</si>
  <si>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</si>
  <si>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</si>
  <si>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</si>
  <si>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</si>
  <si>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</si>
  <si>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</si>
  <si>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</si>
  <si>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</si>
  <si>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</si>
  <si>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</si>
  <si>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</si>
  <si>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</si>
  <si>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</si>
  <si>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</si>
  <si>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</si>
  <si>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</si>
  <si>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</si>
  <si>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</si>
  <si>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</si>
  <si>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</si>
  <si>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</si>
  <si>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</si>
  <si>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</si>
  <si>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</si>
  <si>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</si>
  <si>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</si>
  <si>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</si>
  <si>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</si>
  <si>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</si>
  <si>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</si>
  <si>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</si>
  <si>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</si>
  <si>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</si>
  <si>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</si>
  <si>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</si>
  <si>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</si>
  <si>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</si>
  <si>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</si>
  <si>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</si>
  <si>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Итого с учетом областных МО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</si>
  <si>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</si>
  <si>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</si>
  <si>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</si>
  <si>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</si>
  <si>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</si>
  <si>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</si>
  <si>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</si>
  <si>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</si>
  <si>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</si>
  <si>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</si>
  <si>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</si>
  <si>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</si>
  <si>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</si>
  <si>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</si>
  <si>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</si>
  <si>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</si>
  <si>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</si>
  <si>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</si>
  <si>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</si>
  <si>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</si>
  <si>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</si>
  <si>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</si>
  <si>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</si>
  <si>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</si>
  <si>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</si>
  <si>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</si>
  <si>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</si>
  <si>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</si>
  <si>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</si>
  <si>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</si>
  <si>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</si>
  <si>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</si>
  <si>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</si>
  <si>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</si>
  <si>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</si>
  <si>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</si>
  <si>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</si>
  <si>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</si>
  <si>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</si>
  <si>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</si>
  <si>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</si>
  <si>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</si>
  <si>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</si>
  <si>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</si>
  <si>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</si>
  <si>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</si>
  <si>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</si>
  <si>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</si>
  <si>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№1.3.16</t>
  </si>
  <si>
    <t>МАУЗ «Санаторий «Заречье» - г.Заречный (исключен 02.04.25)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</si>
</sst>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?_р_._-;_-@_-"/>
    <numFmt numFmtId="169" formatCode="_-* #,##0.0_р_._-;\-* #,##0.0_р_._-;_-* &quot;-&quot;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5"/>
      <color rgb="FFCC0099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</cellStyleXfs>
  <cellXfs count="165">
    <xf numFmtId="0" fontId="0" fillId="0" borderId="0" xfId="0"/>
    <xf numFmtId="0" fontId="3" fillId="0" borderId="0" xfId="2" applyFont="1" applyFill="1"/>
    <xf numFmtId="0" fontId="4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3" fillId="0" borderId="0" xfId="1" applyFont="1" applyFill="1"/>
    <xf numFmtId="164" fontId="3" fillId="0" borderId="0" xfId="2" applyNumberFormat="1" applyFont="1" applyFill="1"/>
    <xf numFmtId="164" fontId="3" fillId="2" borderId="1" xfId="1" applyFont="1" applyFill="1" applyBorder="1" applyAlignment="1">
      <alignment vertical="center"/>
    </xf>
    <xf numFmtId="164" fontId="3" fillId="0" borderId="1" xfId="2" applyNumberFormat="1" applyFont="1" applyFill="1" applyBorder="1"/>
    <xf numFmtId="0" fontId="3" fillId="0" borderId="1" xfId="2" applyFont="1" applyFill="1" applyBorder="1"/>
    <xf numFmtId="0" fontId="3" fillId="0" borderId="0" xfId="2" applyFont="1" applyFill="1" applyBorder="1"/>
    <xf numFmtId="0" fontId="7" fillId="3" borderId="0" xfId="0" applyFont="1" applyFill="1" applyBorder="1" applyAlignment="1">
      <alignment horizontal="center" vertical="center"/>
    </xf>
    <xf numFmtId="0" fontId="8" fillId="0" borderId="0" xfId="0" applyFont="1"/>
    <xf numFmtId="0" fontId="3" fillId="0" borderId="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10" borderId="4" xfId="2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10" borderId="4" xfId="2" applyFont="1" applyFill="1" applyBorder="1" applyAlignment="1">
      <alignment horizontal="center" vertical="center"/>
    </xf>
    <xf numFmtId="0" fontId="3" fillId="9" borderId="4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64" fontId="3" fillId="10" borderId="4" xfId="1" applyFont="1" applyFill="1" applyBorder="1" applyAlignment="1">
      <alignment horizontal="right" vertical="center" wrapText="1"/>
    </xf>
    <xf numFmtId="164" fontId="3" fillId="2" borderId="4" xfId="4" applyNumberFormat="1" applyFont="1" applyFill="1" applyBorder="1" applyAlignment="1">
      <alignment horizontal="right" vertical="center" wrapText="1"/>
    </xf>
    <xf numFmtId="164" fontId="3" fillId="0" borderId="4" xfId="1" applyFont="1" applyFill="1" applyBorder="1" applyAlignment="1">
      <alignment horizontal="right" vertical="center" wrapText="1"/>
    </xf>
    <xf numFmtId="164" fontId="3" fillId="0" borderId="4" xfId="1" applyNumberFormat="1" applyFont="1" applyFill="1" applyBorder="1" applyAlignment="1">
      <alignment horizontal="right" vertical="center" wrapText="1"/>
    </xf>
    <xf numFmtId="166" fontId="3" fillId="0" borderId="4" xfId="1" applyNumberFormat="1" applyFont="1" applyFill="1" applyBorder="1" applyAlignment="1">
      <alignment horizontal="right" vertical="center" wrapText="1"/>
    </xf>
    <xf numFmtId="164" fontId="3" fillId="2" borderId="4" xfId="1" applyFont="1" applyFill="1" applyBorder="1" applyAlignment="1">
      <alignment horizontal="right" vertical="center" wrapText="1"/>
    </xf>
    <xf numFmtId="167" fontId="3" fillId="0" borderId="4" xfId="2" applyNumberFormat="1" applyFont="1" applyFill="1" applyBorder="1" applyAlignment="1">
      <alignment horizontal="right" vertical="center" wrapText="1"/>
    </xf>
    <xf numFmtId="167" fontId="3" fillId="2" borderId="4" xfId="1" applyNumberFormat="1" applyFont="1" applyFill="1" applyBorder="1" applyAlignment="1">
      <alignment horizontal="right" vertical="center" wrapText="1"/>
    </xf>
    <xf numFmtId="166" fontId="3" fillId="0" borderId="4" xfId="2" applyNumberFormat="1" applyFont="1" applyFill="1" applyBorder="1" applyAlignment="1">
      <alignment horizontal="right" vertical="center" wrapText="1"/>
    </xf>
    <xf numFmtId="164" fontId="3" fillId="10" borderId="4" xfId="1" applyNumberFormat="1" applyFont="1" applyFill="1" applyBorder="1" applyAlignment="1">
      <alignment horizontal="right" vertical="center" wrapText="1"/>
    </xf>
    <xf numFmtId="164" fontId="3" fillId="0" borderId="4" xfId="2" applyNumberFormat="1" applyFont="1" applyFill="1" applyBorder="1" applyAlignment="1">
      <alignment horizontal="right" vertical="center" wrapText="1"/>
    </xf>
    <xf numFmtId="3" fontId="3" fillId="0" borderId="4" xfId="2" applyNumberFormat="1" applyFont="1" applyFill="1" applyBorder="1" applyAlignment="1">
      <alignment horizontal="right" vertical="center" wrapText="1"/>
    </xf>
    <xf numFmtId="167" fontId="3" fillId="0" borderId="4" xfId="1" applyNumberFormat="1" applyFont="1" applyFill="1" applyBorder="1" applyAlignment="1">
      <alignment horizontal="right" vertical="center" wrapText="1"/>
    </xf>
    <xf numFmtId="164" fontId="3" fillId="9" borderId="4" xfId="1" applyFont="1" applyFill="1" applyBorder="1" applyAlignment="1">
      <alignment horizontal="right" vertical="center" wrapText="1"/>
    </xf>
    <xf numFmtId="168" fontId="3" fillId="11" borderId="4" xfId="1" applyNumberFormat="1" applyFont="1" applyFill="1" applyBorder="1" applyAlignment="1">
      <alignment horizontal="right" vertical="center" wrapText="1"/>
    </xf>
    <xf numFmtId="41" fontId="3" fillId="0" borderId="4" xfId="1" applyNumberFormat="1" applyFont="1" applyFill="1" applyBorder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right" vertical="center" wrapText="1"/>
    </xf>
    <xf numFmtId="43" fontId="3" fillId="0" borderId="4" xfId="1" applyNumberFormat="1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center" vertical="center" wrapText="1"/>
    </xf>
    <xf numFmtId="168" fontId="3" fillId="0" borderId="4" xfId="1" applyNumberFormat="1" applyFont="1" applyFill="1" applyBorder="1" applyAlignment="1">
      <alignment horizontal="right" vertical="center" wrapText="1"/>
    </xf>
    <xf numFmtId="0" fontId="3" fillId="0" borderId="9" xfId="5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left" vertical="center" wrapText="1"/>
    </xf>
    <xf numFmtId="165" fontId="6" fillId="9" borderId="4" xfId="1" applyNumberFormat="1" applyFont="1" applyFill="1" applyBorder="1" applyAlignment="1">
      <alignment horizontal="right" vertical="center" wrapText="1"/>
    </xf>
    <xf numFmtId="164" fontId="6" fillId="9" borderId="4" xfId="1" applyNumberFormat="1" applyFont="1" applyFill="1" applyBorder="1" applyAlignment="1">
      <alignment horizontal="right" vertical="center" wrapText="1"/>
    </xf>
    <xf numFmtId="164" fontId="6" fillId="9" borderId="4" xfId="1" applyFont="1" applyFill="1" applyBorder="1" applyAlignment="1">
      <alignment horizontal="right" vertical="center" wrapText="1"/>
    </xf>
    <xf numFmtId="169" fontId="6" fillId="9" borderId="4" xfId="1" applyNumberFormat="1" applyFont="1" applyFill="1" applyBorder="1" applyAlignment="1">
      <alignment horizontal="right" vertical="center" wrapText="1"/>
    </xf>
    <xf numFmtId="166" fontId="6" fillId="9" borderId="4" xfId="2" applyNumberFormat="1" applyFont="1" applyFill="1" applyBorder="1" applyAlignment="1">
      <alignment horizontal="right" vertical="center" wrapText="1"/>
    </xf>
    <xf numFmtId="164" fontId="6" fillId="9" borderId="4" xfId="0" applyNumberFormat="1" applyFont="1" applyFill="1" applyBorder="1" applyAlignment="1">
      <alignment horizontal="right" vertical="center" wrapText="1"/>
    </xf>
    <xf numFmtId="167" fontId="6" fillId="9" borderId="4" xfId="0" applyNumberFormat="1" applyFont="1" applyFill="1" applyBorder="1" applyAlignment="1">
      <alignment horizontal="right" vertical="center" wrapText="1"/>
    </xf>
    <xf numFmtId="165" fontId="6" fillId="9" borderId="4" xfId="0" applyNumberFormat="1" applyFont="1" applyFill="1" applyBorder="1" applyAlignment="1">
      <alignment horizontal="right" vertical="center" wrapText="1"/>
    </xf>
    <xf numFmtId="167" fontId="6" fillId="9" borderId="4" xfId="1" applyNumberFormat="1" applyFont="1" applyFill="1" applyBorder="1" applyAlignment="1">
      <alignment horizontal="right" vertical="center" wrapText="1"/>
    </xf>
    <xf numFmtId="164" fontId="6" fillId="9" borderId="4" xfId="4" applyFont="1" applyFill="1" applyBorder="1" applyAlignment="1">
      <alignment horizontal="right" vertical="center" wrapText="1"/>
    </xf>
    <xf numFmtId="166" fontId="6" fillId="9" borderId="4" xfId="4" applyNumberFormat="1" applyFont="1" applyFill="1" applyBorder="1" applyAlignment="1">
      <alignment horizontal="right" vertical="center" wrapText="1"/>
    </xf>
    <xf numFmtId="164" fontId="6" fillId="9" borderId="4" xfId="4" applyNumberFormat="1" applyFont="1" applyFill="1" applyBorder="1" applyAlignment="1">
      <alignment horizontal="right" vertical="center" wrapText="1"/>
    </xf>
    <xf numFmtId="3" fontId="6" fillId="9" borderId="4" xfId="4" applyNumberFormat="1" applyFont="1" applyFill="1" applyBorder="1" applyAlignment="1">
      <alignment horizontal="right" vertical="center" wrapText="1"/>
    </xf>
    <xf numFmtId="41" fontId="6" fillId="9" borderId="4" xfId="1" applyNumberFormat="1" applyFont="1" applyFill="1" applyBorder="1" applyAlignment="1">
      <alignment horizontal="right" vertical="center" wrapText="1"/>
    </xf>
    <xf numFmtId="41" fontId="6" fillId="0" borderId="0" xfId="1" applyNumberFormat="1" applyFont="1" applyFill="1" applyBorder="1" applyAlignment="1">
      <alignment horizontal="right" vertical="center" wrapText="1"/>
    </xf>
    <xf numFmtId="43" fontId="6" fillId="9" borderId="4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7" xfId="3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left" vertical="center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6" fillId="9" borderId="10" xfId="3" applyFont="1" applyFill="1" applyBorder="1" applyAlignment="1">
      <alignment horizontal="left" vertical="center" wrapText="1"/>
    </xf>
    <xf numFmtId="165" fontId="6" fillId="9" borderId="4" xfId="2" applyNumberFormat="1" applyFont="1" applyFill="1" applyBorder="1" applyAlignment="1">
      <alignment horizontal="right" vertical="center" wrapText="1"/>
    </xf>
    <xf numFmtId="164" fontId="6" fillId="9" borderId="4" xfId="2" applyNumberFormat="1" applyFont="1" applyFill="1" applyBorder="1" applyAlignment="1">
      <alignment horizontal="right" vertical="center" wrapText="1"/>
    </xf>
    <xf numFmtId="167" fontId="6" fillId="9" borderId="4" xfId="2" applyNumberFormat="1" applyFont="1" applyFill="1" applyBorder="1" applyAlignment="1">
      <alignment horizontal="right" vertical="center" wrapText="1"/>
    </xf>
    <xf numFmtId="3" fontId="6" fillId="9" borderId="4" xfId="2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lef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8" fontId="6" fillId="9" borderId="4" xfId="1" applyNumberFormat="1" applyFont="1" applyFill="1" applyBorder="1" applyAlignment="1">
      <alignment horizontal="right" vertical="center" wrapText="1"/>
    </xf>
    <xf numFmtId="167" fontId="3" fillId="2" borderId="4" xfId="0" applyNumberFormat="1" applyFont="1" applyFill="1" applyBorder="1" applyAlignment="1">
      <alignment horizontal="right" vertical="center" wrapText="1"/>
    </xf>
    <xf numFmtId="0" fontId="3" fillId="0" borderId="3" xfId="3" applyFont="1" applyFill="1" applyBorder="1" applyAlignment="1">
      <alignment horizontal="left" vertical="center" wrapText="1"/>
    </xf>
    <xf numFmtId="166" fontId="6" fillId="9" borderId="4" xfId="1" applyNumberFormat="1" applyFont="1" applyFill="1" applyBorder="1" applyAlignment="1">
      <alignment horizontal="right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6" fillId="12" borderId="10" xfId="3" applyFont="1" applyFill="1" applyBorder="1" applyAlignment="1">
      <alignment horizontal="left" vertical="center" wrapText="1"/>
    </xf>
    <xf numFmtId="165" fontId="6" fillId="12" borderId="4" xfId="0" applyNumberFormat="1" applyFont="1" applyFill="1" applyBorder="1" applyAlignment="1">
      <alignment horizontal="right" vertical="center" wrapText="1"/>
    </xf>
    <xf numFmtId="164" fontId="6" fillId="12" borderId="4" xfId="1" applyFont="1" applyFill="1" applyBorder="1" applyAlignment="1">
      <alignment horizontal="right" vertical="center" wrapText="1"/>
    </xf>
    <xf numFmtId="164" fontId="6" fillId="12" borderId="4" xfId="0" applyNumberFormat="1" applyFont="1" applyFill="1" applyBorder="1" applyAlignment="1">
      <alignment horizontal="right" vertical="center" wrapText="1"/>
    </xf>
    <xf numFmtId="167" fontId="6" fillId="12" borderId="4" xfId="0" applyNumberFormat="1" applyFont="1" applyFill="1" applyBorder="1" applyAlignment="1">
      <alignment horizontal="right" vertical="center" wrapText="1"/>
    </xf>
    <xf numFmtId="166" fontId="6" fillId="12" borderId="4" xfId="0" applyNumberFormat="1" applyFont="1" applyFill="1" applyBorder="1" applyAlignment="1">
      <alignment horizontal="right" vertical="center" wrapText="1"/>
    </xf>
    <xf numFmtId="165" fontId="6" fillId="12" borderId="4" xfId="1" applyNumberFormat="1" applyFont="1" applyFill="1" applyBorder="1" applyAlignment="1">
      <alignment horizontal="right" vertical="center" wrapText="1"/>
    </xf>
    <xf numFmtId="164" fontId="6" fillId="12" borderId="4" xfId="4" applyFont="1" applyFill="1" applyBorder="1" applyAlignment="1">
      <alignment horizontal="right" vertical="center" wrapText="1"/>
    </xf>
    <xf numFmtId="166" fontId="6" fillId="12" borderId="4" xfId="4" applyNumberFormat="1" applyFont="1" applyFill="1" applyBorder="1" applyAlignment="1">
      <alignment horizontal="right" vertical="center" wrapText="1"/>
    </xf>
    <xf numFmtId="164" fontId="6" fillId="12" borderId="4" xfId="4" applyNumberFormat="1" applyFont="1" applyFill="1" applyBorder="1" applyAlignment="1">
      <alignment horizontal="right" vertical="center" wrapText="1"/>
    </xf>
    <xf numFmtId="166" fontId="6" fillId="12" borderId="4" xfId="2" applyNumberFormat="1" applyFont="1" applyFill="1" applyBorder="1" applyAlignment="1">
      <alignment horizontal="right" vertical="center" wrapText="1"/>
    </xf>
    <xf numFmtId="164" fontId="6" fillId="12" borderId="4" xfId="2" applyNumberFormat="1" applyFont="1" applyFill="1" applyBorder="1" applyAlignment="1">
      <alignment horizontal="right" vertical="center" wrapText="1"/>
    </xf>
    <xf numFmtId="41" fontId="6" fillId="12" borderId="4" xfId="1" applyNumberFormat="1" applyFont="1" applyFill="1" applyBorder="1" applyAlignment="1">
      <alignment horizontal="right" vertical="center" wrapText="1"/>
    </xf>
    <xf numFmtId="43" fontId="6" fillId="12" borderId="4" xfId="1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5" fontId="3" fillId="10" borderId="4" xfId="0" applyNumberFormat="1" applyFont="1" applyFill="1" applyBorder="1" applyAlignment="1">
      <alignment horizontal="right" vertical="center" wrapText="1"/>
    </xf>
    <xf numFmtId="168" fontId="3" fillId="2" borderId="4" xfId="1" applyNumberFormat="1" applyFont="1" applyFill="1" applyBorder="1" applyAlignment="1">
      <alignment horizontal="right" vertical="center" wrapText="1"/>
    </xf>
    <xf numFmtId="41" fontId="3" fillId="2" borderId="4" xfId="1" applyNumberFormat="1" applyFont="1" applyFill="1" applyBorder="1" applyAlignment="1">
      <alignment horizontal="right" vertical="center" wrapText="1"/>
    </xf>
    <xf numFmtId="0" fontId="3" fillId="2" borderId="9" xfId="5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6" fillId="12" borderId="10" xfId="0" applyFont="1" applyFill="1" applyBorder="1" applyAlignment="1">
      <alignment horizontal="left" vertical="center" wrapText="1"/>
    </xf>
    <xf numFmtId="3" fontId="6" fillId="12" borderId="4" xfId="0" applyNumberFormat="1" applyFont="1" applyFill="1" applyBorder="1" applyAlignment="1">
      <alignment horizontal="right" vertical="center" wrapText="1"/>
    </xf>
    <xf numFmtId="164" fontId="6" fillId="12" borderId="4" xfId="1" applyNumberFormat="1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2" borderId="10" xfId="3" applyFont="1" applyFill="1" applyBorder="1" applyAlignment="1">
      <alignment horizontal="left" vertical="center" wrapText="1"/>
    </xf>
    <xf numFmtId="2" fontId="3" fillId="10" borderId="4" xfId="2" applyNumberFormat="1" applyFont="1" applyFill="1" applyBorder="1" applyAlignment="1">
      <alignment horizontal="right" vertical="center" wrapText="1"/>
    </xf>
    <xf numFmtId="1" fontId="3" fillId="2" borderId="4" xfId="1" applyNumberFormat="1" applyFont="1" applyFill="1" applyBorder="1" applyAlignment="1">
      <alignment horizontal="right" vertical="center" wrapText="1"/>
    </xf>
    <xf numFmtId="164" fontId="3" fillId="2" borderId="4" xfId="2" applyNumberFormat="1" applyFont="1" applyFill="1" applyBorder="1" applyAlignment="1">
      <alignment horizontal="right" vertical="center" wrapText="1"/>
    </xf>
    <xf numFmtId="2" fontId="3" fillId="2" borderId="4" xfId="1" applyNumberFormat="1" applyFont="1" applyFill="1" applyBorder="1" applyAlignment="1">
      <alignment horizontal="right" vertical="center" wrapText="1"/>
    </xf>
    <xf numFmtId="167" fontId="3" fillId="1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13" borderId="9" xfId="0" applyFont="1" applyFill="1" applyBorder="1" applyAlignment="1">
      <alignment horizontal="center"/>
    </xf>
    <xf numFmtId="0" fontId="6" fillId="13" borderId="10" xfId="3" applyFont="1" applyFill="1" applyBorder="1" applyAlignment="1">
      <alignment horizontal="left" vertical="center" wrapText="1"/>
    </xf>
    <xf numFmtId="165" fontId="6" fillId="13" borderId="4" xfId="0" applyNumberFormat="1" applyFont="1" applyFill="1" applyBorder="1" applyAlignment="1">
      <alignment horizontal="right" vertical="center" wrapText="1"/>
    </xf>
    <xf numFmtId="167" fontId="6" fillId="13" borderId="4" xfId="0" applyNumberFormat="1" applyFont="1" applyFill="1" applyBorder="1" applyAlignment="1">
      <alignment horizontal="right" vertical="center" wrapText="1"/>
    </xf>
    <xf numFmtId="164" fontId="6" fillId="13" borderId="4" xfId="0" applyNumberFormat="1" applyFont="1" applyFill="1" applyBorder="1" applyAlignment="1">
      <alignment horizontal="right" vertical="center" wrapText="1"/>
    </xf>
    <xf numFmtId="164" fontId="6" fillId="13" borderId="4" xfId="1" applyFont="1" applyFill="1" applyBorder="1" applyAlignment="1">
      <alignment horizontal="right" vertical="center" wrapText="1"/>
    </xf>
    <xf numFmtId="166" fontId="6" fillId="13" borderId="4" xfId="1" applyNumberFormat="1" applyFont="1" applyFill="1" applyBorder="1" applyAlignment="1">
      <alignment horizontal="right" vertical="center" wrapText="1"/>
    </xf>
    <xf numFmtId="164" fontId="6" fillId="13" borderId="4" xfId="1" applyNumberFormat="1" applyFont="1" applyFill="1" applyBorder="1" applyAlignment="1">
      <alignment horizontal="right" vertical="center" wrapText="1"/>
    </xf>
    <xf numFmtId="168" fontId="6" fillId="13" borderId="4" xfId="1" applyNumberFormat="1" applyFont="1" applyFill="1" applyBorder="1" applyAlignment="1">
      <alignment horizontal="right" vertical="center" wrapText="1"/>
    </xf>
    <xf numFmtId="41" fontId="6" fillId="13" borderId="4" xfId="1" applyNumberFormat="1" applyFont="1" applyFill="1" applyBorder="1" applyAlignment="1">
      <alignment horizontal="right" vertical="center" wrapText="1"/>
    </xf>
    <xf numFmtId="43" fontId="6" fillId="13" borderId="4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0" fontId="11" fillId="0" borderId="6" xfId="0" applyFont="1" applyBorder="1"/>
    <xf numFmtId="164" fontId="8" fillId="0" borderId="0" xfId="1" applyFont="1"/>
    <xf numFmtId="0" fontId="8" fillId="0" borderId="0" xfId="0" applyFont="1" applyFill="1" applyBorder="1"/>
    <xf numFmtId="0" fontId="8" fillId="0" borderId="0" xfId="0" applyFont="1" applyFill="1"/>
    <xf numFmtId="0" fontId="3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right"/>
    </xf>
    <xf numFmtId="0" fontId="6" fillId="0" borderId="4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3" fillId="7" borderId="4" xfId="2" applyFont="1" applyFill="1" applyBorder="1" applyAlignment="1">
      <alignment horizontal="center" vertical="center" wrapText="1"/>
    </xf>
    <xf numFmtId="0" fontId="3" fillId="8" borderId="4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9" borderId="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/>
    </xf>
    <xf numFmtId="0" fontId="6" fillId="5" borderId="4" xfId="2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3" fillId="7" borderId="4" xfId="2" applyFont="1" applyFill="1" applyBorder="1" applyAlignment="1">
      <alignment horizontal="center" vertical="center"/>
    </xf>
  </cellXfs>
  <cellStyles count="7">
    <cellStyle name="Обычный" xfId="0" builtinId="0"/>
    <cellStyle name="Обычный 5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" xfId="4"/>
  </cellStyles>
  <dxfs count="90"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20-2021_&#1054;&#1058;&#1063;&#1045;&#1058;&#1053;&#1067;&#1045;%20&#1060;&#1054;&#1056;&#1052;&#1067;/&#1057;&#1090;&#1086;&#1084;&#1072;&#1090;&#1086;&#1083;&#1086;&#1075;&#1080;&#1103;%202025/&#1057;&#1090;&#1086;&#1084;&#1072;&#1090;&#1086;&#1083;&#1086;&#1075;&#1080;&#1103;_2025_&#1075;&#1086;&#1076;_&#1103;&#1085;&#1074;&#1072;&#1088;&#1100;-&#1092;&#1077;&#1074;&#1088;&#1072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_Фев_2025_Пр5"/>
      <sheetName val="V_МО____нов_Пр5"/>
      <sheetName val="Факт_V_за_2_мес_Служебка"/>
      <sheetName val="2025_Расходы_Пр_5"/>
    </sheetNames>
    <sheetDataSet>
      <sheetData sheetId="0"/>
      <sheetData sheetId="1">
        <row r="17">
          <cell r="AT17">
            <v>364</v>
          </cell>
          <cell r="AY17">
            <v>0</v>
          </cell>
          <cell r="BI17">
            <v>403</v>
          </cell>
        </row>
        <row r="18">
          <cell r="AT18">
            <v>0</v>
          </cell>
          <cell r="AY18">
            <v>0</v>
          </cell>
          <cell r="BI18">
            <v>0</v>
          </cell>
        </row>
        <row r="19">
          <cell r="AT19">
            <v>11</v>
          </cell>
          <cell r="AY19">
            <v>0</v>
          </cell>
          <cell r="BI19">
            <v>1110</v>
          </cell>
        </row>
        <row r="20">
          <cell r="AT20">
            <v>0</v>
          </cell>
          <cell r="AY20">
            <v>0</v>
          </cell>
          <cell r="BI20">
            <v>0</v>
          </cell>
        </row>
        <row r="21">
          <cell r="AT21">
            <v>0</v>
          </cell>
          <cell r="AY21">
            <v>0</v>
          </cell>
          <cell r="BI21">
            <v>0</v>
          </cell>
        </row>
        <row r="23">
          <cell r="AT23">
            <v>0</v>
          </cell>
          <cell r="AY23">
            <v>0</v>
          </cell>
          <cell r="BI23">
            <v>0</v>
          </cell>
        </row>
        <row r="24">
          <cell r="AT24">
            <v>0</v>
          </cell>
          <cell r="AY24">
            <v>0</v>
          </cell>
          <cell r="BI24">
            <v>0</v>
          </cell>
        </row>
        <row r="25">
          <cell r="AT25">
            <v>0</v>
          </cell>
          <cell r="AY25">
            <v>0</v>
          </cell>
          <cell r="BI25">
            <v>0</v>
          </cell>
        </row>
        <row r="26">
          <cell r="AT26">
            <v>41479</v>
          </cell>
          <cell r="AY26">
            <v>18756</v>
          </cell>
          <cell r="BI26">
            <v>259171</v>
          </cell>
        </row>
        <row r="27">
          <cell r="AT27">
            <v>0</v>
          </cell>
          <cell r="AY27">
            <v>0</v>
          </cell>
          <cell r="BI27">
            <v>0</v>
          </cell>
        </row>
        <row r="28">
          <cell r="AT28">
            <v>0</v>
          </cell>
          <cell r="AY28">
            <v>0</v>
          </cell>
          <cell r="BI28">
            <v>0</v>
          </cell>
        </row>
        <row r="30">
          <cell r="AT30">
            <v>3335</v>
          </cell>
          <cell r="AY30">
            <v>0</v>
          </cell>
          <cell r="BI30">
            <v>42350</v>
          </cell>
        </row>
        <row r="31">
          <cell r="AT31">
            <v>1449</v>
          </cell>
          <cell r="AY31">
            <v>0</v>
          </cell>
          <cell r="BI31">
            <v>1892</v>
          </cell>
        </row>
        <row r="32">
          <cell r="AT32">
            <v>4662</v>
          </cell>
          <cell r="AY32">
            <v>0</v>
          </cell>
          <cell r="BI32">
            <v>6935</v>
          </cell>
        </row>
        <row r="34">
          <cell r="AT34">
            <v>3513</v>
          </cell>
          <cell r="AY34">
            <v>0</v>
          </cell>
          <cell r="BI34">
            <v>7337</v>
          </cell>
        </row>
        <row r="35">
          <cell r="AT35">
            <v>4024</v>
          </cell>
          <cell r="AY35">
            <v>0</v>
          </cell>
          <cell r="BI35">
            <v>9716</v>
          </cell>
        </row>
        <row r="36">
          <cell r="AT36">
            <v>969</v>
          </cell>
          <cell r="AY36">
            <v>0</v>
          </cell>
          <cell r="BI36">
            <v>17987</v>
          </cell>
        </row>
        <row r="37">
          <cell r="AT37">
            <v>2680</v>
          </cell>
          <cell r="AY37">
            <v>0</v>
          </cell>
          <cell r="BI37">
            <v>14471</v>
          </cell>
        </row>
        <row r="38">
          <cell r="AT38">
            <v>5104</v>
          </cell>
          <cell r="AY38">
            <v>0</v>
          </cell>
          <cell r="BI38">
            <v>5074</v>
          </cell>
        </row>
        <row r="39">
          <cell r="AT39">
            <v>1975</v>
          </cell>
          <cell r="AY39">
            <v>0</v>
          </cell>
          <cell r="BI39">
            <v>3619</v>
          </cell>
        </row>
        <row r="40">
          <cell r="AT40">
            <v>0</v>
          </cell>
          <cell r="AY40">
            <v>0</v>
          </cell>
          <cell r="BI40">
            <v>0</v>
          </cell>
        </row>
        <row r="41">
          <cell r="AT41">
            <v>4777</v>
          </cell>
          <cell r="AY41">
            <v>0</v>
          </cell>
          <cell r="BI41">
            <v>11626</v>
          </cell>
        </row>
        <row r="42">
          <cell r="AT42">
            <v>501</v>
          </cell>
          <cell r="AY42">
            <v>0</v>
          </cell>
          <cell r="BI42">
            <v>3411</v>
          </cell>
        </row>
        <row r="43">
          <cell r="AT43">
            <v>2247</v>
          </cell>
          <cell r="AY43">
            <v>0</v>
          </cell>
          <cell r="BI43">
            <v>4897</v>
          </cell>
        </row>
        <row r="44">
          <cell r="AT44">
            <v>7740</v>
          </cell>
          <cell r="AY44">
            <v>0</v>
          </cell>
          <cell r="BI44">
            <v>6181</v>
          </cell>
        </row>
        <row r="45">
          <cell r="AT45">
            <v>2498</v>
          </cell>
          <cell r="AY45">
            <v>0</v>
          </cell>
          <cell r="BI45">
            <v>27348</v>
          </cell>
        </row>
        <row r="46">
          <cell r="AT46">
            <v>2172</v>
          </cell>
          <cell r="AY46">
            <v>0</v>
          </cell>
          <cell r="BI46">
            <v>14687</v>
          </cell>
        </row>
        <row r="47">
          <cell r="AT47">
            <v>0</v>
          </cell>
          <cell r="AY47">
            <v>0</v>
          </cell>
          <cell r="BI47">
            <v>21467</v>
          </cell>
        </row>
        <row r="48">
          <cell r="AT48">
            <v>746</v>
          </cell>
          <cell r="AY48">
            <v>0</v>
          </cell>
          <cell r="BI48">
            <v>6373</v>
          </cell>
        </row>
        <row r="49">
          <cell r="AT49">
            <v>6438</v>
          </cell>
          <cell r="AY49">
            <v>0</v>
          </cell>
          <cell r="BI49">
            <v>7293</v>
          </cell>
        </row>
        <row r="50">
          <cell r="AT50">
            <v>0</v>
          </cell>
          <cell r="AY50">
            <v>0</v>
          </cell>
          <cell r="BI50">
            <v>0</v>
          </cell>
        </row>
        <row r="51">
          <cell r="AT51">
            <v>793</v>
          </cell>
          <cell r="AY51">
            <v>0</v>
          </cell>
          <cell r="BI51">
            <v>5517</v>
          </cell>
        </row>
        <row r="52">
          <cell r="AT52">
            <v>0</v>
          </cell>
          <cell r="AY52">
            <v>0</v>
          </cell>
          <cell r="BI52">
            <v>0</v>
          </cell>
        </row>
        <row r="53">
          <cell r="AT53">
            <v>0</v>
          </cell>
          <cell r="AY53">
            <v>0</v>
          </cell>
          <cell r="BI53">
            <v>0</v>
          </cell>
        </row>
        <row r="54">
          <cell r="AT54">
            <v>0</v>
          </cell>
          <cell r="AY54">
            <v>0</v>
          </cell>
          <cell r="BI54">
            <v>0</v>
          </cell>
        </row>
        <row r="55">
          <cell r="AT55">
            <v>0</v>
          </cell>
          <cell r="AY55">
            <v>0</v>
          </cell>
          <cell r="BI55">
            <v>0</v>
          </cell>
        </row>
        <row r="58">
          <cell r="AT58">
            <v>0</v>
          </cell>
          <cell r="AY58">
            <v>0</v>
          </cell>
          <cell r="BI58">
            <v>0</v>
          </cell>
        </row>
        <row r="60">
          <cell r="AT60">
            <v>588</v>
          </cell>
          <cell r="AY60">
            <v>0</v>
          </cell>
          <cell r="BI60">
            <v>8963</v>
          </cell>
        </row>
        <row r="61">
          <cell r="AT61">
            <v>90</v>
          </cell>
          <cell r="AY61">
            <v>0</v>
          </cell>
          <cell r="BI61">
            <v>18</v>
          </cell>
        </row>
        <row r="62">
          <cell r="AT62">
            <v>0</v>
          </cell>
          <cell r="AY62">
            <v>0</v>
          </cell>
          <cell r="BI62">
            <v>88</v>
          </cell>
        </row>
        <row r="63">
          <cell r="AT63">
            <v>0</v>
          </cell>
          <cell r="AY63">
            <v>0</v>
          </cell>
          <cell r="BI63">
            <v>0</v>
          </cell>
        </row>
        <row r="64">
          <cell r="AT64">
            <v>1190</v>
          </cell>
          <cell r="AY64">
            <v>0</v>
          </cell>
          <cell r="BI64">
            <v>719</v>
          </cell>
        </row>
        <row r="66">
          <cell r="AT66">
            <v>347</v>
          </cell>
          <cell r="AY66">
            <v>0</v>
          </cell>
          <cell r="BI66">
            <v>4313</v>
          </cell>
        </row>
        <row r="67">
          <cell r="AT67">
            <v>373</v>
          </cell>
          <cell r="AY67">
            <v>0</v>
          </cell>
          <cell r="BI67">
            <v>4859</v>
          </cell>
        </row>
        <row r="68">
          <cell r="AT68">
            <v>0</v>
          </cell>
          <cell r="AY68">
            <v>0</v>
          </cell>
          <cell r="BI68">
            <v>0</v>
          </cell>
        </row>
        <row r="69">
          <cell r="AT69">
            <v>0</v>
          </cell>
          <cell r="AY69">
            <v>0</v>
          </cell>
          <cell r="BI69">
            <v>0</v>
          </cell>
        </row>
        <row r="70">
          <cell r="AT70">
            <v>0</v>
          </cell>
          <cell r="AY70">
            <v>0</v>
          </cell>
          <cell r="BI70">
            <v>0</v>
          </cell>
        </row>
        <row r="71">
          <cell r="AT71">
            <v>0</v>
          </cell>
          <cell r="AY71">
            <v>0</v>
          </cell>
          <cell r="BI71">
            <v>0</v>
          </cell>
        </row>
        <row r="72">
          <cell r="AT72">
            <v>0</v>
          </cell>
          <cell r="AY72">
            <v>0</v>
          </cell>
          <cell r="BI72">
            <v>0</v>
          </cell>
        </row>
        <row r="73">
          <cell r="AT73">
            <v>0</v>
          </cell>
          <cell r="AY73">
            <v>0</v>
          </cell>
          <cell r="BI73">
            <v>0</v>
          </cell>
        </row>
        <row r="74">
          <cell r="AT74">
            <v>0</v>
          </cell>
          <cell r="AY74">
            <v>0</v>
          </cell>
          <cell r="BI74">
            <v>0</v>
          </cell>
        </row>
        <row r="75">
          <cell r="AT75">
            <v>691</v>
          </cell>
          <cell r="AY75">
            <v>0</v>
          </cell>
          <cell r="BI75">
            <v>1936</v>
          </cell>
        </row>
        <row r="76">
          <cell r="AT76">
            <v>0</v>
          </cell>
          <cell r="AY76">
            <v>0</v>
          </cell>
          <cell r="BI76">
            <v>9176</v>
          </cell>
        </row>
        <row r="77">
          <cell r="AT77">
            <v>0</v>
          </cell>
          <cell r="AY77">
            <v>0</v>
          </cell>
          <cell r="BI77">
            <v>0</v>
          </cell>
        </row>
        <row r="78">
          <cell r="AT78">
            <v>0</v>
          </cell>
          <cell r="AY78">
            <v>0</v>
          </cell>
          <cell r="BI78">
            <v>0</v>
          </cell>
        </row>
        <row r="79">
          <cell r="AT79">
            <v>4723</v>
          </cell>
          <cell r="AY79">
            <v>0</v>
          </cell>
          <cell r="BI79">
            <v>5590</v>
          </cell>
        </row>
        <row r="80">
          <cell r="AT80">
            <v>0</v>
          </cell>
          <cell r="AY80">
            <v>0</v>
          </cell>
          <cell r="BI80">
            <v>0</v>
          </cell>
        </row>
        <row r="81">
          <cell r="AT81">
            <v>0</v>
          </cell>
          <cell r="AY81">
            <v>0</v>
          </cell>
          <cell r="BI81">
            <v>0</v>
          </cell>
        </row>
        <row r="82">
          <cell r="AT82">
            <v>0</v>
          </cell>
          <cell r="AY82">
            <v>0</v>
          </cell>
          <cell r="BI82">
            <v>0</v>
          </cell>
        </row>
        <row r="83">
          <cell r="AT83">
            <v>0</v>
          </cell>
          <cell r="AY83">
            <v>0</v>
          </cell>
          <cell r="BI83">
            <v>0</v>
          </cell>
        </row>
        <row r="84">
          <cell r="AT84">
            <v>0</v>
          </cell>
          <cell r="AY84">
            <v>0</v>
          </cell>
          <cell r="BI84">
            <v>0</v>
          </cell>
        </row>
        <row r="85">
          <cell r="AT85">
            <v>70</v>
          </cell>
          <cell r="AY85">
            <v>0</v>
          </cell>
          <cell r="BI85">
            <v>3873</v>
          </cell>
        </row>
        <row r="86">
          <cell r="AT86">
            <v>0</v>
          </cell>
          <cell r="AY86">
            <v>0</v>
          </cell>
          <cell r="BI86">
            <v>0</v>
          </cell>
        </row>
        <row r="87">
          <cell r="AT87">
            <v>0</v>
          </cell>
          <cell r="AY87">
            <v>0</v>
          </cell>
          <cell r="BI87">
            <v>0</v>
          </cell>
        </row>
        <row r="88">
          <cell r="AT88">
            <v>0</v>
          </cell>
          <cell r="AY88">
            <v>0</v>
          </cell>
          <cell r="BI88">
            <v>0</v>
          </cell>
        </row>
        <row r="89">
          <cell r="AT89">
            <v>0</v>
          </cell>
          <cell r="AY89">
            <v>0</v>
          </cell>
          <cell r="BI89">
            <v>0</v>
          </cell>
        </row>
        <row r="90">
          <cell r="AT90">
            <v>0</v>
          </cell>
          <cell r="AY90">
            <v>0</v>
          </cell>
          <cell r="BI90">
            <v>0</v>
          </cell>
        </row>
        <row r="91">
          <cell r="AT91">
            <v>0</v>
          </cell>
          <cell r="AY91">
            <v>0</v>
          </cell>
          <cell r="BI91">
            <v>0</v>
          </cell>
        </row>
        <row r="92">
          <cell r="AT92">
            <v>0</v>
          </cell>
          <cell r="AY92">
            <v>0</v>
          </cell>
          <cell r="BI92">
            <v>0</v>
          </cell>
        </row>
        <row r="93">
          <cell r="AT93">
            <v>0</v>
          </cell>
          <cell r="AY93">
            <v>0</v>
          </cell>
          <cell r="BI93">
            <v>0</v>
          </cell>
        </row>
        <row r="94">
          <cell r="AT94">
            <v>0</v>
          </cell>
          <cell r="AY94">
            <v>0</v>
          </cell>
          <cell r="BI94">
            <v>0</v>
          </cell>
        </row>
        <row r="95">
          <cell r="AT95">
            <v>691</v>
          </cell>
          <cell r="AY95">
            <v>0</v>
          </cell>
          <cell r="BI95">
            <v>1100</v>
          </cell>
        </row>
        <row r="96">
          <cell r="AT96">
            <v>131</v>
          </cell>
          <cell r="AY96">
            <v>0</v>
          </cell>
          <cell r="BI96">
            <v>1059</v>
          </cell>
        </row>
        <row r="97">
          <cell r="AT97">
            <v>0</v>
          </cell>
          <cell r="AY97">
            <v>0</v>
          </cell>
          <cell r="BI97">
            <v>3346</v>
          </cell>
        </row>
        <row r="98">
          <cell r="AT98">
            <v>0</v>
          </cell>
          <cell r="AY98">
            <v>0</v>
          </cell>
          <cell r="BI98">
            <v>0</v>
          </cell>
        </row>
        <row r="99">
          <cell r="AT99">
            <v>0</v>
          </cell>
          <cell r="AY99">
            <v>0</v>
          </cell>
          <cell r="BI99">
            <v>0</v>
          </cell>
        </row>
        <row r="100">
          <cell r="AT100">
            <v>0</v>
          </cell>
          <cell r="AY100">
            <v>0</v>
          </cell>
          <cell r="BI100">
            <v>0</v>
          </cell>
        </row>
        <row r="101">
          <cell r="AT101">
            <v>213</v>
          </cell>
          <cell r="AY101">
            <v>0</v>
          </cell>
          <cell r="BI101">
            <v>300</v>
          </cell>
        </row>
        <row r="102">
          <cell r="AT102">
            <v>0</v>
          </cell>
          <cell r="AY102">
            <v>0</v>
          </cell>
          <cell r="BI102">
            <v>0</v>
          </cell>
        </row>
        <row r="105">
          <cell r="AT105">
            <v>9119</v>
          </cell>
          <cell r="AY105">
            <v>5631</v>
          </cell>
          <cell r="BI105">
            <v>16027</v>
          </cell>
        </row>
      </sheetData>
      <sheetData sheetId="2"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D9">
            <v>2</v>
          </cell>
          <cell r="E9">
            <v>3.36</v>
          </cell>
          <cell r="F9">
            <v>345.58</v>
          </cell>
          <cell r="G9">
            <v>209</v>
          </cell>
          <cell r="I9">
            <v>1717.37</v>
          </cell>
          <cell r="J9">
            <v>176630.19</v>
          </cell>
          <cell r="K9">
            <v>0</v>
          </cell>
          <cell r="L9">
            <v>0</v>
          </cell>
          <cell r="M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8707</v>
          </cell>
          <cell r="E16">
            <v>23244.54</v>
          </cell>
          <cell r="F16">
            <v>2390780.16</v>
          </cell>
          <cell r="G16">
            <v>46954</v>
          </cell>
          <cell r="I16">
            <v>675755.07</v>
          </cell>
          <cell r="J16">
            <v>69501609.819999993</v>
          </cell>
          <cell r="K16">
            <v>3578</v>
          </cell>
          <cell r="L16">
            <v>23870.86</v>
          </cell>
          <cell r="M16">
            <v>2455137.98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833</v>
          </cell>
          <cell r="E20">
            <v>3402.81</v>
          </cell>
          <cell r="F20">
            <v>349991.94</v>
          </cell>
          <cell r="G20">
            <v>6667</v>
          </cell>
          <cell r="I20">
            <v>100754.8</v>
          </cell>
          <cell r="J20">
            <v>10362723.41</v>
          </cell>
          <cell r="K20">
            <v>0</v>
          </cell>
          <cell r="L20">
            <v>0</v>
          </cell>
          <cell r="M20">
            <v>0</v>
          </cell>
        </row>
        <row r="21">
          <cell r="D21">
            <v>266</v>
          </cell>
          <cell r="E21">
            <v>566.41</v>
          </cell>
          <cell r="F21">
            <v>58256.56</v>
          </cell>
          <cell r="G21">
            <v>120</v>
          </cell>
          <cell r="I21">
            <v>806.46</v>
          </cell>
          <cell r="J21">
            <v>82943.509999999995</v>
          </cell>
          <cell r="K21">
            <v>0</v>
          </cell>
          <cell r="L21">
            <v>0</v>
          </cell>
          <cell r="M21">
            <v>0</v>
          </cell>
        </row>
        <row r="22">
          <cell r="D22">
            <v>134</v>
          </cell>
          <cell r="E22">
            <v>281.33999999999997</v>
          </cell>
          <cell r="F22">
            <v>28936.3</v>
          </cell>
          <cell r="G22">
            <v>866</v>
          </cell>
          <cell r="I22">
            <v>8909.5</v>
          </cell>
          <cell r="J22">
            <v>916349.92</v>
          </cell>
          <cell r="K22">
            <v>0</v>
          </cell>
          <cell r="L22">
            <v>0</v>
          </cell>
          <cell r="M22">
            <v>0</v>
          </cell>
        </row>
        <row r="24">
          <cell r="D24">
            <v>706</v>
          </cell>
          <cell r="E24">
            <v>4885.17</v>
          </cell>
          <cell r="F24">
            <v>502464.9</v>
          </cell>
          <cell r="G24">
            <v>1738</v>
          </cell>
          <cell r="I24">
            <v>31093.37</v>
          </cell>
          <cell r="J24">
            <v>3197948.53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236</v>
          </cell>
          <cell r="E25">
            <v>988.44</v>
          </cell>
          <cell r="F25">
            <v>101667.17</v>
          </cell>
          <cell r="G25">
            <v>1803</v>
          </cell>
          <cell r="I25">
            <v>21187.32</v>
          </cell>
          <cell r="J25">
            <v>2179128.4900000002</v>
          </cell>
          <cell r="K25">
            <v>0</v>
          </cell>
          <cell r="L25">
            <v>0</v>
          </cell>
          <cell r="M25">
            <v>0</v>
          </cell>
        </row>
        <row r="26">
          <cell r="D26">
            <v>281</v>
          </cell>
          <cell r="E26">
            <v>540.6</v>
          </cell>
          <cell r="F26">
            <v>55601.55</v>
          </cell>
          <cell r="G26">
            <v>3612</v>
          </cell>
          <cell r="I26">
            <v>42046.02</v>
          </cell>
          <cell r="J26">
            <v>4324451.37</v>
          </cell>
          <cell r="K26">
            <v>0</v>
          </cell>
          <cell r="L26">
            <v>0</v>
          </cell>
          <cell r="M26">
            <v>0</v>
          </cell>
        </row>
        <row r="27">
          <cell r="D27">
            <v>1010</v>
          </cell>
          <cell r="E27">
            <v>2550.09</v>
          </cell>
          <cell r="F27">
            <v>262278.78999999998</v>
          </cell>
          <cell r="G27">
            <v>2504</v>
          </cell>
          <cell r="I27">
            <v>25984.23</v>
          </cell>
          <cell r="J27">
            <v>2672481.9700000002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851</v>
          </cell>
          <cell r="E28">
            <v>4781.45</v>
          </cell>
          <cell r="F28">
            <v>491773.27</v>
          </cell>
          <cell r="G28">
            <v>877</v>
          </cell>
          <cell r="I28">
            <v>15435.08</v>
          </cell>
          <cell r="J28">
            <v>1587500.73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271</v>
          </cell>
          <cell r="E29">
            <v>424.24</v>
          </cell>
          <cell r="F29">
            <v>43632.03</v>
          </cell>
          <cell r="G29">
            <v>725</v>
          </cell>
          <cell r="I29">
            <v>6835.9</v>
          </cell>
          <cell r="J29">
            <v>703078.38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132</v>
          </cell>
          <cell r="E31">
            <v>262.10000000000002</v>
          </cell>
          <cell r="F31">
            <v>26957.37</v>
          </cell>
          <cell r="G31">
            <v>1401</v>
          </cell>
          <cell r="I31">
            <v>27739.040000000001</v>
          </cell>
          <cell r="J31">
            <v>2852977.48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12</v>
          </cell>
          <cell r="E32">
            <v>36.96</v>
          </cell>
          <cell r="F32">
            <v>3801.43</v>
          </cell>
          <cell r="G32">
            <v>405</v>
          </cell>
          <cell r="I32">
            <v>5724.81</v>
          </cell>
          <cell r="J32">
            <v>588798.25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534</v>
          </cell>
          <cell r="E33">
            <v>1332.89</v>
          </cell>
          <cell r="F33">
            <v>137091.24</v>
          </cell>
          <cell r="G33">
            <v>990</v>
          </cell>
          <cell r="I33">
            <v>12741.45</v>
          </cell>
          <cell r="J33">
            <v>1310460.8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1133</v>
          </cell>
          <cell r="E34">
            <v>3209.21</v>
          </cell>
          <cell r="F34">
            <v>330077.63</v>
          </cell>
          <cell r="G34">
            <v>961</v>
          </cell>
          <cell r="I34">
            <v>9941.9500000000007</v>
          </cell>
          <cell r="J34">
            <v>1022530.52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662</v>
          </cell>
          <cell r="E35">
            <v>3301.56</v>
          </cell>
          <cell r="F35">
            <v>339573.31</v>
          </cell>
          <cell r="G35">
            <v>1730</v>
          </cell>
          <cell r="I35">
            <v>26065.74</v>
          </cell>
          <cell r="J35">
            <v>2680868.9700000002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82</v>
          </cell>
          <cell r="E36">
            <v>117.89</v>
          </cell>
          <cell r="F36">
            <v>12125.38</v>
          </cell>
          <cell r="G36">
            <v>2132</v>
          </cell>
          <cell r="I36">
            <v>40668.410000000003</v>
          </cell>
          <cell r="J36">
            <v>4182775.61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3132</v>
          </cell>
          <cell r="I37">
            <v>47704.32</v>
          </cell>
          <cell r="J37">
            <v>4906425.47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144</v>
          </cell>
          <cell r="E38">
            <v>332.19</v>
          </cell>
          <cell r="F38">
            <v>34165.839999999997</v>
          </cell>
          <cell r="G38">
            <v>945</v>
          </cell>
          <cell r="I38">
            <v>12328.1</v>
          </cell>
          <cell r="J38">
            <v>1267950.75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947</v>
          </cell>
          <cell r="E39">
            <v>4964.41</v>
          </cell>
          <cell r="F39">
            <v>510610.91</v>
          </cell>
          <cell r="G39">
            <v>942</v>
          </cell>
          <cell r="I39">
            <v>17093.32</v>
          </cell>
          <cell r="J39">
            <v>1758045.33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206</v>
          </cell>
          <cell r="E41">
            <v>479.52</v>
          </cell>
          <cell r="F41">
            <v>49318.54</v>
          </cell>
          <cell r="G41">
            <v>879</v>
          </cell>
          <cell r="I41">
            <v>12371.57</v>
          </cell>
          <cell r="J41">
            <v>1272419.6599999999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D50">
            <v>56</v>
          </cell>
          <cell r="E50">
            <v>81.540000000000006</v>
          </cell>
          <cell r="F50">
            <v>8386.48</v>
          </cell>
          <cell r="G50">
            <v>1908</v>
          </cell>
          <cell r="I50">
            <v>25111.19</v>
          </cell>
          <cell r="J50">
            <v>2582690.42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1</v>
          </cell>
          <cell r="E51">
            <v>1.01</v>
          </cell>
          <cell r="F51">
            <v>103.88</v>
          </cell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12</v>
          </cell>
          <cell r="I52">
            <v>74.66</v>
          </cell>
          <cell r="J52">
            <v>7678.8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1190</v>
          </cell>
          <cell r="E54">
            <v>3146.18</v>
          </cell>
          <cell r="F54">
            <v>323589.40999999997</v>
          </cell>
          <cell r="G54">
            <v>125</v>
          </cell>
          <cell r="I54">
            <v>1575.29</v>
          </cell>
          <cell r="J54">
            <v>162020.78</v>
          </cell>
          <cell r="K54">
            <v>0</v>
          </cell>
          <cell r="L54">
            <v>0</v>
          </cell>
          <cell r="M54">
            <v>0</v>
          </cell>
        </row>
        <row r="56">
          <cell r="D56">
            <v>250</v>
          </cell>
          <cell r="E56">
            <v>75</v>
          </cell>
          <cell r="F56">
            <v>7715</v>
          </cell>
          <cell r="G56">
            <v>722</v>
          </cell>
          <cell r="I56">
            <v>8550.74</v>
          </cell>
          <cell r="J56">
            <v>879444.25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238</v>
          </cell>
          <cell r="E57">
            <v>799.19</v>
          </cell>
          <cell r="F57">
            <v>82201.570000000007</v>
          </cell>
          <cell r="G57">
            <v>646</v>
          </cell>
          <cell r="I57">
            <v>6727.62</v>
          </cell>
          <cell r="J57">
            <v>691929.19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104</v>
          </cell>
          <cell r="E65">
            <v>419.78</v>
          </cell>
          <cell r="F65">
            <v>43176.959999999999</v>
          </cell>
          <cell r="G65">
            <v>308</v>
          </cell>
          <cell r="I65">
            <v>3322.83</v>
          </cell>
          <cell r="J65">
            <v>341756.72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1907</v>
          </cell>
          <cell r="I66">
            <v>25283.93</v>
          </cell>
          <cell r="J66">
            <v>2600459.4300000002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1002</v>
          </cell>
          <cell r="E69">
            <v>2696.71</v>
          </cell>
          <cell r="F69">
            <v>277355.40999999997</v>
          </cell>
          <cell r="G69">
            <v>1178</v>
          </cell>
          <cell r="I69">
            <v>20846.490000000002</v>
          </cell>
          <cell r="J69">
            <v>2144071.96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412</v>
          </cell>
          <cell r="I75">
            <v>7895.63</v>
          </cell>
          <cell r="J75">
            <v>812069.72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D85">
            <v>42</v>
          </cell>
          <cell r="E85">
            <v>124.74</v>
          </cell>
          <cell r="F85">
            <v>12829.98</v>
          </cell>
          <cell r="G85">
            <v>165</v>
          </cell>
          <cell r="I85">
            <v>1716.52</v>
          </cell>
          <cell r="J85">
            <v>176545.19</v>
          </cell>
          <cell r="K85">
            <v>0</v>
          </cell>
          <cell r="L85">
            <v>0</v>
          </cell>
          <cell r="M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121</v>
          </cell>
          <cell r="I86">
            <v>1022.02</v>
          </cell>
          <cell r="J86">
            <v>105116.14</v>
          </cell>
          <cell r="K86">
            <v>0</v>
          </cell>
          <cell r="L86">
            <v>0</v>
          </cell>
          <cell r="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565</v>
          </cell>
          <cell r="I87">
            <v>4645.1899999999996</v>
          </cell>
          <cell r="J87">
            <v>477760.64</v>
          </cell>
          <cell r="K87">
            <v>0</v>
          </cell>
          <cell r="L87">
            <v>0</v>
          </cell>
          <cell r="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</sheetData>
      <sheetData sheetId="3">
        <row r="10">
          <cell r="AI10">
            <v>522251.73</v>
          </cell>
          <cell r="AU10">
            <v>0</v>
          </cell>
          <cell r="BJ10">
            <v>157237.07999999999</v>
          </cell>
        </row>
        <row r="11">
          <cell r="AI11">
            <v>0</v>
          </cell>
          <cell r="AU11">
            <v>0</v>
          </cell>
          <cell r="BJ11">
            <v>0</v>
          </cell>
        </row>
        <row r="12">
          <cell r="AI12">
            <v>1438460.1</v>
          </cell>
          <cell r="AU12">
            <v>0</v>
          </cell>
          <cell r="BJ12">
            <v>4751.67</v>
          </cell>
        </row>
        <row r="13">
          <cell r="AI13">
            <v>0</v>
          </cell>
          <cell r="AU13">
            <v>0</v>
          </cell>
          <cell r="BJ13">
            <v>0</v>
          </cell>
        </row>
        <row r="14">
          <cell r="AI14">
            <v>0</v>
          </cell>
          <cell r="AU14">
            <v>0</v>
          </cell>
          <cell r="BJ14">
            <v>0</v>
          </cell>
        </row>
        <row r="16">
          <cell r="AI16">
            <v>0</v>
          </cell>
          <cell r="AU16">
            <v>0</v>
          </cell>
          <cell r="BJ16">
            <v>0</v>
          </cell>
        </row>
        <row r="17">
          <cell r="AI17">
            <v>0</v>
          </cell>
          <cell r="AU17">
            <v>0</v>
          </cell>
          <cell r="BJ17">
            <v>0</v>
          </cell>
        </row>
        <row r="18">
          <cell r="AI18">
            <v>0</v>
          </cell>
          <cell r="AU18">
            <v>0</v>
          </cell>
          <cell r="BJ18">
            <v>0</v>
          </cell>
        </row>
        <row r="19">
          <cell r="AI19">
            <v>335862290.61000001</v>
          </cell>
          <cell r="AU19">
            <v>8102029.3200000003</v>
          </cell>
          <cell r="BJ19">
            <v>17917683.629999999</v>
          </cell>
        </row>
        <row r="20">
          <cell r="AI20">
            <v>0</v>
          </cell>
          <cell r="AU20">
            <v>0</v>
          </cell>
          <cell r="BJ20">
            <v>0</v>
          </cell>
        </row>
        <row r="21">
          <cell r="AI21">
            <v>0</v>
          </cell>
          <cell r="AU21">
            <v>0</v>
          </cell>
          <cell r="BJ21">
            <v>0</v>
          </cell>
        </row>
        <row r="23">
          <cell r="AI23">
            <v>54881788.5</v>
          </cell>
          <cell r="AU23">
            <v>0</v>
          </cell>
          <cell r="BJ23">
            <v>1440619.95</v>
          </cell>
        </row>
        <row r="24">
          <cell r="AI24">
            <v>2451861.7200000002</v>
          </cell>
          <cell r="AU24">
            <v>0</v>
          </cell>
          <cell r="BJ24">
            <v>625924.53</v>
          </cell>
        </row>
        <row r="25">
          <cell r="AI25">
            <v>8987135.8499999996</v>
          </cell>
          <cell r="AU25">
            <v>0</v>
          </cell>
          <cell r="BJ25">
            <v>2013844.14</v>
          </cell>
        </row>
        <row r="27">
          <cell r="AI27">
            <v>9508091.6699999999</v>
          </cell>
          <cell r="AU27">
            <v>0</v>
          </cell>
          <cell r="BJ27">
            <v>1517510.61</v>
          </cell>
        </row>
        <row r="28">
          <cell r="AI28">
            <v>12591061.560000001</v>
          </cell>
          <cell r="AU28">
            <v>0</v>
          </cell>
          <cell r="BJ28">
            <v>1738247.28</v>
          </cell>
        </row>
        <row r="29">
          <cell r="AI29">
            <v>23309533.170000002</v>
          </cell>
          <cell r="AU29">
            <v>0</v>
          </cell>
          <cell r="BJ29">
            <v>418578.93</v>
          </cell>
        </row>
        <row r="30">
          <cell r="AI30">
            <v>18753113.609999999</v>
          </cell>
          <cell r="AU30">
            <v>0</v>
          </cell>
          <cell r="BJ30">
            <v>1157679.6000000001</v>
          </cell>
        </row>
        <row r="31">
          <cell r="AI31">
            <v>6575447.3399999999</v>
          </cell>
          <cell r="AU31">
            <v>0</v>
          </cell>
          <cell r="BJ31">
            <v>2204774.88</v>
          </cell>
        </row>
        <row r="32">
          <cell r="AI32">
            <v>4689898.29</v>
          </cell>
          <cell r="AU32">
            <v>0</v>
          </cell>
          <cell r="BJ32">
            <v>853140.75</v>
          </cell>
        </row>
        <row r="33">
          <cell r="AI33">
            <v>0</v>
          </cell>
          <cell r="AU33">
            <v>0</v>
          </cell>
          <cell r="BJ33">
            <v>0</v>
          </cell>
        </row>
        <row r="34">
          <cell r="AI34">
            <v>15066249.66</v>
          </cell>
          <cell r="AU34">
            <v>0</v>
          </cell>
          <cell r="BJ34">
            <v>2063520.69</v>
          </cell>
        </row>
        <row r="35">
          <cell r="AI35">
            <v>4420349.01</v>
          </cell>
          <cell r="AU35">
            <v>0</v>
          </cell>
          <cell r="BJ35">
            <v>216416.97</v>
          </cell>
        </row>
        <row r="36">
          <cell r="AI36">
            <v>6346071.2699999996</v>
          </cell>
          <cell r="AU36">
            <v>0</v>
          </cell>
          <cell r="BJ36">
            <v>970636.59</v>
          </cell>
        </row>
        <row r="37">
          <cell r="AI37">
            <v>8010019.71</v>
          </cell>
          <cell r="AU37">
            <v>0</v>
          </cell>
          <cell r="BJ37">
            <v>3343447.8</v>
          </cell>
        </row>
        <row r="38">
          <cell r="AI38">
            <v>35440546.68</v>
          </cell>
          <cell r="AU38">
            <v>0</v>
          </cell>
          <cell r="BJ38">
            <v>1079061.06</v>
          </cell>
        </row>
        <row r="39">
          <cell r="AI39">
            <v>19033030.170000002</v>
          </cell>
          <cell r="AU39">
            <v>0</v>
          </cell>
          <cell r="BJ39">
            <v>938238.84</v>
          </cell>
        </row>
        <row r="40">
          <cell r="AI40">
            <v>27819299.969999999</v>
          </cell>
          <cell r="AU40">
            <v>0</v>
          </cell>
          <cell r="BJ40">
            <v>0</v>
          </cell>
        </row>
        <row r="41">
          <cell r="AI41">
            <v>8258834.4299999997</v>
          </cell>
          <cell r="AU41">
            <v>0</v>
          </cell>
          <cell r="BJ41">
            <v>322249.62</v>
          </cell>
        </row>
        <row r="42">
          <cell r="AI42">
            <v>9451071.6300000008</v>
          </cell>
          <cell r="AU42">
            <v>0</v>
          </cell>
          <cell r="BJ42">
            <v>2781022.86</v>
          </cell>
        </row>
        <row r="43">
          <cell r="AI43">
            <v>0</v>
          </cell>
          <cell r="AU43">
            <v>0</v>
          </cell>
          <cell r="BJ43">
            <v>0</v>
          </cell>
        </row>
        <row r="44">
          <cell r="AI44">
            <v>7149535.4699999997</v>
          </cell>
          <cell r="AU44">
            <v>0</v>
          </cell>
          <cell r="BJ44">
            <v>342552.21</v>
          </cell>
        </row>
        <row r="45">
          <cell r="AI45">
            <v>0</v>
          </cell>
          <cell r="AU45">
            <v>0</v>
          </cell>
          <cell r="BJ45">
            <v>0</v>
          </cell>
        </row>
        <row r="46">
          <cell r="AI46">
            <v>0</v>
          </cell>
          <cell r="AU46">
            <v>0</v>
          </cell>
          <cell r="BJ46">
            <v>0</v>
          </cell>
        </row>
        <row r="47">
          <cell r="AI47">
            <v>0</v>
          </cell>
          <cell r="AU47">
            <v>0</v>
          </cell>
          <cell r="BJ47">
            <v>0</v>
          </cell>
        </row>
        <row r="48">
          <cell r="AI48">
            <v>0</v>
          </cell>
          <cell r="AU48">
            <v>0</v>
          </cell>
          <cell r="BJ48">
            <v>0</v>
          </cell>
        </row>
        <row r="51">
          <cell r="AI51">
            <v>0</v>
          </cell>
          <cell r="AU51">
            <v>0</v>
          </cell>
          <cell r="BJ51">
            <v>0</v>
          </cell>
        </row>
        <row r="53">
          <cell r="AI53">
            <v>11615241.33</v>
          </cell>
          <cell r="AU53">
            <v>0</v>
          </cell>
          <cell r="BJ53">
            <v>253998.36</v>
          </cell>
        </row>
        <row r="54">
          <cell r="AI54">
            <v>23326.38</v>
          </cell>
          <cell r="AU54">
            <v>0</v>
          </cell>
          <cell r="BJ54">
            <v>38877.300000000003</v>
          </cell>
        </row>
        <row r="55">
          <cell r="AI55">
            <v>114040.08</v>
          </cell>
          <cell r="AU55">
            <v>0</v>
          </cell>
          <cell r="BJ55">
            <v>0</v>
          </cell>
        </row>
        <row r="56">
          <cell r="AI56">
            <v>0</v>
          </cell>
          <cell r="AU56">
            <v>0</v>
          </cell>
          <cell r="BJ56">
            <v>0</v>
          </cell>
        </row>
        <row r="57">
          <cell r="AI57">
            <v>931759.29</v>
          </cell>
          <cell r="AU57">
            <v>0</v>
          </cell>
          <cell r="BJ57">
            <v>514044.3</v>
          </cell>
        </row>
        <row r="59">
          <cell r="AI59">
            <v>5589259.8300000001</v>
          </cell>
          <cell r="AU59">
            <v>0</v>
          </cell>
          <cell r="BJ59">
            <v>149893.59</v>
          </cell>
        </row>
        <row r="60">
          <cell r="AI60">
            <v>6296826.6900000004</v>
          </cell>
          <cell r="AU60">
            <v>0</v>
          </cell>
          <cell r="BJ60">
            <v>161124.81</v>
          </cell>
        </row>
        <row r="61">
          <cell r="AI61">
            <v>0</v>
          </cell>
          <cell r="AU61">
            <v>0</v>
          </cell>
          <cell r="BJ61">
            <v>0</v>
          </cell>
        </row>
        <row r="62">
          <cell r="AI62">
            <v>0</v>
          </cell>
          <cell r="AU62">
            <v>0</v>
          </cell>
          <cell r="BJ62">
            <v>0</v>
          </cell>
        </row>
        <row r="63">
          <cell r="AI63">
            <v>0</v>
          </cell>
          <cell r="AU63">
            <v>0</v>
          </cell>
          <cell r="BJ63">
            <v>0</v>
          </cell>
        </row>
        <row r="64">
          <cell r="AI64">
            <v>0</v>
          </cell>
          <cell r="AU64">
            <v>0</v>
          </cell>
          <cell r="BJ64">
            <v>0</v>
          </cell>
        </row>
        <row r="65">
          <cell r="AI65">
            <v>0</v>
          </cell>
          <cell r="AU65">
            <v>0</v>
          </cell>
          <cell r="BJ65">
            <v>0</v>
          </cell>
        </row>
        <row r="66">
          <cell r="AI66">
            <v>0</v>
          </cell>
          <cell r="AU66">
            <v>0</v>
          </cell>
          <cell r="BJ66">
            <v>0</v>
          </cell>
        </row>
        <row r="67">
          <cell r="AI67">
            <v>0</v>
          </cell>
          <cell r="AU67">
            <v>0</v>
          </cell>
          <cell r="BJ67">
            <v>0</v>
          </cell>
        </row>
        <row r="68">
          <cell r="AI68">
            <v>2508881.7599999998</v>
          </cell>
          <cell r="AU68">
            <v>0</v>
          </cell>
          <cell r="BJ68">
            <v>298491.27</v>
          </cell>
        </row>
        <row r="69">
          <cell r="AI69">
            <v>11891270.16</v>
          </cell>
          <cell r="AU69">
            <v>0</v>
          </cell>
          <cell r="BJ69">
            <v>0</v>
          </cell>
        </row>
        <row r="70">
          <cell r="AI70">
            <v>0</v>
          </cell>
          <cell r="AU70">
            <v>0</v>
          </cell>
          <cell r="BJ70">
            <v>0</v>
          </cell>
        </row>
        <row r="71">
          <cell r="AI71">
            <v>0</v>
          </cell>
          <cell r="AU71">
            <v>0</v>
          </cell>
          <cell r="BJ71">
            <v>0</v>
          </cell>
        </row>
        <row r="72">
          <cell r="AI72">
            <v>7244136.9000000004</v>
          </cell>
          <cell r="AU72">
            <v>0</v>
          </cell>
          <cell r="BJ72">
            <v>2040194.31</v>
          </cell>
        </row>
        <row r="73">
          <cell r="AI73">
            <v>0</v>
          </cell>
          <cell r="AU73">
            <v>0</v>
          </cell>
          <cell r="BJ73">
            <v>0</v>
          </cell>
        </row>
        <row r="74">
          <cell r="AI74">
            <v>0</v>
          </cell>
          <cell r="AU74">
            <v>0</v>
          </cell>
          <cell r="BJ74">
            <v>0</v>
          </cell>
        </row>
        <row r="75">
          <cell r="AI75">
            <v>0</v>
          </cell>
          <cell r="AU75">
            <v>0</v>
          </cell>
          <cell r="BJ75">
            <v>0</v>
          </cell>
        </row>
        <row r="76">
          <cell r="AI76">
            <v>0</v>
          </cell>
          <cell r="AU76">
            <v>0</v>
          </cell>
          <cell r="BJ76">
            <v>0</v>
          </cell>
        </row>
        <row r="77">
          <cell r="AI77">
            <v>0</v>
          </cell>
          <cell r="AU77">
            <v>0</v>
          </cell>
          <cell r="BJ77">
            <v>0</v>
          </cell>
        </row>
        <row r="78">
          <cell r="AI78">
            <v>5019059.43</v>
          </cell>
          <cell r="AU78">
            <v>0</v>
          </cell>
          <cell r="BJ78">
            <v>30237.9</v>
          </cell>
        </row>
        <row r="79">
          <cell r="AI79">
            <v>0</v>
          </cell>
          <cell r="AU79">
            <v>0</v>
          </cell>
          <cell r="BJ79">
            <v>0</v>
          </cell>
        </row>
        <row r="80">
          <cell r="AI80">
            <v>0</v>
          </cell>
          <cell r="AU80">
            <v>0</v>
          </cell>
          <cell r="BJ80">
            <v>0</v>
          </cell>
        </row>
        <row r="81">
          <cell r="AI81">
            <v>0</v>
          </cell>
          <cell r="AU81">
            <v>0</v>
          </cell>
          <cell r="BJ81">
            <v>0</v>
          </cell>
        </row>
        <row r="82">
          <cell r="AI82">
            <v>0</v>
          </cell>
          <cell r="AU82">
            <v>0</v>
          </cell>
          <cell r="BJ82">
            <v>0</v>
          </cell>
        </row>
        <row r="83">
          <cell r="AI83">
            <v>0</v>
          </cell>
          <cell r="AU83">
            <v>0</v>
          </cell>
          <cell r="BJ83">
            <v>0</v>
          </cell>
        </row>
        <row r="84">
          <cell r="AI84">
            <v>0</v>
          </cell>
          <cell r="AU84">
            <v>0</v>
          </cell>
          <cell r="BJ84">
            <v>0</v>
          </cell>
        </row>
        <row r="85">
          <cell r="AI85">
            <v>0</v>
          </cell>
          <cell r="AU85">
            <v>0</v>
          </cell>
          <cell r="BJ85">
            <v>0</v>
          </cell>
        </row>
        <row r="86">
          <cell r="AI86">
            <v>0</v>
          </cell>
          <cell r="AU86">
            <v>0</v>
          </cell>
          <cell r="BJ86">
            <v>0</v>
          </cell>
        </row>
        <row r="87">
          <cell r="AI87">
            <v>0</v>
          </cell>
          <cell r="AU87">
            <v>0</v>
          </cell>
          <cell r="BJ87">
            <v>0</v>
          </cell>
        </row>
        <row r="88">
          <cell r="AI88">
            <v>1425501</v>
          </cell>
          <cell r="AU88">
            <v>0</v>
          </cell>
          <cell r="BJ88">
            <v>298491.27</v>
          </cell>
        </row>
        <row r="89">
          <cell r="AI89">
            <v>1372368.69</v>
          </cell>
          <cell r="AU89">
            <v>0</v>
          </cell>
          <cell r="BJ89">
            <v>56588.07</v>
          </cell>
        </row>
        <row r="90">
          <cell r="AI90">
            <v>4336114.8600000003</v>
          </cell>
          <cell r="AU90">
            <v>0</v>
          </cell>
          <cell r="BJ90">
            <v>0</v>
          </cell>
        </row>
        <row r="91">
          <cell r="AI91">
            <v>0</v>
          </cell>
          <cell r="AU91">
            <v>0</v>
          </cell>
          <cell r="BJ91">
            <v>0</v>
          </cell>
        </row>
        <row r="92">
          <cell r="AI92">
            <v>0</v>
          </cell>
          <cell r="AU92">
            <v>0</v>
          </cell>
          <cell r="BJ92">
            <v>0</v>
          </cell>
        </row>
        <row r="93">
          <cell r="AI93">
            <v>0</v>
          </cell>
          <cell r="AU93">
            <v>0</v>
          </cell>
          <cell r="BJ93">
            <v>0</v>
          </cell>
        </row>
        <row r="94">
          <cell r="AI94">
            <v>388773</v>
          </cell>
          <cell r="AU94">
            <v>0</v>
          </cell>
          <cell r="BJ94">
            <v>92009.61</v>
          </cell>
        </row>
        <row r="95">
          <cell r="AI95">
            <v>0</v>
          </cell>
          <cell r="AU95">
            <v>0</v>
          </cell>
          <cell r="BJ95">
            <v>0</v>
          </cell>
        </row>
        <row r="98">
          <cell r="AI98">
            <v>35463827.780000001</v>
          </cell>
          <cell r="AU98">
            <v>9547967.3000000007</v>
          </cell>
          <cell r="BJ98">
            <v>7799457.79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U96"/>
  <sheetViews>
    <sheetView tabSelected="1" view="pageBreakPreview" zoomScale="60" zoomScaleNormal="80" workbookViewId="0">
      <pane xSplit="2" ySplit="7" topLeftCell="Y8" activePane="bottomRight" state="frozen"/>
      <selection pane="topRight" activeCell="C1" sqref="C1"/>
      <selection pane="bottomLeft" activeCell="A8" sqref="A8"/>
      <selection pane="bottomRight" activeCell="F47" sqref="F47"/>
    </sheetView>
  </sheetViews>
  <sheetFormatPr defaultColWidth="6.140625" defaultRowHeight="15.75" x14ac:dyDescent="0.25"/>
  <cols>
    <col min="1" max="1" width="5.85546875" style="13" customWidth="1"/>
    <col min="2" max="2" width="72" style="13" customWidth="1"/>
    <col min="3" max="3" width="14" style="13" customWidth="1"/>
    <col min="4" max="4" width="14.85546875" style="13" customWidth="1"/>
    <col min="5" max="5" width="15" style="13" customWidth="1"/>
    <col min="6" max="6" width="21.42578125" style="141" customWidth="1"/>
    <col min="7" max="7" width="13.28515625" style="13" customWidth="1"/>
    <col min="8" max="8" width="15.28515625" style="13" customWidth="1"/>
    <col min="9" max="9" width="16.28515625" style="13" customWidth="1"/>
    <col min="10" max="10" width="21.28515625" style="141" customWidth="1"/>
    <col min="11" max="11" width="14" style="13" customWidth="1"/>
    <col min="12" max="12" width="15.28515625" style="13" customWidth="1"/>
    <col min="13" max="13" width="17.140625" style="13" customWidth="1"/>
    <col min="14" max="14" width="23" style="141" customWidth="1"/>
    <col min="15" max="15" width="16.5703125" style="13" bestFit="1" customWidth="1"/>
    <col min="16" max="16" width="14.7109375" style="13" customWidth="1"/>
    <col min="17" max="17" width="15.42578125" style="13" customWidth="1"/>
    <col min="18" max="18" width="20.5703125" style="13" customWidth="1"/>
    <col min="19" max="19" width="13" style="13" bestFit="1" customWidth="1"/>
    <col min="20" max="20" width="15" style="13" customWidth="1"/>
    <col min="21" max="21" width="14.85546875" style="13" customWidth="1"/>
    <col min="22" max="22" width="19.7109375" style="13" customWidth="1"/>
    <col min="23" max="23" width="15.5703125" style="13" customWidth="1"/>
    <col min="24" max="24" width="14.85546875" style="13" customWidth="1"/>
    <col min="25" max="25" width="17" style="13" customWidth="1"/>
    <col min="26" max="26" width="22.28515625" style="13" customWidth="1"/>
    <col min="27" max="27" width="12.5703125" style="13" customWidth="1"/>
    <col min="28" max="28" width="13.5703125" style="13" customWidth="1"/>
    <col min="29" max="29" width="16.42578125" style="13" customWidth="1"/>
    <col min="30" max="30" width="19.28515625" style="13" customWidth="1"/>
    <col min="31" max="31" width="13.42578125" style="13" customWidth="1"/>
    <col min="32" max="32" width="14.140625" style="13" customWidth="1"/>
    <col min="33" max="33" width="16" style="13" customWidth="1"/>
    <col min="34" max="34" width="19.5703125" style="13" customWidth="1"/>
    <col min="35" max="35" width="15.42578125" style="13" customWidth="1"/>
    <col min="36" max="36" width="14.140625" style="13" customWidth="1"/>
    <col min="37" max="37" width="17" style="13" customWidth="1"/>
    <col min="38" max="38" width="19.85546875" style="13" customWidth="1"/>
    <col min="39" max="40" width="13.140625" style="13" customWidth="1"/>
    <col min="41" max="41" width="14.85546875" style="13" customWidth="1"/>
    <col min="42" max="42" width="19.140625" style="13" customWidth="1"/>
    <col min="43" max="43" width="14.5703125" style="13" customWidth="1"/>
    <col min="44" max="44" width="12.28515625" style="13" customWidth="1"/>
    <col min="45" max="45" width="15.5703125" style="13" customWidth="1"/>
    <col min="46" max="46" width="18.140625" style="13" customWidth="1"/>
    <col min="47" max="47" width="13.85546875" style="13" customWidth="1"/>
    <col min="48" max="48" width="12.5703125" style="13" customWidth="1"/>
    <col min="49" max="49" width="19.42578125" style="13" customWidth="1"/>
    <col min="50" max="50" width="20.42578125" style="13" customWidth="1"/>
    <col min="51" max="51" width="20.5703125" style="13" customWidth="1"/>
    <col min="52" max="52" width="20.7109375" style="13" hidden="1" customWidth="1"/>
    <col min="53" max="53" width="19.5703125" style="13" hidden="1" customWidth="1"/>
    <col min="54" max="54" width="21.85546875" style="13" hidden="1" customWidth="1"/>
    <col min="55" max="55" width="13.85546875" style="13" hidden="1" customWidth="1"/>
    <col min="56" max="56" width="10.7109375" style="13" hidden="1" customWidth="1"/>
    <col min="57" max="57" width="22.5703125" style="13" customWidth="1"/>
    <col min="58" max="58" width="16.140625" style="13" customWidth="1"/>
    <col min="59" max="59" width="14.5703125" style="13" customWidth="1"/>
    <col min="60" max="60" width="1.42578125" style="142" customWidth="1"/>
    <col min="61" max="61" width="23.7109375" style="13" customWidth="1"/>
    <col min="62" max="62" width="17.140625" style="13" customWidth="1"/>
    <col min="63" max="63" width="15.5703125" style="13" customWidth="1"/>
    <col min="64" max="64" width="1.42578125" style="142" customWidth="1"/>
    <col min="65" max="65" width="23.5703125" style="13" customWidth="1"/>
    <col min="66" max="66" width="16.5703125" style="13" customWidth="1"/>
    <col min="67" max="67" width="16.42578125" style="13" customWidth="1"/>
    <col min="68" max="68" width="1.42578125" style="142" customWidth="1"/>
    <col min="69" max="69" width="24.7109375" style="143" customWidth="1"/>
    <col min="70" max="71" width="16.42578125" style="143" customWidth="1"/>
    <col min="72" max="72" width="6.5703125" style="13" customWidth="1"/>
    <col min="73" max="16384" width="6.140625" style="13"/>
  </cols>
  <sheetData>
    <row r="1" spans="1:72" ht="26.25" customHeight="1" x14ac:dyDescent="0.3">
      <c r="A1" s="1"/>
      <c r="B1" s="2"/>
      <c r="C1" s="3" t="s">
        <v>0</v>
      </c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145" t="s">
        <v>140</v>
      </c>
      <c r="Y1" s="145"/>
      <c r="Z1" s="145"/>
      <c r="AA1" s="1"/>
      <c r="AB1" s="1"/>
      <c r="AC1" s="1"/>
      <c r="AD1" s="1"/>
      <c r="AE1" s="1"/>
      <c r="AF1" s="1"/>
      <c r="AG1" s="1"/>
      <c r="AH1" s="1"/>
      <c r="AI1" s="6"/>
      <c r="AJ1" s="7"/>
      <c r="AK1" s="7"/>
      <c r="AL1" s="1"/>
      <c r="AM1" s="4"/>
      <c r="AN1" s="8"/>
      <c r="AO1" s="9"/>
      <c r="AP1" s="7"/>
      <c r="AQ1" s="1"/>
      <c r="AR1" s="10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1</v>
      </c>
      <c r="BD1" s="1"/>
      <c r="BE1" s="1"/>
      <c r="BF1" s="1"/>
      <c r="BG1" s="1"/>
      <c r="BH1" s="11"/>
      <c r="BI1" s="1"/>
      <c r="BJ1" s="1"/>
      <c r="BK1" s="1"/>
      <c r="BL1" s="11"/>
      <c r="BM1" s="1"/>
      <c r="BN1" s="1"/>
      <c r="BO1" s="1"/>
      <c r="BP1" s="11"/>
      <c r="BQ1" s="154" t="s">
        <v>2</v>
      </c>
      <c r="BR1" s="154"/>
      <c r="BS1" s="154"/>
      <c r="BT1" s="12">
        <v>2</v>
      </c>
    </row>
    <row r="2" spans="1:72" ht="86.25" customHeight="1" x14ac:dyDescent="0.25">
      <c r="A2" s="155" t="s">
        <v>3</v>
      </c>
      <c r="B2" s="158" t="s">
        <v>4</v>
      </c>
      <c r="C2" s="161" t="s">
        <v>5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2" t="s">
        <v>6</v>
      </c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3" t="s">
        <v>7</v>
      </c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50" t="s">
        <v>8</v>
      </c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44" t="s">
        <v>9</v>
      </c>
      <c r="BA2" s="144"/>
      <c r="BB2" s="144"/>
      <c r="BC2" s="144" t="s">
        <v>10</v>
      </c>
      <c r="BD2" s="144"/>
      <c r="BE2" s="144" t="s">
        <v>11</v>
      </c>
      <c r="BF2" s="144"/>
      <c r="BG2" s="144"/>
      <c r="BH2" s="14"/>
      <c r="BI2" s="144" t="s">
        <v>12</v>
      </c>
      <c r="BJ2" s="144"/>
      <c r="BK2" s="144"/>
      <c r="BL2" s="14"/>
      <c r="BM2" s="150" t="s">
        <v>13</v>
      </c>
      <c r="BN2" s="150"/>
      <c r="BO2" s="150"/>
      <c r="BP2" s="14"/>
      <c r="BQ2" s="151" t="s">
        <v>14</v>
      </c>
      <c r="BR2" s="151"/>
      <c r="BS2" s="151"/>
      <c r="BT2" s="152"/>
    </row>
    <row r="3" spans="1:72" ht="21.95" customHeight="1" x14ac:dyDescent="0.25">
      <c r="A3" s="156"/>
      <c r="B3" s="159"/>
      <c r="C3" s="149" t="s">
        <v>15</v>
      </c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 t="s">
        <v>15</v>
      </c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 t="s">
        <v>15</v>
      </c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 t="s">
        <v>15</v>
      </c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53" t="s">
        <v>16</v>
      </c>
      <c r="AZ3" s="144"/>
      <c r="BA3" s="144"/>
      <c r="BB3" s="144"/>
      <c r="BC3" s="144"/>
      <c r="BD3" s="144"/>
      <c r="BE3" s="146" t="s">
        <v>15</v>
      </c>
      <c r="BF3" s="144"/>
      <c r="BG3" s="144"/>
      <c r="BH3" s="14"/>
      <c r="BI3" s="146" t="s">
        <v>15</v>
      </c>
      <c r="BJ3" s="144"/>
      <c r="BK3" s="144"/>
      <c r="BL3" s="14"/>
      <c r="BM3" s="146" t="s">
        <v>15</v>
      </c>
      <c r="BN3" s="144"/>
      <c r="BO3" s="144"/>
      <c r="BP3" s="14"/>
      <c r="BQ3" s="146" t="s">
        <v>15</v>
      </c>
      <c r="BR3" s="144"/>
      <c r="BS3" s="144"/>
      <c r="BT3" s="152"/>
    </row>
    <row r="4" spans="1:72" ht="152.25" customHeight="1" x14ac:dyDescent="0.25">
      <c r="A4" s="156"/>
      <c r="B4" s="159"/>
      <c r="C4" s="146" t="s">
        <v>17</v>
      </c>
      <c r="D4" s="148"/>
      <c r="E4" s="148"/>
      <c r="F4" s="148"/>
      <c r="G4" s="146" t="s">
        <v>18</v>
      </c>
      <c r="H4" s="146"/>
      <c r="I4" s="146"/>
      <c r="J4" s="149"/>
      <c r="K4" s="146" t="s">
        <v>19</v>
      </c>
      <c r="L4" s="146"/>
      <c r="M4" s="146"/>
      <c r="N4" s="146"/>
      <c r="O4" s="146" t="s">
        <v>17</v>
      </c>
      <c r="P4" s="148"/>
      <c r="Q4" s="148"/>
      <c r="R4" s="148"/>
      <c r="S4" s="146" t="s">
        <v>18</v>
      </c>
      <c r="T4" s="146"/>
      <c r="U4" s="146"/>
      <c r="V4" s="149"/>
      <c r="W4" s="146" t="s">
        <v>19</v>
      </c>
      <c r="X4" s="146"/>
      <c r="Y4" s="146"/>
      <c r="Z4" s="146"/>
      <c r="AA4" s="146" t="s">
        <v>17</v>
      </c>
      <c r="AB4" s="148"/>
      <c r="AC4" s="148"/>
      <c r="AD4" s="148"/>
      <c r="AE4" s="146" t="s">
        <v>18</v>
      </c>
      <c r="AF4" s="144"/>
      <c r="AG4" s="144"/>
      <c r="AH4" s="147"/>
      <c r="AI4" s="146" t="s">
        <v>19</v>
      </c>
      <c r="AJ4" s="144"/>
      <c r="AK4" s="144"/>
      <c r="AL4" s="144"/>
      <c r="AM4" s="146" t="s">
        <v>17</v>
      </c>
      <c r="AN4" s="146"/>
      <c r="AO4" s="148"/>
      <c r="AP4" s="148"/>
      <c r="AQ4" s="146" t="s">
        <v>18</v>
      </c>
      <c r="AR4" s="144"/>
      <c r="AS4" s="144"/>
      <c r="AT4" s="147"/>
      <c r="AU4" s="146" t="s">
        <v>19</v>
      </c>
      <c r="AV4" s="144"/>
      <c r="AW4" s="144"/>
      <c r="AX4" s="144"/>
      <c r="AY4" s="153"/>
      <c r="AZ4" s="144" t="s">
        <v>19</v>
      </c>
      <c r="BA4" s="144"/>
      <c r="BB4" s="144"/>
      <c r="BC4" s="144" t="s">
        <v>19</v>
      </c>
      <c r="BD4" s="144"/>
      <c r="BE4" s="15" t="s">
        <v>20</v>
      </c>
      <c r="BF4" s="16" t="s">
        <v>18</v>
      </c>
      <c r="BG4" s="16" t="s">
        <v>19</v>
      </c>
      <c r="BH4" s="17"/>
      <c r="BI4" s="15" t="s">
        <v>20</v>
      </c>
      <c r="BJ4" s="16" t="s">
        <v>18</v>
      </c>
      <c r="BK4" s="16" t="s">
        <v>19</v>
      </c>
      <c r="BL4" s="17"/>
      <c r="BM4" s="15" t="s">
        <v>20</v>
      </c>
      <c r="BN4" s="16" t="s">
        <v>18</v>
      </c>
      <c r="BO4" s="16" t="s">
        <v>19</v>
      </c>
      <c r="BP4" s="17"/>
      <c r="BQ4" s="15" t="s">
        <v>20</v>
      </c>
      <c r="BR4" s="16" t="s">
        <v>18</v>
      </c>
      <c r="BS4" s="16" t="s">
        <v>19</v>
      </c>
      <c r="BT4" s="152"/>
    </row>
    <row r="5" spans="1:72" ht="63.75" customHeight="1" x14ac:dyDescent="0.25">
      <c r="A5" s="157"/>
      <c r="B5" s="160"/>
      <c r="C5" s="15" t="s">
        <v>21</v>
      </c>
      <c r="D5" s="18" t="s">
        <v>22</v>
      </c>
      <c r="E5" s="15" t="s">
        <v>23</v>
      </c>
      <c r="F5" s="19" t="s">
        <v>24</v>
      </c>
      <c r="G5" s="15" t="s">
        <v>25</v>
      </c>
      <c r="H5" s="18" t="s">
        <v>22</v>
      </c>
      <c r="I5" s="15" t="s">
        <v>23</v>
      </c>
      <c r="J5" s="19" t="s">
        <v>24</v>
      </c>
      <c r="K5" s="15" t="s">
        <v>26</v>
      </c>
      <c r="L5" s="18" t="s">
        <v>27</v>
      </c>
      <c r="M5" s="15" t="s">
        <v>23</v>
      </c>
      <c r="N5" s="19" t="s">
        <v>24</v>
      </c>
      <c r="O5" s="15" t="s">
        <v>21</v>
      </c>
      <c r="P5" s="18" t="s">
        <v>22</v>
      </c>
      <c r="Q5" s="15" t="s">
        <v>23</v>
      </c>
      <c r="R5" s="15" t="s">
        <v>24</v>
      </c>
      <c r="S5" s="15" t="s">
        <v>25</v>
      </c>
      <c r="T5" s="18" t="s">
        <v>22</v>
      </c>
      <c r="U5" s="15" t="s">
        <v>23</v>
      </c>
      <c r="V5" s="15" t="s">
        <v>24</v>
      </c>
      <c r="W5" s="15" t="s">
        <v>26</v>
      </c>
      <c r="X5" s="18" t="s">
        <v>27</v>
      </c>
      <c r="Y5" s="15" t="s">
        <v>23</v>
      </c>
      <c r="Z5" s="15" t="s">
        <v>24</v>
      </c>
      <c r="AA5" s="15" t="s">
        <v>25</v>
      </c>
      <c r="AB5" s="18" t="s">
        <v>28</v>
      </c>
      <c r="AC5" s="15" t="s">
        <v>23</v>
      </c>
      <c r="AD5" s="15" t="s">
        <v>24</v>
      </c>
      <c r="AE5" s="15" t="s">
        <v>25</v>
      </c>
      <c r="AF5" s="18" t="s">
        <v>28</v>
      </c>
      <c r="AG5" s="15" t="s">
        <v>23</v>
      </c>
      <c r="AH5" s="15" t="s">
        <v>24</v>
      </c>
      <c r="AI5" s="15" t="s">
        <v>26</v>
      </c>
      <c r="AJ5" s="18" t="s">
        <v>29</v>
      </c>
      <c r="AK5" s="15" t="s">
        <v>23</v>
      </c>
      <c r="AL5" s="15" t="s">
        <v>24</v>
      </c>
      <c r="AM5" s="15" t="s">
        <v>25</v>
      </c>
      <c r="AN5" s="18" t="s">
        <v>30</v>
      </c>
      <c r="AO5" s="15" t="s">
        <v>23</v>
      </c>
      <c r="AP5" s="15" t="s">
        <v>24</v>
      </c>
      <c r="AQ5" s="15" t="s">
        <v>25</v>
      </c>
      <c r="AR5" s="18" t="s">
        <v>30</v>
      </c>
      <c r="AS5" s="15" t="s">
        <v>23</v>
      </c>
      <c r="AT5" s="15" t="s">
        <v>24</v>
      </c>
      <c r="AU5" s="15" t="s">
        <v>26</v>
      </c>
      <c r="AV5" s="18" t="s">
        <v>30</v>
      </c>
      <c r="AW5" s="15" t="s">
        <v>23</v>
      </c>
      <c r="AX5" s="15" t="s">
        <v>24</v>
      </c>
      <c r="AY5" s="153"/>
      <c r="AZ5" s="15" t="s">
        <v>23</v>
      </c>
      <c r="BA5" s="15" t="s">
        <v>31</v>
      </c>
      <c r="BB5" s="15" t="s">
        <v>32</v>
      </c>
      <c r="BC5" s="15" t="s">
        <v>26</v>
      </c>
      <c r="BD5" s="15" t="s">
        <v>23</v>
      </c>
      <c r="BE5" s="15" t="s">
        <v>25</v>
      </c>
      <c r="BF5" s="15" t="s">
        <v>25</v>
      </c>
      <c r="BG5" s="15" t="s">
        <v>26</v>
      </c>
      <c r="BH5" s="14"/>
      <c r="BI5" s="15" t="s">
        <v>25</v>
      </c>
      <c r="BJ5" s="15" t="s">
        <v>25</v>
      </c>
      <c r="BK5" s="15" t="s">
        <v>26</v>
      </c>
      <c r="BL5" s="14"/>
      <c r="BM5" s="15" t="s">
        <v>25</v>
      </c>
      <c r="BN5" s="15" t="s">
        <v>25</v>
      </c>
      <c r="BO5" s="15" t="s">
        <v>26</v>
      </c>
      <c r="BP5" s="14"/>
      <c r="BQ5" s="15" t="s">
        <v>23</v>
      </c>
      <c r="BR5" s="15" t="s">
        <v>23</v>
      </c>
      <c r="BS5" s="15" t="s">
        <v>23</v>
      </c>
      <c r="BT5" s="152"/>
    </row>
    <row r="6" spans="1:72" x14ac:dyDescent="0.25">
      <c r="A6" s="20" t="s">
        <v>33</v>
      </c>
      <c r="B6" s="21" t="s">
        <v>34</v>
      </c>
      <c r="C6" s="20">
        <v>1</v>
      </c>
      <c r="D6" s="22">
        <v>2</v>
      </c>
      <c r="E6" s="20" t="s">
        <v>35</v>
      </c>
      <c r="F6" s="20">
        <v>4</v>
      </c>
      <c r="G6" s="20">
        <v>5</v>
      </c>
      <c r="H6" s="22">
        <v>6</v>
      </c>
      <c r="I6" s="20" t="s">
        <v>36</v>
      </c>
      <c r="J6" s="20">
        <v>8</v>
      </c>
      <c r="K6" s="20">
        <v>9</v>
      </c>
      <c r="L6" s="22">
        <v>10</v>
      </c>
      <c r="M6" s="20" t="s">
        <v>37</v>
      </c>
      <c r="N6" s="20">
        <v>12</v>
      </c>
      <c r="O6" s="20">
        <v>13</v>
      </c>
      <c r="P6" s="22">
        <v>14</v>
      </c>
      <c r="Q6" s="20" t="s">
        <v>38</v>
      </c>
      <c r="R6" s="20">
        <v>16</v>
      </c>
      <c r="S6" s="20">
        <v>17</v>
      </c>
      <c r="T6" s="22">
        <v>18</v>
      </c>
      <c r="U6" s="20" t="s">
        <v>39</v>
      </c>
      <c r="V6" s="20">
        <v>20</v>
      </c>
      <c r="W6" s="20">
        <v>21</v>
      </c>
      <c r="X6" s="22">
        <v>22</v>
      </c>
      <c r="Y6" s="20" t="s">
        <v>40</v>
      </c>
      <c r="Z6" s="20">
        <v>24</v>
      </c>
      <c r="AA6" s="20">
        <v>25</v>
      </c>
      <c r="AB6" s="22" t="s">
        <v>41</v>
      </c>
      <c r="AC6" s="20">
        <v>27</v>
      </c>
      <c r="AD6" s="20">
        <v>28</v>
      </c>
      <c r="AE6" s="20">
        <v>29</v>
      </c>
      <c r="AF6" s="22" t="s">
        <v>42</v>
      </c>
      <c r="AG6" s="20">
        <v>31</v>
      </c>
      <c r="AH6" s="20">
        <v>32</v>
      </c>
      <c r="AI6" s="20">
        <v>33</v>
      </c>
      <c r="AJ6" s="22" t="s">
        <v>43</v>
      </c>
      <c r="AK6" s="20">
        <v>35</v>
      </c>
      <c r="AL6" s="20">
        <v>36</v>
      </c>
      <c r="AM6" s="20">
        <v>37</v>
      </c>
      <c r="AN6" s="22">
        <v>38</v>
      </c>
      <c r="AO6" s="20">
        <v>39</v>
      </c>
      <c r="AP6" s="20">
        <v>40</v>
      </c>
      <c r="AQ6" s="20">
        <v>41</v>
      </c>
      <c r="AR6" s="22">
        <v>42</v>
      </c>
      <c r="AS6" s="20">
        <v>43</v>
      </c>
      <c r="AT6" s="20">
        <v>44</v>
      </c>
      <c r="AU6" s="20">
        <v>45</v>
      </c>
      <c r="AV6" s="22">
        <v>46</v>
      </c>
      <c r="AW6" s="20">
        <v>47</v>
      </c>
      <c r="AX6" s="20">
        <v>48</v>
      </c>
      <c r="AY6" s="23" t="s">
        <v>44</v>
      </c>
      <c r="AZ6" s="20" t="s">
        <v>45</v>
      </c>
      <c r="BA6" s="20" t="s">
        <v>46</v>
      </c>
      <c r="BB6" s="20" t="s">
        <v>47</v>
      </c>
      <c r="BC6" s="20" t="s">
        <v>48</v>
      </c>
      <c r="BD6" s="20" t="s">
        <v>49</v>
      </c>
      <c r="BE6" s="20">
        <v>55</v>
      </c>
      <c r="BF6" s="20">
        <v>56</v>
      </c>
      <c r="BG6" s="20">
        <v>57</v>
      </c>
      <c r="BH6" s="24"/>
      <c r="BI6" s="20">
        <v>58</v>
      </c>
      <c r="BJ6" s="20">
        <v>59</v>
      </c>
      <c r="BK6" s="20">
        <v>60</v>
      </c>
      <c r="BL6" s="24"/>
      <c r="BM6" s="20">
        <v>61</v>
      </c>
      <c r="BN6" s="20">
        <v>62</v>
      </c>
      <c r="BO6" s="20">
        <v>63</v>
      </c>
      <c r="BP6" s="24"/>
      <c r="BQ6" s="20">
        <v>64</v>
      </c>
      <c r="BR6" s="20">
        <v>65</v>
      </c>
      <c r="BS6" s="20">
        <v>66</v>
      </c>
      <c r="BT6" s="24"/>
    </row>
    <row r="7" spans="1:72" ht="31.5" x14ac:dyDescent="0.25">
      <c r="A7" s="25">
        <v>1</v>
      </c>
      <c r="B7" s="26" t="s">
        <v>50</v>
      </c>
      <c r="C7" s="27">
        <f>[2]V_МО____нов_Пр5!AT17</f>
        <v>364</v>
      </c>
      <c r="D7" s="28">
        <f>IF(C7&gt;0,4.2,0)</f>
        <v>4.2</v>
      </c>
      <c r="E7" s="29">
        <f>ROUND(C7*D7,2)</f>
        <v>1528.8</v>
      </c>
      <c r="F7" s="30">
        <f>'[2]2025_Расходы_Пр_5'!BJ10</f>
        <v>157237.07999999999</v>
      </c>
      <c r="G7" s="27">
        <f>[2]V_МО____нов_Пр5!AY17</f>
        <v>0</v>
      </c>
      <c r="H7" s="28">
        <f>IF(G7&gt;0,4.2,0)</f>
        <v>0</v>
      </c>
      <c r="I7" s="31">
        <f>ROUND(G7*H7,2)</f>
        <v>0</v>
      </c>
      <c r="J7" s="30">
        <f>'[2]2025_Расходы_Пр_5'!AU10</f>
        <v>0</v>
      </c>
      <c r="K7" s="27">
        <f>[2]V_МО____нов_Пр5!BI17</f>
        <v>403</v>
      </c>
      <c r="L7" s="28">
        <f>IF(K7&gt;0,12.6,0)</f>
        <v>12.6</v>
      </c>
      <c r="M7" s="29">
        <f>ROUND(K7*L7,2)</f>
        <v>5077.8</v>
      </c>
      <c r="N7" s="30">
        <f>'[2]2025_Расходы_Пр_5'!AI10</f>
        <v>522251.73</v>
      </c>
      <c r="O7" s="32">
        <f>ROUND((C7/12)*$BT$1,0)</f>
        <v>61</v>
      </c>
      <c r="P7" s="28">
        <f>IF(O7&gt;0,4.2,0)</f>
        <v>4.2</v>
      </c>
      <c r="Q7" s="29">
        <f>ROUND(O7*P7,2)</f>
        <v>256.2</v>
      </c>
      <c r="R7" s="33">
        <f>ROUND((F7/12)*$BT$1,2)</f>
        <v>26206.18</v>
      </c>
      <c r="S7" s="32">
        <f>ROUND((G7/12)*$BT$1,0)</f>
        <v>0</v>
      </c>
      <c r="T7" s="28">
        <f>IF(S7&gt;0,4.2,0)</f>
        <v>0</v>
      </c>
      <c r="U7" s="34">
        <f>ROUND(S7*T7,2)</f>
        <v>0</v>
      </c>
      <c r="V7" s="33">
        <f>ROUND((J7/12)*$BT$1,2)</f>
        <v>0</v>
      </c>
      <c r="W7" s="32">
        <f>ROUND((K7/12)*$BT$1,0)</f>
        <v>67</v>
      </c>
      <c r="X7" s="28">
        <f>IF(W7&gt;0,12.6,0)</f>
        <v>12.6</v>
      </c>
      <c r="Y7" s="35">
        <f>ROUND(W7*X7,2)</f>
        <v>844.2</v>
      </c>
      <c r="Z7" s="33">
        <f>ROUND((N7/12)*$BT$1,2)</f>
        <v>87041.96</v>
      </c>
      <c r="AA7" s="36">
        <f>[2]Факт_V_за_2_мес_Служебка!D7</f>
        <v>0</v>
      </c>
      <c r="AB7" s="37">
        <f>IFERROR(ROUND(AC7/AA7,2),0)</f>
        <v>0</v>
      </c>
      <c r="AC7" s="38">
        <f>[2]Факт_V_за_2_мес_Служебка!E7</f>
        <v>0</v>
      </c>
      <c r="AD7" s="38">
        <f>[2]Факт_V_за_2_мес_Служебка!F7</f>
        <v>0</v>
      </c>
      <c r="AE7" s="36">
        <f>[2]Факт_V_за_2_мес_Служебка!K7</f>
        <v>0</v>
      </c>
      <c r="AF7" s="37">
        <f>IFERROR(ROUND(AG7/AE7,2),0)</f>
        <v>0</v>
      </c>
      <c r="AG7" s="38">
        <f>[2]Факт_V_за_2_мес_Служебка!L7</f>
        <v>0</v>
      </c>
      <c r="AH7" s="38">
        <f>[2]Факт_V_за_2_мес_Служебка!M7</f>
        <v>0</v>
      </c>
      <c r="AI7" s="36">
        <f>[2]Факт_V_за_2_мес_Служебка!G7</f>
        <v>0</v>
      </c>
      <c r="AJ7" s="37">
        <f>IFERROR(ROUND(AK7/AI7,2),0)</f>
        <v>0</v>
      </c>
      <c r="AK7" s="38">
        <f>[2]Факт_V_за_2_мес_Служебка!I7</f>
        <v>0</v>
      </c>
      <c r="AL7" s="38">
        <f>[2]Факт_V_за_2_мес_Служебка!J7</f>
        <v>0</v>
      </c>
      <c r="AM7" s="39">
        <f>O7-AA7</f>
        <v>61</v>
      </c>
      <c r="AN7" s="28">
        <f>ROUND(P7-AB7,2)</f>
        <v>4.2</v>
      </c>
      <c r="AO7" s="40">
        <f>Q7-AC7</f>
        <v>256.2</v>
      </c>
      <c r="AP7" s="31">
        <f>R7-AD7</f>
        <v>26206.18</v>
      </c>
      <c r="AQ7" s="30">
        <f t="shared" ref="AQ7:AS11" si="0">S7-AE7</f>
        <v>0</v>
      </c>
      <c r="AR7" s="28">
        <f t="shared" si="0"/>
        <v>0</v>
      </c>
      <c r="AS7" s="40">
        <f>U7-AG7</f>
        <v>0</v>
      </c>
      <c r="AT7" s="31">
        <f t="shared" ref="AT7:AX22" si="1">V7-AH7</f>
        <v>0</v>
      </c>
      <c r="AU7" s="36">
        <f>W7-AI7</f>
        <v>67</v>
      </c>
      <c r="AV7" s="28">
        <f>X7-AJ7</f>
        <v>12.6</v>
      </c>
      <c r="AW7" s="38">
        <f>Y7-AK7</f>
        <v>844.2</v>
      </c>
      <c r="AX7" s="31">
        <f>Z7-AL7</f>
        <v>87041.96</v>
      </c>
      <c r="AY7" s="41">
        <f>AP7+AT7+AX7</f>
        <v>113248.14000000001</v>
      </c>
      <c r="AZ7" s="40">
        <f>K7*AJ7</f>
        <v>0</v>
      </c>
      <c r="BA7" s="40">
        <f>M7-AZ7</f>
        <v>5077.8</v>
      </c>
      <c r="BB7" s="31">
        <f>BA7*88.08</f>
        <v>447252.62400000001</v>
      </c>
      <c r="BC7" s="36" t="e">
        <f>AU7/AZ7</f>
        <v>#DIV/0!</v>
      </c>
      <c r="BD7" s="42"/>
      <c r="BE7" s="43">
        <f>ROUND((AA7/$BT$1)*12,0)</f>
        <v>0</v>
      </c>
      <c r="BF7" s="43">
        <f>ROUND((AE7/$BT$1)*12,0)</f>
        <v>0</v>
      </c>
      <c r="BG7" s="43">
        <f>ROUND((AI7/$BT$1)*12,0)</f>
        <v>0</v>
      </c>
      <c r="BH7" s="44"/>
      <c r="BI7" s="43">
        <f>ROUND((AA7/$BT$1),0)</f>
        <v>0</v>
      </c>
      <c r="BJ7" s="43">
        <f>ROUND((AE7/$BT$1),0)</f>
        <v>0</v>
      </c>
      <c r="BK7" s="43">
        <f>ROUND((AI7/$BT$1),0)</f>
        <v>0</v>
      </c>
      <c r="BL7" s="44"/>
      <c r="BM7" s="43">
        <f>C7-BE7</f>
        <v>364</v>
      </c>
      <c r="BN7" s="43">
        <f>G7-BF7</f>
        <v>0</v>
      </c>
      <c r="BO7" s="43">
        <f>K7-BG7</f>
        <v>403</v>
      </c>
      <c r="BP7" s="44"/>
      <c r="BQ7" s="45">
        <f>E7-(AC7/$BT$1*12)</f>
        <v>1528.8</v>
      </c>
      <c r="BR7" s="45">
        <f>I7-(AG7/$BT$1*12)</f>
        <v>0</v>
      </c>
      <c r="BS7" s="45">
        <f>M7-(AK7/$BT$1*12)</f>
        <v>5077.8</v>
      </c>
      <c r="BT7" s="46"/>
    </row>
    <row r="8" spans="1:72" ht="31.5" x14ac:dyDescent="0.25">
      <c r="A8" s="25">
        <v>2</v>
      </c>
      <c r="B8" s="26" t="s">
        <v>51</v>
      </c>
      <c r="C8" s="27">
        <f>[2]V_МО____нов_Пр5!AT18</f>
        <v>0</v>
      </c>
      <c r="D8" s="28">
        <f t="shared" ref="D8:D45" si="2">IF(C8&gt;0,4.2,0)</f>
        <v>0</v>
      </c>
      <c r="E8" s="29">
        <f t="shared" ref="E8:E11" si="3">ROUND(C8*D8,2)</f>
        <v>0</v>
      </c>
      <c r="F8" s="30">
        <f>'[2]2025_Расходы_Пр_5'!BJ11</f>
        <v>0</v>
      </c>
      <c r="G8" s="27">
        <f>[2]V_МО____нов_Пр5!AY18</f>
        <v>0</v>
      </c>
      <c r="H8" s="28">
        <f t="shared" ref="H8:H45" si="4">IF(G8&gt;0,4.2,0)</f>
        <v>0</v>
      </c>
      <c r="I8" s="31">
        <f t="shared" ref="I8:I11" si="5">ROUND(G8*H8,2)</f>
        <v>0</v>
      </c>
      <c r="J8" s="30">
        <f>'[2]2025_Расходы_Пр_5'!AU11</f>
        <v>0</v>
      </c>
      <c r="K8" s="27">
        <f>[2]V_МО____нов_Пр5!BI18</f>
        <v>0</v>
      </c>
      <c r="L8" s="28">
        <f t="shared" ref="L8:L45" si="6">IF(K8&gt;0,12.6,0)</f>
        <v>0</v>
      </c>
      <c r="M8" s="29">
        <f t="shared" ref="M8:M11" si="7">ROUND(K8*L8,2)</f>
        <v>0</v>
      </c>
      <c r="N8" s="30">
        <f>'[2]2025_Расходы_Пр_5'!AI11</f>
        <v>0</v>
      </c>
      <c r="O8" s="32">
        <f t="shared" ref="O8:O11" si="8">ROUND((C8/12)*$BT$1,0)</f>
        <v>0</v>
      </c>
      <c r="P8" s="28">
        <f t="shared" ref="P8:P11" si="9">IF(O8&gt;0,4.2,0)</f>
        <v>0</v>
      </c>
      <c r="Q8" s="29">
        <f t="shared" ref="Q8:Q11" si="10">ROUND(O8*P8,2)</f>
        <v>0</v>
      </c>
      <c r="R8" s="33">
        <f t="shared" ref="R8:R11" si="11">ROUND((F8/12)*$BT$1,2)</f>
        <v>0</v>
      </c>
      <c r="S8" s="32">
        <f t="shared" ref="S8:S11" si="12">ROUND((G8/12)*$BT$1,0)</f>
        <v>0</v>
      </c>
      <c r="T8" s="28">
        <f t="shared" ref="T8:T11" si="13">IF(S8&gt;0,4.2,0)</f>
        <v>0</v>
      </c>
      <c r="U8" s="34">
        <f t="shared" ref="U8:U11" si="14">ROUND(S8*T8,2)</f>
        <v>0</v>
      </c>
      <c r="V8" s="33">
        <f t="shared" ref="V8:V11" si="15">ROUND((J8/12)*$BT$1,2)</f>
        <v>0</v>
      </c>
      <c r="W8" s="32">
        <f t="shared" ref="W8:W11" si="16">ROUND((K8/12)*$BT$1,0)</f>
        <v>0</v>
      </c>
      <c r="X8" s="28">
        <f t="shared" ref="X8:X11" si="17">IF(W8&gt;0,12.6,0)</f>
        <v>0</v>
      </c>
      <c r="Y8" s="35">
        <f t="shared" ref="Y8:Y11" si="18">ROUND(W8*X8,2)</f>
        <v>0</v>
      </c>
      <c r="Z8" s="33">
        <f t="shared" ref="Z8:Z11" si="19">ROUND((N8/12)*$BT$1,2)</f>
        <v>0</v>
      </c>
      <c r="AA8" s="36">
        <f>[2]Факт_V_за_2_мес_Служебка!D8</f>
        <v>0</v>
      </c>
      <c r="AB8" s="37">
        <f t="shared" ref="AB8:AB11" si="20">IFERROR(ROUND(AC8/AA8,2),0)</f>
        <v>0</v>
      </c>
      <c r="AC8" s="38">
        <f>[2]Факт_V_за_2_мес_Служебка!E8</f>
        <v>0</v>
      </c>
      <c r="AD8" s="38">
        <f>[2]Факт_V_за_2_мес_Служебка!F8</f>
        <v>0</v>
      </c>
      <c r="AE8" s="36">
        <f>[2]Факт_V_за_2_мес_Служебка!K8</f>
        <v>0</v>
      </c>
      <c r="AF8" s="37">
        <f t="shared" ref="AF8:AF11" si="21">IFERROR(ROUND(AG8/AE8,2),0)</f>
        <v>0</v>
      </c>
      <c r="AG8" s="38">
        <f>[2]Факт_V_за_2_мес_Служебка!L8</f>
        <v>0</v>
      </c>
      <c r="AH8" s="38">
        <f>[2]Факт_V_за_2_мес_Служебка!M8</f>
        <v>0</v>
      </c>
      <c r="AI8" s="36">
        <f>[2]Факт_V_за_2_мес_Служебка!G8</f>
        <v>0</v>
      </c>
      <c r="AJ8" s="37">
        <f t="shared" ref="AJ8:AJ10" si="22">IFERROR(ROUND(AK8/AI8,2),0)</f>
        <v>0</v>
      </c>
      <c r="AK8" s="38">
        <f>[2]Факт_V_за_2_мес_Служебка!I8</f>
        <v>0</v>
      </c>
      <c r="AL8" s="38">
        <f>[2]Факт_V_за_2_мес_Служебка!J8</f>
        <v>0</v>
      </c>
      <c r="AM8" s="40">
        <f t="shared" ref="AM8:AM11" si="23">O8-AA8</f>
        <v>0</v>
      </c>
      <c r="AN8" s="28">
        <f t="shared" ref="AN8:AN11" si="24">ROUND(P8-AB8,2)</f>
        <v>0</v>
      </c>
      <c r="AO8" s="40">
        <f t="shared" ref="AO8:AP11" si="25">Q8-AC8</f>
        <v>0</v>
      </c>
      <c r="AP8" s="31">
        <f t="shared" si="25"/>
        <v>0</v>
      </c>
      <c r="AQ8" s="30">
        <f t="shared" si="0"/>
        <v>0</v>
      </c>
      <c r="AR8" s="28">
        <f t="shared" si="0"/>
        <v>0</v>
      </c>
      <c r="AS8" s="34">
        <f t="shared" si="0"/>
        <v>0</v>
      </c>
      <c r="AT8" s="31">
        <f t="shared" si="1"/>
        <v>0</v>
      </c>
      <c r="AU8" s="36">
        <f t="shared" si="1"/>
        <v>0</v>
      </c>
      <c r="AV8" s="28">
        <f t="shared" si="1"/>
        <v>0</v>
      </c>
      <c r="AW8" s="38">
        <f t="shared" si="1"/>
        <v>0</v>
      </c>
      <c r="AX8" s="31">
        <f t="shared" si="1"/>
        <v>0</v>
      </c>
      <c r="AY8" s="41">
        <f t="shared" ref="AY8:AY11" si="26">AP8+AT8+AX8</f>
        <v>0</v>
      </c>
      <c r="AZ8" s="40">
        <f t="shared" ref="AZ8:AZ11" si="27">K8*AJ8</f>
        <v>0</v>
      </c>
      <c r="BA8" s="40">
        <f t="shared" ref="BA8:BA11" si="28">M8-AZ8</f>
        <v>0</v>
      </c>
      <c r="BB8" s="31">
        <f t="shared" ref="BB8:BB11" si="29">BA8*88.08</f>
        <v>0</v>
      </c>
      <c r="BC8" s="36" t="e">
        <f t="shared" ref="BC8:BC11" si="30">AU8/AZ8</f>
        <v>#DIV/0!</v>
      </c>
      <c r="BD8" s="47"/>
      <c r="BE8" s="43">
        <f t="shared" ref="BE8:BE11" si="31">ROUND((AA8/$BT$1)*12,0)</f>
        <v>0</v>
      </c>
      <c r="BF8" s="43">
        <f t="shared" ref="BF8:BF11" si="32">ROUND((AE8/$BT$1)*12,0)</f>
        <v>0</v>
      </c>
      <c r="BG8" s="43">
        <f t="shared" ref="BG8:BG11" si="33">ROUND((AI8/$BT$1)*12,0)</f>
        <v>0</v>
      </c>
      <c r="BH8" s="44"/>
      <c r="BI8" s="43">
        <f t="shared" ref="BI8:BI71" si="34">ROUND((AA8/$BT$1),0)</f>
        <v>0</v>
      </c>
      <c r="BJ8" s="43">
        <f t="shared" ref="BJ8:BJ71" si="35">ROUND((AE8/$BT$1),0)</f>
        <v>0</v>
      </c>
      <c r="BK8" s="43">
        <f t="shared" ref="BK8:BK71" si="36">ROUND((AI8/$BT$1),0)</f>
        <v>0</v>
      </c>
      <c r="BL8" s="44"/>
      <c r="BM8" s="43">
        <f t="shared" ref="BM8:BM11" si="37">C8-BE8</f>
        <v>0</v>
      </c>
      <c r="BN8" s="43">
        <f t="shared" ref="BN8:BN11" si="38">G8-BF8</f>
        <v>0</v>
      </c>
      <c r="BO8" s="43">
        <f t="shared" ref="BO8:BO11" si="39">K8-BG8</f>
        <v>0</v>
      </c>
      <c r="BP8" s="44"/>
      <c r="BQ8" s="45">
        <f t="shared" ref="BQ8:BQ11" si="40">E8-(AC8/$BT$1*12)</f>
        <v>0</v>
      </c>
      <c r="BR8" s="45">
        <f t="shared" ref="BR8:BR11" si="41">I8-(AG8/$BT$1*12)</f>
        <v>0</v>
      </c>
      <c r="BS8" s="45">
        <f t="shared" ref="BS8:BS11" si="42">M8-(AK8/$BT$1*12)</f>
        <v>0</v>
      </c>
      <c r="BT8" s="46"/>
    </row>
    <row r="9" spans="1:72" x14ac:dyDescent="0.25">
      <c r="A9" s="25">
        <v>3</v>
      </c>
      <c r="B9" s="26" t="s">
        <v>52</v>
      </c>
      <c r="C9" s="27">
        <f>[2]V_МО____нов_Пр5!AT19</f>
        <v>11</v>
      </c>
      <c r="D9" s="28">
        <f t="shared" si="2"/>
        <v>4.2</v>
      </c>
      <c r="E9" s="29">
        <f t="shared" si="3"/>
        <v>46.2</v>
      </c>
      <c r="F9" s="30">
        <f>'[2]2025_Расходы_Пр_5'!BJ12</f>
        <v>4751.67</v>
      </c>
      <c r="G9" s="27">
        <f>[2]V_МО____нов_Пр5!AY19</f>
        <v>0</v>
      </c>
      <c r="H9" s="28">
        <f t="shared" si="4"/>
        <v>0</v>
      </c>
      <c r="I9" s="31">
        <f t="shared" si="5"/>
        <v>0</v>
      </c>
      <c r="J9" s="30">
        <f>'[2]2025_Расходы_Пр_5'!AU12</f>
        <v>0</v>
      </c>
      <c r="K9" s="27">
        <f>[2]V_МО____нов_Пр5!BI19</f>
        <v>1110</v>
      </c>
      <c r="L9" s="28">
        <f t="shared" si="6"/>
        <v>12.6</v>
      </c>
      <c r="M9" s="29">
        <f t="shared" si="7"/>
        <v>13986</v>
      </c>
      <c r="N9" s="30">
        <f>'[2]2025_Расходы_Пр_5'!AI12</f>
        <v>1438460.1</v>
      </c>
      <c r="O9" s="32">
        <f t="shared" si="8"/>
        <v>2</v>
      </c>
      <c r="P9" s="28">
        <f t="shared" si="9"/>
        <v>4.2</v>
      </c>
      <c r="Q9" s="29">
        <f t="shared" si="10"/>
        <v>8.4</v>
      </c>
      <c r="R9" s="33">
        <f t="shared" si="11"/>
        <v>791.95</v>
      </c>
      <c r="S9" s="32">
        <f t="shared" si="12"/>
        <v>0</v>
      </c>
      <c r="T9" s="28">
        <f t="shared" si="13"/>
        <v>0</v>
      </c>
      <c r="U9" s="34">
        <f t="shared" si="14"/>
        <v>0</v>
      </c>
      <c r="V9" s="33">
        <f t="shared" si="15"/>
        <v>0</v>
      </c>
      <c r="W9" s="32">
        <f t="shared" si="16"/>
        <v>185</v>
      </c>
      <c r="X9" s="28">
        <f t="shared" si="17"/>
        <v>12.6</v>
      </c>
      <c r="Y9" s="35">
        <f t="shared" si="18"/>
        <v>2331</v>
      </c>
      <c r="Z9" s="33">
        <f t="shared" si="19"/>
        <v>239743.35</v>
      </c>
      <c r="AA9" s="36">
        <f>[2]Факт_V_за_2_мес_Служебка!D9</f>
        <v>2</v>
      </c>
      <c r="AB9" s="37">
        <f t="shared" si="20"/>
        <v>1.68</v>
      </c>
      <c r="AC9" s="38">
        <f>[2]Факт_V_за_2_мес_Служебка!E9</f>
        <v>3.36</v>
      </c>
      <c r="AD9" s="38">
        <f>[2]Факт_V_за_2_мес_Служебка!F9</f>
        <v>345.58</v>
      </c>
      <c r="AE9" s="36">
        <f>[2]Факт_V_за_2_мес_Служебка!K9</f>
        <v>0</v>
      </c>
      <c r="AF9" s="37">
        <f t="shared" si="21"/>
        <v>0</v>
      </c>
      <c r="AG9" s="38">
        <f>[2]Факт_V_за_2_мес_Служебка!L9</f>
        <v>0</v>
      </c>
      <c r="AH9" s="38">
        <f>[2]Факт_V_за_2_мес_Служебка!M9</f>
        <v>0</v>
      </c>
      <c r="AI9" s="36">
        <f>[2]Факт_V_за_2_мес_Служебка!G9</f>
        <v>209</v>
      </c>
      <c r="AJ9" s="37">
        <f t="shared" si="22"/>
        <v>8.2200000000000006</v>
      </c>
      <c r="AK9" s="38">
        <f>[2]Факт_V_за_2_мес_Служебка!I9</f>
        <v>1717.37</v>
      </c>
      <c r="AL9" s="38">
        <f>[2]Факт_V_за_2_мес_Служебка!J9</f>
        <v>176630.19</v>
      </c>
      <c r="AM9" s="39">
        <f t="shared" si="23"/>
        <v>0</v>
      </c>
      <c r="AN9" s="28">
        <f t="shared" si="24"/>
        <v>2.52</v>
      </c>
      <c r="AO9" s="40">
        <f t="shared" si="25"/>
        <v>5.0400000000000009</v>
      </c>
      <c r="AP9" s="31">
        <f t="shared" si="25"/>
        <v>446.37000000000006</v>
      </c>
      <c r="AQ9" s="30">
        <f t="shared" si="0"/>
        <v>0</v>
      </c>
      <c r="AR9" s="28">
        <f t="shared" si="0"/>
        <v>0</v>
      </c>
      <c r="AS9" s="34">
        <f t="shared" si="0"/>
        <v>0</v>
      </c>
      <c r="AT9" s="31">
        <f t="shared" si="1"/>
        <v>0</v>
      </c>
      <c r="AU9" s="36">
        <f t="shared" si="1"/>
        <v>-24</v>
      </c>
      <c r="AV9" s="28">
        <f t="shared" si="1"/>
        <v>4.379999999999999</v>
      </c>
      <c r="AW9" s="38">
        <f t="shared" si="1"/>
        <v>613.63000000000011</v>
      </c>
      <c r="AX9" s="31">
        <f t="shared" si="1"/>
        <v>63113.16</v>
      </c>
      <c r="AY9" s="41">
        <f t="shared" si="26"/>
        <v>63559.530000000006</v>
      </c>
      <c r="AZ9" s="40">
        <f t="shared" si="27"/>
        <v>9124.2000000000007</v>
      </c>
      <c r="BA9" s="40">
        <f t="shared" si="28"/>
        <v>4861.7999999999993</v>
      </c>
      <c r="BB9" s="31">
        <f t="shared" si="29"/>
        <v>428227.34399999992</v>
      </c>
      <c r="BC9" s="36">
        <f t="shared" si="30"/>
        <v>-2.6303675938712432E-3</v>
      </c>
      <c r="BD9" s="47"/>
      <c r="BE9" s="43">
        <f t="shared" si="31"/>
        <v>12</v>
      </c>
      <c r="BF9" s="43">
        <f t="shared" si="32"/>
        <v>0</v>
      </c>
      <c r="BG9" s="43">
        <f t="shared" si="33"/>
        <v>1254</v>
      </c>
      <c r="BH9" s="44"/>
      <c r="BI9" s="43">
        <f t="shared" si="34"/>
        <v>1</v>
      </c>
      <c r="BJ9" s="43">
        <f t="shared" si="35"/>
        <v>0</v>
      </c>
      <c r="BK9" s="43">
        <f t="shared" si="36"/>
        <v>105</v>
      </c>
      <c r="BL9" s="44"/>
      <c r="BM9" s="43">
        <f t="shared" si="37"/>
        <v>-1</v>
      </c>
      <c r="BN9" s="43">
        <f t="shared" si="38"/>
        <v>0</v>
      </c>
      <c r="BO9" s="43">
        <f t="shared" si="39"/>
        <v>-144</v>
      </c>
      <c r="BP9" s="44"/>
      <c r="BQ9" s="45">
        <f t="shared" si="40"/>
        <v>26.040000000000003</v>
      </c>
      <c r="BR9" s="45">
        <f t="shared" si="41"/>
        <v>0</v>
      </c>
      <c r="BS9" s="45">
        <f t="shared" si="42"/>
        <v>3681.7800000000007</v>
      </c>
      <c r="BT9" s="46"/>
    </row>
    <row r="10" spans="1:72" x14ac:dyDescent="0.25">
      <c r="A10" s="25">
        <v>4</v>
      </c>
      <c r="B10" s="48" t="s">
        <v>53</v>
      </c>
      <c r="C10" s="27">
        <f>[2]V_МО____нов_Пр5!AT20</f>
        <v>0</v>
      </c>
      <c r="D10" s="28">
        <f t="shared" si="2"/>
        <v>0</v>
      </c>
      <c r="E10" s="29">
        <f t="shared" si="3"/>
        <v>0</v>
      </c>
      <c r="F10" s="30">
        <f>'[2]2025_Расходы_Пр_5'!BJ13</f>
        <v>0</v>
      </c>
      <c r="G10" s="27">
        <f>[2]V_МО____нов_Пр5!AY20</f>
        <v>0</v>
      </c>
      <c r="H10" s="28">
        <f t="shared" si="4"/>
        <v>0</v>
      </c>
      <c r="I10" s="31">
        <f t="shared" si="5"/>
        <v>0</v>
      </c>
      <c r="J10" s="30">
        <f>'[2]2025_Расходы_Пр_5'!AU13</f>
        <v>0</v>
      </c>
      <c r="K10" s="27">
        <f>[2]V_МО____нов_Пр5!BI20</f>
        <v>0</v>
      </c>
      <c r="L10" s="28">
        <f t="shared" si="6"/>
        <v>0</v>
      </c>
      <c r="M10" s="29">
        <f t="shared" si="7"/>
        <v>0</v>
      </c>
      <c r="N10" s="30">
        <f>'[2]2025_Расходы_Пр_5'!AI13</f>
        <v>0</v>
      </c>
      <c r="O10" s="32">
        <f t="shared" si="8"/>
        <v>0</v>
      </c>
      <c r="P10" s="28">
        <f t="shared" si="9"/>
        <v>0</v>
      </c>
      <c r="Q10" s="29">
        <f t="shared" si="10"/>
        <v>0</v>
      </c>
      <c r="R10" s="33">
        <f t="shared" si="11"/>
        <v>0</v>
      </c>
      <c r="S10" s="32">
        <f t="shared" si="12"/>
        <v>0</v>
      </c>
      <c r="T10" s="28">
        <f t="shared" si="13"/>
        <v>0</v>
      </c>
      <c r="U10" s="34">
        <f t="shared" si="14"/>
        <v>0</v>
      </c>
      <c r="V10" s="33">
        <f t="shared" si="15"/>
        <v>0</v>
      </c>
      <c r="W10" s="32">
        <f t="shared" si="16"/>
        <v>0</v>
      </c>
      <c r="X10" s="28">
        <f t="shared" si="17"/>
        <v>0</v>
      </c>
      <c r="Y10" s="35">
        <f t="shared" si="18"/>
        <v>0</v>
      </c>
      <c r="Z10" s="33">
        <f t="shared" si="19"/>
        <v>0</v>
      </c>
      <c r="AA10" s="36">
        <f>[2]Факт_V_за_2_мес_Служебка!D10</f>
        <v>0</v>
      </c>
      <c r="AB10" s="37">
        <f t="shared" si="20"/>
        <v>0</v>
      </c>
      <c r="AC10" s="38">
        <f>[2]Факт_V_за_2_мес_Служебка!E10</f>
        <v>0</v>
      </c>
      <c r="AD10" s="38">
        <f>[2]Факт_V_за_2_мес_Служебка!F10</f>
        <v>0</v>
      </c>
      <c r="AE10" s="36">
        <f>[2]Факт_V_за_2_мес_Служебка!K10</f>
        <v>0</v>
      </c>
      <c r="AF10" s="37">
        <f t="shared" si="21"/>
        <v>0</v>
      </c>
      <c r="AG10" s="38">
        <f>[2]Факт_V_за_2_мес_Служебка!L10</f>
        <v>0</v>
      </c>
      <c r="AH10" s="38">
        <f>[2]Факт_V_за_2_мес_Служебка!M10</f>
        <v>0</v>
      </c>
      <c r="AI10" s="36">
        <f>[2]Факт_V_за_2_мес_Служебка!G10</f>
        <v>0</v>
      </c>
      <c r="AJ10" s="37">
        <f t="shared" si="22"/>
        <v>0</v>
      </c>
      <c r="AK10" s="38">
        <f>[2]Факт_V_за_2_мес_Служебка!I10</f>
        <v>0</v>
      </c>
      <c r="AL10" s="38">
        <f>[2]Факт_V_за_2_мес_Служебка!J10</f>
        <v>0</v>
      </c>
      <c r="AM10" s="40">
        <f t="shared" si="23"/>
        <v>0</v>
      </c>
      <c r="AN10" s="28">
        <f t="shared" si="24"/>
        <v>0</v>
      </c>
      <c r="AO10" s="40">
        <f t="shared" si="25"/>
        <v>0</v>
      </c>
      <c r="AP10" s="31">
        <f t="shared" si="25"/>
        <v>0</v>
      </c>
      <c r="AQ10" s="30">
        <f t="shared" si="0"/>
        <v>0</v>
      </c>
      <c r="AR10" s="28">
        <f t="shared" si="0"/>
        <v>0</v>
      </c>
      <c r="AS10" s="34">
        <f t="shared" si="0"/>
        <v>0</v>
      </c>
      <c r="AT10" s="31">
        <f t="shared" si="1"/>
        <v>0</v>
      </c>
      <c r="AU10" s="36">
        <f t="shared" si="1"/>
        <v>0</v>
      </c>
      <c r="AV10" s="28">
        <f t="shared" si="1"/>
        <v>0</v>
      </c>
      <c r="AW10" s="38">
        <f t="shared" si="1"/>
        <v>0</v>
      </c>
      <c r="AX10" s="31">
        <f t="shared" si="1"/>
        <v>0</v>
      </c>
      <c r="AY10" s="41">
        <f t="shared" si="26"/>
        <v>0</v>
      </c>
      <c r="AZ10" s="40">
        <f t="shared" si="27"/>
        <v>0</v>
      </c>
      <c r="BA10" s="40">
        <f t="shared" si="28"/>
        <v>0</v>
      </c>
      <c r="BB10" s="31">
        <f t="shared" si="29"/>
        <v>0</v>
      </c>
      <c r="BC10" s="36" t="e">
        <f t="shared" si="30"/>
        <v>#DIV/0!</v>
      </c>
      <c r="BD10" s="47"/>
      <c r="BE10" s="43">
        <f t="shared" si="31"/>
        <v>0</v>
      </c>
      <c r="BF10" s="43">
        <f t="shared" si="32"/>
        <v>0</v>
      </c>
      <c r="BG10" s="43">
        <f t="shared" si="33"/>
        <v>0</v>
      </c>
      <c r="BH10" s="44"/>
      <c r="BI10" s="43">
        <f t="shared" si="34"/>
        <v>0</v>
      </c>
      <c r="BJ10" s="43">
        <f t="shared" si="35"/>
        <v>0</v>
      </c>
      <c r="BK10" s="43">
        <f t="shared" si="36"/>
        <v>0</v>
      </c>
      <c r="BL10" s="44"/>
      <c r="BM10" s="43">
        <f t="shared" si="37"/>
        <v>0</v>
      </c>
      <c r="BN10" s="43">
        <f t="shared" si="38"/>
        <v>0</v>
      </c>
      <c r="BO10" s="43">
        <f t="shared" si="39"/>
        <v>0</v>
      </c>
      <c r="BP10" s="44"/>
      <c r="BQ10" s="45">
        <f t="shared" si="40"/>
        <v>0</v>
      </c>
      <c r="BR10" s="45">
        <f t="shared" si="41"/>
        <v>0</v>
      </c>
      <c r="BS10" s="45">
        <f t="shared" si="42"/>
        <v>0</v>
      </c>
      <c r="BT10" s="46"/>
    </row>
    <row r="11" spans="1:72" x14ac:dyDescent="0.25">
      <c r="A11" s="49">
        <v>5</v>
      </c>
      <c r="B11" s="50" t="s">
        <v>54</v>
      </c>
      <c r="C11" s="27">
        <f>[2]V_МО____нов_Пр5!AT21</f>
        <v>0</v>
      </c>
      <c r="D11" s="28">
        <f t="shared" si="2"/>
        <v>0</v>
      </c>
      <c r="E11" s="29">
        <f t="shared" si="3"/>
        <v>0</v>
      </c>
      <c r="F11" s="30">
        <f>'[2]2025_Расходы_Пр_5'!BJ14</f>
        <v>0</v>
      </c>
      <c r="G11" s="27">
        <f>[2]V_МО____нов_Пр5!AY21</f>
        <v>0</v>
      </c>
      <c r="H11" s="28">
        <f t="shared" si="4"/>
        <v>0</v>
      </c>
      <c r="I11" s="31">
        <f t="shared" si="5"/>
        <v>0</v>
      </c>
      <c r="J11" s="30">
        <f>'[2]2025_Расходы_Пр_5'!AU14</f>
        <v>0</v>
      </c>
      <c r="K11" s="27">
        <f>[2]V_МО____нов_Пр5!BI21</f>
        <v>0</v>
      </c>
      <c r="L11" s="28">
        <f t="shared" si="6"/>
        <v>0</v>
      </c>
      <c r="M11" s="29">
        <f t="shared" si="7"/>
        <v>0</v>
      </c>
      <c r="N11" s="30">
        <f>'[2]2025_Расходы_Пр_5'!AI14</f>
        <v>0</v>
      </c>
      <c r="O11" s="32">
        <f t="shared" si="8"/>
        <v>0</v>
      </c>
      <c r="P11" s="28">
        <f t="shared" si="9"/>
        <v>0</v>
      </c>
      <c r="Q11" s="29">
        <f t="shared" si="10"/>
        <v>0</v>
      </c>
      <c r="R11" s="33">
        <f t="shared" si="11"/>
        <v>0</v>
      </c>
      <c r="S11" s="32">
        <f t="shared" si="12"/>
        <v>0</v>
      </c>
      <c r="T11" s="28">
        <f t="shared" si="13"/>
        <v>0</v>
      </c>
      <c r="U11" s="34">
        <f t="shared" si="14"/>
        <v>0</v>
      </c>
      <c r="V11" s="33">
        <f t="shared" si="15"/>
        <v>0</v>
      </c>
      <c r="W11" s="32">
        <f t="shared" si="16"/>
        <v>0</v>
      </c>
      <c r="X11" s="28">
        <f t="shared" si="17"/>
        <v>0</v>
      </c>
      <c r="Y11" s="35">
        <f t="shared" si="18"/>
        <v>0</v>
      </c>
      <c r="Z11" s="33">
        <f t="shared" si="19"/>
        <v>0</v>
      </c>
      <c r="AA11" s="36">
        <f>[2]Факт_V_за_2_мес_Служебка!D11</f>
        <v>0</v>
      </c>
      <c r="AB11" s="37">
        <f t="shared" si="20"/>
        <v>0</v>
      </c>
      <c r="AC11" s="38">
        <f>[2]Факт_V_за_2_мес_Служебка!E11</f>
        <v>0</v>
      </c>
      <c r="AD11" s="38">
        <f>[2]Факт_V_за_2_мес_Служебка!F11</f>
        <v>0</v>
      </c>
      <c r="AE11" s="36">
        <f>[2]Факт_V_за_2_мес_Служебка!K11</f>
        <v>0</v>
      </c>
      <c r="AF11" s="37">
        <f t="shared" si="21"/>
        <v>0</v>
      </c>
      <c r="AG11" s="38">
        <f>[2]Факт_V_за_2_мес_Служебка!L11</f>
        <v>0</v>
      </c>
      <c r="AH11" s="38">
        <f>[2]Факт_V_за_2_мес_Служебка!M11</f>
        <v>0</v>
      </c>
      <c r="AI11" s="36">
        <f>[2]Факт_V_за_2_мес_Служебка!G11</f>
        <v>0</v>
      </c>
      <c r="AJ11" s="37">
        <f>IFERROR(ROUND(AK11/AI11,2),0)</f>
        <v>0</v>
      </c>
      <c r="AK11" s="38">
        <f>[2]Факт_V_за_2_мес_Служебка!I11</f>
        <v>0</v>
      </c>
      <c r="AL11" s="38">
        <f>[2]Факт_V_за_2_мес_Служебка!J11</f>
        <v>0</v>
      </c>
      <c r="AM11" s="40">
        <f t="shared" si="23"/>
        <v>0</v>
      </c>
      <c r="AN11" s="28">
        <f t="shared" si="24"/>
        <v>0</v>
      </c>
      <c r="AO11" s="40">
        <f t="shared" si="25"/>
        <v>0</v>
      </c>
      <c r="AP11" s="31">
        <f t="shared" si="25"/>
        <v>0</v>
      </c>
      <c r="AQ11" s="30">
        <f t="shared" si="0"/>
        <v>0</v>
      </c>
      <c r="AR11" s="28">
        <f t="shared" si="0"/>
        <v>0</v>
      </c>
      <c r="AS11" s="34">
        <f t="shared" si="0"/>
        <v>0</v>
      </c>
      <c r="AT11" s="31">
        <f t="shared" si="1"/>
        <v>0</v>
      </c>
      <c r="AU11" s="36">
        <f t="shared" si="1"/>
        <v>0</v>
      </c>
      <c r="AV11" s="28">
        <f t="shared" si="1"/>
        <v>0</v>
      </c>
      <c r="AW11" s="38">
        <f t="shared" si="1"/>
        <v>0</v>
      </c>
      <c r="AX11" s="31">
        <f t="shared" si="1"/>
        <v>0</v>
      </c>
      <c r="AY11" s="41">
        <f t="shared" si="26"/>
        <v>0</v>
      </c>
      <c r="AZ11" s="40">
        <f t="shared" si="27"/>
        <v>0</v>
      </c>
      <c r="BA11" s="40">
        <f t="shared" si="28"/>
        <v>0</v>
      </c>
      <c r="BB11" s="31">
        <f t="shared" si="29"/>
        <v>0</v>
      </c>
      <c r="BC11" s="36" t="e">
        <f t="shared" si="30"/>
        <v>#DIV/0!</v>
      </c>
      <c r="BD11" s="47"/>
      <c r="BE11" s="43">
        <f t="shared" si="31"/>
        <v>0</v>
      </c>
      <c r="BF11" s="43">
        <f t="shared" si="32"/>
        <v>0</v>
      </c>
      <c r="BG11" s="43">
        <f t="shared" si="33"/>
        <v>0</v>
      </c>
      <c r="BH11" s="44"/>
      <c r="BI11" s="43">
        <f t="shared" si="34"/>
        <v>0</v>
      </c>
      <c r="BJ11" s="43">
        <f t="shared" si="35"/>
        <v>0</v>
      </c>
      <c r="BK11" s="43">
        <f t="shared" si="36"/>
        <v>0</v>
      </c>
      <c r="BL11" s="44"/>
      <c r="BM11" s="43">
        <f t="shared" si="37"/>
        <v>0</v>
      </c>
      <c r="BN11" s="43">
        <f t="shared" si="38"/>
        <v>0</v>
      </c>
      <c r="BO11" s="43">
        <f t="shared" si="39"/>
        <v>0</v>
      </c>
      <c r="BP11" s="44"/>
      <c r="BQ11" s="45">
        <f t="shared" si="40"/>
        <v>0</v>
      </c>
      <c r="BR11" s="45">
        <f t="shared" si="41"/>
        <v>0</v>
      </c>
      <c r="BS11" s="45">
        <f t="shared" si="42"/>
        <v>0</v>
      </c>
      <c r="BT11" s="46"/>
    </row>
    <row r="12" spans="1:72" s="70" customFormat="1" x14ac:dyDescent="0.25">
      <c r="A12" s="51"/>
      <c r="B12" s="52" t="s">
        <v>55</v>
      </c>
      <c r="C12" s="53">
        <f t="shared" ref="C12:K12" si="43">SUM(C7:C11)</f>
        <v>375</v>
      </c>
      <c r="D12" s="54" t="s">
        <v>56</v>
      </c>
      <c r="E12" s="54">
        <f t="shared" si="43"/>
        <v>1575</v>
      </c>
      <c r="F12" s="55">
        <f t="shared" si="43"/>
        <v>161988.75</v>
      </c>
      <c r="G12" s="56">
        <f t="shared" si="43"/>
        <v>0</v>
      </c>
      <c r="H12" s="54" t="s">
        <v>56</v>
      </c>
      <c r="I12" s="54">
        <f t="shared" ref="I12" si="44">SUM(I7:I11)</f>
        <v>0</v>
      </c>
      <c r="J12" s="55">
        <f t="shared" si="43"/>
        <v>0</v>
      </c>
      <c r="K12" s="53">
        <f t="shared" si="43"/>
        <v>1513</v>
      </c>
      <c r="L12" s="54" t="s">
        <v>56</v>
      </c>
      <c r="M12" s="54">
        <f t="shared" ref="M12:N12" si="45">SUM(M7:M11)</f>
        <v>19063.8</v>
      </c>
      <c r="N12" s="55">
        <f t="shared" si="45"/>
        <v>1960711.83</v>
      </c>
      <c r="O12" s="57">
        <f>SUM(O7:O11)</f>
        <v>63</v>
      </c>
      <c r="P12" s="55" t="s">
        <v>56</v>
      </c>
      <c r="Q12" s="58">
        <f>SUM(Q7:Q11)</f>
        <v>264.59999999999997</v>
      </c>
      <c r="R12" s="55">
        <f>SUM(R7:R11)</f>
        <v>26998.13</v>
      </c>
      <c r="S12" s="53">
        <f>SUM(S7:S11)</f>
        <v>0</v>
      </c>
      <c r="T12" s="55" t="s">
        <v>56</v>
      </c>
      <c r="U12" s="59">
        <f>SUM(U7:U11)</f>
        <v>0</v>
      </c>
      <c r="V12" s="55">
        <f>SUM(V7:V11)</f>
        <v>0</v>
      </c>
      <c r="W12" s="60">
        <f>SUM(W7:W11)</f>
        <v>252</v>
      </c>
      <c r="X12" s="55" t="s">
        <v>56</v>
      </c>
      <c r="Y12" s="61">
        <f>SUM(Y7:Y11)</f>
        <v>3175.2</v>
      </c>
      <c r="Z12" s="62">
        <f>SUM(Z7:Z11)</f>
        <v>326785.31</v>
      </c>
      <c r="AA12" s="63">
        <f t="shared" ref="AA12:AM12" si="46">SUM(AA7:AA11)</f>
        <v>2</v>
      </c>
      <c r="AB12" s="64" t="s">
        <v>56</v>
      </c>
      <c r="AC12" s="64">
        <f t="shared" si="46"/>
        <v>3.36</v>
      </c>
      <c r="AD12" s="64">
        <f t="shared" si="46"/>
        <v>345.58</v>
      </c>
      <c r="AE12" s="62">
        <f t="shared" si="46"/>
        <v>0</v>
      </c>
      <c r="AF12" s="64" t="s">
        <v>56</v>
      </c>
      <c r="AG12" s="64">
        <f t="shared" si="46"/>
        <v>0</v>
      </c>
      <c r="AH12" s="64">
        <f t="shared" si="46"/>
        <v>0</v>
      </c>
      <c r="AI12" s="63">
        <f t="shared" si="46"/>
        <v>209</v>
      </c>
      <c r="AJ12" s="64" t="s">
        <v>56</v>
      </c>
      <c r="AK12" s="64">
        <f t="shared" si="46"/>
        <v>1717.37</v>
      </c>
      <c r="AL12" s="62">
        <f t="shared" si="46"/>
        <v>176630.19</v>
      </c>
      <c r="AM12" s="65">
        <f t="shared" si="46"/>
        <v>61</v>
      </c>
      <c r="AN12" s="55" t="s">
        <v>56</v>
      </c>
      <c r="AO12" s="59">
        <f t="shared" ref="AO12:AX12" si="47">SUM(AO7:AO11)</f>
        <v>261.24</v>
      </c>
      <c r="AP12" s="54">
        <f t="shared" si="47"/>
        <v>26652.55</v>
      </c>
      <c r="AQ12" s="60">
        <f t="shared" si="47"/>
        <v>0</v>
      </c>
      <c r="AR12" s="55" t="s">
        <v>56</v>
      </c>
      <c r="AS12" s="59">
        <f t="shared" si="47"/>
        <v>0</v>
      </c>
      <c r="AT12" s="58">
        <f t="shared" si="47"/>
        <v>0</v>
      </c>
      <c r="AU12" s="60">
        <f t="shared" si="47"/>
        <v>43</v>
      </c>
      <c r="AV12" s="55" t="s">
        <v>56</v>
      </c>
      <c r="AW12" s="59">
        <f t="shared" si="47"/>
        <v>1457.8300000000002</v>
      </c>
      <c r="AX12" s="58">
        <f t="shared" si="47"/>
        <v>150155.12</v>
      </c>
      <c r="AY12" s="59">
        <f>SUM(AY7:AY11)</f>
        <v>176807.67</v>
      </c>
      <c r="AZ12" s="59">
        <f>SUM(AZ7:AZ11)</f>
        <v>9124.2000000000007</v>
      </c>
      <c r="BA12" s="59">
        <f>SUM(BA7:BA11)</f>
        <v>9939.5999999999985</v>
      </c>
      <c r="BB12" s="55">
        <f>SUM(BB7:BB11)</f>
        <v>875479.96799999988</v>
      </c>
      <c r="BC12" s="57">
        <f>IFERROR(AU12/AZ12,0)</f>
        <v>4.7127419390193106E-3</v>
      </c>
      <c r="BD12" s="55">
        <f t="shared" ref="BD12:BD23" si="48">IFERROR(AW12/BB12,0)</f>
        <v>1.6651780203839003E-3</v>
      </c>
      <c r="BE12" s="66">
        <f t="shared" ref="BE12:BG12" si="49">SUM(BE7:BE11)</f>
        <v>12</v>
      </c>
      <c r="BF12" s="66">
        <f t="shared" si="49"/>
        <v>0</v>
      </c>
      <c r="BG12" s="66">
        <f t="shared" si="49"/>
        <v>1254</v>
      </c>
      <c r="BH12" s="67"/>
      <c r="BI12" s="66">
        <f t="shared" si="34"/>
        <v>1</v>
      </c>
      <c r="BJ12" s="66">
        <f t="shared" si="35"/>
        <v>0</v>
      </c>
      <c r="BK12" s="66">
        <f t="shared" si="36"/>
        <v>105</v>
      </c>
      <c r="BL12" s="67"/>
      <c r="BM12" s="66">
        <f t="shared" ref="BM12:BS12" si="50">SUM(BM7:BM11)</f>
        <v>363</v>
      </c>
      <c r="BN12" s="66">
        <f t="shared" si="50"/>
        <v>0</v>
      </c>
      <c r="BO12" s="66">
        <f t="shared" si="50"/>
        <v>259</v>
      </c>
      <c r="BP12" s="67"/>
      <c r="BQ12" s="68">
        <f t="shared" si="50"/>
        <v>1554.84</v>
      </c>
      <c r="BR12" s="68">
        <f t="shared" si="50"/>
        <v>0</v>
      </c>
      <c r="BS12" s="68">
        <f t="shared" si="50"/>
        <v>8759.5800000000017</v>
      </c>
      <c r="BT12" s="69"/>
    </row>
    <row r="13" spans="1:72" x14ac:dyDescent="0.25">
      <c r="A13" s="71">
        <v>6</v>
      </c>
      <c r="B13" s="72" t="s">
        <v>57</v>
      </c>
      <c r="C13" s="27">
        <f>[2]V_МО____нов_Пр5!AT23</f>
        <v>0</v>
      </c>
      <c r="D13" s="28">
        <f t="shared" si="2"/>
        <v>0</v>
      </c>
      <c r="E13" s="29">
        <f t="shared" ref="E13:E18" si="51">ROUND(C13*D13,2)</f>
        <v>0</v>
      </c>
      <c r="F13" s="30">
        <f>'[2]2025_Расходы_Пр_5'!BJ16</f>
        <v>0</v>
      </c>
      <c r="G13" s="27">
        <f>[2]V_МО____нов_Пр5!AY23</f>
        <v>0</v>
      </c>
      <c r="H13" s="28">
        <f t="shared" si="4"/>
        <v>0</v>
      </c>
      <c r="I13" s="31">
        <f t="shared" ref="I13:I18" si="52">ROUND(G13*H13,2)</f>
        <v>0</v>
      </c>
      <c r="J13" s="30">
        <f>'[2]2025_Расходы_Пр_5'!AU16</f>
        <v>0</v>
      </c>
      <c r="K13" s="27">
        <f>[2]V_МО____нов_Пр5!BI23</f>
        <v>0</v>
      </c>
      <c r="L13" s="28">
        <f t="shared" si="6"/>
        <v>0</v>
      </c>
      <c r="M13" s="73">
        <f t="shared" ref="M13:M18" si="53">ROUND(K13*L13,2)</f>
        <v>0</v>
      </c>
      <c r="N13" s="30">
        <f>'[2]2025_Расходы_Пр_5'!AI16</f>
        <v>0</v>
      </c>
      <c r="O13" s="32">
        <f t="shared" ref="O13:O18" si="54">ROUND((C13/12)*$BT$1,0)</f>
        <v>0</v>
      </c>
      <c r="P13" s="28">
        <f t="shared" ref="P13:P76" si="55">IF(O13&gt;0,4.2,0)</f>
        <v>0</v>
      </c>
      <c r="Q13" s="29">
        <f t="shared" ref="Q13:Q18" si="56">ROUND(O13*P13,2)</f>
        <v>0</v>
      </c>
      <c r="R13" s="33">
        <f t="shared" ref="R13:R18" si="57">ROUND((F13/12)*$BT$1,2)</f>
        <v>0</v>
      </c>
      <c r="S13" s="32">
        <f t="shared" ref="S13:S18" si="58">ROUND((G13/12)*$BT$1,0)</f>
        <v>0</v>
      </c>
      <c r="T13" s="28">
        <f t="shared" ref="T13:T76" si="59">IF(S13&gt;0,4.2,0)</f>
        <v>0</v>
      </c>
      <c r="U13" s="34">
        <f t="shared" ref="U13:U18" si="60">ROUND(S13*T13,2)</f>
        <v>0</v>
      </c>
      <c r="V13" s="33">
        <f t="shared" ref="V13:V18" si="61">ROUND((J13/12)*$BT$1,2)</f>
        <v>0</v>
      </c>
      <c r="W13" s="32">
        <f t="shared" ref="W13:W18" si="62">ROUND((K13/12)*$BT$1,0)</f>
        <v>0</v>
      </c>
      <c r="X13" s="28">
        <f t="shared" ref="X13:X76" si="63">IF(W13&gt;0,12.6,0)</f>
        <v>0</v>
      </c>
      <c r="Y13" s="35">
        <f t="shared" ref="Y13:Y18" si="64">ROUND(W13*X13,2)</f>
        <v>0</v>
      </c>
      <c r="Z13" s="33">
        <f t="shared" ref="Z13:Z18" si="65">ROUND((N13/12)*$BT$1,2)</f>
        <v>0</v>
      </c>
      <c r="AA13" s="36">
        <f>[2]Факт_V_за_2_мес_Служебка!D13</f>
        <v>0</v>
      </c>
      <c r="AB13" s="37">
        <f t="shared" ref="AB13:AB18" si="66">IFERROR(ROUND(AC13/AA13,2),0)</f>
        <v>0</v>
      </c>
      <c r="AC13" s="38">
        <f>[2]Факт_V_за_2_мес_Служебка!E13</f>
        <v>0</v>
      </c>
      <c r="AD13" s="38">
        <f>[2]Факт_V_за_2_мес_Служебка!F13</f>
        <v>0</v>
      </c>
      <c r="AE13" s="36">
        <f>[2]Факт_V_за_2_мес_Служебка!K13</f>
        <v>0</v>
      </c>
      <c r="AF13" s="37">
        <f t="shared" ref="AF13:AF76" si="67">IFERROR(ROUND(AG13/AE13,2),0)</f>
        <v>0</v>
      </c>
      <c r="AG13" s="38">
        <f>[2]Факт_V_за_2_мес_Служебка!L13</f>
        <v>0</v>
      </c>
      <c r="AH13" s="38">
        <f>[2]Факт_V_за_2_мес_Служебка!M13</f>
        <v>0</v>
      </c>
      <c r="AI13" s="36">
        <f>[2]Факт_V_за_2_мес_Служебка!G13</f>
        <v>0</v>
      </c>
      <c r="AJ13" s="37">
        <f t="shared" ref="AJ13:AJ76" si="68">IFERROR(ROUND(AK13/AI13,2),0)</f>
        <v>0</v>
      </c>
      <c r="AK13" s="38">
        <f>[2]Факт_V_за_2_мес_Служебка!I13</f>
        <v>0</v>
      </c>
      <c r="AL13" s="38">
        <f>[2]Факт_V_за_2_мес_Служебка!J13</f>
        <v>0</v>
      </c>
      <c r="AM13" s="40">
        <f t="shared" ref="AM13:AM18" si="69">O13-AA13</f>
        <v>0</v>
      </c>
      <c r="AN13" s="28">
        <f t="shared" ref="AN13:AN54" si="70">ROUND(P13-AB13,2)</f>
        <v>0</v>
      </c>
      <c r="AO13" s="40">
        <f t="shared" ref="AO13:AU18" si="71">Q13-AC13</f>
        <v>0</v>
      </c>
      <c r="AP13" s="31">
        <f t="shared" si="71"/>
        <v>0</v>
      </c>
      <c r="AQ13" s="30">
        <f t="shared" si="71"/>
        <v>0</v>
      </c>
      <c r="AR13" s="28">
        <f t="shared" si="71"/>
        <v>0</v>
      </c>
      <c r="AS13" s="34">
        <f t="shared" si="71"/>
        <v>0</v>
      </c>
      <c r="AT13" s="31">
        <f t="shared" si="71"/>
        <v>0</v>
      </c>
      <c r="AU13" s="36">
        <f t="shared" si="71"/>
        <v>0</v>
      </c>
      <c r="AV13" s="28">
        <f t="shared" si="1"/>
        <v>0</v>
      </c>
      <c r="AW13" s="38">
        <f t="shared" si="1"/>
        <v>0</v>
      </c>
      <c r="AX13" s="31">
        <f t="shared" si="1"/>
        <v>0</v>
      </c>
      <c r="AY13" s="41">
        <f t="shared" ref="AY13:AY18" si="72">AP13+AT13+AX13</f>
        <v>0</v>
      </c>
      <c r="AZ13" s="40">
        <f t="shared" ref="AZ13:AZ18" si="73">K13*AJ13</f>
        <v>0</v>
      </c>
      <c r="BA13" s="40">
        <f t="shared" ref="BA13:BA18" si="74">M13-AZ13</f>
        <v>0</v>
      </c>
      <c r="BB13" s="31">
        <f t="shared" ref="BB13:BB18" si="75">BA13*88.08</f>
        <v>0</v>
      </c>
      <c r="BC13" s="36" t="e">
        <f t="shared" ref="BC13:BC18" si="76">AU13/AZ13</f>
        <v>#DIV/0!</v>
      </c>
      <c r="BD13" s="47"/>
      <c r="BE13" s="43">
        <f t="shared" ref="BE13:BE18" si="77">ROUND((AA13/$BT$1)*12,0)</f>
        <v>0</v>
      </c>
      <c r="BF13" s="43">
        <f t="shared" ref="BF13:BF18" si="78">ROUND((AE13/$BT$1)*12,0)</f>
        <v>0</v>
      </c>
      <c r="BG13" s="43">
        <f t="shared" ref="BG13:BG18" si="79">ROUND((AI13/$BT$1)*12,0)</f>
        <v>0</v>
      </c>
      <c r="BH13" s="44"/>
      <c r="BI13" s="43">
        <f t="shared" si="34"/>
        <v>0</v>
      </c>
      <c r="BJ13" s="43">
        <f t="shared" si="35"/>
        <v>0</v>
      </c>
      <c r="BK13" s="43">
        <f t="shared" si="36"/>
        <v>0</v>
      </c>
      <c r="BL13" s="44"/>
      <c r="BM13" s="43">
        <f t="shared" ref="BM13:BM18" si="80">C13-BE13</f>
        <v>0</v>
      </c>
      <c r="BN13" s="43">
        <f t="shared" ref="BN13:BN18" si="81">G13-BF13</f>
        <v>0</v>
      </c>
      <c r="BO13" s="43">
        <f t="shared" ref="BO13:BO18" si="82">K13-BG13</f>
        <v>0</v>
      </c>
      <c r="BP13" s="44"/>
      <c r="BQ13" s="45">
        <f t="shared" ref="BQ13:BQ18" si="83">E13-(AC13/$BT$1*12)</f>
        <v>0</v>
      </c>
      <c r="BR13" s="45">
        <f t="shared" ref="BR13:BR18" si="84">I13-(AG13/$BT$1*12)</f>
        <v>0</v>
      </c>
      <c r="BS13" s="45">
        <f t="shared" ref="BS13:BS18" si="85">M13-(AK13/$BT$1*12)</f>
        <v>0</v>
      </c>
      <c r="BT13" s="46"/>
    </row>
    <row r="14" spans="1:72" x14ac:dyDescent="0.25">
      <c r="A14" s="25">
        <v>7</v>
      </c>
      <c r="B14" s="48" t="s">
        <v>58</v>
      </c>
      <c r="C14" s="27">
        <f>[2]V_МО____нов_Пр5!AT24</f>
        <v>0</v>
      </c>
      <c r="D14" s="28">
        <f t="shared" si="2"/>
        <v>0</v>
      </c>
      <c r="E14" s="29">
        <f t="shared" si="51"/>
        <v>0</v>
      </c>
      <c r="F14" s="30">
        <f>'[2]2025_Расходы_Пр_5'!BJ17</f>
        <v>0</v>
      </c>
      <c r="G14" s="27">
        <f>[2]V_МО____нов_Пр5!AY24</f>
        <v>0</v>
      </c>
      <c r="H14" s="28">
        <f t="shared" si="4"/>
        <v>0</v>
      </c>
      <c r="I14" s="31">
        <f t="shared" si="52"/>
        <v>0</v>
      </c>
      <c r="J14" s="30">
        <f>'[2]2025_Расходы_Пр_5'!AU17</f>
        <v>0</v>
      </c>
      <c r="K14" s="27">
        <f>[2]V_МО____нов_Пр5!BI24</f>
        <v>0</v>
      </c>
      <c r="L14" s="28">
        <f t="shared" si="6"/>
        <v>0</v>
      </c>
      <c r="M14" s="73">
        <f t="shared" si="53"/>
        <v>0</v>
      </c>
      <c r="N14" s="30">
        <f>'[2]2025_Расходы_Пр_5'!AI17</f>
        <v>0</v>
      </c>
      <c r="O14" s="32">
        <f t="shared" si="54"/>
        <v>0</v>
      </c>
      <c r="P14" s="28">
        <f t="shared" si="55"/>
        <v>0</v>
      </c>
      <c r="Q14" s="29">
        <f t="shared" si="56"/>
        <v>0</v>
      </c>
      <c r="R14" s="33">
        <f t="shared" si="57"/>
        <v>0</v>
      </c>
      <c r="S14" s="32">
        <f t="shared" si="58"/>
        <v>0</v>
      </c>
      <c r="T14" s="28">
        <f t="shared" si="59"/>
        <v>0</v>
      </c>
      <c r="U14" s="34">
        <f t="shared" si="60"/>
        <v>0</v>
      </c>
      <c r="V14" s="33">
        <f t="shared" si="61"/>
        <v>0</v>
      </c>
      <c r="W14" s="32">
        <f t="shared" si="62"/>
        <v>0</v>
      </c>
      <c r="X14" s="28">
        <f t="shared" si="63"/>
        <v>0</v>
      </c>
      <c r="Y14" s="35">
        <f t="shared" si="64"/>
        <v>0</v>
      </c>
      <c r="Z14" s="33">
        <f t="shared" si="65"/>
        <v>0</v>
      </c>
      <c r="AA14" s="36">
        <f>[2]Факт_V_за_2_мес_Служебка!D14</f>
        <v>0</v>
      </c>
      <c r="AB14" s="37">
        <f t="shared" si="66"/>
        <v>0</v>
      </c>
      <c r="AC14" s="38">
        <f>[2]Факт_V_за_2_мес_Служебка!E14</f>
        <v>0</v>
      </c>
      <c r="AD14" s="38">
        <f>[2]Факт_V_за_2_мес_Служебка!F14</f>
        <v>0</v>
      </c>
      <c r="AE14" s="36">
        <f>[2]Факт_V_за_2_мес_Служебка!K14</f>
        <v>0</v>
      </c>
      <c r="AF14" s="37">
        <f t="shared" si="67"/>
        <v>0</v>
      </c>
      <c r="AG14" s="38">
        <f>[2]Факт_V_за_2_мес_Служебка!L14</f>
        <v>0</v>
      </c>
      <c r="AH14" s="38">
        <f>[2]Факт_V_за_2_мес_Служебка!M14</f>
        <v>0</v>
      </c>
      <c r="AI14" s="36">
        <f>[2]Факт_V_за_2_мес_Служебка!G14</f>
        <v>0</v>
      </c>
      <c r="AJ14" s="37">
        <f t="shared" si="68"/>
        <v>0</v>
      </c>
      <c r="AK14" s="38">
        <f>[2]Факт_V_за_2_мес_Служебка!I14</f>
        <v>0</v>
      </c>
      <c r="AL14" s="38">
        <f>[2]Факт_V_за_2_мес_Служебка!J14</f>
        <v>0</v>
      </c>
      <c r="AM14" s="30">
        <f t="shared" si="69"/>
        <v>0</v>
      </c>
      <c r="AN14" s="28">
        <f t="shared" si="70"/>
        <v>0</v>
      </c>
      <c r="AO14" s="40">
        <f t="shared" si="71"/>
        <v>0</v>
      </c>
      <c r="AP14" s="31">
        <f t="shared" si="71"/>
        <v>0</v>
      </c>
      <c r="AQ14" s="30">
        <f t="shared" si="71"/>
        <v>0</v>
      </c>
      <c r="AR14" s="28">
        <f t="shared" si="71"/>
        <v>0</v>
      </c>
      <c r="AS14" s="34">
        <f t="shared" si="71"/>
        <v>0</v>
      </c>
      <c r="AT14" s="31">
        <f t="shared" si="71"/>
        <v>0</v>
      </c>
      <c r="AU14" s="36">
        <f t="shared" si="71"/>
        <v>0</v>
      </c>
      <c r="AV14" s="28">
        <f t="shared" si="1"/>
        <v>0</v>
      </c>
      <c r="AW14" s="38">
        <f t="shared" si="1"/>
        <v>0</v>
      </c>
      <c r="AX14" s="31">
        <f t="shared" si="1"/>
        <v>0</v>
      </c>
      <c r="AY14" s="41">
        <f t="shared" si="72"/>
        <v>0</v>
      </c>
      <c r="AZ14" s="40">
        <f t="shared" si="73"/>
        <v>0</v>
      </c>
      <c r="BA14" s="40">
        <f t="shared" si="74"/>
        <v>0</v>
      </c>
      <c r="BB14" s="31">
        <f t="shared" si="75"/>
        <v>0</v>
      </c>
      <c r="BC14" s="36" t="e">
        <f t="shared" si="76"/>
        <v>#DIV/0!</v>
      </c>
      <c r="BD14" s="47"/>
      <c r="BE14" s="43">
        <f t="shared" si="77"/>
        <v>0</v>
      </c>
      <c r="BF14" s="43">
        <f t="shared" si="78"/>
        <v>0</v>
      </c>
      <c r="BG14" s="43">
        <f t="shared" si="79"/>
        <v>0</v>
      </c>
      <c r="BH14" s="44"/>
      <c r="BI14" s="43">
        <f t="shared" si="34"/>
        <v>0</v>
      </c>
      <c r="BJ14" s="43">
        <f t="shared" si="35"/>
        <v>0</v>
      </c>
      <c r="BK14" s="43">
        <f t="shared" si="36"/>
        <v>0</v>
      </c>
      <c r="BL14" s="44"/>
      <c r="BM14" s="43">
        <f t="shared" si="80"/>
        <v>0</v>
      </c>
      <c r="BN14" s="43">
        <f t="shared" si="81"/>
        <v>0</v>
      </c>
      <c r="BO14" s="43">
        <f t="shared" si="82"/>
        <v>0</v>
      </c>
      <c r="BP14" s="44"/>
      <c r="BQ14" s="45">
        <f t="shared" si="83"/>
        <v>0</v>
      </c>
      <c r="BR14" s="45">
        <f t="shared" si="84"/>
        <v>0</v>
      </c>
      <c r="BS14" s="45">
        <f t="shared" si="85"/>
        <v>0</v>
      </c>
      <c r="BT14" s="46"/>
    </row>
    <row r="15" spans="1:72" x14ac:dyDescent="0.25">
      <c r="A15" s="25">
        <v>8</v>
      </c>
      <c r="B15" s="48" t="s">
        <v>59</v>
      </c>
      <c r="C15" s="27">
        <f>[2]V_МО____нов_Пр5!AT25</f>
        <v>0</v>
      </c>
      <c r="D15" s="28">
        <f t="shared" si="2"/>
        <v>0</v>
      </c>
      <c r="E15" s="29">
        <f t="shared" si="51"/>
        <v>0</v>
      </c>
      <c r="F15" s="30">
        <f>'[2]2025_Расходы_Пр_5'!BJ18</f>
        <v>0</v>
      </c>
      <c r="G15" s="27">
        <f>[2]V_МО____нов_Пр5!AY25</f>
        <v>0</v>
      </c>
      <c r="H15" s="28">
        <f t="shared" si="4"/>
        <v>0</v>
      </c>
      <c r="I15" s="31">
        <f t="shared" si="52"/>
        <v>0</v>
      </c>
      <c r="J15" s="30">
        <f>'[2]2025_Расходы_Пр_5'!AU18</f>
        <v>0</v>
      </c>
      <c r="K15" s="27">
        <f>[2]V_МО____нов_Пр5!BI25</f>
        <v>0</v>
      </c>
      <c r="L15" s="28">
        <f t="shared" si="6"/>
        <v>0</v>
      </c>
      <c r="M15" s="73">
        <f t="shared" si="53"/>
        <v>0</v>
      </c>
      <c r="N15" s="30">
        <f>'[2]2025_Расходы_Пр_5'!AI18</f>
        <v>0</v>
      </c>
      <c r="O15" s="32">
        <f t="shared" si="54"/>
        <v>0</v>
      </c>
      <c r="P15" s="28">
        <f t="shared" si="55"/>
        <v>0</v>
      </c>
      <c r="Q15" s="29">
        <f t="shared" si="56"/>
        <v>0</v>
      </c>
      <c r="R15" s="33">
        <f t="shared" si="57"/>
        <v>0</v>
      </c>
      <c r="S15" s="32">
        <f t="shared" si="58"/>
        <v>0</v>
      </c>
      <c r="T15" s="28">
        <f t="shared" si="59"/>
        <v>0</v>
      </c>
      <c r="U15" s="34">
        <f t="shared" si="60"/>
        <v>0</v>
      </c>
      <c r="V15" s="33">
        <f t="shared" si="61"/>
        <v>0</v>
      </c>
      <c r="W15" s="32">
        <f t="shared" si="62"/>
        <v>0</v>
      </c>
      <c r="X15" s="28">
        <f t="shared" si="63"/>
        <v>0</v>
      </c>
      <c r="Y15" s="35">
        <f t="shared" si="64"/>
        <v>0</v>
      </c>
      <c r="Z15" s="33">
        <f t="shared" si="65"/>
        <v>0</v>
      </c>
      <c r="AA15" s="36">
        <f>[2]Факт_V_за_2_мес_Служебка!D15</f>
        <v>0</v>
      </c>
      <c r="AB15" s="37">
        <f t="shared" si="66"/>
        <v>0</v>
      </c>
      <c r="AC15" s="38">
        <f>[2]Факт_V_за_2_мес_Служебка!E15</f>
        <v>0</v>
      </c>
      <c r="AD15" s="38">
        <f>[2]Факт_V_за_2_мес_Служебка!F15</f>
        <v>0</v>
      </c>
      <c r="AE15" s="36">
        <f>[2]Факт_V_за_2_мес_Служебка!K15</f>
        <v>0</v>
      </c>
      <c r="AF15" s="37">
        <f t="shared" si="67"/>
        <v>0</v>
      </c>
      <c r="AG15" s="38">
        <f>[2]Факт_V_за_2_мес_Служебка!L15</f>
        <v>0</v>
      </c>
      <c r="AH15" s="38">
        <f>[2]Факт_V_за_2_мес_Служебка!M15</f>
        <v>0</v>
      </c>
      <c r="AI15" s="36">
        <f>[2]Факт_V_за_2_мес_Служебка!G15</f>
        <v>0</v>
      </c>
      <c r="AJ15" s="37">
        <f t="shared" si="68"/>
        <v>0</v>
      </c>
      <c r="AK15" s="38">
        <f>[2]Факт_V_за_2_мес_Служебка!I15</f>
        <v>0</v>
      </c>
      <c r="AL15" s="38">
        <f>[2]Факт_V_за_2_мес_Служебка!J15</f>
        <v>0</v>
      </c>
      <c r="AM15" s="30">
        <f t="shared" si="69"/>
        <v>0</v>
      </c>
      <c r="AN15" s="28">
        <f t="shared" si="70"/>
        <v>0</v>
      </c>
      <c r="AO15" s="40">
        <f t="shared" si="71"/>
        <v>0</v>
      </c>
      <c r="AP15" s="31">
        <f t="shared" si="71"/>
        <v>0</v>
      </c>
      <c r="AQ15" s="30">
        <f t="shared" si="71"/>
        <v>0</v>
      </c>
      <c r="AR15" s="28">
        <f t="shared" si="71"/>
        <v>0</v>
      </c>
      <c r="AS15" s="34">
        <f t="shared" si="71"/>
        <v>0</v>
      </c>
      <c r="AT15" s="31">
        <f t="shared" si="71"/>
        <v>0</v>
      </c>
      <c r="AU15" s="36">
        <f t="shared" si="71"/>
        <v>0</v>
      </c>
      <c r="AV15" s="28">
        <f t="shared" si="1"/>
        <v>0</v>
      </c>
      <c r="AW15" s="38">
        <f t="shared" si="1"/>
        <v>0</v>
      </c>
      <c r="AX15" s="31">
        <f t="shared" si="1"/>
        <v>0</v>
      </c>
      <c r="AY15" s="41">
        <f t="shared" si="72"/>
        <v>0</v>
      </c>
      <c r="AZ15" s="40">
        <f t="shared" si="73"/>
        <v>0</v>
      </c>
      <c r="BA15" s="40">
        <f t="shared" si="74"/>
        <v>0</v>
      </c>
      <c r="BB15" s="31">
        <f t="shared" si="75"/>
        <v>0</v>
      </c>
      <c r="BC15" s="36" t="e">
        <f t="shared" si="76"/>
        <v>#DIV/0!</v>
      </c>
      <c r="BD15" s="47"/>
      <c r="BE15" s="43">
        <f t="shared" si="77"/>
        <v>0</v>
      </c>
      <c r="BF15" s="43">
        <f t="shared" si="78"/>
        <v>0</v>
      </c>
      <c r="BG15" s="43">
        <f t="shared" si="79"/>
        <v>0</v>
      </c>
      <c r="BH15" s="44"/>
      <c r="BI15" s="43">
        <f t="shared" si="34"/>
        <v>0</v>
      </c>
      <c r="BJ15" s="43">
        <f t="shared" si="35"/>
        <v>0</v>
      </c>
      <c r="BK15" s="43">
        <f t="shared" si="36"/>
        <v>0</v>
      </c>
      <c r="BL15" s="44"/>
      <c r="BM15" s="43">
        <f t="shared" si="80"/>
        <v>0</v>
      </c>
      <c r="BN15" s="43">
        <f t="shared" si="81"/>
        <v>0</v>
      </c>
      <c r="BO15" s="43">
        <f t="shared" si="82"/>
        <v>0</v>
      </c>
      <c r="BP15" s="44"/>
      <c r="BQ15" s="45">
        <f t="shared" si="83"/>
        <v>0</v>
      </c>
      <c r="BR15" s="45">
        <f t="shared" si="84"/>
        <v>0</v>
      </c>
      <c r="BS15" s="45">
        <f t="shared" si="85"/>
        <v>0</v>
      </c>
      <c r="BT15" s="46"/>
    </row>
    <row r="16" spans="1:72" x14ac:dyDescent="0.25">
      <c r="A16" s="25">
        <v>9</v>
      </c>
      <c r="B16" s="48" t="s">
        <v>60</v>
      </c>
      <c r="C16" s="27">
        <f>[2]V_МО____нов_Пр5!AT26</f>
        <v>41479</v>
      </c>
      <c r="D16" s="28">
        <f t="shared" si="2"/>
        <v>4.2</v>
      </c>
      <c r="E16" s="29">
        <f t="shared" si="51"/>
        <v>174211.8</v>
      </c>
      <c r="F16" s="30">
        <f>'[2]2025_Расходы_Пр_5'!BJ19</f>
        <v>17917683.629999999</v>
      </c>
      <c r="G16" s="27">
        <f>[2]V_МО____нов_Пр5!AY26</f>
        <v>18756</v>
      </c>
      <c r="H16" s="28">
        <f t="shared" si="4"/>
        <v>4.2</v>
      </c>
      <c r="I16" s="29">
        <f t="shared" si="52"/>
        <v>78775.199999999997</v>
      </c>
      <c r="J16" s="30">
        <f>'[2]2025_Расходы_Пр_5'!AU19</f>
        <v>8102029.3200000003</v>
      </c>
      <c r="K16" s="27">
        <f>[2]V_МО____нов_Пр5!BI26</f>
        <v>259171</v>
      </c>
      <c r="L16" s="28">
        <f t="shared" si="6"/>
        <v>12.6</v>
      </c>
      <c r="M16" s="29">
        <f t="shared" si="53"/>
        <v>3265554.6</v>
      </c>
      <c r="N16" s="30">
        <f>'[2]2025_Расходы_Пр_5'!AI19</f>
        <v>335862290.61000001</v>
      </c>
      <c r="O16" s="32">
        <f t="shared" si="54"/>
        <v>6913</v>
      </c>
      <c r="P16" s="28">
        <f t="shared" si="55"/>
        <v>4.2</v>
      </c>
      <c r="Q16" s="29">
        <f t="shared" si="56"/>
        <v>29034.6</v>
      </c>
      <c r="R16" s="33">
        <f t="shared" si="57"/>
        <v>2986280.61</v>
      </c>
      <c r="S16" s="32">
        <f t="shared" si="58"/>
        <v>3126</v>
      </c>
      <c r="T16" s="28">
        <f t="shared" si="59"/>
        <v>4.2</v>
      </c>
      <c r="U16" s="34">
        <f t="shared" si="60"/>
        <v>13129.2</v>
      </c>
      <c r="V16" s="33">
        <f t="shared" si="61"/>
        <v>1350338.22</v>
      </c>
      <c r="W16" s="32">
        <f t="shared" si="62"/>
        <v>43195</v>
      </c>
      <c r="X16" s="28">
        <f t="shared" si="63"/>
        <v>12.6</v>
      </c>
      <c r="Y16" s="35">
        <f t="shared" si="64"/>
        <v>544257</v>
      </c>
      <c r="Z16" s="33">
        <f t="shared" si="65"/>
        <v>55977048.439999998</v>
      </c>
      <c r="AA16" s="36">
        <f>[2]Факт_V_за_2_мес_Служебка!D16</f>
        <v>8707</v>
      </c>
      <c r="AB16" s="37">
        <f>IFERROR(ROUND(AC16/AA16,2),0)</f>
        <v>2.67</v>
      </c>
      <c r="AC16" s="38">
        <f>[2]Факт_V_за_2_мес_Служебка!E16</f>
        <v>23244.54</v>
      </c>
      <c r="AD16" s="38">
        <f>[2]Факт_V_за_2_мес_Служебка!F16</f>
        <v>2390780.16</v>
      </c>
      <c r="AE16" s="36">
        <f>[2]Факт_V_за_2_мес_Служебка!K16</f>
        <v>3578</v>
      </c>
      <c r="AF16" s="37">
        <f t="shared" si="67"/>
        <v>6.67</v>
      </c>
      <c r="AG16" s="38">
        <f>[2]Факт_V_за_2_мес_Служебка!L16</f>
        <v>23870.86</v>
      </c>
      <c r="AH16" s="38">
        <f>[2]Факт_V_за_2_мес_Служебка!M16</f>
        <v>2455137.98</v>
      </c>
      <c r="AI16" s="36">
        <f>[2]Факт_V_за_2_мес_Служебка!G16</f>
        <v>46954</v>
      </c>
      <c r="AJ16" s="37">
        <f t="shared" si="68"/>
        <v>14.39</v>
      </c>
      <c r="AK16" s="38">
        <f>[2]Факт_V_за_2_мес_Служебка!I16</f>
        <v>675755.07</v>
      </c>
      <c r="AL16" s="38">
        <f>[2]Факт_V_за_2_мес_Служебка!J16</f>
        <v>69501609.819999993</v>
      </c>
      <c r="AM16" s="32">
        <f t="shared" si="69"/>
        <v>-1794</v>
      </c>
      <c r="AN16" s="28">
        <f t="shared" si="70"/>
        <v>1.53</v>
      </c>
      <c r="AO16" s="40">
        <f t="shared" si="71"/>
        <v>5790.0599999999977</v>
      </c>
      <c r="AP16" s="31">
        <f t="shared" si="71"/>
        <v>595500.44999999972</v>
      </c>
      <c r="AQ16" s="32">
        <f t="shared" si="71"/>
        <v>-452</v>
      </c>
      <c r="AR16" s="28">
        <f t="shared" si="71"/>
        <v>-2.4699999999999998</v>
      </c>
      <c r="AS16" s="34">
        <f t="shared" si="71"/>
        <v>-10741.66</v>
      </c>
      <c r="AT16" s="31">
        <f t="shared" si="71"/>
        <v>-1104799.76</v>
      </c>
      <c r="AU16" s="36">
        <f t="shared" si="71"/>
        <v>-3759</v>
      </c>
      <c r="AV16" s="28">
        <f t="shared" si="1"/>
        <v>-1.7900000000000009</v>
      </c>
      <c r="AW16" s="38">
        <f t="shared" si="1"/>
        <v>-131498.06999999995</v>
      </c>
      <c r="AX16" s="31">
        <f t="shared" si="1"/>
        <v>-13524561.379999995</v>
      </c>
      <c r="AY16" s="41">
        <f t="shared" si="72"/>
        <v>-14033860.689999996</v>
      </c>
      <c r="AZ16" s="40">
        <f t="shared" si="73"/>
        <v>3729470.69</v>
      </c>
      <c r="BA16" s="40">
        <f t="shared" si="74"/>
        <v>-463916.08999999985</v>
      </c>
      <c r="BB16" s="31">
        <f t="shared" si="75"/>
        <v>-40861729.207199983</v>
      </c>
      <c r="BC16" s="36">
        <f t="shared" si="76"/>
        <v>-1.0079178286825469E-3</v>
      </c>
      <c r="BD16" s="47"/>
      <c r="BE16" s="43">
        <f t="shared" si="77"/>
        <v>52242</v>
      </c>
      <c r="BF16" s="43">
        <f t="shared" si="78"/>
        <v>21468</v>
      </c>
      <c r="BG16" s="43">
        <f t="shared" si="79"/>
        <v>281724</v>
      </c>
      <c r="BH16" s="44"/>
      <c r="BI16" s="43">
        <f t="shared" si="34"/>
        <v>4354</v>
      </c>
      <c r="BJ16" s="43">
        <f t="shared" si="35"/>
        <v>1789</v>
      </c>
      <c r="BK16" s="43">
        <f t="shared" si="36"/>
        <v>23477</v>
      </c>
      <c r="BL16" s="44"/>
      <c r="BM16" s="43">
        <f t="shared" si="80"/>
        <v>-10763</v>
      </c>
      <c r="BN16" s="43">
        <f t="shared" si="81"/>
        <v>-2712</v>
      </c>
      <c r="BO16" s="43">
        <f t="shared" si="82"/>
        <v>-22553</v>
      </c>
      <c r="BP16" s="44"/>
      <c r="BQ16" s="45">
        <f t="shared" si="83"/>
        <v>34744.559999999998</v>
      </c>
      <c r="BR16" s="45">
        <f t="shared" si="84"/>
        <v>-64449.960000000006</v>
      </c>
      <c r="BS16" s="45">
        <f t="shared" si="85"/>
        <v>-788975.81999999983</v>
      </c>
      <c r="BT16" s="46"/>
    </row>
    <row r="17" spans="1:72" x14ac:dyDescent="0.25">
      <c r="A17" s="25">
        <v>10</v>
      </c>
      <c r="B17" s="48" t="s">
        <v>61</v>
      </c>
      <c r="C17" s="27">
        <f>[2]V_МО____нов_Пр5!AT27</f>
        <v>0</v>
      </c>
      <c r="D17" s="28">
        <f t="shared" si="2"/>
        <v>0</v>
      </c>
      <c r="E17" s="29">
        <f t="shared" si="51"/>
        <v>0</v>
      </c>
      <c r="F17" s="30">
        <f>'[2]2025_Расходы_Пр_5'!BJ20</f>
        <v>0</v>
      </c>
      <c r="G17" s="27">
        <f>[2]V_МО____нов_Пр5!AY27</f>
        <v>0</v>
      </c>
      <c r="H17" s="28">
        <f t="shared" si="4"/>
        <v>0</v>
      </c>
      <c r="I17" s="31">
        <f t="shared" si="52"/>
        <v>0</v>
      </c>
      <c r="J17" s="30">
        <f>'[2]2025_Расходы_Пр_5'!AU20</f>
        <v>0</v>
      </c>
      <c r="K17" s="27">
        <f>[2]V_МО____нов_Пр5!BI27</f>
        <v>0</v>
      </c>
      <c r="L17" s="28">
        <f t="shared" si="6"/>
        <v>0</v>
      </c>
      <c r="M17" s="73">
        <f t="shared" si="53"/>
        <v>0</v>
      </c>
      <c r="N17" s="30">
        <f>'[2]2025_Расходы_Пр_5'!AI20</f>
        <v>0</v>
      </c>
      <c r="O17" s="32">
        <f t="shared" si="54"/>
        <v>0</v>
      </c>
      <c r="P17" s="28">
        <f t="shared" si="55"/>
        <v>0</v>
      </c>
      <c r="Q17" s="29">
        <f t="shared" si="56"/>
        <v>0</v>
      </c>
      <c r="R17" s="33">
        <f t="shared" si="57"/>
        <v>0</v>
      </c>
      <c r="S17" s="32">
        <f t="shared" si="58"/>
        <v>0</v>
      </c>
      <c r="T17" s="28">
        <f t="shared" si="59"/>
        <v>0</v>
      </c>
      <c r="U17" s="34">
        <f t="shared" si="60"/>
        <v>0</v>
      </c>
      <c r="V17" s="33">
        <f t="shared" si="61"/>
        <v>0</v>
      </c>
      <c r="W17" s="32">
        <f t="shared" si="62"/>
        <v>0</v>
      </c>
      <c r="X17" s="28">
        <f t="shared" si="63"/>
        <v>0</v>
      </c>
      <c r="Y17" s="35">
        <f t="shared" si="64"/>
        <v>0</v>
      </c>
      <c r="Z17" s="33">
        <f t="shared" si="65"/>
        <v>0</v>
      </c>
      <c r="AA17" s="36">
        <f>[2]Факт_V_за_2_мес_Служебка!D17</f>
        <v>0</v>
      </c>
      <c r="AB17" s="37">
        <f t="shared" si="66"/>
        <v>0</v>
      </c>
      <c r="AC17" s="38">
        <f>[2]Факт_V_за_2_мес_Служебка!E17</f>
        <v>0</v>
      </c>
      <c r="AD17" s="38">
        <f>[2]Факт_V_за_2_мес_Служебка!F17</f>
        <v>0</v>
      </c>
      <c r="AE17" s="36">
        <f>[2]Факт_V_за_2_мес_Служебка!K17</f>
        <v>0</v>
      </c>
      <c r="AF17" s="37">
        <f t="shared" si="67"/>
        <v>0</v>
      </c>
      <c r="AG17" s="38">
        <f>[2]Факт_V_за_2_мес_Служебка!L17</f>
        <v>0</v>
      </c>
      <c r="AH17" s="38">
        <f>[2]Факт_V_за_2_мес_Служебка!M17</f>
        <v>0</v>
      </c>
      <c r="AI17" s="36">
        <f>[2]Факт_V_за_2_мес_Служебка!G17</f>
        <v>0</v>
      </c>
      <c r="AJ17" s="37">
        <f t="shared" si="68"/>
        <v>0</v>
      </c>
      <c r="AK17" s="38">
        <f>[2]Факт_V_за_2_мес_Служебка!I17</f>
        <v>0</v>
      </c>
      <c r="AL17" s="38">
        <f>[2]Факт_V_за_2_мес_Служебка!J17</f>
        <v>0</v>
      </c>
      <c r="AM17" s="30">
        <f t="shared" si="69"/>
        <v>0</v>
      </c>
      <c r="AN17" s="28">
        <f t="shared" si="70"/>
        <v>0</v>
      </c>
      <c r="AO17" s="40">
        <f t="shared" si="71"/>
        <v>0</v>
      </c>
      <c r="AP17" s="31">
        <f t="shared" si="71"/>
        <v>0</v>
      </c>
      <c r="AQ17" s="30">
        <f t="shared" si="71"/>
        <v>0</v>
      </c>
      <c r="AR17" s="28">
        <f t="shared" si="71"/>
        <v>0</v>
      </c>
      <c r="AS17" s="34">
        <f t="shared" si="71"/>
        <v>0</v>
      </c>
      <c r="AT17" s="31">
        <f t="shared" si="71"/>
        <v>0</v>
      </c>
      <c r="AU17" s="36">
        <f t="shared" si="71"/>
        <v>0</v>
      </c>
      <c r="AV17" s="28">
        <f t="shared" si="1"/>
        <v>0</v>
      </c>
      <c r="AW17" s="38">
        <f t="shared" si="1"/>
        <v>0</v>
      </c>
      <c r="AX17" s="31">
        <f t="shared" si="1"/>
        <v>0</v>
      </c>
      <c r="AY17" s="41">
        <f t="shared" si="72"/>
        <v>0</v>
      </c>
      <c r="AZ17" s="40">
        <f t="shared" si="73"/>
        <v>0</v>
      </c>
      <c r="BA17" s="40">
        <f t="shared" si="74"/>
        <v>0</v>
      </c>
      <c r="BB17" s="31">
        <f t="shared" si="75"/>
        <v>0</v>
      </c>
      <c r="BC17" s="36" t="e">
        <f t="shared" si="76"/>
        <v>#DIV/0!</v>
      </c>
      <c r="BD17" s="42"/>
      <c r="BE17" s="43">
        <f t="shared" si="77"/>
        <v>0</v>
      </c>
      <c r="BF17" s="43">
        <f t="shared" si="78"/>
        <v>0</v>
      </c>
      <c r="BG17" s="43">
        <f t="shared" si="79"/>
        <v>0</v>
      </c>
      <c r="BH17" s="44"/>
      <c r="BI17" s="43">
        <f t="shared" si="34"/>
        <v>0</v>
      </c>
      <c r="BJ17" s="43">
        <f t="shared" si="35"/>
        <v>0</v>
      </c>
      <c r="BK17" s="43">
        <f t="shared" si="36"/>
        <v>0</v>
      </c>
      <c r="BL17" s="44"/>
      <c r="BM17" s="43">
        <f t="shared" si="80"/>
        <v>0</v>
      </c>
      <c r="BN17" s="43">
        <f t="shared" si="81"/>
        <v>0</v>
      </c>
      <c r="BO17" s="43">
        <f t="shared" si="82"/>
        <v>0</v>
      </c>
      <c r="BP17" s="44"/>
      <c r="BQ17" s="45">
        <f t="shared" si="83"/>
        <v>0</v>
      </c>
      <c r="BR17" s="45">
        <f t="shared" si="84"/>
        <v>0</v>
      </c>
      <c r="BS17" s="45">
        <f t="shared" si="85"/>
        <v>0</v>
      </c>
      <c r="BT17" s="46"/>
    </row>
    <row r="18" spans="1:72" x14ac:dyDescent="0.25">
      <c r="A18" s="49">
        <v>11</v>
      </c>
      <c r="B18" s="50" t="s">
        <v>62</v>
      </c>
      <c r="C18" s="27">
        <f>[2]V_МО____нов_Пр5!AT28</f>
        <v>0</v>
      </c>
      <c r="D18" s="28">
        <f t="shared" si="2"/>
        <v>0</v>
      </c>
      <c r="E18" s="29">
        <f t="shared" si="51"/>
        <v>0</v>
      </c>
      <c r="F18" s="30">
        <f>'[2]2025_Расходы_Пр_5'!BJ21</f>
        <v>0</v>
      </c>
      <c r="G18" s="27">
        <f>[2]V_МО____нов_Пр5!AY28</f>
        <v>0</v>
      </c>
      <c r="H18" s="28">
        <f t="shared" si="4"/>
        <v>0</v>
      </c>
      <c r="I18" s="31">
        <f t="shared" si="52"/>
        <v>0</v>
      </c>
      <c r="J18" s="30">
        <f>'[2]2025_Расходы_Пр_5'!AU21</f>
        <v>0</v>
      </c>
      <c r="K18" s="27">
        <f>[2]V_МО____нов_Пр5!BI28</f>
        <v>0</v>
      </c>
      <c r="L18" s="28">
        <f t="shared" si="6"/>
        <v>0</v>
      </c>
      <c r="M18" s="73">
        <f t="shared" si="53"/>
        <v>0</v>
      </c>
      <c r="N18" s="30">
        <f>'[2]2025_Расходы_Пр_5'!AI21</f>
        <v>0</v>
      </c>
      <c r="O18" s="32">
        <f t="shared" si="54"/>
        <v>0</v>
      </c>
      <c r="P18" s="28">
        <f t="shared" si="55"/>
        <v>0</v>
      </c>
      <c r="Q18" s="29">
        <f t="shared" si="56"/>
        <v>0</v>
      </c>
      <c r="R18" s="33">
        <f t="shared" si="57"/>
        <v>0</v>
      </c>
      <c r="S18" s="32">
        <f t="shared" si="58"/>
        <v>0</v>
      </c>
      <c r="T18" s="28">
        <f t="shared" si="59"/>
        <v>0</v>
      </c>
      <c r="U18" s="34">
        <f t="shared" si="60"/>
        <v>0</v>
      </c>
      <c r="V18" s="33">
        <f t="shared" si="61"/>
        <v>0</v>
      </c>
      <c r="W18" s="32">
        <f t="shared" si="62"/>
        <v>0</v>
      </c>
      <c r="X18" s="28">
        <f t="shared" si="63"/>
        <v>0</v>
      </c>
      <c r="Y18" s="35">
        <f t="shared" si="64"/>
        <v>0</v>
      </c>
      <c r="Z18" s="33">
        <f t="shared" si="65"/>
        <v>0</v>
      </c>
      <c r="AA18" s="36">
        <f>[2]Факт_V_за_2_мес_Служебка!D18</f>
        <v>0</v>
      </c>
      <c r="AB18" s="37">
        <f t="shared" si="66"/>
        <v>0</v>
      </c>
      <c r="AC18" s="38">
        <f>[2]Факт_V_за_2_мес_Служебка!E18</f>
        <v>0</v>
      </c>
      <c r="AD18" s="38">
        <f>[2]Факт_V_за_2_мес_Служебка!F18</f>
        <v>0</v>
      </c>
      <c r="AE18" s="36">
        <f>[2]Факт_V_за_2_мес_Служебка!K18</f>
        <v>0</v>
      </c>
      <c r="AF18" s="37">
        <f t="shared" si="67"/>
        <v>0</v>
      </c>
      <c r="AG18" s="38">
        <f>[2]Факт_V_за_2_мес_Служебка!L18</f>
        <v>0</v>
      </c>
      <c r="AH18" s="38">
        <f>[2]Факт_V_за_2_мес_Служебка!M18</f>
        <v>0</v>
      </c>
      <c r="AI18" s="36">
        <f>[2]Факт_V_за_2_мес_Служебка!G18</f>
        <v>0</v>
      </c>
      <c r="AJ18" s="37">
        <f t="shared" si="68"/>
        <v>0</v>
      </c>
      <c r="AK18" s="38">
        <f>[2]Факт_V_за_2_мес_Служебка!I18</f>
        <v>0</v>
      </c>
      <c r="AL18" s="38">
        <f>[2]Факт_V_за_2_мес_Служебка!J18</f>
        <v>0</v>
      </c>
      <c r="AM18" s="30">
        <f t="shared" si="69"/>
        <v>0</v>
      </c>
      <c r="AN18" s="28">
        <f t="shared" si="70"/>
        <v>0</v>
      </c>
      <c r="AO18" s="40">
        <f t="shared" si="71"/>
        <v>0</v>
      </c>
      <c r="AP18" s="31">
        <f t="shared" si="71"/>
        <v>0</v>
      </c>
      <c r="AQ18" s="30">
        <f t="shared" si="71"/>
        <v>0</v>
      </c>
      <c r="AR18" s="28">
        <f t="shared" si="71"/>
        <v>0</v>
      </c>
      <c r="AS18" s="34">
        <f t="shared" si="71"/>
        <v>0</v>
      </c>
      <c r="AT18" s="31">
        <f t="shared" si="71"/>
        <v>0</v>
      </c>
      <c r="AU18" s="36">
        <f t="shared" si="71"/>
        <v>0</v>
      </c>
      <c r="AV18" s="28">
        <f t="shared" si="1"/>
        <v>0</v>
      </c>
      <c r="AW18" s="38">
        <f t="shared" si="1"/>
        <v>0</v>
      </c>
      <c r="AX18" s="31">
        <f t="shared" si="1"/>
        <v>0</v>
      </c>
      <c r="AY18" s="41">
        <f t="shared" si="72"/>
        <v>0</v>
      </c>
      <c r="AZ18" s="40">
        <f t="shared" si="73"/>
        <v>0</v>
      </c>
      <c r="BA18" s="40">
        <f t="shared" si="74"/>
        <v>0</v>
      </c>
      <c r="BB18" s="31">
        <f t="shared" si="75"/>
        <v>0</v>
      </c>
      <c r="BC18" s="36" t="e">
        <f t="shared" si="76"/>
        <v>#DIV/0!</v>
      </c>
      <c r="BD18" s="47"/>
      <c r="BE18" s="43">
        <f t="shared" si="77"/>
        <v>0</v>
      </c>
      <c r="BF18" s="43">
        <f t="shared" si="78"/>
        <v>0</v>
      </c>
      <c r="BG18" s="43">
        <f t="shared" si="79"/>
        <v>0</v>
      </c>
      <c r="BH18" s="44"/>
      <c r="BI18" s="43">
        <f t="shared" si="34"/>
        <v>0</v>
      </c>
      <c r="BJ18" s="43">
        <f t="shared" si="35"/>
        <v>0</v>
      </c>
      <c r="BK18" s="43">
        <f t="shared" si="36"/>
        <v>0</v>
      </c>
      <c r="BL18" s="44"/>
      <c r="BM18" s="43">
        <f t="shared" si="80"/>
        <v>0</v>
      </c>
      <c r="BN18" s="43">
        <f t="shared" si="81"/>
        <v>0</v>
      </c>
      <c r="BO18" s="43">
        <f t="shared" si="82"/>
        <v>0</v>
      </c>
      <c r="BP18" s="44"/>
      <c r="BQ18" s="45">
        <f t="shared" si="83"/>
        <v>0</v>
      </c>
      <c r="BR18" s="45">
        <f t="shared" si="84"/>
        <v>0</v>
      </c>
      <c r="BS18" s="45">
        <f t="shared" si="85"/>
        <v>0</v>
      </c>
      <c r="BT18" s="46"/>
    </row>
    <row r="19" spans="1:72" s="70" customFormat="1" x14ac:dyDescent="0.25">
      <c r="A19" s="51"/>
      <c r="B19" s="74" t="s">
        <v>63</v>
      </c>
      <c r="C19" s="75">
        <f t="shared" ref="C19:K19" si="86">SUM(C13:C18)</f>
        <v>41479</v>
      </c>
      <c r="D19" s="76" t="s">
        <v>56</v>
      </c>
      <c r="E19" s="76">
        <f t="shared" si="86"/>
        <v>174211.8</v>
      </c>
      <c r="F19" s="55">
        <f t="shared" si="86"/>
        <v>17917683.629999999</v>
      </c>
      <c r="G19" s="75">
        <f t="shared" si="86"/>
        <v>18756</v>
      </c>
      <c r="H19" s="76" t="s">
        <v>56</v>
      </c>
      <c r="I19" s="76">
        <f t="shared" ref="I19" si="87">SUM(I13:I18)</f>
        <v>78775.199999999997</v>
      </c>
      <c r="J19" s="55">
        <f t="shared" si="86"/>
        <v>8102029.3200000003</v>
      </c>
      <c r="K19" s="75">
        <f t="shared" si="86"/>
        <v>259171</v>
      </c>
      <c r="L19" s="76" t="s">
        <v>56</v>
      </c>
      <c r="M19" s="76">
        <f t="shared" ref="M19:N19" si="88">SUM(M13:M18)</f>
        <v>3265554.6</v>
      </c>
      <c r="N19" s="55">
        <f t="shared" si="88"/>
        <v>335862290.61000001</v>
      </c>
      <c r="O19" s="57">
        <f>SUM(O13:O18)</f>
        <v>6913</v>
      </c>
      <c r="P19" s="55" t="s">
        <v>56</v>
      </c>
      <c r="Q19" s="76">
        <f>SUM(Q13:Q18)</f>
        <v>29034.6</v>
      </c>
      <c r="R19" s="55">
        <f>SUM(R13:R18)</f>
        <v>2986280.61</v>
      </c>
      <c r="S19" s="75">
        <f>SUM(S13:S18)</f>
        <v>3126</v>
      </c>
      <c r="T19" s="76" t="s">
        <v>56</v>
      </c>
      <c r="U19" s="77">
        <f>SUM(U13:U18)</f>
        <v>13129.2</v>
      </c>
      <c r="V19" s="77">
        <f>SUM(V13:V18)</f>
        <v>1350338.22</v>
      </c>
      <c r="W19" s="60">
        <f>SUM(W13:W18)</f>
        <v>43195</v>
      </c>
      <c r="X19" s="55" t="s">
        <v>56</v>
      </c>
      <c r="Y19" s="61">
        <f>SUM(Y13:Y18)</f>
        <v>544257</v>
      </c>
      <c r="Z19" s="62">
        <f>SUM(Z13:Z18)</f>
        <v>55977048.439999998</v>
      </c>
      <c r="AA19" s="63">
        <f t="shared" ref="AA19:AL19" si="89">SUM(AA13:AA18)</f>
        <v>8707</v>
      </c>
      <c r="AB19" s="64" t="s">
        <v>56</v>
      </c>
      <c r="AC19" s="64">
        <f t="shared" si="89"/>
        <v>23244.54</v>
      </c>
      <c r="AD19" s="64">
        <f t="shared" si="89"/>
        <v>2390780.16</v>
      </c>
      <c r="AE19" s="63">
        <f t="shared" si="89"/>
        <v>3578</v>
      </c>
      <c r="AF19" s="64" t="s">
        <v>56</v>
      </c>
      <c r="AG19" s="64">
        <f t="shared" si="89"/>
        <v>23870.86</v>
      </c>
      <c r="AH19" s="64">
        <f t="shared" si="89"/>
        <v>2455137.98</v>
      </c>
      <c r="AI19" s="63">
        <f t="shared" si="89"/>
        <v>46954</v>
      </c>
      <c r="AJ19" s="64" t="s">
        <v>56</v>
      </c>
      <c r="AK19" s="64">
        <f t="shared" si="89"/>
        <v>675755.07</v>
      </c>
      <c r="AL19" s="62">
        <f t="shared" si="89"/>
        <v>69501609.819999993</v>
      </c>
      <c r="AM19" s="78">
        <f>SUM(AM13:AM18)</f>
        <v>-1794</v>
      </c>
      <c r="AN19" s="55" t="s">
        <v>56</v>
      </c>
      <c r="AO19" s="77">
        <f t="shared" ref="AO19:AX19" si="90">SUM(AO13:AO18)</f>
        <v>5790.0599999999977</v>
      </c>
      <c r="AP19" s="76">
        <f t="shared" si="90"/>
        <v>595500.44999999972</v>
      </c>
      <c r="AQ19" s="75">
        <f t="shared" si="90"/>
        <v>-452</v>
      </c>
      <c r="AR19" s="55" t="s">
        <v>56</v>
      </c>
      <c r="AS19" s="77">
        <f t="shared" si="90"/>
        <v>-10741.66</v>
      </c>
      <c r="AT19" s="76">
        <f t="shared" si="90"/>
        <v>-1104799.76</v>
      </c>
      <c r="AU19" s="75">
        <f t="shared" si="90"/>
        <v>-3759</v>
      </c>
      <c r="AV19" s="55" t="s">
        <v>56</v>
      </c>
      <c r="AW19" s="77">
        <f t="shared" si="90"/>
        <v>-131498.06999999995</v>
      </c>
      <c r="AX19" s="76">
        <f t="shared" si="90"/>
        <v>-13524561.379999995</v>
      </c>
      <c r="AY19" s="77">
        <f>SUM(AY13:AY18)</f>
        <v>-14033860.689999996</v>
      </c>
      <c r="AZ19" s="77">
        <f>SUM(AZ13:AZ18)</f>
        <v>3729470.69</v>
      </c>
      <c r="BA19" s="77">
        <f t="shared" ref="BA19:BB19" si="91">SUM(BA13:BA18)</f>
        <v>-463916.08999999985</v>
      </c>
      <c r="BB19" s="77">
        <f t="shared" si="91"/>
        <v>-40861729.207199983</v>
      </c>
      <c r="BC19" s="77" t="e">
        <f>BC13+BC14+BC15+BC16+BC17+BC18</f>
        <v>#DIV/0!</v>
      </c>
      <c r="BD19" s="77" t="e">
        <f t="shared" ref="BD19" si="92">ROUND(BB19*BC19,2)</f>
        <v>#DIV/0!</v>
      </c>
      <c r="BE19" s="66">
        <f t="shared" ref="BE19:BK19" si="93">SUM(BE13:BE18)</f>
        <v>52242</v>
      </c>
      <c r="BF19" s="66">
        <f t="shared" si="93"/>
        <v>21468</v>
      </c>
      <c r="BG19" s="66">
        <f t="shared" si="93"/>
        <v>281724</v>
      </c>
      <c r="BH19" s="67"/>
      <c r="BI19" s="66">
        <f t="shared" si="93"/>
        <v>4354</v>
      </c>
      <c r="BJ19" s="66">
        <f t="shared" si="93"/>
        <v>1789</v>
      </c>
      <c r="BK19" s="66">
        <f t="shared" si="93"/>
        <v>23477</v>
      </c>
      <c r="BL19" s="67"/>
      <c r="BM19" s="66">
        <f t="shared" ref="BM19:BS19" si="94">SUM(BM13:BM18)</f>
        <v>-10763</v>
      </c>
      <c r="BN19" s="66">
        <f t="shared" si="94"/>
        <v>-2712</v>
      </c>
      <c r="BO19" s="66">
        <f t="shared" si="94"/>
        <v>-22553</v>
      </c>
      <c r="BP19" s="67"/>
      <c r="BQ19" s="68">
        <f t="shared" si="94"/>
        <v>34744.559999999998</v>
      </c>
      <c r="BR19" s="68">
        <f t="shared" si="94"/>
        <v>-64449.960000000006</v>
      </c>
      <c r="BS19" s="68">
        <f t="shared" si="94"/>
        <v>-788975.81999999983</v>
      </c>
      <c r="BT19" s="69"/>
    </row>
    <row r="20" spans="1:72" x14ac:dyDescent="0.25">
      <c r="A20" s="79">
        <v>12</v>
      </c>
      <c r="B20" s="80" t="s">
        <v>64</v>
      </c>
      <c r="C20" s="27">
        <f>[2]V_МО____нов_Пр5!AT30</f>
        <v>3335</v>
      </c>
      <c r="D20" s="28">
        <f t="shared" si="2"/>
        <v>4.2</v>
      </c>
      <c r="E20" s="29">
        <f t="shared" ref="E20:E22" si="95">ROUND(C20*D20,2)</f>
        <v>14007</v>
      </c>
      <c r="F20" s="30">
        <f>'[2]2025_Расходы_Пр_5'!BJ23</f>
        <v>1440619.95</v>
      </c>
      <c r="G20" s="27">
        <f>[2]V_МО____нов_Пр5!AY30</f>
        <v>0</v>
      </c>
      <c r="H20" s="28">
        <f t="shared" si="4"/>
        <v>0</v>
      </c>
      <c r="I20" s="81">
        <f t="shared" ref="I20:I22" si="96">ROUND(G20*H20,2)</f>
        <v>0</v>
      </c>
      <c r="J20" s="30">
        <f>'[2]2025_Расходы_Пр_5'!AU23</f>
        <v>0</v>
      </c>
      <c r="K20" s="27">
        <f>[2]V_МО____нов_Пр5!BI30</f>
        <v>42350</v>
      </c>
      <c r="L20" s="28">
        <f t="shared" si="6"/>
        <v>12.6</v>
      </c>
      <c r="M20" s="29">
        <f>ROUND(K20*L20,2)</f>
        <v>533610</v>
      </c>
      <c r="N20" s="30">
        <f>'[2]2025_Расходы_Пр_5'!AI23</f>
        <v>54881788.5</v>
      </c>
      <c r="O20" s="32">
        <f t="shared" ref="O20:O22" si="97">ROUND((C20/12)*$BT$1,0)</f>
        <v>556</v>
      </c>
      <c r="P20" s="28">
        <f t="shared" si="55"/>
        <v>4.2</v>
      </c>
      <c r="Q20" s="29">
        <f t="shared" ref="Q20:Q22" si="98">ROUND(O20*P20,2)</f>
        <v>2335.1999999999998</v>
      </c>
      <c r="R20" s="33">
        <f t="shared" ref="R20:R22" si="99">ROUND((F20/12)*$BT$1,2)</f>
        <v>240103.33</v>
      </c>
      <c r="S20" s="32">
        <f t="shared" ref="S20:S22" si="100">ROUND((G20/12)*$BT$1,0)</f>
        <v>0</v>
      </c>
      <c r="T20" s="28">
        <f t="shared" si="59"/>
        <v>0</v>
      </c>
      <c r="U20" s="34">
        <f t="shared" ref="U20:U22" si="101">ROUND(S20*T20,2)</f>
        <v>0</v>
      </c>
      <c r="V20" s="33">
        <f t="shared" ref="V20:V22" si="102">ROUND((J20/12)*$BT$1,2)</f>
        <v>0</v>
      </c>
      <c r="W20" s="32">
        <f t="shared" ref="W20:W22" si="103">ROUND((K20/12)*$BT$1,0)</f>
        <v>7058</v>
      </c>
      <c r="X20" s="28">
        <f t="shared" si="63"/>
        <v>12.6</v>
      </c>
      <c r="Y20" s="35">
        <f t="shared" ref="Y20:Y22" si="104">ROUND(W20*X20,2)</f>
        <v>88930.8</v>
      </c>
      <c r="Z20" s="33">
        <f t="shared" ref="Z20:Z22" si="105">ROUND((N20/12)*$BT$1,2)</f>
        <v>9146964.75</v>
      </c>
      <c r="AA20" s="36">
        <f>[2]Факт_V_за_2_мес_Служебка!D20</f>
        <v>833</v>
      </c>
      <c r="AB20" s="37">
        <f t="shared" ref="AB20:AB22" si="106">IFERROR(ROUND(AC20/AA20,2),0)</f>
        <v>4.09</v>
      </c>
      <c r="AC20" s="38">
        <f>[2]Факт_V_за_2_мес_Служебка!E20</f>
        <v>3402.81</v>
      </c>
      <c r="AD20" s="38">
        <f>[2]Факт_V_за_2_мес_Служебка!F20</f>
        <v>349991.94</v>
      </c>
      <c r="AE20" s="36">
        <f>[2]Факт_V_за_2_мес_Служебка!K20</f>
        <v>0</v>
      </c>
      <c r="AF20" s="37">
        <f t="shared" si="67"/>
        <v>0</v>
      </c>
      <c r="AG20" s="38">
        <f>[2]Факт_V_за_2_мес_Служебка!L20</f>
        <v>0</v>
      </c>
      <c r="AH20" s="38">
        <f>[2]Факт_V_за_2_мес_Служебка!M20</f>
        <v>0</v>
      </c>
      <c r="AI20" s="36">
        <f>[2]Факт_V_за_2_мес_Служебка!G20</f>
        <v>6667</v>
      </c>
      <c r="AJ20" s="37">
        <f t="shared" si="68"/>
        <v>15.11</v>
      </c>
      <c r="AK20" s="38">
        <f>[2]Факт_V_за_2_мес_Служебка!I20</f>
        <v>100754.8</v>
      </c>
      <c r="AL20" s="38">
        <f>[2]Факт_V_за_2_мес_Служебка!J20</f>
        <v>10362723.41</v>
      </c>
      <c r="AM20" s="39">
        <f t="shared" ref="AM20:AM22" si="107">O20-AA20</f>
        <v>-277</v>
      </c>
      <c r="AN20" s="28">
        <f t="shared" si="70"/>
        <v>0.11</v>
      </c>
      <c r="AO20" s="40">
        <f t="shared" ref="AO20:AU22" si="108">Q20-AC20</f>
        <v>-1067.6100000000001</v>
      </c>
      <c r="AP20" s="31">
        <f t="shared" si="108"/>
        <v>-109888.61000000002</v>
      </c>
      <c r="AQ20" s="30">
        <f t="shared" si="108"/>
        <v>0</v>
      </c>
      <c r="AR20" s="28">
        <f t="shared" si="108"/>
        <v>0</v>
      </c>
      <c r="AS20" s="34">
        <f t="shared" si="108"/>
        <v>0</v>
      </c>
      <c r="AT20" s="31">
        <f t="shared" si="108"/>
        <v>0</v>
      </c>
      <c r="AU20" s="36">
        <f t="shared" si="108"/>
        <v>391</v>
      </c>
      <c r="AV20" s="28">
        <f t="shared" si="1"/>
        <v>-2.5099999999999998</v>
      </c>
      <c r="AW20" s="38">
        <f t="shared" si="1"/>
        <v>-11824</v>
      </c>
      <c r="AX20" s="31">
        <f t="shared" si="1"/>
        <v>-1215758.6600000001</v>
      </c>
      <c r="AY20" s="41">
        <f t="shared" ref="AY20:AY22" si="109">AP20+AT20+AX20</f>
        <v>-1325647.2700000003</v>
      </c>
      <c r="AZ20" s="40">
        <f t="shared" ref="AZ20:AZ22" si="110">K20*AJ20</f>
        <v>639908.5</v>
      </c>
      <c r="BA20" s="40">
        <f t="shared" ref="BA20:BA22" si="111">M20-AZ20</f>
        <v>-106298.5</v>
      </c>
      <c r="BB20" s="31">
        <f t="shared" ref="BB20:BB22" si="112">BA20*88.08</f>
        <v>-9362771.879999999</v>
      </c>
      <c r="BC20" s="36">
        <f t="shared" ref="BC20:BC22" si="113">AU20/AZ20</f>
        <v>6.1102485746008996E-4</v>
      </c>
      <c r="BD20" s="33"/>
      <c r="BE20" s="43">
        <f t="shared" ref="BE20:BE22" si="114">ROUND((AA20/$BT$1)*12,0)</f>
        <v>4998</v>
      </c>
      <c r="BF20" s="43">
        <f t="shared" ref="BF20:BF22" si="115">ROUND((AE20/$BT$1)*12,0)</f>
        <v>0</v>
      </c>
      <c r="BG20" s="43">
        <f t="shared" ref="BG20:BG22" si="116">ROUND((AI20/$BT$1)*12,0)</f>
        <v>40002</v>
      </c>
      <c r="BH20" s="44"/>
      <c r="BI20" s="43">
        <f t="shared" si="34"/>
        <v>417</v>
      </c>
      <c r="BJ20" s="43">
        <f t="shared" si="35"/>
        <v>0</v>
      </c>
      <c r="BK20" s="43">
        <f t="shared" si="36"/>
        <v>3334</v>
      </c>
      <c r="BL20" s="44"/>
      <c r="BM20" s="43">
        <f t="shared" ref="BM20:BM45" si="117">C20-BE20</f>
        <v>-1663</v>
      </c>
      <c r="BN20" s="43">
        <f t="shared" ref="BN20:BN45" si="118">G20-BF20</f>
        <v>0</v>
      </c>
      <c r="BO20" s="43">
        <f t="shared" ref="BO20:BO45" si="119">K20-BG20</f>
        <v>2348</v>
      </c>
      <c r="BP20" s="44"/>
      <c r="BQ20" s="45">
        <f t="shared" ref="BQ20:BQ22" si="120">E20-(AC20/$BT$1*12)</f>
        <v>-6409.8600000000006</v>
      </c>
      <c r="BR20" s="45">
        <f t="shared" ref="BR20:BR22" si="121">I20-(AG20/$BT$1*12)</f>
        <v>0</v>
      </c>
      <c r="BS20" s="45">
        <f t="shared" ref="BS20:BS22" si="122">M20-(AK20/$BT$1*12)</f>
        <v>-70918.800000000047</v>
      </c>
      <c r="BT20" s="82"/>
    </row>
    <row r="21" spans="1:72" x14ac:dyDescent="0.25">
      <c r="A21" s="83">
        <v>13</v>
      </c>
      <c r="B21" s="84" t="s">
        <v>65</v>
      </c>
      <c r="C21" s="27">
        <f>[2]V_МО____нов_Пр5!AT31</f>
        <v>1449</v>
      </c>
      <c r="D21" s="28">
        <f t="shared" si="2"/>
        <v>4.2</v>
      </c>
      <c r="E21" s="29">
        <f t="shared" si="95"/>
        <v>6085.8</v>
      </c>
      <c r="F21" s="30">
        <f>'[2]2025_Расходы_Пр_5'!BJ24</f>
        <v>625924.53</v>
      </c>
      <c r="G21" s="27">
        <f>[2]V_МО____нов_Пр5!AY31</f>
        <v>0</v>
      </c>
      <c r="H21" s="28">
        <f t="shared" si="4"/>
        <v>0</v>
      </c>
      <c r="I21" s="31">
        <f t="shared" si="96"/>
        <v>0</v>
      </c>
      <c r="J21" s="30">
        <f>'[2]2025_Расходы_Пр_5'!AU24</f>
        <v>0</v>
      </c>
      <c r="K21" s="27">
        <f>[2]V_МО____нов_Пр5!BI31</f>
        <v>1892</v>
      </c>
      <c r="L21" s="28">
        <f t="shared" si="6"/>
        <v>12.6</v>
      </c>
      <c r="M21" s="29">
        <f t="shared" ref="M21:M22" si="123">ROUND(K21*L21,2)</f>
        <v>23839.200000000001</v>
      </c>
      <c r="N21" s="30">
        <f>'[2]2025_Расходы_Пр_5'!AI24</f>
        <v>2451861.7200000002</v>
      </c>
      <c r="O21" s="32">
        <f t="shared" si="97"/>
        <v>242</v>
      </c>
      <c r="P21" s="28">
        <f t="shared" si="55"/>
        <v>4.2</v>
      </c>
      <c r="Q21" s="29">
        <f t="shared" si="98"/>
        <v>1016.4</v>
      </c>
      <c r="R21" s="33">
        <f t="shared" si="99"/>
        <v>104320.76</v>
      </c>
      <c r="S21" s="32">
        <f t="shared" si="100"/>
        <v>0</v>
      </c>
      <c r="T21" s="28">
        <f t="shared" si="59"/>
        <v>0</v>
      </c>
      <c r="U21" s="34">
        <f t="shared" si="101"/>
        <v>0</v>
      </c>
      <c r="V21" s="33">
        <f t="shared" si="102"/>
        <v>0</v>
      </c>
      <c r="W21" s="32">
        <f t="shared" si="103"/>
        <v>315</v>
      </c>
      <c r="X21" s="28">
        <f t="shared" si="63"/>
        <v>12.6</v>
      </c>
      <c r="Y21" s="35">
        <f t="shared" si="104"/>
        <v>3969</v>
      </c>
      <c r="Z21" s="33">
        <f t="shared" si="105"/>
        <v>408643.62</v>
      </c>
      <c r="AA21" s="36">
        <f>[2]Факт_V_за_2_мес_Служебка!D21</f>
        <v>266</v>
      </c>
      <c r="AB21" s="37">
        <f t="shared" si="106"/>
        <v>2.13</v>
      </c>
      <c r="AC21" s="38">
        <f>[2]Факт_V_за_2_мес_Служебка!E21</f>
        <v>566.41</v>
      </c>
      <c r="AD21" s="38">
        <f>[2]Факт_V_за_2_мес_Служебка!F21</f>
        <v>58256.56</v>
      </c>
      <c r="AE21" s="36">
        <f>[2]Факт_V_за_2_мес_Служебка!K21</f>
        <v>0</v>
      </c>
      <c r="AF21" s="37">
        <f t="shared" si="67"/>
        <v>0</v>
      </c>
      <c r="AG21" s="38">
        <f>[2]Факт_V_за_2_мес_Служебка!L21</f>
        <v>0</v>
      </c>
      <c r="AH21" s="38">
        <f>[2]Факт_V_за_2_мес_Служебка!M21</f>
        <v>0</v>
      </c>
      <c r="AI21" s="36">
        <f>[2]Факт_V_за_2_мес_Служебка!G21</f>
        <v>120</v>
      </c>
      <c r="AJ21" s="37">
        <f t="shared" si="68"/>
        <v>6.72</v>
      </c>
      <c r="AK21" s="38">
        <f>[2]Факт_V_за_2_мес_Служебка!I21</f>
        <v>806.46</v>
      </c>
      <c r="AL21" s="38">
        <f>[2]Факт_V_за_2_мес_Служебка!J21</f>
        <v>82943.509999999995</v>
      </c>
      <c r="AM21" s="39">
        <f t="shared" si="107"/>
        <v>-24</v>
      </c>
      <c r="AN21" s="28">
        <f t="shared" si="70"/>
        <v>2.0699999999999998</v>
      </c>
      <c r="AO21" s="40">
        <f t="shared" si="108"/>
        <v>449.99</v>
      </c>
      <c r="AP21" s="31">
        <f t="shared" si="108"/>
        <v>46064.2</v>
      </c>
      <c r="AQ21" s="30">
        <f t="shared" si="108"/>
        <v>0</v>
      </c>
      <c r="AR21" s="28">
        <f t="shared" si="108"/>
        <v>0</v>
      </c>
      <c r="AS21" s="34">
        <f t="shared" si="108"/>
        <v>0</v>
      </c>
      <c r="AT21" s="31">
        <f t="shared" si="108"/>
        <v>0</v>
      </c>
      <c r="AU21" s="36">
        <f t="shared" si="108"/>
        <v>195</v>
      </c>
      <c r="AV21" s="28">
        <f t="shared" si="1"/>
        <v>5.88</v>
      </c>
      <c r="AW21" s="38">
        <f t="shared" si="1"/>
        <v>3162.54</v>
      </c>
      <c r="AX21" s="31">
        <f t="shared" si="1"/>
        <v>325700.11</v>
      </c>
      <c r="AY21" s="41">
        <f t="shared" si="109"/>
        <v>371764.31</v>
      </c>
      <c r="AZ21" s="40">
        <f t="shared" si="110"/>
        <v>12714.24</v>
      </c>
      <c r="BA21" s="40">
        <f t="shared" si="111"/>
        <v>11124.960000000001</v>
      </c>
      <c r="BB21" s="31">
        <f t="shared" si="112"/>
        <v>979886.47680000006</v>
      </c>
      <c r="BC21" s="36">
        <f t="shared" si="113"/>
        <v>1.5337133796436123E-2</v>
      </c>
      <c r="BD21" s="42"/>
      <c r="BE21" s="43">
        <f t="shared" si="114"/>
        <v>1596</v>
      </c>
      <c r="BF21" s="43">
        <f t="shared" si="115"/>
        <v>0</v>
      </c>
      <c r="BG21" s="43">
        <f t="shared" si="116"/>
        <v>720</v>
      </c>
      <c r="BH21" s="44"/>
      <c r="BI21" s="43">
        <f t="shared" si="34"/>
        <v>133</v>
      </c>
      <c r="BJ21" s="43">
        <f t="shared" si="35"/>
        <v>0</v>
      </c>
      <c r="BK21" s="43">
        <f t="shared" si="36"/>
        <v>60</v>
      </c>
      <c r="BL21" s="44"/>
      <c r="BM21" s="43">
        <f t="shared" si="117"/>
        <v>-147</v>
      </c>
      <c r="BN21" s="43">
        <f t="shared" si="118"/>
        <v>0</v>
      </c>
      <c r="BO21" s="43">
        <f t="shared" si="119"/>
        <v>1172</v>
      </c>
      <c r="BP21" s="44"/>
      <c r="BQ21" s="45">
        <f t="shared" si="120"/>
        <v>2687.34</v>
      </c>
      <c r="BR21" s="45">
        <f t="shared" si="121"/>
        <v>0</v>
      </c>
      <c r="BS21" s="45">
        <f t="shared" si="122"/>
        <v>19000.440000000002</v>
      </c>
      <c r="BT21" s="82"/>
    </row>
    <row r="22" spans="1:72" x14ac:dyDescent="0.25">
      <c r="A22" s="85">
        <v>14</v>
      </c>
      <c r="B22" s="50" t="s">
        <v>66</v>
      </c>
      <c r="C22" s="27">
        <f>[2]V_МО____нов_Пр5!AT32</f>
        <v>4662</v>
      </c>
      <c r="D22" s="28">
        <f t="shared" si="2"/>
        <v>4.2</v>
      </c>
      <c r="E22" s="29">
        <f t="shared" si="95"/>
        <v>19580.400000000001</v>
      </c>
      <c r="F22" s="30">
        <f>'[2]2025_Расходы_Пр_5'!BJ25</f>
        <v>2013844.14</v>
      </c>
      <c r="G22" s="27">
        <f>[2]V_МО____нов_Пр5!AY32</f>
        <v>0</v>
      </c>
      <c r="H22" s="28">
        <f t="shared" si="4"/>
        <v>0</v>
      </c>
      <c r="I22" s="31">
        <f t="shared" si="96"/>
        <v>0</v>
      </c>
      <c r="J22" s="30">
        <f>'[2]2025_Расходы_Пр_5'!AU25</f>
        <v>0</v>
      </c>
      <c r="K22" s="27">
        <f>[2]V_МО____нов_Пр5!BI32</f>
        <v>6935</v>
      </c>
      <c r="L22" s="28">
        <f t="shared" si="6"/>
        <v>12.6</v>
      </c>
      <c r="M22" s="29">
        <f t="shared" si="123"/>
        <v>87381</v>
      </c>
      <c r="N22" s="30">
        <f>'[2]2025_Расходы_Пр_5'!AI25</f>
        <v>8987135.8499999996</v>
      </c>
      <c r="O22" s="32">
        <f t="shared" si="97"/>
        <v>777</v>
      </c>
      <c r="P22" s="28">
        <f t="shared" si="55"/>
        <v>4.2</v>
      </c>
      <c r="Q22" s="29">
        <f t="shared" si="98"/>
        <v>3263.4</v>
      </c>
      <c r="R22" s="33">
        <f t="shared" si="99"/>
        <v>335640.69</v>
      </c>
      <c r="S22" s="32">
        <f t="shared" si="100"/>
        <v>0</v>
      </c>
      <c r="T22" s="28">
        <f t="shared" si="59"/>
        <v>0</v>
      </c>
      <c r="U22" s="34">
        <f t="shared" si="101"/>
        <v>0</v>
      </c>
      <c r="V22" s="33">
        <f t="shared" si="102"/>
        <v>0</v>
      </c>
      <c r="W22" s="32">
        <f t="shared" si="103"/>
        <v>1156</v>
      </c>
      <c r="X22" s="28">
        <f t="shared" si="63"/>
        <v>12.6</v>
      </c>
      <c r="Y22" s="35">
        <f t="shared" si="104"/>
        <v>14565.6</v>
      </c>
      <c r="Z22" s="33">
        <f t="shared" si="105"/>
        <v>1497855.98</v>
      </c>
      <c r="AA22" s="36">
        <f>[2]Факт_V_за_2_мес_Служебка!D22</f>
        <v>134</v>
      </c>
      <c r="AB22" s="37">
        <f t="shared" si="106"/>
        <v>2.1</v>
      </c>
      <c r="AC22" s="38">
        <f>[2]Факт_V_за_2_мес_Служебка!E22</f>
        <v>281.33999999999997</v>
      </c>
      <c r="AD22" s="38">
        <f>[2]Факт_V_за_2_мес_Служебка!F22</f>
        <v>28936.3</v>
      </c>
      <c r="AE22" s="36">
        <f>[2]Факт_V_за_2_мес_Служебка!K22</f>
        <v>0</v>
      </c>
      <c r="AF22" s="37">
        <f t="shared" si="67"/>
        <v>0</v>
      </c>
      <c r="AG22" s="38">
        <f>[2]Факт_V_за_2_мес_Служебка!L22</f>
        <v>0</v>
      </c>
      <c r="AH22" s="38">
        <f>[2]Факт_V_за_2_мес_Служебка!M22</f>
        <v>0</v>
      </c>
      <c r="AI22" s="36">
        <f>[2]Факт_V_за_2_мес_Служебка!G22</f>
        <v>866</v>
      </c>
      <c r="AJ22" s="37">
        <f t="shared" si="68"/>
        <v>10.29</v>
      </c>
      <c r="AK22" s="38">
        <f>[2]Факт_V_за_2_мес_Служебка!I22</f>
        <v>8909.5</v>
      </c>
      <c r="AL22" s="38">
        <f>[2]Факт_V_за_2_мес_Служебка!J22</f>
        <v>916349.92</v>
      </c>
      <c r="AM22" s="39">
        <f t="shared" si="107"/>
        <v>643</v>
      </c>
      <c r="AN22" s="28">
        <f t="shared" si="70"/>
        <v>2.1</v>
      </c>
      <c r="AO22" s="40">
        <f t="shared" si="108"/>
        <v>2982.06</v>
      </c>
      <c r="AP22" s="31">
        <f t="shared" si="108"/>
        <v>306704.39</v>
      </c>
      <c r="AQ22" s="30">
        <f t="shared" si="108"/>
        <v>0</v>
      </c>
      <c r="AR22" s="28">
        <f t="shared" si="108"/>
        <v>0</v>
      </c>
      <c r="AS22" s="34">
        <f t="shared" si="108"/>
        <v>0</v>
      </c>
      <c r="AT22" s="31">
        <f t="shared" si="108"/>
        <v>0</v>
      </c>
      <c r="AU22" s="36">
        <f t="shared" si="108"/>
        <v>290</v>
      </c>
      <c r="AV22" s="28">
        <f t="shared" si="1"/>
        <v>2.3100000000000005</v>
      </c>
      <c r="AW22" s="38">
        <f t="shared" si="1"/>
        <v>5656.1</v>
      </c>
      <c r="AX22" s="31">
        <f t="shared" si="1"/>
        <v>581506.05999999994</v>
      </c>
      <c r="AY22" s="41">
        <f t="shared" si="109"/>
        <v>888210.45</v>
      </c>
      <c r="AZ22" s="40">
        <f t="shared" si="110"/>
        <v>71361.149999999994</v>
      </c>
      <c r="BA22" s="40">
        <f t="shared" si="111"/>
        <v>16019.850000000006</v>
      </c>
      <c r="BB22" s="31">
        <f t="shared" si="112"/>
        <v>1411028.3880000005</v>
      </c>
      <c r="BC22" s="36">
        <f t="shared" si="113"/>
        <v>4.063835854663217E-3</v>
      </c>
      <c r="BD22" s="42"/>
      <c r="BE22" s="43">
        <f t="shared" si="114"/>
        <v>804</v>
      </c>
      <c r="BF22" s="43">
        <f t="shared" si="115"/>
        <v>0</v>
      </c>
      <c r="BG22" s="43">
        <f t="shared" si="116"/>
        <v>5196</v>
      </c>
      <c r="BH22" s="44"/>
      <c r="BI22" s="43">
        <f t="shared" si="34"/>
        <v>67</v>
      </c>
      <c r="BJ22" s="43">
        <f t="shared" si="35"/>
        <v>0</v>
      </c>
      <c r="BK22" s="43">
        <f t="shared" si="36"/>
        <v>433</v>
      </c>
      <c r="BL22" s="44"/>
      <c r="BM22" s="43">
        <f t="shared" si="117"/>
        <v>3858</v>
      </c>
      <c r="BN22" s="43">
        <f t="shared" si="118"/>
        <v>0</v>
      </c>
      <c r="BO22" s="43">
        <f t="shared" si="119"/>
        <v>1739</v>
      </c>
      <c r="BP22" s="44"/>
      <c r="BQ22" s="45">
        <f t="shared" si="120"/>
        <v>17892.36</v>
      </c>
      <c r="BR22" s="45">
        <f t="shared" si="121"/>
        <v>0</v>
      </c>
      <c r="BS22" s="45">
        <f t="shared" si="122"/>
        <v>33924</v>
      </c>
      <c r="BT22" s="82"/>
    </row>
    <row r="23" spans="1:72" s="70" customFormat="1" x14ac:dyDescent="0.25">
      <c r="A23" s="51"/>
      <c r="B23" s="74" t="s">
        <v>67</v>
      </c>
      <c r="C23" s="60">
        <f t="shared" ref="C23:K23" si="124">SUM(C20:C22)</f>
        <v>9446</v>
      </c>
      <c r="D23" s="55" t="s">
        <v>56</v>
      </c>
      <c r="E23" s="58">
        <f t="shared" si="124"/>
        <v>39673.199999999997</v>
      </c>
      <c r="F23" s="55">
        <f t="shared" si="124"/>
        <v>4080388.62</v>
      </c>
      <c r="G23" s="60">
        <f t="shared" si="124"/>
        <v>0</v>
      </c>
      <c r="H23" s="60" t="s">
        <v>56</v>
      </c>
      <c r="I23" s="58">
        <f t="shared" ref="I23" si="125">SUM(I20:I22)</f>
        <v>0</v>
      </c>
      <c r="J23" s="55">
        <f t="shared" si="124"/>
        <v>0</v>
      </c>
      <c r="K23" s="60">
        <f t="shared" si="124"/>
        <v>51177</v>
      </c>
      <c r="L23" s="58" t="s">
        <v>56</v>
      </c>
      <c r="M23" s="58">
        <f t="shared" ref="M23:N23" si="126">SUM(M20:M22)</f>
        <v>644830.19999999995</v>
      </c>
      <c r="N23" s="55">
        <f t="shared" si="126"/>
        <v>66320786.07</v>
      </c>
      <c r="O23" s="57">
        <f>SUM(O20:O22)</f>
        <v>1575</v>
      </c>
      <c r="P23" s="55" t="s">
        <v>56</v>
      </c>
      <c r="Q23" s="54">
        <f>SUM(Q20:Q22)</f>
        <v>6615</v>
      </c>
      <c r="R23" s="55">
        <f>SUM(R20:R22)</f>
        <v>680064.78</v>
      </c>
      <c r="S23" s="53">
        <f>SUM(S20:S22)</f>
        <v>0</v>
      </c>
      <c r="T23" s="55" t="s">
        <v>56</v>
      </c>
      <c r="U23" s="59">
        <f>SUM(U20:U22)</f>
        <v>0</v>
      </c>
      <c r="V23" s="60">
        <f>SUM(V20:V22)</f>
        <v>0</v>
      </c>
      <c r="W23" s="60">
        <f>SUM(W20:W22)</f>
        <v>8529</v>
      </c>
      <c r="X23" s="55" t="s">
        <v>56</v>
      </c>
      <c r="Y23" s="61">
        <f>SUM(Y20:Y22)</f>
        <v>107465.40000000001</v>
      </c>
      <c r="Z23" s="62">
        <f>SUM(Z20:Z22)</f>
        <v>11053464.35</v>
      </c>
      <c r="AA23" s="63">
        <f t="shared" ref="AA23:AM23" si="127">SUM(AA20:AA22)</f>
        <v>1233</v>
      </c>
      <c r="AB23" s="64" t="s">
        <v>56</v>
      </c>
      <c r="AC23" s="64">
        <f t="shared" si="127"/>
        <v>4250.5599999999995</v>
      </c>
      <c r="AD23" s="64">
        <f t="shared" si="127"/>
        <v>437184.8</v>
      </c>
      <c r="AE23" s="62">
        <f t="shared" si="127"/>
        <v>0</v>
      </c>
      <c r="AF23" s="64" t="s">
        <v>56</v>
      </c>
      <c r="AG23" s="64">
        <f t="shared" si="127"/>
        <v>0</v>
      </c>
      <c r="AH23" s="64">
        <f t="shared" si="127"/>
        <v>0</v>
      </c>
      <c r="AI23" s="63">
        <f t="shared" si="127"/>
        <v>7653</v>
      </c>
      <c r="AJ23" s="64" t="s">
        <v>56</v>
      </c>
      <c r="AK23" s="64">
        <f t="shared" si="127"/>
        <v>110470.76000000001</v>
      </c>
      <c r="AL23" s="62">
        <f t="shared" si="127"/>
        <v>11362016.84</v>
      </c>
      <c r="AM23" s="65">
        <f t="shared" si="127"/>
        <v>342</v>
      </c>
      <c r="AN23" s="55" t="s">
        <v>56</v>
      </c>
      <c r="AO23" s="59">
        <f t="shared" ref="AO23:AX23" si="128">SUM(AO20:AO22)</f>
        <v>2364.4399999999996</v>
      </c>
      <c r="AP23" s="58">
        <f t="shared" si="128"/>
        <v>242879.97999999998</v>
      </c>
      <c r="AQ23" s="60">
        <f t="shared" si="128"/>
        <v>0</v>
      </c>
      <c r="AR23" s="60" t="s">
        <v>56</v>
      </c>
      <c r="AS23" s="60">
        <f t="shared" si="128"/>
        <v>0</v>
      </c>
      <c r="AT23" s="58">
        <f t="shared" si="128"/>
        <v>0</v>
      </c>
      <c r="AU23" s="60">
        <f t="shared" si="128"/>
        <v>876</v>
      </c>
      <c r="AV23" s="55" t="s">
        <v>56</v>
      </c>
      <c r="AW23" s="59">
        <f t="shared" si="128"/>
        <v>-3005.3599999999988</v>
      </c>
      <c r="AX23" s="58">
        <f t="shared" si="128"/>
        <v>-308552.49000000022</v>
      </c>
      <c r="AY23" s="59">
        <f>SUM(AY20:AY22)</f>
        <v>-65672.510000000242</v>
      </c>
      <c r="AZ23" s="60">
        <f>SUM(AZ20:AZ22)</f>
        <v>723983.89</v>
      </c>
      <c r="BA23" s="60">
        <f t="shared" ref="BA23:BB23" si="129">SUM(BA20:BA22)</f>
        <v>-79153.689999999988</v>
      </c>
      <c r="BB23" s="60">
        <f t="shared" si="129"/>
        <v>-6971857.0151999984</v>
      </c>
      <c r="BC23" s="60"/>
      <c r="BD23" s="86">
        <f t="shared" si="48"/>
        <v>4.310702289860122E-4</v>
      </c>
      <c r="BE23" s="66">
        <f>SUM(BE20:BE22)</f>
        <v>7398</v>
      </c>
      <c r="BF23" s="66">
        <f t="shared" ref="BF23:BJ23" si="130">SUM(BF20:BF22)</f>
        <v>0</v>
      </c>
      <c r="BG23" s="66">
        <f t="shared" si="130"/>
        <v>45918</v>
      </c>
      <c r="BH23" s="67"/>
      <c r="BI23" s="66">
        <f t="shared" si="130"/>
        <v>617</v>
      </c>
      <c r="BJ23" s="66">
        <f t="shared" si="130"/>
        <v>0</v>
      </c>
      <c r="BK23" s="66">
        <f>SUM(BK20:BK22)</f>
        <v>3827</v>
      </c>
      <c r="BL23" s="67"/>
      <c r="BM23" s="66">
        <f t="shared" si="117"/>
        <v>2048</v>
      </c>
      <c r="BN23" s="66">
        <f t="shared" si="118"/>
        <v>0</v>
      </c>
      <c r="BO23" s="66">
        <f t="shared" si="119"/>
        <v>5259</v>
      </c>
      <c r="BP23" s="67"/>
      <c r="BQ23" s="68">
        <f>E23-(AC23/$BT$1*12)</f>
        <v>14169.84</v>
      </c>
      <c r="BR23" s="68">
        <f>I23-(AG23/$BT$1*12)</f>
        <v>0</v>
      </c>
      <c r="BS23" s="68">
        <f>M23-(AK23/$BT$1*12)</f>
        <v>-17994.360000000102</v>
      </c>
      <c r="BT23" s="69"/>
    </row>
    <row r="24" spans="1:72" x14ac:dyDescent="0.25">
      <c r="A24" s="79">
        <v>15</v>
      </c>
      <c r="B24" s="72" t="s">
        <v>68</v>
      </c>
      <c r="C24" s="27">
        <f>[2]V_МО____нов_Пр5!AT34</f>
        <v>3513</v>
      </c>
      <c r="D24" s="28">
        <f t="shared" si="2"/>
        <v>4.2</v>
      </c>
      <c r="E24" s="29">
        <f t="shared" ref="E24:E45" si="131">ROUND(C24*D24,2)</f>
        <v>14754.6</v>
      </c>
      <c r="F24" s="30">
        <f>'[2]2025_Расходы_Пр_5'!BJ27</f>
        <v>1517510.61</v>
      </c>
      <c r="G24" s="27">
        <f>[2]V_МО____нов_Пр5!AY34</f>
        <v>0</v>
      </c>
      <c r="H24" s="28">
        <f t="shared" si="4"/>
        <v>0</v>
      </c>
      <c r="I24" s="73">
        <f t="shared" ref="I24:I45" si="132">ROUND(G24*H24,2)</f>
        <v>0</v>
      </c>
      <c r="J24" s="30">
        <f>'[2]2025_Расходы_Пр_5'!AU27</f>
        <v>0</v>
      </c>
      <c r="K24" s="27">
        <f>[2]V_МО____нов_Пр5!BI34</f>
        <v>7337</v>
      </c>
      <c r="L24" s="28">
        <f t="shared" si="6"/>
        <v>12.6</v>
      </c>
      <c r="M24" s="29">
        <f t="shared" ref="M24:M45" si="133">ROUND(K24*L24,2)</f>
        <v>92446.2</v>
      </c>
      <c r="N24" s="30">
        <f>'[2]2025_Расходы_Пр_5'!AI27</f>
        <v>9508091.6699999999</v>
      </c>
      <c r="O24" s="32">
        <f t="shared" ref="O24:O45" si="134">ROUND((C24/12)*$BT$1,0)</f>
        <v>586</v>
      </c>
      <c r="P24" s="28">
        <f t="shared" si="55"/>
        <v>4.2</v>
      </c>
      <c r="Q24" s="29">
        <f t="shared" ref="Q24:Q45" si="135">ROUND(O24*P24,2)</f>
        <v>2461.1999999999998</v>
      </c>
      <c r="R24" s="33">
        <f t="shared" ref="R24:R45" si="136">ROUND((F24/12)*$BT$1,2)</f>
        <v>252918.44</v>
      </c>
      <c r="S24" s="32">
        <f t="shared" ref="S24:S45" si="137">ROUND((G24/12)*$BT$1,0)</f>
        <v>0</v>
      </c>
      <c r="T24" s="28">
        <f t="shared" si="59"/>
        <v>0</v>
      </c>
      <c r="U24" s="34">
        <f t="shared" ref="U24:U45" si="138">ROUND(S24*T24,2)</f>
        <v>0</v>
      </c>
      <c r="V24" s="33">
        <f t="shared" ref="V24:V45" si="139">ROUND((J24/12)*$BT$1,2)</f>
        <v>0</v>
      </c>
      <c r="W24" s="32">
        <f t="shared" ref="W24:W45" si="140">ROUND((K24/12)*$BT$1,0)</f>
        <v>1223</v>
      </c>
      <c r="X24" s="28">
        <f t="shared" si="63"/>
        <v>12.6</v>
      </c>
      <c r="Y24" s="35">
        <f t="shared" ref="Y24:Y45" si="141">ROUND(W24*X24,2)</f>
        <v>15409.8</v>
      </c>
      <c r="Z24" s="33">
        <f t="shared" ref="Z24:Z45" si="142">ROUND((N24/12)*$BT$1,2)</f>
        <v>1584681.95</v>
      </c>
      <c r="AA24" s="36">
        <f>[2]Факт_V_за_2_мес_Служебка!D24</f>
        <v>706</v>
      </c>
      <c r="AB24" s="37">
        <f t="shared" ref="AB24:AB45" si="143">IFERROR(ROUND(AC24/AA24,2),0)</f>
        <v>6.92</v>
      </c>
      <c r="AC24" s="38">
        <f>[2]Факт_V_за_2_мес_Служебка!E24</f>
        <v>4885.17</v>
      </c>
      <c r="AD24" s="38">
        <f>[2]Факт_V_за_2_мес_Служебка!F24</f>
        <v>502464.9</v>
      </c>
      <c r="AE24" s="36">
        <f>[2]Факт_V_за_2_мес_Служебка!K24</f>
        <v>0</v>
      </c>
      <c r="AF24" s="37">
        <f t="shared" si="67"/>
        <v>0</v>
      </c>
      <c r="AG24" s="38">
        <f>[2]Факт_V_за_2_мес_Служебка!L24</f>
        <v>0</v>
      </c>
      <c r="AH24" s="38">
        <f>[2]Факт_V_за_2_мес_Служебка!M24</f>
        <v>0</v>
      </c>
      <c r="AI24" s="36">
        <f>[2]Факт_V_за_2_мес_Служебка!G24</f>
        <v>1738</v>
      </c>
      <c r="AJ24" s="37">
        <f t="shared" si="68"/>
        <v>17.89</v>
      </c>
      <c r="AK24" s="38">
        <f>[2]Факт_V_за_2_мес_Служебка!I24</f>
        <v>31093.37</v>
      </c>
      <c r="AL24" s="38">
        <f>[2]Факт_V_за_2_мес_Служебка!J24</f>
        <v>3197948.53</v>
      </c>
      <c r="AM24" s="32">
        <f t="shared" ref="AM24:AM45" si="144">O24-AA24</f>
        <v>-120</v>
      </c>
      <c r="AN24" s="28">
        <f t="shared" si="70"/>
        <v>-2.72</v>
      </c>
      <c r="AO24" s="40">
        <f t="shared" ref="AO24:AX45" si="145">Q24-AC24</f>
        <v>-2423.9700000000003</v>
      </c>
      <c r="AP24" s="31">
        <f t="shared" si="145"/>
        <v>-249546.46000000002</v>
      </c>
      <c r="AQ24" s="87">
        <f t="shared" si="145"/>
        <v>0</v>
      </c>
      <c r="AR24" s="28">
        <f t="shared" si="145"/>
        <v>0</v>
      </c>
      <c r="AS24" s="87">
        <f t="shared" si="145"/>
        <v>0</v>
      </c>
      <c r="AT24" s="31">
        <f t="shared" si="145"/>
        <v>0</v>
      </c>
      <c r="AU24" s="36">
        <f t="shared" si="145"/>
        <v>-515</v>
      </c>
      <c r="AV24" s="28">
        <f t="shared" si="145"/>
        <v>-5.2900000000000009</v>
      </c>
      <c r="AW24" s="38">
        <f t="shared" si="145"/>
        <v>-15683.57</v>
      </c>
      <c r="AX24" s="31">
        <f t="shared" si="145"/>
        <v>-1613266.5799999998</v>
      </c>
      <c r="AY24" s="41">
        <f t="shared" ref="AY24:AY45" si="146">AP24+AT24+AX24</f>
        <v>-1862813.0399999998</v>
      </c>
      <c r="AZ24" s="40">
        <f t="shared" ref="AZ24:AZ45" si="147">K24*AJ24</f>
        <v>131258.93</v>
      </c>
      <c r="BA24" s="40">
        <f t="shared" ref="BA24:BA45" si="148">M24-AZ24</f>
        <v>-38812.729999999996</v>
      </c>
      <c r="BB24" s="31">
        <f t="shared" ref="BB24:BB45" si="149">BA24*88.08</f>
        <v>-3418625.2583999997</v>
      </c>
      <c r="BC24" s="36">
        <f t="shared" ref="BC24:BC45" si="150">AU24/AZ24</f>
        <v>-3.9235425734462414E-3</v>
      </c>
      <c r="BD24" s="87"/>
      <c r="BE24" s="43">
        <f t="shared" ref="BE24:BE45" si="151">ROUND((AA24/$BT$1)*12,0)</f>
        <v>4236</v>
      </c>
      <c r="BF24" s="43">
        <f t="shared" ref="BF24:BF45" si="152">ROUND((AE24/$BT$1)*12,0)</f>
        <v>0</v>
      </c>
      <c r="BG24" s="43">
        <f t="shared" ref="BG24:BG45" si="153">ROUND((AI24/$BT$1)*12,0)</f>
        <v>10428</v>
      </c>
      <c r="BH24" s="44"/>
      <c r="BI24" s="43">
        <f t="shared" si="34"/>
        <v>353</v>
      </c>
      <c r="BJ24" s="43">
        <f t="shared" si="35"/>
        <v>0</v>
      </c>
      <c r="BK24" s="43">
        <f t="shared" si="36"/>
        <v>869</v>
      </c>
      <c r="BL24" s="44"/>
      <c r="BM24" s="43">
        <f t="shared" si="117"/>
        <v>-723</v>
      </c>
      <c r="BN24" s="43">
        <f t="shared" si="118"/>
        <v>0</v>
      </c>
      <c r="BO24" s="43">
        <f t="shared" si="119"/>
        <v>-3091</v>
      </c>
      <c r="BP24" s="44"/>
      <c r="BQ24" s="45">
        <f t="shared" ref="BQ24:BQ45" si="154">E24-(AC24/$BT$1*12)</f>
        <v>-14556.42</v>
      </c>
      <c r="BR24" s="45">
        <f t="shared" ref="BR24:BR45" si="155">I24-(AG24/$BT$1*12)</f>
        <v>0</v>
      </c>
      <c r="BS24" s="45">
        <f t="shared" ref="BS24:BS45" si="156">M24-(AK24/$BT$1*12)</f>
        <v>-94114.02</v>
      </c>
      <c r="BT24" s="82"/>
    </row>
    <row r="25" spans="1:72" x14ac:dyDescent="0.25">
      <c r="A25" s="83">
        <v>16</v>
      </c>
      <c r="B25" s="48" t="s">
        <v>69</v>
      </c>
      <c r="C25" s="27">
        <f>[2]V_МО____нов_Пр5!AT35</f>
        <v>4024</v>
      </c>
      <c r="D25" s="28">
        <f t="shared" si="2"/>
        <v>4.2</v>
      </c>
      <c r="E25" s="29">
        <f t="shared" si="131"/>
        <v>16900.8</v>
      </c>
      <c r="F25" s="30">
        <f>'[2]2025_Расходы_Пр_5'!BJ28</f>
        <v>1738247.28</v>
      </c>
      <c r="G25" s="27">
        <f>[2]V_МО____нов_Пр5!AY35</f>
        <v>0</v>
      </c>
      <c r="H25" s="28">
        <f t="shared" si="4"/>
        <v>0</v>
      </c>
      <c r="I25" s="31">
        <f t="shared" si="132"/>
        <v>0</v>
      </c>
      <c r="J25" s="30">
        <f>'[2]2025_Расходы_Пр_5'!AU28</f>
        <v>0</v>
      </c>
      <c r="K25" s="27">
        <f>[2]V_МО____нов_Пр5!BI35</f>
        <v>9716</v>
      </c>
      <c r="L25" s="28">
        <f t="shared" si="6"/>
        <v>12.6</v>
      </c>
      <c r="M25" s="29">
        <f t="shared" si="133"/>
        <v>122421.6</v>
      </c>
      <c r="N25" s="30">
        <f>'[2]2025_Расходы_Пр_5'!AI28</f>
        <v>12591061.560000001</v>
      </c>
      <c r="O25" s="32">
        <f t="shared" si="134"/>
        <v>671</v>
      </c>
      <c r="P25" s="28">
        <f t="shared" si="55"/>
        <v>4.2</v>
      </c>
      <c r="Q25" s="29">
        <f t="shared" si="135"/>
        <v>2818.2</v>
      </c>
      <c r="R25" s="33">
        <f t="shared" si="136"/>
        <v>289707.88</v>
      </c>
      <c r="S25" s="32">
        <f t="shared" si="137"/>
        <v>0</v>
      </c>
      <c r="T25" s="28">
        <f t="shared" si="59"/>
        <v>0</v>
      </c>
      <c r="U25" s="34">
        <f t="shared" si="138"/>
        <v>0</v>
      </c>
      <c r="V25" s="33">
        <f t="shared" si="139"/>
        <v>0</v>
      </c>
      <c r="W25" s="32">
        <f t="shared" si="140"/>
        <v>1619</v>
      </c>
      <c r="X25" s="28">
        <f t="shared" si="63"/>
        <v>12.6</v>
      </c>
      <c r="Y25" s="35">
        <f t="shared" si="141"/>
        <v>20399.400000000001</v>
      </c>
      <c r="Z25" s="33">
        <f t="shared" si="142"/>
        <v>2098510.2599999998</v>
      </c>
      <c r="AA25" s="36">
        <f>[2]Факт_V_за_2_мес_Служебка!D25</f>
        <v>236</v>
      </c>
      <c r="AB25" s="37">
        <f t="shared" si="143"/>
        <v>4.1900000000000004</v>
      </c>
      <c r="AC25" s="38">
        <f>[2]Факт_V_за_2_мес_Служебка!E25</f>
        <v>988.44</v>
      </c>
      <c r="AD25" s="38">
        <f>[2]Факт_V_за_2_мес_Служебка!F25</f>
        <v>101667.17</v>
      </c>
      <c r="AE25" s="36">
        <f>[2]Факт_V_за_2_мес_Служебка!K25</f>
        <v>0</v>
      </c>
      <c r="AF25" s="37">
        <f t="shared" si="67"/>
        <v>0</v>
      </c>
      <c r="AG25" s="38">
        <f>[2]Факт_V_за_2_мес_Служебка!L25</f>
        <v>0</v>
      </c>
      <c r="AH25" s="38">
        <f>[2]Факт_V_за_2_мес_Служебка!M25</f>
        <v>0</v>
      </c>
      <c r="AI25" s="36">
        <f>[2]Факт_V_за_2_мес_Служебка!G25</f>
        <v>1803</v>
      </c>
      <c r="AJ25" s="37">
        <f t="shared" si="68"/>
        <v>11.75</v>
      </c>
      <c r="AK25" s="38">
        <f>[2]Факт_V_за_2_мес_Служебка!I25</f>
        <v>21187.32</v>
      </c>
      <c r="AL25" s="38">
        <f>[2]Факт_V_за_2_мес_Служебка!J25</f>
        <v>2179128.4900000002</v>
      </c>
      <c r="AM25" s="32">
        <f t="shared" si="144"/>
        <v>435</v>
      </c>
      <c r="AN25" s="28">
        <f t="shared" si="70"/>
        <v>0.01</v>
      </c>
      <c r="AO25" s="40">
        <f t="shared" si="145"/>
        <v>1829.7599999999998</v>
      </c>
      <c r="AP25" s="31">
        <f t="shared" si="145"/>
        <v>188040.71000000002</v>
      </c>
      <c r="AQ25" s="30">
        <f t="shared" si="145"/>
        <v>0</v>
      </c>
      <c r="AR25" s="28">
        <f t="shared" si="145"/>
        <v>0</v>
      </c>
      <c r="AS25" s="34">
        <f t="shared" si="145"/>
        <v>0</v>
      </c>
      <c r="AT25" s="31">
        <f t="shared" si="145"/>
        <v>0</v>
      </c>
      <c r="AU25" s="36">
        <f t="shared" si="145"/>
        <v>-184</v>
      </c>
      <c r="AV25" s="28">
        <f t="shared" si="145"/>
        <v>0.84999999999999964</v>
      </c>
      <c r="AW25" s="38">
        <f t="shared" si="145"/>
        <v>-787.91999999999825</v>
      </c>
      <c r="AX25" s="31">
        <f t="shared" si="145"/>
        <v>-80618.230000000447</v>
      </c>
      <c r="AY25" s="41">
        <f t="shared" si="146"/>
        <v>107422.47999999957</v>
      </c>
      <c r="AZ25" s="40">
        <f t="shared" si="147"/>
        <v>114163</v>
      </c>
      <c r="BA25" s="40">
        <f t="shared" si="148"/>
        <v>8258.6000000000058</v>
      </c>
      <c r="BB25" s="31">
        <f t="shared" si="149"/>
        <v>727417.48800000048</v>
      </c>
      <c r="BC25" s="36">
        <f t="shared" si="150"/>
        <v>-1.6117305957271621E-3</v>
      </c>
      <c r="BD25" s="42"/>
      <c r="BE25" s="43">
        <f t="shared" si="151"/>
        <v>1416</v>
      </c>
      <c r="BF25" s="43">
        <f t="shared" si="152"/>
        <v>0</v>
      </c>
      <c r="BG25" s="43">
        <f t="shared" si="153"/>
        <v>10818</v>
      </c>
      <c r="BH25" s="44"/>
      <c r="BI25" s="43">
        <f t="shared" si="34"/>
        <v>118</v>
      </c>
      <c r="BJ25" s="43">
        <f t="shared" si="35"/>
        <v>0</v>
      </c>
      <c r="BK25" s="43">
        <f t="shared" si="36"/>
        <v>902</v>
      </c>
      <c r="BL25" s="44"/>
      <c r="BM25" s="43">
        <f t="shared" si="117"/>
        <v>2608</v>
      </c>
      <c r="BN25" s="43">
        <f t="shared" si="118"/>
        <v>0</v>
      </c>
      <c r="BO25" s="43">
        <f t="shared" si="119"/>
        <v>-1102</v>
      </c>
      <c r="BP25" s="44"/>
      <c r="BQ25" s="45">
        <f t="shared" si="154"/>
        <v>10970.16</v>
      </c>
      <c r="BR25" s="45">
        <f t="shared" si="155"/>
        <v>0</v>
      </c>
      <c r="BS25" s="45">
        <f t="shared" si="156"/>
        <v>-4702.3199999999924</v>
      </c>
      <c r="BT25" s="82"/>
    </row>
    <row r="26" spans="1:72" x14ac:dyDescent="0.25">
      <c r="A26" s="83">
        <v>17</v>
      </c>
      <c r="B26" s="48" t="s">
        <v>70</v>
      </c>
      <c r="C26" s="27">
        <f>[2]V_МО____нов_Пр5!AT36</f>
        <v>969</v>
      </c>
      <c r="D26" s="28">
        <f t="shared" si="2"/>
        <v>4.2</v>
      </c>
      <c r="E26" s="29">
        <f t="shared" si="131"/>
        <v>4069.8</v>
      </c>
      <c r="F26" s="30">
        <f>'[2]2025_Расходы_Пр_5'!BJ29</f>
        <v>418578.93</v>
      </c>
      <c r="G26" s="27">
        <f>[2]V_МО____нов_Пр5!AY36</f>
        <v>0</v>
      </c>
      <c r="H26" s="28">
        <f t="shared" si="4"/>
        <v>0</v>
      </c>
      <c r="I26" s="31">
        <f t="shared" si="132"/>
        <v>0</v>
      </c>
      <c r="J26" s="30">
        <f>'[2]2025_Расходы_Пр_5'!AU29</f>
        <v>0</v>
      </c>
      <c r="K26" s="27">
        <f>[2]V_МО____нов_Пр5!BI36</f>
        <v>17987</v>
      </c>
      <c r="L26" s="28">
        <f t="shared" si="6"/>
        <v>12.6</v>
      </c>
      <c r="M26" s="29">
        <f t="shared" si="133"/>
        <v>226636.2</v>
      </c>
      <c r="N26" s="30">
        <f>'[2]2025_Расходы_Пр_5'!AI29</f>
        <v>23309533.170000002</v>
      </c>
      <c r="O26" s="32">
        <f t="shared" si="134"/>
        <v>162</v>
      </c>
      <c r="P26" s="28">
        <f t="shared" si="55"/>
        <v>4.2</v>
      </c>
      <c r="Q26" s="29">
        <f t="shared" si="135"/>
        <v>680.4</v>
      </c>
      <c r="R26" s="33">
        <f t="shared" si="136"/>
        <v>69763.16</v>
      </c>
      <c r="S26" s="32">
        <f t="shared" si="137"/>
        <v>0</v>
      </c>
      <c r="T26" s="28">
        <f t="shared" si="59"/>
        <v>0</v>
      </c>
      <c r="U26" s="34">
        <f t="shared" si="138"/>
        <v>0</v>
      </c>
      <c r="V26" s="33">
        <f t="shared" si="139"/>
        <v>0</v>
      </c>
      <c r="W26" s="32">
        <f t="shared" si="140"/>
        <v>2998</v>
      </c>
      <c r="X26" s="28">
        <f t="shared" si="63"/>
        <v>12.6</v>
      </c>
      <c r="Y26" s="35">
        <f t="shared" si="141"/>
        <v>37774.800000000003</v>
      </c>
      <c r="Z26" s="33">
        <f t="shared" si="142"/>
        <v>3884922.2</v>
      </c>
      <c r="AA26" s="36">
        <f>[2]Факт_V_за_2_мес_Служебка!D26</f>
        <v>281</v>
      </c>
      <c r="AB26" s="37">
        <f t="shared" si="143"/>
        <v>1.92</v>
      </c>
      <c r="AC26" s="38">
        <f>[2]Факт_V_за_2_мес_Служебка!E26</f>
        <v>540.6</v>
      </c>
      <c r="AD26" s="38">
        <f>[2]Факт_V_за_2_мес_Служебка!F26</f>
        <v>55601.55</v>
      </c>
      <c r="AE26" s="36">
        <f>[2]Факт_V_за_2_мес_Служебка!K26</f>
        <v>0</v>
      </c>
      <c r="AF26" s="37">
        <f t="shared" si="67"/>
        <v>0</v>
      </c>
      <c r="AG26" s="38">
        <f>[2]Факт_V_за_2_мес_Служебка!L26</f>
        <v>0</v>
      </c>
      <c r="AH26" s="38">
        <f>[2]Факт_V_за_2_мес_Служебка!M26</f>
        <v>0</v>
      </c>
      <c r="AI26" s="36">
        <f>[2]Факт_V_за_2_мес_Служебка!G26</f>
        <v>3612</v>
      </c>
      <c r="AJ26" s="37">
        <f t="shared" si="68"/>
        <v>11.64</v>
      </c>
      <c r="AK26" s="38">
        <f>[2]Факт_V_за_2_мес_Служебка!I26</f>
        <v>42046.02</v>
      </c>
      <c r="AL26" s="38">
        <f>[2]Факт_V_за_2_мес_Служебка!J26</f>
        <v>4324451.37</v>
      </c>
      <c r="AM26" s="32">
        <f t="shared" si="144"/>
        <v>-119</v>
      </c>
      <c r="AN26" s="28">
        <f t="shared" si="70"/>
        <v>2.2799999999999998</v>
      </c>
      <c r="AO26" s="40">
        <f t="shared" si="145"/>
        <v>139.79999999999995</v>
      </c>
      <c r="AP26" s="31">
        <f t="shared" si="145"/>
        <v>14161.61</v>
      </c>
      <c r="AQ26" s="30">
        <f t="shared" si="145"/>
        <v>0</v>
      </c>
      <c r="AR26" s="28">
        <f t="shared" si="145"/>
        <v>0</v>
      </c>
      <c r="AS26" s="34">
        <f t="shared" si="145"/>
        <v>0</v>
      </c>
      <c r="AT26" s="31">
        <f t="shared" si="145"/>
        <v>0</v>
      </c>
      <c r="AU26" s="36">
        <f t="shared" si="145"/>
        <v>-614</v>
      </c>
      <c r="AV26" s="28">
        <f t="shared" si="145"/>
        <v>0.95999999999999908</v>
      </c>
      <c r="AW26" s="38">
        <f t="shared" si="145"/>
        <v>-4271.2199999999939</v>
      </c>
      <c r="AX26" s="31">
        <f t="shared" si="145"/>
        <v>-439529.16999999993</v>
      </c>
      <c r="AY26" s="41">
        <f t="shared" si="146"/>
        <v>-425367.55999999994</v>
      </c>
      <c r="AZ26" s="40">
        <f t="shared" si="147"/>
        <v>209368.68000000002</v>
      </c>
      <c r="BA26" s="40">
        <f t="shared" si="148"/>
        <v>17267.51999999999</v>
      </c>
      <c r="BB26" s="31">
        <f t="shared" si="149"/>
        <v>1520923.1615999991</v>
      </c>
      <c r="BC26" s="36">
        <f t="shared" si="150"/>
        <v>-2.9326258349625166E-3</v>
      </c>
      <c r="BD26" s="47"/>
      <c r="BE26" s="43">
        <f t="shared" si="151"/>
        <v>1686</v>
      </c>
      <c r="BF26" s="43">
        <f t="shared" si="152"/>
        <v>0</v>
      </c>
      <c r="BG26" s="43">
        <f t="shared" si="153"/>
        <v>21672</v>
      </c>
      <c r="BH26" s="44"/>
      <c r="BI26" s="43">
        <f t="shared" si="34"/>
        <v>141</v>
      </c>
      <c r="BJ26" s="43">
        <f t="shared" si="35"/>
        <v>0</v>
      </c>
      <c r="BK26" s="43">
        <f t="shared" si="36"/>
        <v>1806</v>
      </c>
      <c r="BL26" s="44"/>
      <c r="BM26" s="43">
        <f t="shared" si="117"/>
        <v>-717</v>
      </c>
      <c r="BN26" s="43">
        <f t="shared" si="118"/>
        <v>0</v>
      </c>
      <c r="BO26" s="43">
        <f t="shared" si="119"/>
        <v>-3685</v>
      </c>
      <c r="BP26" s="44"/>
      <c r="BQ26" s="45">
        <f t="shared" si="154"/>
        <v>826.19999999999982</v>
      </c>
      <c r="BR26" s="45">
        <f t="shared" si="155"/>
        <v>0</v>
      </c>
      <c r="BS26" s="45">
        <f t="shared" si="156"/>
        <v>-25639.919999999984</v>
      </c>
      <c r="BT26" s="82"/>
    </row>
    <row r="27" spans="1:72" x14ac:dyDescent="0.25">
      <c r="A27" s="83">
        <v>18</v>
      </c>
      <c r="B27" s="48" t="s">
        <v>71</v>
      </c>
      <c r="C27" s="27">
        <f>[2]V_МО____нов_Пр5!AT37</f>
        <v>2680</v>
      </c>
      <c r="D27" s="28">
        <f t="shared" si="2"/>
        <v>4.2</v>
      </c>
      <c r="E27" s="29">
        <f t="shared" si="131"/>
        <v>11256</v>
      </c>
      <c r="F27" s="30">
        <f>'[2]2025_Расходы_Пр_5'!BJ30</f>
        <v>1157679.6000000001</v>
      </c>
      <c r="G27" s="27">
        <f>[2]V_МО____нов_Пр5!AY37</f>
        <v>0</v>
      </c>
      <c r="H27" s="28">
        <f t="shared" si="4"/>
        <v>0</v>
      </c>
      <c r="I27" s="31">
        <f t="shared" si="132"/>
        <v>0</v>
      </c>
      <c r="J27" s="30">
        <f>'[2]2025_Расходы_Пр_5'!AU30</f>
        <v>0</v>
      </c>
      <c r="K27" s="27">
        <f>[2]V_МО____нов_Пр5!BI37</f>
        <v>14471</v>
      </c>
      <c r="L27" s="28">
        <f t="shared" si="6"/>
        <v>12.6</v>
      </c>
      <c r="M27" s="29">
        <f t="shared" si="133"/>
        <v>182334.6</v>
      </c>
      <c r="N27" s="30">
        <f>'[2]2025_Расходы_Пр_5'!AI30</f>
        <v>18753113.609999999</v>
      </c>
      <c r="O27" s="32">
        <f t="shared" si="134"/>
        <v>447</v>
      </c>
      <c r="P27" s="28">
        <f t="shared" si="55"/>
        <v>4.2</v>
      </c>
      <c r="Q27" s="29">
        <f t="shared" si="135"/>
        <v>1877.4</v>
      </c>
      <c r="R27" s="33">
        <f t="shared" si="136"/>
        <v>192946.6</v>
      </c>
      <c r="S27" s="32">
        <f t="shared" si="137"/>
        <v>0</v>
      </c>
      <c r="T27" s="28">
        <f t="shared" si="59"/>
        <v>0</v>
      </c>
      <c r="U27" s="34">
        <f t="shared" si="138"/>
        <v>0</v>
      </c>
      <c r="V27" s="33">
        <f t="shared" si="139"/>
        <v>0</v>
      </c>
      <c r="W27" s="32">
        <f t="shared" si="140"/>
        <v>2412</v>
      </c>
      <c r="X27" s="28">
        <f t="shared" si="63"/>
        <v>12.6</v>
      </c>
      <c r="Y27" s="35">
        <f t="shared" si="141"/>
        <v>30391.200000000001</v>
      </c>
      <c r="Z27" s="33">
        <f t="shared" si="142"/>
        <v>3125518.94</v>
      </c>
      <c r="AA27" s="36">
        <f>[2]Факт_V_за_2_мес_Служебка!D27</f>
        <v>1010</v>
      </c>
      <c r="AB27" s="37">
        <f t="shared" si="143"/>
        <v>2.52</v>
      </c>
      <c r="AC27" s="38">
        <f>[2]Факт_V_за_2_мес_Служебка!E27</f>
        <v>2550.09</v>
      </c>
      <c r="AD27" s="38">
        <f>[2]Факт_V_за_2_мес_Служебка!F27</f>
        <v>262278.78999999998</v>
      </c>
      <c r="AE27" s="36">
        <f>[2]Факт_V_за_2_мес_Служебка!K27</f>
        <v>0</v>
      </c>
      <c r="AF27" s="37">
        <f t="shared" si="67"/>
        <v>0</v>
      </c>
      <c r="AG27" s="38">
        <f>[2]Факт_V_за_2_мес_Служебка!L27</f>
        <v>0</v>
      </c>
      <c r="AH27" s="38">
        <f>[2]Факт_V_за_2_мес_Служебка!M27</f>
        <v>0</v>
      </c>
      <c r="AI27" s="36">
        <f>[2]Факт_V_за_2_мес_Служебка!G27</f>
        <v>2504</v>
      </c>
      <c r="AJ27" s="37">
        <f t="shared" si="68"/>
        <v>10.38</v>
      </c>
      <c r="AK27" s="38">
        <f>[2]Факт_V_за_2_мес_Служебка!I27</f>
        <v>25984.23</v>
      </c>
      <c r="AL27" s="38">
        <f>[2]Факт_V_за_2_мес_Служебка!J27</f>
        <v>2672481.9700000002</v>
      </c>
      <c r="AM27" s="32">
        <f t="shared" si="144"/>
        <v>-563</v>
      </c>
      <c r="AN27" s="28">
        <f t="shared" si="70"/>
        <v>1.68</v>
      </c>
      <c r="AO27" s="40">
        <f t="shared" si="145"/>
        <v>-672.69</v>
      </c>
      <c r="AP27" s="31">
        <f t="shared" si="145"/>
        <v>-69332.189999999973</v>
      </c>
      <c r="AQ27" s="30">
        <f t="shared" si="145"/>
        <v>0</v>
      </c>
      <c r="AR27" s="28">
        <f t="shared" si="145"/>
        <v>0</v>
      </c>
      <c r="AS27" s="34">
        <f t="shared" si="145"/>
        <v>0</v>
      </c>
      <c r="AT27" s="31">
        <f t="shared" si="145"/>
        <v>0</v>
      </c>
      <c r="AU27" s="36">
        <f t="shared" si="145"/>
        <v>-92</v>
      </c>
      <c r="AV27" s="28">
        <f t="shared" si="145"/>
        <v>2.2199999999999989</v>
      </c>
      <c r="AW27" s="38">
        <f t="shared" si="145"/>
        <v>4406.9700000000012</v>
      </c>
      <c r="AX27" s="31">
        <f t="shared" si="145"/>
        <v>453036.96999999974</v>
      </c>
      <c r="AY27" s="41">
        <f t="shared" si="146"/>
        <v>383704.7799999998</v>
      </c>
      <c r="AZ27" s="40">
        <f t="shared" si="147"/>
        <v>150208.98000000001</v>
      </c>
      <c r="BA27" s="40">
        <f t="shared" si="148"/>
        <v>32125.619999999995</v>
      </c>
      <c r="BB27" s="31">
        <f t="shared" si="149"/>
        <v>2829624.6095999996</v>
      </c>
      <c r="BC27" s="36">
        <f t="shared" si="150"/>
        <v>-6.1248002616088595E-4</v>
      </c>
      <c r="BD27" s="47"/>
      <c r="BE27" s="43">
        <f t="shared" si="151"/>
        <v>6060</v>
      </c>
      <c r="BF27" s="43">
        <f t="shared" si="152"/>
        <v>0</v>
      </c>
      <c r="BG27" s="43">
        <f t="shared" si="153"/>
        <v>15024</v>
      </c>
      <c r="BH27" s="44"/>
      <c r="BI27" s="43">
        <f t="shared" si="34"/>
        <v>505</v>
      </c>
      <c r="BJ27" s="43">
        <f t="shared" si="35"/>
        <v>0</v>
      </c>
      <c r="BK27" s="43">
        <f t="shared" si="36"/>
        <v>1252</v>
      </c>
      <c r="BL27" s="44"/>
      <c r="BM27" s="43">
        <f t="shared" si="117"/>
        <v>-3380</v>
      </c>
      <c r="BN27" s="43">
        <f t="shared" si="118"/>
        <v>0</v>
      </c>
      <c r="BO27" s="43">
        <f t="shared" si="119"/>
        <v>-553</v>
      </c>
      <c r="BP27" s="44"/>
      <c r="BQ27" s="45">
        <f t="shared" si="154"/>
        <v>-4044.5400000000009</v>
      </c>
      <c r="BR27" s="45">
        <f t="shared" si="155"/>
        <v>0</v>
      </c>
      <c r="BS27" s="45">
        <f t="shared" si="156"/>
        <v>26429.22</v>
      </c>
      <c r="BT27" s="82"/>
    </row>
    <row r="28" spans="1:72" x14ac:dyDescent="0.25">
      <c r="A28" s="83">
        <v>19</v>
      </c>
      <c r="B28" s="48" t="s">
        <v>72</v>
      </c>
      <c r="C28" s="27">
        <f>[2]V_МО____нов_Пр5!AT38</f>
        <v>5104</v>
      </c>
      <c r="D28" s="28">
        <f t="shared" si="2"/>
        <v>4.2</v>
      </c>
      <c r="E28" s="29">
        <f t="shared" si="131"/>
        <v>21436.799999999999</v>
      </c>
      <c r="F28" s="30">
        <f>'[2]2025_Расходы_Пр_5'!BJ31</f>
        <v>2204774.88</v>
      </c>
      <c r="G28" s="27">
        <f>[2]V_МО____нов_Пр5!AY38</f>
        <v>0</v>
      </c>
      <c r="H28" s="28">
        <f t="shared" si="4"/>
        <v>0</v>
      </c>
      <c r="I28" s="31">
        <f t="shared" si="132"/>
        <v>0</v>
      </c>
      <c r="J28" s="30">
        <f>'[2]2025_Расходы_Пр_5'!AU31</f>
        <v>0</v>
      </c>
      <c r="K28" s="27">
        <f>[2]V_МО____нов_Пр5!BI38</f>
        <v>5074</v>
      </c>
      <c r="L28" s="28">
        <f t="shared" si="6"/>
        <v>12.6</v>
      </c>
      <c r="M28" s="29">
        <f t="shared" si="133"/>
        <v>63932.4</v>
      </c>
      <c r="N28" s="30">
        <f>'[2]2025_Расходы_Пр_5'!AI31</f>
        <v>6575447.3399999999</v>
      </c>
      <c r="O28" s="32">
        <f t="shared" si="134"/>
        <v>851</v>
      </c>
      <c r="P28" s="28">
        <f t="shared" si="55"/>
        <v>4.2</v>
      </c>
      <c r="Q28" s="29">
        <f t="shared" si="135"/>
        <v>3574.2</v>
      </c>
      <c r="R28" s="33">
        <f t="shared" si="136"/>
        <v>367462.48</v>
      </c>
      <c r="S28" s="32">
        <f t="shared" si="137"/>
        <v>0</v>
      </c>
      <c r="T28" s="28">
        <f t="shared" si="59"/>
        <v>0</v>
      </c>
      <c r="U28" s="34">
        <f t="shared" si="138"/>
        <v>0</v>
      </c>
      <c r="V28" s="33">
        <f t="shared" si="139"/>
        <v>0</v>
      </c>
      <c r="W28" s="32">
        <f t="shared" si="140"/>
        <v>846</v>
      </c>
      <c r="X28" s="28">
        <f t="shared" si="63"/>
        <v>12.6</v>
      </c>
      <c r="Y28" s="35">
        <f t="shared" si="141"/>
        <v>10659.6</v>
      </c>
      <c r="Z28" s="33">
        <f t="shared" si="142"/>
        <v>1095907.8899999999</v>
      </c>
      <c r="AA28" s="36">
        <f>[2]Факт_V_за_2_мес_Служебка!D28</f>
        <v>851</v>
      </c>
      <c r="AB28" s="37">
        <f t="shared" si="143"/>
        <v>5.62</v>
      </c>
      <c r="AC28" s="38">
        <f>[2]Факт_V_за_2_мес_Служебка!E28</f>
        <v>4781.45</v>
      </c>
      <c r="AD28" s="38">
        <f>[2]Факт_V_за_2_мес_Служебка!F28</f>
        <v>491773.27</v>
      </c>
      <c r="AE28" s="36">
        <f>[2]Факт_V_за_2_мес_Служебка!K28</f>
        <v>0</v>
      </c>
      <c r="AF28" s="37">
        <f t="shared" si="67"/>
        <v>0</v>
      </c>
      <c r="AG28" s="38">
        <f>[2]Факт_V_за_2_мес_Служебка!L28</f>
        <v>0</v>
      </c>
      <c r="AH28" s="38">
        <f>[2]Факт_V_за_2_мес_Служебка!M28</f>
        <v>0</v>
      </c>
      <c r="AI28" s="36">
        <f>[2]Факт_V_за_2_мес_Служебка!G28</f>
        <v>877</v>
      </c>
      <c r="AJ28" s="37">
        <f t="shared" si="68"/>
        <v>17.600000000000001</v>
      </c>
      <c r="AK28" s="38">
        <f>[2]Факт_V_за_2_мес_Служебка!I28</f>
        <v>15435.08</v>
      </c>
      <c r="AL28" s="38">
        <f>[2]Факт_V_за_2_мес_Служебка!J28</f>
        <v>1587500.73</v>
      </c>
      <c r="AM28" s="32">
        <f t="shared" si="144"/>
        <v>0</v>
      </c>
      <c r="AN28" s="28">
        <f t="shared" si="70"/>
        <v>-1.42</v>
      </c>
      <c r="AO28" s="40">
        <f t="shared" si="145"/>
        <v>-1207.25</v>
      </c>
      <c r="AP28" s="31">
        <f t="shared" si="145"/>
        <v>-124310.79000000004</v>
      </c>
      <c r="AQ28" s="30">
        <f t="shared" si="145"/>
        <v>0</v>
      </c>
      <c r="AR28" s="28">
        <f t="shared" si="145"/>
        <v>0</v>
      </c>
      <c r="AS28" s="34">
        <f t="shared" si="145"/>
        <v>0</v>
      </c>
      <c r="AT28" s="31">
        <f t="shared" si="145"/>
        <v>0</v>
      </c>
      <c r="AU28" s="36">
        <f t="shared" si="145"/>
        <v>-31</v>
      </c>
      <c r="AV28" s="28">
        <f t="shared" si="145"/>
        <v>-5.0000000000000018</v>
      </c>
      <c r="AW28" s="38">
        <f t="shared" si="145"/>
        <v>-4775.4799999999996</v>
      </c>
      <c r="AX28" s="31">
        <f t="shared" si="145"/>
        <v>-491592.84000000008</v>
      </c>
      <c r="AY28" s="41">
        <f t="shared" si="146"/>
        <v>-615903.63000000012</v>
      </c>
      <c r="AZ28" s="40">
        <f t="shared" si="147"/>
        <v>89302.400000000009</v>
      </c>
      <c r="BA28" s="40">
        <f t="shared" si="148"/>
        <v>-25370.000000000007</v>
      </c>
      <c r="BB28" s="31">
        <f t="shared" si="149"/>
        <v>-2234589.6000000006</v>
      </c>
      <c r="BC28" s="36">
        <f t="shared" si="150"/>
        <v>-3.4713512738739381E-4</v>
      </c>
      <c r="BD28" s="42"/>
      <c r="BE28" s="43">
        <f t="shared" si="151"/>
        <v>5106</v>
      </c>
      <c r="BF28" s="43">
        <f t="shared" si="152"/>
        <v>0</v>
      </c>
      <c r="BG28" s="43">
        <f t="shared" si="153"/>
        <v>5262</v>
      </c>
      <c r="BH28" s="44"/>
      <c r="BI28" s="43">
        <f t="shared" si="34"/>
        <v>426</v>
      </c>
      <c r="BJ28" s="43">
        <f t="shared" si="35"/>
        <v>0</v>
      </c>
      <c r="BK28" s="43">
        <f t="shared" si="36"/>
        <v>439</v>
      </c>
      <c r="BL28" s="44"/>
      <c r="BM28" s="43">
        <f t="shared" si="117"/>
        <v>-2</v>
      </c>
      <c r="BN28" s="43">
        <f t="shared" si="118"/>
        <v>0</v>
      </c>
      <c r="BO28" s="43">
        <f t="shared" si="119"/>
        <v>-188</v>
      </c>
      <c r="BP28" s="44"/>
      <c r="BQ28" s="45">
        <f t="shared" si="154"/>
        <v>-7251.8999999999978</v>
      </c>
      <c r="BR28" s="45">
        <f t="shared" si="155"/>
        <v>0</v>
      </c>
      <c r="BS28" s="45">
        <f t="shared" si="156"/>
        <v>-28678.079999999994</v>
      </c>
      <c r="BT28" s="82"/>
    </row>
    <row r="29" spans="1:72" x14ac:dyDescent="0.25">
      <c r="A29" s="83">
        <v>20</v>
      </c>
      <c r="B29" s="48" t="s">
        <v>73</v>
      </c>
      <c r="C29" s="27">
        <f>[2]V_МО____нов_Пр5!AT39</f>
        <v>1975</v>
      </c>
      <c r="D29" s="28">
        <f t="shared" si="2"/>
        <v>4.2</v>
      </c>
      <c r="E29" s="29">
        <f t="shared" si="131"/>
        <v>8295</v>
      </c>
      <c r="F29" s="30">
        <f>'[2]2025_Расходы_Пр_5'!BJ32</f>
        <v>853140.75</v>
      </c>
      <c r="G29" s="27">
        <f>[2]V_МО____нов_Пр5!AY39</f>
        <v>0</v>
      </c>
      <c r="H29" s="28">
        <f t="shared" si="4"/>
        <v>0</v>
      </c>
      <c r="I29" s="31">
        <f t="shared" si="132"/>
        <v>0</v>
      </c>
      <c r="J29" s="30">
        <f>'[2]2025_Расходы_Пр_5'!AU32</f>
        <v>0</v>
      </c>
      <c r="K29" s="27">
        <f>[2]V_МО____нов_Пр5!BI39</f>
        <v>3619</v>
      </c>
      <c r="L29" s="28">
        <f t="shared" si="6"/>
        <v>12.6</v>
      </c>
      <c r="M29" s="29">
        <f t="shared" si="133"/>
        <v>45599.4</v>
      </c>
      <c r="N29" s="30">
        <f>'[2]2025_Расходы_Пр_5'!AI32</f>
        <v>4689898.29</v>
      </c>
      <c r="O29" s="32">
        <f t="shared" si="134"/>
        <v>329</v>
      </c>
      <c r="P29" s="28">
        <f t="shared" si="55"/>
        <v>4.2</v>
      </c>
      <c r="Q29" s="29">
        <f t="shared" si="135"/>
        <v>1381.8</v>
      </c>
      <c r="R29" s="33">
        <f t="shared" si="136"/>
        <v>142190.13</v>
      </c>
      <c r="S29" s="32">
        <f t="shared" si="137"/>
        <v>0</v>
      </c>
      <c r="T29" s="28">
        <f t="shared" si="59"/>
        <v>0</v>
      </c>
      <c r="U29" s="34">
        <f t="shared" si="138"/>
        <v>0</v>
      </c>
      <c r="V29" s="33">
        <f t="shared" si="139"/>
        <v>0</v>
      </c>
      <c r="W29" s="32">
        <f t="shared" si="140"/>
        <v>603</v>
      </c>
      <c r="X29" s="28">
        <f t="shared" si="63"/>
        <v>12.6</v>
      </c>
      <c r="Y29" s="35">
        <f t="shared" si="141"/>
        <v>7597.8</v>
      </c>
      <c r="Z29" s="33">
        <f t="shared" si="142"/>
        <v>781649.72</v>
      </c>
      <c r="AA29" s="36">
        <f>[2]Факт_V_за_2_мес_Служебка!D29</f>
        <v>271</v>
      </c>
      <c r="AB29" s="37">
        <f t="shared" si="143"/>
        <v>1.57</v>
      </c>
      <c r="AC29" s="38">
        <f>[2]Факт_V_за_2_мес_Служебка!E29</f>
        <v>424.24</v>
      </c>
      <c r="AD29" s="38">
        <f>[2]Факт_V_за_2_мес_Служебка!F29</f>
        <v>43632.03</v>
      </c>
      <c r="AE29" s="36">
        <f>[2]Факт_V_за_2_мес_Служебка!K29</f>
        <v>0</v>
      </c>
      <c r="AF29" s="37">
        <f t="shared" si="67"/>
        <v>0</v>
      </c>
      <c r="AG29" s="38">
        <f>[2]Факт_V_за_2_мес_Служебка!L29</f>
        <v>0</v>
      </c>
      <c r="AH29" s="38">
        <f>[2]Факт_V_за_2_мес_Служебка!M29</f>
        <v>0</v>
      </c>
      <c r="AI29" s="36">
        <f>[2]Факт_V_за_2_мес_Служебка!G29</f>
        <v>725</v>
      </c>
      <c r="AJ29" s="37">
        <f t="shared" si="68"/>
        <v>9.43</v>
      </c>
      <c r="AK29" s="38">
        <f>[2]Факт_V_за_2_мес_Служебка!I29</f>
        <v>6835.9</v>
      </c>
      <c r="AL29" s="38">
        <f>[2]Факт_V_за_2_мес_Служебка!J29</f>
        <v>703078.38</v>
      </c>
      <c r="AM29" s="32">
        <f t="shared" si="144"/>
        <v>58</v>
      </c>
      <c r="AN29" s="28">
        <f t="shared" si="70"/>
        <v>2.63</v>
      </c>
      <c r="AO29" s="40">
        <f t="shared" si="145"/>
        <v>957.56</v>
      </c>
      <c r="AP29" s="31">
        <f t="shared" si="145"/>
        <v>98558.1</v>
      </c>
      <c r="AQ29" s="30">
        <f t="shared" si="145"/>
        <v>0</v>
      </c>
      <c r="AR29" s="28">
        <f t="shared" si="145"/>
        <v>0</v>
      </c>
      <c r="AS29" s="34">
        <f t="shared" si="145"/>
        <v>0</v>
      </c>
      <c r="AT29" s="31">
        <f t="shared" si="145"/>
        <v>0</v>
      </c>
      <c r="AU29" s="36">
        <f t="shared" si="145"/>
        <v>-122</v>
      </c>
      <c r="AV29" s="28">
        <f t="shared" si="145"/>
        <v>3.17</v>
      </c>
      <c r="AW29" s="38">
        <f t="shared" si="145"/>
        <v>761.90000000000055</v>
      </c>
      <c r="AX29" s="31">
        <f t="shared" si="145"/>
        <v>78571.339999999967</v>
      </c>
      <c r="AY29" s="41">
        <f t="shared" si="146"/>
        <v>177129.43999999997</v>
      </c>
      <c r="AZ29" s="40">
        <f t="shared" si="147"/>
        <v>34127.17</v>
      </c>
      <c r="BA29" s="40">
        <f t="shared" si="148"/>
        <v>11472.230000000003</v>
      </c>
      <c r="BB29" s="31">
        <f t="shared" si="149"/>
        <v>1010474.0184000003</v>
      </c>
      <c r="BC29" s="36">
        <f t="shared" si="150"/>
        <v>-3.5748642503905248E-3</v>
      </c>
      <c r="BD29" s="42"/>
      <c r="BE29" s="43">
        <f t="shared" si="151"/>
        <v>1626</v>
      </c>
      <c r="BF29" s="43">
        <f t="shared" si="152"/>
        <v>0</v>
      </c>
      <c r="BG29" s="43">
        <f t="shared" si="153"/>
        <v>4350</v>
      </c>
      <c r="BH29" s="44"/>
      <c r="BI29" s="43">
        <f t="shared" si="34"/>
        <v>136</v>
      </c>
      <c r="BJ29" s="43">
        <f t="shared" si="35"/>
        <v>0</v>
      </c>
      <c r="BK29" s="43">
        <f t="shared" si="36"/>
        <v>363</v>
      </c>
      <c r="BL29" s="44"/>
      <c r="BM29" s="43">
        <f t="shared" si="117"/>
        <v>349</v>
      </c>
      <c r="BN29" s="43">
        <f t="shared" si="118"/>
        <v>0</v>
      </c>
      <c r="BO29" s="43">
        <f t="shared" si="119"/>
        <v>-731</v>
      </c>
      <c r="BP29" s="44"/>
      <c r="BQ29" s="45">
        <f t="shared" si="154"/>
        <v>5749.5599999999995</v>
      </c>
      <c r="BR29" s="45">
        <f t="shared" si="155"/>
        <v>0</v>
      </c>
      <c r="BS29" s="45">
        <f t="shared" si="156"/>
        <v>4584.0000000000073</v>
      </c>
      <c r="BT29" s="82"/>
    </row>
    <row r="30" spans="1:72" x14ac:dyDescent="0.25">
      <c r="A30" s="83">
        <v>21</v>
      </c>
      <c r="B30" s="48" t="s">
        <v>74</v>
      </c>
      <c r="C30" s="27">
        <f>[2]V_МО____нов_Пр5!AT40</f>
        <v>0</v>
      </c>
      <c r="D30" s="28">
        <f t="shared" si="2"/>
        <v>0</v>
      </c>
      <c r="E30" s="29">
        <f t="shared" si="131"/>
        <v>0</v>
      </c>
      <c r="F30" s="30">
        <f>'[2]2025_Расходы_Пр_5'!BJ33</f>
        <v>0</v>
      </c>
      <c r="G30" s="27">
        <f>[2]V_МО____нов_Пр5!AY40</f>
        <v>0</v>
      </c>
      <c r="H30" s="28">
        <f t="shared" si="4"/>
        <v>0</v>
      </c>
      <c r="I30" s="31">
        <f t="shared" si="132"/>
        <v>0</v>
      </c>
      <c r="J30" s="30">
        <f>'[2]2025_Расходы_Пр_5'!AU33</f>
        <v>0</v>
      </c>
      <c r="K30" s="27">
        <f>[2]V_МО____нов_Пр5!BI40</f>
        <v>0</v>
      </c>
      <c r="L30" s="28">
        <f t="shared" si="6"/>
        <v>0</v>
      </c>
      <c r="M30" s="29">
        <f t="shared" si="133"/>
        <v>0</v>
      </c>
      <c r="N30" s="30">
        <f>'[2]2025_Расходы_Пр_5'!AI33</f>
        <v>0</v>
      </c>
      <c r="O30" s="32">
        <f t="shared" si="134"/>
        <v>0</v>
      </c>
      <c r="P30" s="28">
        <f t="shared" si="55"/>
        <v>0</v>
      </c>
      <c r="Q30" s="29">
        <f t="shared" si="135"/>
        <v>0</v>
      </c>
      <c r="R30" s="33">
        <f t="shared" si="136"/>
        <v>0</v>
      </c>
      <c r="S30" s="32">
        <f t="shared" si="137"/>
        <v>0</v>
      </c>
      <c r="T30" s="28">
        <f t="shared" si="59"/>
        <v>0</v>
      </c>
      <c r="U30" s="34">
        <f t="shared" si="138"/>
        <v>0</v>
      </c>
      <c r="V30" s="33">
        <f t="shared" si="139"/>
        <v>0</v>
      </c>
      <c r="W30" s="32">
        <f t="shared" si="140"/>
        <v>0</v>
      </c>
      <c r="X30" s="28">
        <f t="shared" si="63"/>
        <v>0</v>
      </c>
      <c r="Y30" s="35">
        <f t="shared" si="141"/>
        <v>0</v>
      </c>
      <c r="Z30" s="33">
        <f t="shared" si="142"/>
        <v>0</v>
      </c>
      <c r="AA30" s="36">
        <f>[2]Факт_V_за_2_мес_Служебка!D30</f>
        <v>0</v>
      </c>
      <c r="AB30" s="37">
        <f t="shared" si="143"/>
        <v>0</v>
      </c>
      <c r="AC30" s="38">
        <f>[2]Факт_V_за_2_мес_Служебка!E30</f>
        <v>0</v>
      </c>
      <c r="AD30" s="38">
        <f>[2]Факт_V_за_2_мес_Служебка!F30</f>
        <v>0</v>
      </c>
      <c r="AE30" s="36">
        <f>[2]Факт_V_за_2_мес_Служебка!K30</f>
        <v>0</v>
      </c>
      <c r="AF30" s="37">
        <f t="shared" si="67"/>
        <v>0</v>
      </c>
      <c r="AG30" s="38">
        <f>[2]Факт_V_за_2_мес_Служебка!L30</f>
        <v>0</v>
      </c>
      <c r="AH30" s="38">
        <f>[2]Факт_V_за_2_мес_Служебка!M30</f>
        <v>0</v>
      </c>
      <c r="AI30" s="36">
        <f>[2]Факт_V_за_2_мес_Служебка!G30</f>
        <v>0</v>
      </c>
      <c r="AJ30" s="37">
        <f t="shared" si="68"/>
        <v>0</v>
      </c>
      <c r="AK30" s="38">
        <f>[2]Факт_V_за_2_мес_Служебка!I30</f>
        <v>0</v>
      </c>
      <c r="AL30" s="38">
        <f>[2]Факт_V_за_2_мес_Служебка!J30</f>
        <v>0</v>
      </c>
      <c r="AM30" s="32">
        <f t="shared" si="144"/>
        <v>0</v>
      </c>
      <c r="AN30" s="28">
        <f t="shared" si="70"/>
        <v>0</v>
      </c>
      <c r="AO30" s="40">
        <f t="shared" si="145"/>
        <v>0</v>
      </c>
      <c r="AP30" s="31">
        <f t="shared" si="145"/>
        <v>0</v>
      </c>
      <c r="AQ30" s="30">
        <f t="shared" si="145"/>
        <v>0</v>
      </c>
      <c r="AR30" s="28">
        <f t="shared" si="145"/>
        <v>0</v>
      </c>
      <c r="AS30" s="34">
        <f t="shared" si="145"/>
        <v>0</v>
      </c>
      <c r="AT30" s="31">
        <f t="shared" si="145"/>
        <v>0</v>
      </c>
      <c r="AU30" s="36">
        <f t="shared" si="145"/>
        <v>0</v>
      </c>
      <c r="AV30" s="28">
        <f t="shared" si="145"/>
        <v>0</v>
      </c>
      <c r="AW30" s="38">
        <f t="shared" si="145"/>
        <v>0</v>
      </c>
      <c r="AX30" s="31">
        <f t="shared" si="145"/>
        <v>0</v>
      </c>
      <c r="AY30" s="41">
        <f t="shared" si="146"/>
        <v>0</v>
      </c>
      <c r="AZ30" s="40">
        <f t="shared" si="147"/>
        <v>0</v>
      </c>
      <c r="BA30" s="40">
        <f t="shared" si="148"/>
        <v>0</v>
      </c>
      <c r="BB30" s="31">
        <f t="shared" si="149"/>
        <v>0</v>
      </c>
      <c r="BC30" s="36" t="e">
        <f t="shared" si="150"/>
        <v>#DIV/0!</v>
      </c>
      <c r="BD30" s="42"/>
      <c r="BE30" s="43">
        <f t="shared" si="151"/>
        <v>0</v>
      </c>
      <c r="BF30" s="43">
        <f t="shared" si="152"/>
        <v>0</v>
      </c>
      <c r="BG30" s="43">
        <f t="shared" si="153"/>
        <v>0</v>
      </c>
      <c r="BH30" s="44"/>
      <c r="BI30" s="43">
        <f t="shared" si="34"/>
        <v>0</v>
      </c>
      <c r="BJ30" s="43">
        <f t="shared" si="35"/>
        <v>0</v>
      </c>
      <c r="BK30" s="43">
        <f t="shared" si="36"/>
        <v>0</v>
      </c>
      <c r="BL30" s="44"/>
      <c r="BM30" s="43">
        <f t="shared" si="117"/>
        <v>0</v>
      </c>
      <c r="BN30" s="43">
        <f t="shared" si="118"/>
        <v>0</v>
      </c>
      <c r="BO30" s="43">
        <f t="shared" si="119"/>
        <v>0</v>
      </c>
      <c r="BP30" s="44"/>
      <c r="BQ30" s="45">
        <f t="shared" si="154"/>
        <v>0</v>
      </c>
      <c r="BR30" s="45">
        <f t="shared" si="155"/>
        <v>0</v>
      </c>
      <c r="BS30" s="45">
        <f t="shared" si="156"/>
        <v>0</v>
      </c>
      <c r="BT30" s="82"/>
    </row>
    <row r="31" spans="1:72" x14ac:dyDescent="0.25">
      <c r="A31" s="83">
        <v>22</v>
      </c>
      <c r="B31" s="48" t="s">
        <v>75</v>
      </c>
      <c r="C31" s="27">
        <f>[2]V_МО____нов_Пр5!AT41</f>
        <v>4777</v>
      </c>
      <c r="D31" s="28">
        <f t="shared" si="2"/>
        <v>4.2</v>
      </c>
      <c r="E31" s="29">
        <f t="shared" si="131"/>
        <v>20063.400000000001</v>
      </c>
      <c r="F31" s="30">
        <f>'[2]2025_Расходы_Пр_5'!BJ34</f>
        <v>2063520.69</v>
      </c>
      <c r="G31" s="27">
        <f>[2]V_МО____нов_Пр5!AY41</f>
        <v>0</v>
      </c>
      <c r="H31" s="28">
        <f t="shared" si="4"/>
        <v>0</v>
      </c>
      <c r="I31" s="31">
        <f t="shared" si="132"/>
        <v>0</v>
      </c>
      <c r="J31" s="30">
        <f>'[2]2025_Расходы_Пр_5'!AU34</f>
        <v>0</v>
      </c>
      <c r="K31" s="27">
        <f>[2]V_МО____нов_Пр5!BI41</f>
        <v>11626</v>
      </c>
      <c r="L31" s="28">
        <f t="shared" si="6"/>
        <v>12.6</v>
      </c>
      <c r="M31" s="29">
        <f t="shared" si="133"/>
        <v>146487.6</v>
      </c>
      <c r="N31" s="30">
        <f>'[2]2025_Расходы_Пр_5'!AI34</f>
        <v>15066249.66</v>
      </c>
      <c r="O31" s="32">
        <f t="shared" si="134"/>
        <v>796</v>
      </c>
      <c r="P31" s="28">
        <f t="shared" si="55"/>
        <v>4.2</v>
      </c>
      <c r="Q31" s="29">
        <f t="shared" si="135"/>
        <v>3343.2</v>
      </c>
      <c r="R31" s="33">
        <f t="shared" si="136"/>
        <v>343920.12</v>
      </c>
      <c r="S31" s="32">
        <f t="shared" si="137"/>
        <v>0</v>
      </c>
      <c r="T31" s="28">
        <f t="shared" si="59"/>
        <v>0</v>
      </c>
      <c r="U31" s="34">
        <f t="shared" si="138"/>
        <v>0</v>
      </c>
      <c r="V31" s="33">
        <f t="shared" si="139"/>
        <v>0</v>
      </c>
      <c r="W31" s="32">
        <f t="shared" si="140"/>
        <v>1938</v>
      </c>
      <c r="X31" s="28">
        <f t="shared" si="63"/>
        <v>12.6</v>
      </c>
      <c r="Y31" s="35">
        <f t="shared" si="141"/>
        <v>24418.799999999999</v>
      </c>
      <c r="Z31" s="33">
        <f t="shared" si="142"/>
        <v>2511041.61</v>
      </c>
      <c r="AA31" s="36">
        <f>[2]Факт_V_за_2_мес_Служебка!D31</f>
        <v>132</v>
      </c>
      <c r="AB31" s="37">
        <f t="shared" si="143"/>
        <v>1.99</v>
      </c>
      <c r="AC31" s="38">
        <f>[2]Факт_V_за_2_мес_Служебка!E31</f>
        <v>262.10000000000002</v>
      </c>
      <c r="AD31" s="38">
        <f>[2]Факт_V_за_2_мес_Служебка!F31</f>
        <v>26957.37</v>
      </c>
      <c r="AE31" s="36">
        <f>[2]Факт_V_за_2_мес_Служебка!K31</f>
        <v>0</v>
      </c>
      <c r="AF31" s="37">
        <f t="shared" si="67"/>
        <v>0</v>
      </c>
      <c r="AG31" s="38">
        <f>[2]Факт_V_за_2_мес_Служебка!L31</f>
        <v>0</v>
      </c>
      <c r="AH31" s="38">
        <f>[2]Факт_V_за_2_мес_Служебка!M31</f>
        <v>0</v>
      </c>
      <c r="AI31" s="36">
        <f>[2]Факт_V_за_2_мес_Служебка!G31</f>
        <v>1401</v>
      </c>
      <c r="AJ31" s="37">
        <f t="shared" si="68"/>
        <v>19.8</v>
      </c>
      <c r="AK31" s="38">
        <f>[2]Факт_V_за_2_мес_Служебка!I31</f>
        <v>27739.040000000001</v>
      </c>
      <c r="AL31" s="38">
        <f>[2]Факт_V_за_2_мес_Служебка!J31</f>
        <v>2852977.48</v>
      </c>
      <c r="AM31" s="32">
        <f t="shared" si="144"/>
        <v>664</v>
      </c>
      <c r="AN31" s="28">
        <f t="shared" si="70"/>
        <v>2.21</v>
      </c>
      <c r="AO31" s="40">
        <f t="shared" si="145"/>
        <v>3081.1</v>
      </c>
      <c r="AP31" s="31">
        <f t="shared" si="145"/>
        <v>316962.75</v>
      </c>
      <c r="AQ31" s="30">
        <f t="shared" si="145"/>
        <v>0</v>
      </c>
      <c r="AR31" s="28">
        <f t="shared" si="145"/>
        <v>0</v>
      </c>
      <c r="AS31" s="34">
        <f t="shared" si="145"/>
        <v>0</v>
      </c>
      <c r="AT31" s="31">
        <f t="shared" si="145"/>
        <v>0</v>
      </c>
      <c r="AU31" s="36">
        <f t="shared" si="145"/>
        <v>537</v>
      </c>
      <c r="AV31" s="28">
        <f t="shared" si="145"/>
        <v>-7.2000000000000011</v>
      </c>
      <c r="AW31" s="38">
        <f t="shared" si="145"/>
        <v>-3320.2400000000016</v>
      </c>
      <c r="AX31" s="31">
        <f t="shared" si="145"/>
        <v>-341935.87000000011</v>
      </c>
      <c r="AY31" s="41">
        <f t="shared" si="146"/>
        <v>-24973.120000000112</v>
      </c>
      <c r="AZ31" s="40">
        <f t="shared" si="147"/>
        <v>230194.80000000002</v>
      </c>
      <c r="BA31" s="40">
        <f t="shared" si="148"/>
        <v>-83707.200000000012</v>
      </c>
      <c r="BB31" s="31">
        <f t="shared" si="149"/>
        <v>-7372930.1760000009</v>
      </c>
      <c r="BC31" s="36">
        <f t="shared" si="150"/>
        <v>2.332806822743172E-3</v>
      </c>
      <c r="BD31" s="47"/>
      <c r="BE31" s="43">
        <f t="shared" si="151"/>
        <v>792</v>
      </c>
      <c r="BF31" s="43">
        <f t="shared" si="152"/>
        <v>0</v>
      </c>
      <c r="BG31" s="43">
        <f t="shared" si="153"/>
        <v>8406</v>
      </c>
      <c r="BH31" s="44"/>
      <c r="BI31" s="43">
        <f t="shared" si="34"/>
        <v>66</v>
      </c>
      <c r="BJ31" s="43">
        <f t="shared" si="35"/>
        <v>0</v>
      </c>
      <c r="BK31" s="43">
        <f t="shared" si="36"/>
        <v>701</v>
      </c>
      <c r="BL31" s="44"/>
      <c r="BM31" s="43">
        <f t="shared" si="117"/>
        <v>3985</v>
      </c>
      <c r="BN31" s="43">
        <f t="shared" si="118"/>
        <v>0</v>
      </c>
      <c r="BO31" s="43">
        <f t="shared" si="119"/>
        <v>3220</v>
      </c>
      <c r="BP31" s="44"/>
      <c r="BQ31" s="45">
        <f t="shared" si="154"/>
        <v>18490.800000000003</v>
      </c>
      <c r="BR31" s="45">
        <f t="shared" si="155"/>
        <v>0</v>
      </c>
      <c r="BS31" s="45">
        <f t="shared" si="156"/>
        <v>-19946.639999999985</v>
      </c>
      <c r="BT31" s="82"/>
    </row>
    <row r="32" spans="1:72" x14ac:dyDescent="0.25">
      <c r="A32" s="83">
        <v>23</v>
      </c>
      <c r="B32" s="48" t="s">
        <v>76</v>
      </c>
      <c r="C32" s="27">
        <f>[2]V_МО____нов_Пр5!AT42</f>
        <v>501</v>
      </c>
      <c r="D32" s="28">
        <f t="shared" si="2"/>
        <v>4.2</v>
      </c>
      <c r="E32" s="29">
        <f t="shared" si="131"/>
        <v>2104.1999999999998</v>
      </c>
      <c r="F32" s="30">
        <f>'[2]2025_Расходы_Пр_5'!BJ35</f>
        <v>216416.97</v>
      </c>
      <c r="G32" s="27">
        <f>[2]V_МО____нов_Пр5!AY42</f>
        <v>0</v>
      </c>
      <c r="H32" s="28">
        <f t="shared" si="4"/>
        <v>0</v>
      </c>
      <c r="I32" s="31">
        <f t="shared" si="132"/>
        <v>0</v>
      </c>
      <c r="J32" s="30">
        <f>'[2]2025_Расходы_Пр_5'!AU35</f>
        <v>0</v>
      </c>
      <c r="K32" s="27">
        <f>[2]V_МО____нов_Пр5!BI42</f>
        <v>3411</v>
      </c>
      <c r="L32" s="28">
        <f t="shared" si="6"/>
        <v>12.6</v>
      </c>
      <c r="M32" s="29">
        <f t="shared" si="133"/>
        <v>42978.6</v>
      </c>
      <c r="N32" s="30">
        <f>'[2]2025_Расходы_Пр_5'!AI35</f>
        <v>4420349.01</v>
      </c>
      <c r="O32" s="32">
        <f t="shared" si="134"/>
        <v>84</v>
      </c>
      <c r="P32" s="28">
        <f t="shared" si="55"/>
        <v>4.2</v>
      </c>
      <c r="Q32" s="29">
        <f t="shared" si="135"/>
        <v>352.8</v>
      </c>
      <c r="R32" s="33">
        <f t="shared" si="136"/>
        <v>36069.5</v>
      </c>
      <c r="S32" s="32">
        <f t="shared" si="137"/>
        <v>0</v>
      </c>
      <c r="T32" s="28">
        <f t="shared" si="59"/>
        <v>0</v>
      </c>
      <c r="U32" s="34">
        <f t="shared" si="138"/>
        <v>0</v>
      </c>
      <c r="V32" s="33">
        <f t="shared" si="139"/>
        <v>0</v>
      </c>
      <c r="W32" s="32">
        <f t="shared" si="140"/>
        <v>569</v>
      </c>
      <c r="X32" s="28">
        <f t="shared" si="63"/>
        <v>12.6</v>
      </c>
      <c r="Y32" s="35">
        <f t="shared" si="141"/>
        <v>7169.4</v>
      </c>
      <c r="Z32" s="33">
        <f t="shared" si="142"/>
        <v>736724.84</v>
      </c>
      <c r="AA32" s="36">
        <f>[2]Факт_V_за_2_мес_Служебка!D32</f>
        <v>12</v>
      </c>
      <c r="AB32" s="37">
        <f t="shared" si="143"/>
        <v>3.08</v>
      </c>
      <c r="AC32" s="38">
        <f>[2]Факт_V_за_2_мес_Служебка!E32</f>
        <v>36.96</v>
      </c>
      <c r="AD32" s="38">
        <f>[2]Факт_V_за_2_мес_Служебка!F32</f>
        <v>3801.43</v>
      </c>
      <c r="AE32" s="36">
        <f>[2]Факт_V_за_2_мес_Служебка!K32</f>
        <v>0</v>
      </c>
      <c r="AF32" s="37">
        <f t="shared" si="67"/>
        <v>0</v>
      </c>
      <c r="AG32" s="38">
        <f>[2]Факт_V_за_2_мес_Служебка!L32</f>
        <v>0</v>
      </c>
      <c r="AH32" s="38">
        <f>[2]Факт_V_за_2_мес_Служебка!M32</f>
        <v>0</v>
      </c>
      <c r="AI32" s="36">
        <f>[2]Факт_V_за_2_мес_Служебка!G32</f>
        <v>405</v>
      </c>
      <c r="AJ32" s="37">
        <f t="shared" si="68"/>
        <v>14.14</v>
      </c>
      <c r="AK32" s="38">
        <f>[2]Факт_V_за_2_мес_Служебка!I32</f>
        <v>5724.81</v>
      </c>
      <c r="AL32" s="38">
        <f>[2]Факт_V_за_2_мес_Служебка!J32</f>
        <v>588798.25</v>
      </c>
      <c r="AM32" s="32">
        <f t="shared" si="144"/>
        <v>72</v>
      </c>
      <c r="AN32" s="28">
        <f t="shared" si="70"/>
        <v>1.1200000000000001</v>
      </c>
      <c r="AO32" s="40">
        <f t="shared" si="145"/>
        <v>315.84000000000003</v>
      </c>
      <c r="AP32" s="31">
        <f t="shared" si="145"/>
        <v>32268.07</v>
      </c>
      <c r="AQ32" s="30">
        <f t="shared" si="145"/>
        <v>0</v>
      </c>
      <c r="AR32" s="28">
        <f t="shared" si="145"/>
        <v>0</v>
      </c>
      <c r="AS32" s="34">
        <f t="shared" si="145"/>
        <v>0</v>
      </c>
      <c r="AT32" s="31">
        <f t="shared" si="145"/>
        <v>0</v>
      </c>
      <c r="AU32" s="36">
        <f t="shared" si="145"/>
        <v>164</v>
      </c>
      <c r="AV32" s="28">
        <f t="shared" si="145"/>
        <v>-1.5400000000000009</v>
      </c>
      <c r="AW32" s="38">
        <f t="shared" si="145"/>
        <v>1444.5899999999992</v>
      </c>
      <c r="AX32" s="31">
        <f t="shared" si="145"/>
        <v>147926.58999999997</v>
      </c>
      <c r="AY32" s="41">
        <f t="shared" si="146"/>
        <v>180194.65999999997</v>
      </c>
      <c r="AZ32" s="40">
        <f t="shared" si="147"/>
        <v>48231.54</v>
      </c>
      <c r="BA32" s="40">
        <f t="shared" si="148"/>
        <v>-5252.9400000000023</v>
      </c>
      <c r="BB32" s="31">
        <f t="shared" si="149"/>
        <v>-462678.9552000002</v>
      </c>
      <c r="BC32" s="36">
        <f t="shared" si="150"/>
        <v>3.4002646401089412E-3</v>
      </c>
      <c r="BD32" s="42"/>
      <c r="BE32" s="43">
        <f t="shared" si="151"/>
        <v>72</v>
      </c>
      <c r="BF32" s="43">
        <f t="shared" si="152"/>
        <v>0</v>
      </c>
      <c r="BG32" s="43">
        <f t="shared" si="153"/>
        <v>2430</v>
      </c>
      <c r="BH32" s="44"/>
      <c r="BI32" s="43">
        <f t="shared" si="34"/>
        <v>6</v>
      </c>
      <c r="BJ32" s="43">
        <f t="shared" si="35"/>
        <v>0</v>
      </c>
      <c r="BK32" s="43">
        <f t="shared" si="36"/>
        <v>203</v>
      </c>
      <c r="BL32" s="44"/>
      <c r="BM32" s="43">
        <f t="shared" si="117"/>
        <v>429</v>
      </c>
      <c r="BN32" s="43">
        <f t="shared" si="118"/>
        <v>0</v>
      </c>
      <c r="BO32" s="43">
        <f t="shared" si="119"/>
        <v>981</v>
      </c>
      <c r="BP32" s="44"/>
      <c r="BQ32" s="45">
        <f t="shared" si="154"/>
        <v>1882.4399999999998</v>
      </c>
      <c r="BR32" s="45">
        <f t="shared" si="155"/>
        <v>0</v>
      </c>
      <c r="BS32" s="45">
        <f t="shared" si="156"/>
        <v>8629.739999999998</v>
      </c>
      <c r="BT32" s="82"/>
    </row>
    <row r="33" spans="1:72" x14ac:dyDescent="0.25">
      <c r="A33" s="83">
        <v>24</v>
      </c>
      <c r="B33" s="48" t="s">
        <v>77</v>
      </c>
      <c r="C33" s="27">
        <f>[2]V_МО____нов_Пр5!AT43</f>
        <v>2247</v>
      </c>
      <c r="D33" s="28">
        <f t="shared" si="2"/>
        <v>4.2</v>
      </c>
      <c r="E33" s="29">
        <f t="shared" si="131"/>
        <v>9437.4</v>
      </c>
      <c r="F33" s="30">
        <f>'[2]2025_Расходы_Пр_5'!BJ36</f>
        <v>970636.59</v>
      </c>
      <c r="G33" s="27">
        <f>[2]V_МО____нов_Пр5!AY43</f>
        <v>0</v>
      </c>
      <c r="H33" s="28">
        <f t="shared" si="4"/>
        <v>0</v>
      </c>
      <c r="I33" s="31">
        <f t="shared" si="132"/>
        <v>0</v>
      </c>
      <c r="J33" s="30">
        <f>'[2]2025_Расходы_Пр_5'!AU36</f>
        <v>0</v>
      </c>
      <c r="K33" s="27">
        <f>[2]V_МО____нов_Пр5!BI43</f>
        <v>4897</v>
      </c>
      <c r="L33" s="28">
        <f t="shared" si="6"/>
        <v>12.6</v>
      </c>
      <c r="M33" s="29">
        <f t="shared" si="133"/>
        <v>61702.2</v>
      </c>
      <c r="N33" s="30">
        <f>'[2]2025_Расходы_Пр_5'!AI36</f>
        <v>6346071.2699999996</v>
      </c>
      <c r="O33" s="32">
        <f t="shared" si="134"/>
        <v>375</v>
      </c>
      <c r="P33" s="28">
        <f t="shared" si="55"/>
        <v>4.2</v>
      </c>
      <c r="Q33" s="29">
        <f t="shared" si="135"/>
        <v>1575</v>
      </c>
      <c r="R33" s="33">
        <f t="shared" si="136"/>
        <v>161772.76999999999</v>
      </c>
      <c r="S33" s="32">
        <f t="shared" si="137"/>
        <v>0</v>
      </c>
      <c r="T33" s="28">
        <f t="shared" si="59"/>
        <v>0</v>
      </c>
      <c r="U33" s="34">
        <f t="shared" si="138"/>
        <v>0</v>
      </c>
      <c r="V33" s="33">
        <f t="shared" si="139"/>
        <v>0</v>
      </c>
      <c r="W33" s="32">
        <f t="shared" si="140"/>
        <v>816</v>
      </c>
      <c r="X33" s="28">
        <f t="shared" si="63"/>
        <v>12.6</v>
      </c>
      <c r="Y33" s="35">
        <f t="shared" si="141"/>
        <v>10281.6</v>
      </c>
      <c r="Z33" s="33">
        <f t="shared" si="142"/>
        <v>1057678.55</v>
      </c>
      <c r="AA33" s="36">
        <f>[2]Факт_V_за_2_мес_Служебка!D33</f>
        <v>534</v>
      </c>
      <c r="AB33" s="37">
        <f t="shared" si="143"/>
        <v>2.5</v>
      </c>
      <c r="AC33" s="38">
        <f>[2]Факт_V_за_2_мес_Служебка!E33</f>
        <v>1332.89</v>
      </c>
      <c r="AD33" s="38">
        <f>[2]Факт_V_за_2_мес_Служебка!F33</f>
        <v>137091.24</v>
      </c>
      <c r="AE33" s="36">
        <f>[2]Факт_V_за_2_мес_Служебка!K33</f>
        <v>0</v>
      </c>
      <c r="AF33" s="37">
        <f t="shared" si="67"/>
        <v>0</v>
      </c>
      <c r="AG33" s="38">
        <f>[2]Факт_V_за_2_мес_Служебка!L33</f>
        <v>0</v>
      </c>
      <c r="AH33" s="38">
        <f>[2]Факт_V_за_2_мес_Служебка!M33</f>
        <v>0</v>
      </c>
      <c r="AI33" s="36">
        <f>[2]Факт_V_за_2_мес_Служебка!G33</f>
        <v>990</v>
      </c>
      <c r="AJ33" s="37">
        <f t="shared" si="68"/>
        <v>12.87</v>
      </c>
      <c r="AK33" s="38">
        <f>[2]Факт_V_за_2_мес_Служебка!I33</f>
        <v>12741.45</v>
      </c>
      <c r="AL33" s="38">
        <f>[2]Факт_V_за_2_мес_Служебка!J33</f>
        <v>1310460.8</v>
      </c>
      <c r="AM33" s="32">
        <f t="shared" si="144"/>
        <v>-159</v>
      </c>
      <c r="AN33" s="28">
        <f t="shared" si="70"/>
        <v>1.7</v>
      </c>
      <c r="AO33" s="40">
        <f t="shared" si="145"/>
        <v>242.1099999999999</v>
      </c>
      <c r="AP33" s="31">
        <f t="shared" si="145"/>
        <v>24681.53</v>
      </c>
      <c r="AQ33" s="30">
        <f t="shared" si="145"/>
        <v>0</v>
      </c>
      <c r="AR33" s="28">
        <f t="shared" si="145"/>
        <v>0</v>
      </c>
      <c r="AS33" s="34">
        <f t="shared" si="145"/>
        <v>0</v>
      </c>
      <c r="AT33" s="31">
        <f t="shared" si="145"/>
        <v>0</v>
      </c>
      <c r="AU33" s="36">
        <f t="shared" si="145"/>
        <v>-174</v>
      </c>
      <c r="AV33" s="28">
        <f t="shared" si="145"/>
        <v>-0.26999999999999957</v>
      </c>
      <c r="AW33" s="38">
        <f t="shared" si="145"/>
        <v>-2459.8500000000004</v>
      </c>
      <c r="AX33" s="31">
        <f t="shared" si="145"/>
        <v>-252782.25</v>
      </c>
      <c r="AY33" s="41">
        <f t="shared" si="146"/>
        <v>-228100.72</v>
      </c>
      <c r="AZ33" s="40">
        <f t="shared" si="147"/>
        <v>63024.39</v>
      </c>
      <c r="BA33" s="40">
        <f t="shared" si="148"/>
        <v>-1322.1900000000023</v>
      </c>
      <c r="BB33" s="31">
        <f t="shared" si="149"/>
        <v>-116458.49520000021</v>
      </c>
      <c r="BC33" s="36">
        <f t="shared" si="150"/>
        <v>-2.7608359239970431E-3</v>
      </c>
      <c r="BD33" s="42"/>
      <c r="BE33" s="43">
        <f t="shared" si="151"/>
        <v>3204</v>
      </c>
      <c r="BF33" s="43">
        <f t="shared" si="152"/>
        <v>0</v>
      </c>
      <c r="BG33" s="43">
        <f t="shared" si="153"/>
        <v>5940</v>
      </c>
      <c r="BH33" s="44"/>
      <c r="BI33" s="43">
        <f t="shared" si="34"/>
        <v>267</v>
      </c>
      <c r="BJ33" s="43">
        <f t="shared" si="35"/>
        <v>0</v>
      </c>
      <c r="BK33" s="43">
        <f t="shared" si="36"/>
        <v>495</v>
      </c>
      <c r="BL33" s="44"/>
      <c r="BM33" s="43">
        <f t="shared" si="117"/>
        <v>-957</v>
      </c>
      <c r="BN33" s="43">
        <f t="shared" si="118"/>
        <v>0</v>
      </c>
      <c r="BO33" s="43">
        <f t="shared" si="119"/>
        <v>-1043</v>
      </c>
      <c r="BP33" s="44"/>
      <c r="BQ33" s="45">
        <f t="shared" si="154"/>
        <v>1440.0599999999995</v>
      </c>
      <c r="BR33" s="45">
        <f t="shared" si="155"/>
        <v>0</v>
      </c>
      <c r="BS33" s="45">
        <f t="shared" si="156"/>
        <v>-14746.500000000015</v>
      </c>
      <c r="BT33" s="82"/>
    </row>
    <row r="34" spans="1:72" x14ac:dyDescent="0.25">
      <c r="A34" s="83">
        <v>25</v>
      </c>
      <c r="B34" s="48" t="s">
        <v>78</v>
      </c>
      <c r="C34" s="27">
        <f>[2]V_МО____нов_Пр5!AT44</f>
        <v>7740</v>
      </c>
      <c r="D34" s="28">
        <f t="shared" si="2"/>
        <v>4.2</v>
      </c>
      <c r="E34" s="29">
        <f t="shared" si="131"/>
        <v>32508</v>
      </c>
      <c r="F34" s="30">
        <f>'[2]2025_Расходы_Пр_5'!BJ37</f>
        <v>3343447.8</v>
      </c>
      <c r="G34" s="27">
        <f>[2]V_МО____нов_Пр5!AY44</f>
        <v>0</v>
      </c>
      <c r="H34" s="28">
        <f t="shared" si="4"/>
        <v>0</v>
      </c>
      <c r="I34" s="31">
        <f t="shared" si="132"/>
        <v>0</v>
      </c>
      <c r="J34" s="30">
        <f>'[2]2025_Расходы_Пр_5'!AU37</f>
        <v>0</v>
      </c>
      <c r="K34" s="27">
        <f>[2]V_МО____нов_Пр5!BI44</f>
        <v>6181</v>
      </c>
      <c r="L34" s="28">
        <f t="shared" si="6"/>
        <v>12.6</v>
      </c>
      <c r="M34" s="29">
        <f t="shared" si="133"/>
        <v>77880.600000000006</v>
      </c>
      <c r="N34" s="30">
        <f>'[2]2025_Расходы_Пр_5'!AI37</f>
        <v>8010019.71</v>
      </c>
      <c r="O34" s="32">
        <f t="shared" si="134"/>
        <v>1290</v>
      </c>
      <c r="P34" s="28">
        <f t="shared" si="55"/>
        <v>4.2</v>
      </c>
      <c r="Q34" s="29">
        <f t="shared" si="135"/>
        <v>5418</v>
      </c>
      <c r="R34" s="33">
        <f t="shared" si="136"/>
        <v>557241.30000000005</v>
      </c>
      <c r="S34" s="32">
        <f t="shared" si="137"/>
        <v>0</v>
      </c>
      <c r="T34" s="28">
        <f t="shared" si="59"/>
        <v>0</v>
      </c>
      <c r="U34" s="34">
        <f t="shared" si="138"/>
        <v>0</v>
      </c>
      <c r="V34" s="33">
        <f t="shared" si="139"/>
        <v>0</v>
      </c>
      <c r="W34" s="32">
        <f t="shared" si="140"/>
        <v>1030</v>
      </c>
      <c r="X34" s="28">
        <f t="shared" si="63"/>
        <v>12.6</v>
      </c>
      <c r="Y34" s="35">
        <f t="shared" si="141"/>
        <v>12978</v>
      </c>
      <c r="Z34" s="33">
        <f t="shared" si="142"/>
        <v>1335003.29</v>
      </c>
      <c r="AA34" s="36">
        <f>[2]Факт_V_за_2_мес_Служебка!D34</f>
        <v>1133</v>
      </c>
      <c r="AB34" s="37">
        <f t="shared" si="143"/>
        <v>2.83</v>
      </c>
      <c r="AC34" s="38">
        <f>[2]Факт_V_за_2_мес_Служебка!E34</f>
        <v>3209.21</v>
      </c>
      <c r="AD34" s="38">
        <f>[2]Факт_V_за_2_мес_Служебка!F34</f>
        <v>330077.63</v>
      </c>
      <c r="AE34" s="36">
        <f>[2]Факт_V_за_2_мес_Служебка!K34</f>
        <v>0</v>
      </c>
      <c r="AF34" s="37">
        <f t="shared" si="67"/>
        <v>0</v>
      </c>
      <c r="AG34" s="38">
        <f>[2]Факт_V_за_2_мес_Служебка!L34</f>
        <v>0</v>
      </c>
      <c r="AH34" s="38">
        <f>[2]Факт_V_за_2_мес_Служебка!M34</f>
        <v>0</v>
      </c>
      <c r="AI34" s="36">
        <f>[2]Факт_V_за_2_мес_Служебка!G34</f>
        <v>961</v>
      </c>
      <c r="AJ34" s="37">
        <f t="shared" si="68"/>
        <v>10.35</v>
      </c>
      <c r="AK34" s="38">
        <f>[2]Факт_V_за_2_мес_Служебка!I34</f>
        <v>9941.9500000000007</v>
      </c>
      <c r="AL34" s="38">
        <f>[2]Факт_V_за_2_мес_Служебка!J34</f>
        <v>1022530.52</v>
      </c>
      <c r="AM34" s="32">
        <f t="shared" si="144"/>
        <v>157</v>
      </c>
      <c r="AN34" s="28">
        <f t="shared" si="70"/>
        <v>1.37</v>
      </c>
      <c r="AO34" s="40">
        <f t="shared" si="145"/>
        <v>2208.79</v>
      </c>
      <c r="AP34" s="31">
        <f t="shared" si="145"/>
        <v>227163.67000000004</v>
      </c>
      <c r="AQ34" s="30">
        <f t="shared" si="145"/>
        <v>0</v>
      </c>
      <c r="AR34" s="28">
        <f t="shared" si="145"/>
        <v>0</v>
      </c>
      <c r="AS34" s="34">
        <f t="shared" si="145"/>
        <v>0</v>
      </c>
      <c r="AT34" s="31">
        <f t="shared" si="145"/>
        <v>0</v>
      </c>
      <c r="AU34" s="36">
        <f t="shared" si="145"/>
        <v>69</v>
      </c>
      <c r="AV34" s="28">
        <f t="shared" si="145"/>
        <v>2.25</v>
      </c>
      <c r="AW34" s="38">
        <f t="shared" si="145"/>
        <v>3036.0499999999993</v>
      </c>
      <c r="AX34" s="31">
        <f t="shared" si="145"/>
        <v>312472.77</v>
      </c>
      <c r="AY34" s="41">
        <f t="shared" si="146"/>
        <v>539636.44000000006</v>
      </c>
      <c r="AZ34" s="40">
        <f t="shared" si="147"/>
        <v>63973.35</v>
      </c>
      <c r="BA34" s="40">
        <f t="shared" si="148"/>
        <v>13907.250000000007</v>
      </c>
      <c r="BB34" s="31">
        <f t="shared" si="149"/>
        <v>1224950.5800000005</v>
      </c>
      <c r="BC34" s="36">
        <f t="shared" si="150"/>
        <v>1.0785741250067412E-3</v>
      </c>
      <c r="BD34" s="42"/>
      <c r="BE34" s="43">
        <f t="shared" si="151"/>
        <v>6798</v>
      </c>
      <c r="BF34" s="43">
        <f t="shared" si="152"/>
        <v>0</v>
      </c>
      <c r="BG34" s="43">
        <f t="shared" si="153"/>
        <v>5766</v>
      </c>
      <c r="BH34" s="44"/>
      <c r="BI34" s="43">
        <f t="shared" si="34"/>
        <v>567</v>
      </c>
      <c r="BJ34" s="43">
        <f t="shared" si="35"/>
        <v>0</v>
      </c>
      <c r="BK34" s="43">
        <f t="shared" si="36"/>
        <v>481</v>
      </c>
      <c r="BL34" s="44"/>
      <c r="BM34" s="43">
        <f t="shared" si="117"/>
        <v>942</v>
      </c>
      <c r="BN34" s="43">
        <f t="shared" si="118"/>
        <v>0</v>
      </c>
      <c r="BO34" s="43">
        <f t="shared" si="119"/>
        <v>415</v>
      </c>
      <c r="BP34" s="44"/>
      <c r="BQ34" s="45">
        <f t="shared" si="154"/>
        <v>13252.739999999998</v>
      </c>
      <c r="BR34" s="45">
        <f t="shared" si="155"/>
        <v>0</v>
      </c>
      <c r="BS34" s="45">
        <f t="shared" si="156"/>
        <v>18228.900000000001</v>
      </c>
      <c r="BT34" s="82"/>
    </row>
    <row r="35" spans="1:72" x14ac:dyDescent="0.25">
      <c r="A35" s="83">
        <v>26</v>
      </c>
      <c r="B35" s="48" t="s">
        <v>79</v>
      </c>
      <c r="C35" s="27">
        <f>[2]V_МО____нов_Пр5!AT45</f>
        <v>2498</v>
      </c>
      <c r="D35" s="28">
        <f t="shared" si="2"/>
        <v>4.2</v>
      </c>
      <c r="E35" s="29">
        <f t="shared" si="131"/>
        <v>10491.6</v>
      </c>
      <c r="F35" s="30">
        <f>'[2]2025_Расходы_Пр_5'!BJ38</f>
        <v>1079061.06</v>
      </c>
      <c r="G35" s="27">
        <f>[2]V_МО____нов_Пр5!AY45</f>
        <v>0</v>
      </c>
      <c r="H35" s="28">
        <f t="shared" si="4"/>
        <v>0</v>
      </c>
      <c r="I35" s="31">
        <f t="shared" si="132"/>
        <v>0</v>
      </c>
      <c r="J35" s="30">
        <f>'[2]2025_Расходы_Пр_5'!AU38</f>
        <v>0</v>
      </c>
      <c r="K35" s="27">
        <f>[2]V_МО____нов_Пр5!BI45</f>
        <v>27348</v>
      </c>
      <c r="L35" s="28">
        <f t="shared" si="6"/>
        <v>12.6</v>
      </c>
      <c r="M35" s="29">
        <f t="shared" si="133"/>
        <v>344584.8</v>
      </c>
      <c r="N35" s="30">
        <f>'[2]2025_Расходы_Пр_5'!AI38</f>
        <v>35440546.68</v>
      </c>
      <c r="O35" s="32">
        <f t="shared" si="134"/>
        <v>416</v>
      </c>
      <c r="P35" s="28">
        <f t="shared" si="55"/>
        <v>4.2</v>
      </c>
      <c r="Q35" s="29">
        <f t="shared" si="135"/>
        <v>1747.2</v>
      </c>
      <c r="R35" s="33">
        <f t="shared" si="136"/>
        <v>179843.51</v>
      </c>
      <c r="S35" s="32">
        <f t="shared" si="137"/>
        <v>0</v>
      </c>
      <c r="T35" s="28">
        <f t="shared" si="59"/>
        <v>0</v>
      </c>
      <c r="U35" s="34">
        <f t="shared" si="138"/>
        <v>0</v>
      </c>
      <c r="V35" s="33">
        <f t="shared" si="139"/>
        <v>0</v>
      </c>
      <c r="W35" s="32">
        <f t="shared" si="140"/>
        <v>4558</v>
      </c>
      <c r="X35" s="28">
        <f t="shared" si="63"/>
        <v>12.6</v>
      </c>
      <c r="Y35" s="35">
        <f t="shared" si="141"/>
        <v>57430.8</v>
      </c>
      <c r="Z35" s="33">
        <f t="shared" si="142"/>
        <v>5906757.7800000003</v>
      </c>
      <c r="AA35" s="36">
        <f>[2]Факт_V_за_2_мес_Служебка!D35</f>
        <v>662</v>
      </c>
      <c r="AB35" s="37">
        <f t="shared" si="143"/>
        <v>4.99</v>
      </c>
      <c r="AC35" s="38">
        <f>[2]Факт_V_за_2_мес_Служебка!E35</f>
        <v>3301.56</v>
      </c>
      <c r="AD35" s="38">
        <f>[2]Факт_V_за_2_мес_Служебка!F35</f>
        <v>339573.31</v>
      </c>
      <c r="AE35" s="36">
        <f>[2]Факт_V_за_2_мес_Служебка!K35</f>
        <v>0</v>
      </c>
      <c r="AF35" s="37">
        <f t="shared" si="67"/>
        <v>0</v>
      </c>
      <c r="AG35" s="38">
        <f>[2]Факт_V_за_2_мес_Служебка!L35</f>
        <v>0</v>
      </c>
      <c r="AH35" s="38">
        <f>[2]Факт_V_за_2_мес_Служебка!M35</f>
        <v>0</v>
      </c>
      <c r="AI35" s="36">
        <f>[2]Факт_V_за_2_мес_Служебка!G35</f>
        <v>1730</v>
      </c>
      <c r="AJ35" s="37">
        <f t="shared" si="68"/>
        <v>15.07</v>
      </c>
      <c r="AK35" s="38">
        <f>[2]Факт_V_за_2_мес_Служебка!I35</f>
        <v>26065.74</v>
      </c>
      <c r="AL35" s="38">
        <f>[2]Факт_V_за_2_мес_Служебка!J35</f>
        <v>2680868.9700000002</v>
      </c>
      <c r="AM35" s="32">
        <f t="shared" si="144"/>
        <v>-246</v>
      </c>
      <c r="AN35" s="28">
        <f t="shared" si="70"/>
        <v>-0.79</v>
      </c>
      <c r="AO35" s="40">
        <f t="shared" si="145"/>
        <v>-1554.36</v>
      </c>
      <c r="AP35" s="31">
        <f t="shared" si="145"/>
        <v>-159729.79999999999</v>
      </c>
      <c r="AQ35" s="30">
        <f t="shared" si="145"/>
        <v>0</v>
      </c>
      <c r="AR35" s="28">
        <f t="shared" si="145"/>
        <v>0</v>
      </c>
      <c r="AS35" s="34">
        <f t="shared" si="145"/>
        <v>0</v>
      </c>
      <c r="AT35" s="31">
        <f t="shared" si="145"/>
        <v>0</v>
      </c>
      <c r="AU35" s="36">
        <f t="shared" si="145"/>
        <v>2828</v>
      </c>
      <c r="AV35" s="28">
        <f t="shared" si="145"/>
        <v>-2.4700000000000006</v>
      </c>
      <c r="AW35" s="38">
        <f t="shared" si="145"/>
        <v>31365.06</v>
      </c>
      <c r="AX35" s="31">
        <f t="shared" si="145"/>
        <v>3225888.81</v>
      </c>
      <c r="AY35" s="41">
        <f t="shared" si="146"/>
        <v>3066159.0100000002</v>
      </c>
      <c r="AZ35" s="40">
        <f t="shared" si="147"/>
        <v>412134.36</v>
      </c>
      <c r="BA35" s="40">
        <f t="shared" si="148"/>
        <v>-67549.56</v>
      </c>
      <c r="BB35" s="31">
        <f t="shared" si="149"/>
        <v>-5949765.2447999995</v>
      </c>
      <c r="BC35" s="36">
        <f t="shared" si="150"/>
        <v>6.8618399106543798E-3</v>
      </c>
      <c r="BD35" s="47"/>
      <c r="BE35" s="43">
        <f t="shared" si="151"/>
        <v>3972</v>
      </c>
      <c r="BF35" s="43">
        <f t="shared" si="152"/>
        <v>0</v>
      </c>
      <c r="BG35" s="43">
        <f t="shared" si="153"/>
        <v>10380</v>
      </c>
      <c r="BH35" s="44"/>
      <c r="BI35" s="43">
        <f t="shared" si="34"/>
        <v>331</v>
      </c>
      <c r="BJ35" s="43">
        <f t="shared" si="35"/>
        <v>0</v>
      </c>
      <c r="BK35" s="43">
        <f t="shared" si="36"/>
        <v>865</v>
      </c>
      <c r="BL35" s="44"/>
      <c r="BM35" s="43">
        <f t="shared" si="117"/>
        <v>-1474</v>
      </c>
      <c r="BN35" s="43">
        <f t="shared" si="118"/>
        <v>0</v>
      </c>
      <c r="BO35" s="43">
        <f t="shared" si="119"/>
        <v>16968</v>
      </c>
      <c r="BP35" s="44"/>
      <c r="BQ35" s="45">
        <f t="shared" si="154"/>
        <v>-9317.76</v>
      </c>
      <c r="BR35" s="45">
        <f t="shared" si="155"/>
        <v>0</v>
      </c>
      <c r="BS35" s="45">
        <f t="shared" si="156"/>
        <v>188190.36</v>
      </c>
      <c r="BT35" s="82"/>
    </row>
    <row r="36" spans="1:72" x14ac:dyDescent="0.25">
      <c r="A36" s="83">
        <v>27</v>
      </c>
      <c r="B36" s="48" t="s">
        <v>80</v>
      </c>
      <c r="C36" s="27">
        <f>[2]V_МО____нов_Пр5!AT46</f>
        <v>2172</v>
      </c>
      <c r="D36" s="28">
        <f t="shared" si="2"/>
        <v>4.2</v>
      </c>
      <c r="E36" s="29">
        <f t="shared" si="131"/>
        <v>9122.4</v>
      </c>
      <c r="F36" s="30">
        <f>'[2]2025_Расходы_Пр_5'!BJ39</f>
        <v>938238.84</v>
      </c>
      <c r="G36" s="27">
        <f>[2]V_МО____нов_Пр5!AY46</f>
        <v>0</v>
      </c>
      <c r="H36" s="28">
        <f t="shared" si="4"/>
        <v>0</v>
      </c>
      <c r="I36" s="31">
        <f t="shared" si="132"/>
        <v>0</v>
      </c>
      <c r="J36" s="30">
        <f>'[2]2025_Расходы_Пр_5'!AU39</f>
        <v>0</v>
      </c>
      <c r="K36" s="27">
        <f>[2]V_МО____нов_Пр5!BI46</f>
        <v>14687</v>
      </c>
      <c r="L36" s="28">
        <f t="shared" si="6"/>
        <v>12.6</v>
      </c>
      <c r="M36" s="29">
        <f t="shared" si="133"/>
        <v>185056.2</v>
      </c>
      <c r="N36" s="30">
        <f>'[2]2025_Расходы_Пр_5'!AI39</f>
        <v>19033030.170000002</v>
      </c>
      <c r="O36" s="32">
        <f t="shared" si="134"/>
        <v>362</v>
      </c>
      <c r="P36" s="28">
        <f t="shared" si="55"/>
        <v>4.2</v>
      </c>
      <c r="Q36" s="29">
        <f t="shared" si="135"/>
        <v>1520.4</v>
      </c>
      <c r="R36" s="33">
        <f t="shared" si="136"/>
        <v>156373.14000000001</v>
      </c>
      <c r="S36" s="32">
        <f t="shared" si="137"/>
        <v>0</v>
      </c>
      <c r="T36" s="28">
        <f t="shared" si="59"/>
        <v>0</v>
      </c>
      <c r="U36" s="34">
        <f t="shared" si="138"/>
        <v>0</v>
      </c>
      <c r="V36" s="33">
        <f t="shared" si="139"/>
        <v>0</v>
      </c>
      <c r="W36" s="32">
        <f t="shared" si="140"/>
        <v>2448</v>
      </c>
      <c r="X36" s="28">
        <f t="shared" si="63"/>
        <v>12.6</v>
      </c>
      <c r="Y36" s="35">
        <f t="shared" si="141"/>
        <v>30844.799999999999</v>
      </c>
      <c r="Z36" s="33">
        <f t="shared" si="142"/>
        <v>3172171.7</v>
      </c>
      <c r="AA36" s="36">
        <f>[2]Факт_V_за_2_мес_Служебка!D36</f>
        <v>82</v>
      </c>
      <c r="AB36" s="37">
        <f t="shared" si="143"/>
        <v>1.44</v>
      </c>
      <c r="AC36" s="38">
        <f>[2]Факт_V_за_2_мес_Служебка!E36</f>
        <v>117.89</v>
      </c>
      <c r="AD36" s="38">
        <f>[2]Факт_V_за_2_мес_Служебка!F36</f>
        <v>12125.38</v>
      </c>
      <c r="AE36" s="36">
        <f>[2]Факт_V_за_2_мес_Служебка!K36</f>
        <v>0</v>
      </c>
      <c r="AF36" s="37">
        <f t="shared" si="67"/>
        <v>0</v>
      </c>
      <c r="AG36" s="38">
        <f>[2]Факт_V_за_2_мес_Служебка!L36</f>
        <v>0</v>
      </c>
      <c r="AH36" s="38">
        <f>[2]Факт_V_за_2_мес_Служебка!M36</f>
        <v>0</v>
      </c>
      <c r="AI36" s="36">
        <f>[2]Факт_V_за_2_мес_Служебка!G36</f>
        <v>2132</v>
      </c>
      <c r="AJ36" s="37">
        <f t="shared" si="68"/>
        <v>19.079999999999998</v>
      </c>
      <c r="AK36" s="38">
        <f>[2]Факт_V_за_2_мес_Служебка!I36</f>
        <v>40668.410000000003</v>
      </c>
      <c r="AL36" s="38">
        <f>[2]Факт_V_за_2_мес_Служебка!J36</f>
        <v>4182775.61</v>
      </c>
      <c r="AM36" s="32">
        <f t="shared" si="144"/>
        <v>280</v>
      </c>
      <c r="AN36" s="28">
        <f t="shared" si="70"/>
        <v>2.76</v>
      </c>
      <c r="AO36" s="40">
        <f t="shared" si="145"/>
        <v>1402.51</v>
      </c>
      <c r="AP36" s="31">
        <f t="shared" si="145"/>
        <v>144247.76</v>
      </c>
      <c r="AQ36" s="30">
        <f t="shared" si="145"/>
        <v>0</v>
      </c>
      <c r="AR36" s="28">
        <f t="shared" si="145"/>
        <v>0</v>
      </c>
      <c r="AS36" s="34">
        <f t="shared" si="145"/>
        <v>0</v>
      </c>
      <c r="AT36" s="31">
        <f t="shared" si="145"/>
        <v>0</v>
      </c>
      <c r="AU36" s="36">
        <f t="shared" si="145"/>
        <v>316</v>
      </c>
      <c r="AV36" s="28">
        <f t="shared" si="145"/>
        <v>-6.4799999999999986</v>
      </c>
      <c r="AW36" s="38">
        <f t="shared" si="145"/>
        <v>-9823.6100000000042</v>
      </c>
      <c r="AX36" s="31">
        <f t="shared" si="145"/>
        <v>-1010603.9099999997</v>
      </c>
      <c r="AY36" s="41">
        <f t="shared" si="146"/>
        <v>-866356.14999999967</v>
      </c>
      <c r="AZ36" s="40">
        <f t="shared" si="147"/>
        <v>280227.95999999996</v>
      </c>
      <c r="BA36" s="40">
        <f t="shared" si="148"/>
        <v>-95171.759999999951</v>
      </c>
      <c r="BB36" s="31">
        <f t="shared" si="149"/>
        <v>-8382728.620799996</v>
      </c>
      <c r="BC36" s="36">
        <f t="shared" si="150"/>
        <v>1.1276533576449689E-3</v>
      </c>
      <c r="BD36" s="47"/>
      <c r="BE36" s="43">
        <f t="shared" si="151"/>
        <v>492</v>
      </c>
      <c r="BF36" s="43">
        <f t="shared" si="152"/>
        <v>0</v>
      </c>
      <c r="BG36" s="43">
        <f t="shared" si="153"/>
        <v>12792</v>
      </c>
      <c r="BH36" s="44"/>
      <c r="BI36" s="43">
        <f t="shared" si="34"/>
        <v>41</v>
      </c>
      <c r="BJ36" s="43">
        <f t="shared" si="35"/>
        <v>0</v>
      </c>
      <c r="BK36" s="43">
        <f t="shared" si="36"/>
        <v>1066</v>
      </c>
      <c r="BL36" s="44"/>
      <c r="BM36" s="43">
        <f t="shared" si="117"/>
        <v>1680</v>
      </c>
      <c r="BN36" s="43">
        <f t="shared" si="118"/>
        <v>0</v>
      </c>
      <c r="BO36" s="43">
        <f t="shared" si="119"/>
        <v>1895</v>
      </c>
      <c r="BP36" s="44"/>
      <c r="BQ36" s="45">
        <f t="shared" si="154"/>
        <v>8415.06</v>
      </c>
      <c r="BR36" s="45">
        <f t="shared" si="155"/>
        <v>0</v>
      </c>
      <c r="BS36" s="45">
        <f t="shared" si="156"/>
        <v>-58954.260000000009</v>
      </c>
      <c r="BT36" s="82"/>
    </row>
    <row r="37" spans="1:72" x14ac:dyDescent="0.25">
      <c r="A37" s="83">
        <v>28</v>
      </c>
      <c r="B37" s="48" t="s">
        <v>81</v>
      </c>
      <c r="C37" s="27">
        <f>[2]V_МО____нов_Пр5!AT47</f>
        <v>0</v>
      </c>
      <c r="D37" s="28">
        <f t="shared" si="2"/>
        <v>0</v>
      </c>
      <c r="E37" s="29">
        <f t="shared" si="131"/>
        <v>0</v>
      </c>
      <c r="F37" s="30">
        <f>'[2]2025_Расходы_Пр_5'!BJ40</f>
        <v>0</v>
      </c>
      <c r="G37" s="27">
        <f>[2]V_МО____нов_Пр5!AY47</f>
        <v>0</v>
      </c>
      <c r="H37" s="28">
        <f t="shared" si="4"/>
        <v>0</v>
      </c>
      <c r="I37" s="31">
        <f t="shared" si="132"/>
        <v>0</v>
      </c>
      <c r="J37" s="30">
        <f>'[2]2025_Расходы_Пр_5'!AU40</f>
        <v>0</v>
      </c>
      <c r="K37" s="27">
        <f>[2]V_МО____нов_Пр5!BI47</f>
        <v>21467</v>
      </c>
      <c r="L37" s="28">
        <f t="shared" si="6"/>
        <v>12.6</v>
      </c>
      <c r="M37" s="29">
        <f t="shared" si="133"/>
        <v>270484.2</v>
      </c>
      <c r="N37" s="30">
        <f>'[2]2025_Расходы_Пр_5'!AI40</f>
        <v>27819299.969999999</v>
      </c>
      <c r="O37" s="32">
        <f t="shared" si="134"/>
        <v>0</v>
      </c>
      <c r="P37" s="28">
        <f t="shared" si="55"/>
        <v>0</v>
      </c>
      <c r="Q37" s="29">
        <f t="shared" si="135"/>
        <v>0</v>
      </c>
      <c r="R37" s="33">
        <f t="shared" si="136"/>
        <v>0</v>
      </c>
      <c r="S37" s="32">
        <f t="shared" si="137"/>
        <v>0</v>
      </c>
      <c r="T37" s="28">
        <f t="shared" si="59"/>
        <v>0</v>
      </c>
      <c r="U37" s="34">
        <f t="shared" si="138"/>
        <v>0</v>
      </c>
      <c r="V37" s="33">
        <f t="shared" si="139"/>
        <v>0</v>
      </c>
      <c r="W37" s="32">
        <f t="shared" si="140"/>
        <v>3578</v>
      </c>
      <c r="X37" s="28">
        <f t="shared" si="63"/>
        <v>12.6</v>
      </c>
      <c r="Y37" s="35">
        <f t="shared" si="141"/>
        <v>45082.8</v>
      </c>
      <c r="Z37" s="33">
        <f t="shared" si="142"/>
        <v>4636550</v>
      </c>
      <c r="AA37" s="36">
        <f>[2]Факт_V_за_2_мес_Служебка!D37</f>
        <v>0</v>
      </c>
      <c r="AB37" s="37">
        <f t="shared" si="143"/>
        <v>0</v>
      </c>
      <c r="AC37" s="38">
        <f>[2]Факт_V_за_2_мес_Служебка!E37</f>
        <v>0</v>
      </c>
      <c r="AD37" s="38">
        <f>[2]Факт_V_за_2_мес_Служебка!F37</f>
        <v>0</v>
      </c>
      <c r="AE37" s="36">
        <f>[2]Факт_V_за_2_мес_Служебка!K37</f>
        <v>0</v>
      </c>
      <c r="AF37" s="37">
        <f t="shared" si="67"/>
        <v>0</v>
      </c>
      <c r="AG37" s="38">
        <f>[2]Факт_V_за_2_мес_Служебка!L37</f>
        <v>0</v>
      </c>
      <c r="AH37" s="38">
        <f>[2]Факт_V_за_2_мес_Служебка!M37</f>
        <v>0</v>
      </c>
      <c r="AI37" s="36">
        <f>[2]Факт_V_за_2_мес_Служебка!G37</f>
        <v>3132</v>
      </c>
      <c r="AJ37" s="37">
        <f t="shared" si="68"/>
        <v>15.23</v>
      </c>
      <c r="AK37" s="38">
        <f>[2]Факт_V_за_2_мес_Служебка!I37</f>
        <v>47704.32</v>
      </c>
      <c r="AL37" s="38">
        <f>[2]Факт_V_за_2_мес_Служебка!J37</f>
        <v>4906425.47</v>
      </c>
      <c r="AM37" s="32">
        <f t="shared" si="144"/>
        <v>0</v>
      </c>
      <c r="AN37" s="28">
        <f t="shared" si="70"/>
        <v>0</v>
      </c>
      <c r="AO37" s="40">
        <f t="shared" si="145"/>
        <v>0</v>
      </c>
      <c r="AP37" s="31">
        <f t="shared" si="145"/>
        <v>0</v>
      </c>
      <c r="AQ37" s="30">
        <f t="shared" si="145"/>
        <v>0</v>
      </c>
      <c r="AR37" s="28">
        <f t="shared" si="145"/>
        <v>0</v>
      </c>
      <c r="AS37" s="34">
        <f t="shared" si="145"/>
        <v>0</v>
      </c>
      <c r="AT37" s="31">
        <f t="shared" si="145"/>
        <v>0</v>
      </c>
      <c r="AU37" s="36">
        <f t="shared" si="145"/>
        <v>446</v>
      </c>
      <c r="AV37" s="28">
        <f t="shared" si="145"/>
        <v>-2.6300000000000008</v>
      </c>
      <c r="AW37" s="38">
        <f t="shared" si="145"/>
        <v>-2621.5199999999968</v>
      </c>
      <c r="AX37" s="31">
        <f t="shared" si="145"/>
        <v>-269875.46999999974</v>
      </c>
      <c r="AY37" s="41">
        <f t="shared" si="146"/>
        <v>-269875.46999999974</v>
      </c>
      <c r="AZ37" s="40">
        <f t="shared" si="147"/>
        <v>326942.41000000003</v>
      </c>
      <c r="BA37" s="40">
        <f t="shared" si="148"/>
        <v>-56458.210000000021</v>
      </c>
      <c r="BB37" s="31">
        <f t="shared" si="149"/>
        <v>-4972839.1368000014</v>
      </c>
      <c r="BC37" s="36">
        <f t="shared" si="150"/>
        <v>1.3641546228279162E-3</v>
      </c>
      <c r="BD37" s="42"/>
      <c r="BE37" s="43">
        <f t="shared" si="151"/>
        <v>0</v>
      </c>
      <c r="BF37" s="43">
        <f t="shared" si="152"/>
        <v>0</v>
      </c>
      <c r="BG37" s="43">
        <f t="shared" si="153"/>
        <v>18792</v>
      </c>
      <c r="BH37" s="44"/>
      <c r="BI37" s="43">
        <f t="shared" si="34"/>
        <v>0</v>
      </c>
      <c r="BJ37" s="43">
        <f t="shared" si="35"/>
        <v>0</v>
      </c>
      <c r="BK37" s="43">
        <f t="shared" si="36"/>
        <v>1566</v>
      </c>
      <c r="BL37" s="44"/>
      <c r="BM37" s="43">
        <f t="shared" si="117"/>
        <v>0</v>
      </c>
      <c r="BN37" s="43">
        <f t="shared" si="118"/>
        <v>0</v>
      </c>
      <c r="BO37" s="43">
        <f t="shared" si="119"/>
        <v>2675</v>
      </c>
      <c r="BP37" s="44"/>
      <c r="BQ37" s="45">
        <f t="shared" si="154"/>
        <v>0</v>
      </c>
      <c r="BR37" s="45">
        <f t="shared" si="155"/>
        <v>0</v>
      </c>
      <c r="BS37" s="45">
        <f t="shared" si="156"/>
        <v>-15741.719999999972</v>
      </c>
      <c r="BT37" s="82"/>
    </row>
    <row r="38" spans="1:72" x14ac:dyDescent="0.25">
      <c r="A38" s="83">
        <v>29</v>
      </c>
      <c r="B38" s="48" t="s">
        <v>82</v>
      </c>
      <c r="C38" s="27">
        <f>[2]V_МО____нов_Пр5!AT48</f>
        <v>746</v>
      </c>
      <c r="D38" s="28">
        <f t="shared" si="2"/>
        <v>4.2</v>
      </c>
      <c r="E38" s="29">
        <f t="shared" si="131"/>
        <v>3133.2</v>
      </c>
      <c r="F38" s="30">
        <f>'[2]2025_Расходы_Пр_5'!BJ41</f>
        <v>322249.62</v>
      </c>
      <c r="G38" s="27">
        <f>[2]V_МО____нов_Пр5!AY48</f>
        <v>0</v>
      </c>
      <c r="H38" s="28">
        <f t="shared" si="4"/>
        <v>0</v>
      </c>
      <c r="I38" s="31">
        <f t="shared" si="132"/>
        <v>0</v>
      </c>
      <c r="J38" s="30">
        <f>'[2]2025_Расходы_Пр_5'!AU41</f>
        <v>0</v>
      </c>
      <c r="K38" s="27">
        <f>[2]V_МО____нов_Пр5!BI48</f>
        <v>6373</v>
      </c>
      <c r="L38" s="28">
        <f t="shared" si="6"/>
        <v>12.6</v>
      </c>
      <c r="M38" s="29">
        <f t="shared" si="133"/>
        <v>80299.8</v>
      </c>
      <c r="N38" s="30">
        <f>'[2]2025_Расходы_Пр_5'!AI41</f>
        <v>8258834.4299999997</v>
      </c>
      <c r="O38" s="32">
        <f t="shared" si="134"/>
        <v>124</v>
      </c>
      <c r="P38" s="28">
        <f t="shared" si="55"/>
        <v>4.2</v>
      </c>
      <c r="Q38" s="29">
        <f t="shared" si="135"/>
        <v>520.79999999999995</v>
      </c>
      <c r="R38" s="33">
        <f t="shared" si="136"/>
        <v>53708.27</v>
      </c>
      <c r="S38" s="32">
        <f t="shared" si="137"/>
        <v>0</v>
      </c>
      <c r="T38" s="28">
        <f t="shared" si="59"/>
        <v>0</v>
      </c>
      <c r="U38" s="34">
        <f t="shared" si="138"/>
        <v>0</v>
      </c>
      <c r="V38" s="33">
        <f t="shared" si="139"/>
        <v>0</v>
      </c>
      <c r="W38" s="32">
        <f t="shared" si="140"/>
        <v>1062</v>
      </c>
      <c r="X38" s="28">
        <f t="shared" si="63"/>
        <v>12.6</v>
      </c>
      <c r="Y38" s="35">
        <f t="shared" si="141"/>
        <v>13381.2</v>
      </c>
      <c r="Z38" s="33">
        <f t="shared" si="142"/>
        <v>1376472.41</v>
      </c>
      <c r="AA38" s="36">
        <f>[2]Факт_V_за_2_мес_Служебка!D38</f>
        <v>144</v>
      </c>
      <c r="AB38" s="37">
        <f t="shared" si="143"/>
        <v>2.31</v>
      </c>
      <c r="AC38" s="38">
        <f>[2]Факт_V_за_2_мес_Служебка!E38</f>
        <v>332.19</v>
      </c>
      <c r="AD38" s="38">
        <f>[2]Факт_V_за_2_мес_Служебка!F38</f>
        <v>34165.839999999997</v>
      </c>
      <c r="AE38" s="36">
        <f>[2]Факт_V_за_2_мес_Служебка!K38</f>
        <v>0</v>
      </c>
      <c r="AF38" s="37">
        <f t="shared" si="67"/>
        <v>0</v>
      </c>
      <c r="AG38" s="38">
        <f>[2]Факт_V_за_2_мес_Служебка!L38</f>
        <v>0</v>
      </c>
      <c r="AH38" s="38">
        <f>[2]Факт_V_за_2_мес_Служебка!M38</f>
        <v>0</v>
      </c>
      <c r="AI38" s="36">
        <f>[2]Факт_V_за_2_мес_Служебка!G38</f>
        <v>945</v>
      </c>
      <c r="AJ38" s="37">
        <f t="shared" si="68"/>
        <v>13.05</v>
      </c>
      <c r="AK38" s="38">
        <f>[2]Факт_V_за_2_мес_Служебка!I38</f>
        <v>12328.1</v>
      </c>
      <c r="AL38" s="38">
        <f>[2]Факт_V_за_2_мес_Служебка!J38</f>
        <v>1267950.75</v>
      </c>
      <c r="AM38" s="32">
        <f t="shared" si="144"/>
        <v>-20</v>
      </c>
      <c r="AN38" s="28">
        <f t="shared" si="70"/>
        <v>1.89</v>
      </c>
      <c r="AO38" s="40">
        <f t="shared" si="145"/>
        <v>188.60999999999996</v>
      </c>
      <c r="AP38" s="31">
        <f t="shared" si="145"/>
        <v>19542.43</v>
      </c>
      <c r="AQ38" s="30">
        <f t="shared" si="145"/>
        <v>0</v>
      </c>
      <c r="AR38" s="28">
        <f t="shared" si="145"/>
        <v>0</v>
      </c>
      <c r="AS38" s="34">
        <f t="shared" si="145"/>
        <v>0</v>
      </c>
      <c r="AT38" s="31">
        <f t="shared" si="145"/>
        <v>0</v>
      </c>
      <c r="AU38" s="36">
        <f t="shared" si="145"/>
        <v>117</v>
      </c>
      <c r="AV38" s="28">
        <f t="shared" si="145"/>
        <v>-0.45000000000000107</v>
      </c>
      <c r="AW38" s="38">
        <f t="shared" si="145"/>
        <v>1053.1000000000004</v>
      </c>
      <c r="AX38" s="31">
        <f t="shared" si="145"/>
        <v>108521.65999999992</v>
      </c>
      <c r="AY38" s="41">
        <f t="shared" si="146"/>
        <v>128064.08999999991</v>
      </c>
      <c r="AZ38" s="40">
        <f t="shared" si="147"/>
        <v>83167.650000000009</v>
      </c>
      <c r="BA38" s="40">
        <f t="shared" si="148"/>
        <v>-2867.8500000000058</v>
      </c>
      <c r="BB38" s="31">
        <f t="shared" si="149"/>
        <v>-252600.2280000005</v>
      </c>
      <c r="BC38" s="36">
        <f t="shared" si="150"/>
        <v>1.4067969937830392E-3</v>
      </c>
      <c r="BD38" s="42"/>
      <c r="BE38" s="43">
        <f t="shared" si="151"/>
        <v>864</v>
      </c>
      <c r="BF38" s="43">
        <f t="shared" si="152"/>
        <v>0</v>
      </c>
      <c r="BG38" s="43">
        <f t="shared" si="153"/>
        <v>5670</v>
      </c>
      <c r="BH38" s="44"/>
      <c r="BI38" s="43">
        <f t="shared" si="34"/>
        <v>72</v>
      </c>
      <c r="BJ38" s="43">
        <f t="shared" si="35"/>
        <v>0</v>
      </c>
      <c r="BK38" s="43">
        <f t="shared" si="36"/>
        <v>473</v>
      </c>
      <c r="BL38" s="44"/>
      <c r="BM38" s="43">
        <f t="shared" si="117"/>
        <v>-118</v>
      </c>
      <c r="BN38" s="43">
        <f t="shared" si="118"/>
        <v>0</v>
      </c>
      <c r="BO38" s="43">
        <f t="shared" si="119"/>
        <v>703</v>
      </c>
      <c r="BP38" s="44"/>
      <c r="BQ38" s="45">
        <f t="shared" si="154"/>
        <v>1140.06</v>
      </c>
      <c r="BR38" s="45">
        <f t="shared" si="155"/>
        <v>0</v>
      </c>
      <c r="BS38" s="45">
        <f t="shared" si="156"/>
        <v>6331.1999999999971</v>
      </c>
      <c r="BT38" s="82"/>
    </row>
    <row r="39" spans="1:72" x14ac:dyDescent="0.25">
      <c r="A39" s="83">
        <v>30</v>
      </c>
      <c r="B39" s="48" t="s">
        <v>83</v>
      </c>
      <c r="C39" s="27">
        <f>[2]V_МО____нов_Пр5!AT49</f>
        <v>6438</v>
      </c>
      <c r="D39" s="28">
        <f t="shared" si="2"/>
        <v>4.2</v>
      </c>
      <c r="E39" s="29">
        <f t="shared" si="131"/>
        <v>27039.599999999999</v>
      </c>
      <c r="F39" s="30">
        <f>'[2]2025_Расходы_Пр_5'!BJ42</f>
        <v>2781022.86</v>
      </c>
      <c r="G39" s="27">
        <f>[2]V_МО____нов_Пр5!AY49</f>
        <v>0</v>
      </c>
      <c r="H39" s="28">
        <f t="shared" si="4"/>
        <v>0</v>
      </c>
      <c r="I39" s="31">
        <f t="shared" si="132"/>
        <v>0</v>
      </c>
      <c r="J39" s="30">
        <f>'[2]2025_Расходы_Пр_5'!AU42</f>
        <v>0</v>
      </c>
      <c r="K39" s="27">
        <f>[2]V_МО____нов_Пр5!BI49</f>
        <v>7293</v>
      </c>
      <c r="L39" s="28">
        <f t="shared" si="6"/>
        <v>12.6</v>
      </c>
      <c r="M39" s="29">
        <f t="shared" si="133"/>
        <v>91891.8</v>
      </c>
      <c r="N39" s="30">
        <f>'[2]2025_Расходы_Пр_5'!AI42</f>
        <v>9451071.6300000008</v>
      </c>
      <c r="O39" s="32">
        <f t="shared" si="134"/>
        <v>1073</v>
      </c>
      <c r="P39" s="28">
        <f t="shared" si="55"/>
        <v>4.2</v>
      </c>
      <c r="Q39" s="29">
        <f t="shared" si="135"/>
        <v>4506.6000000000004</v>
      </c>
      <c r="R39" s="33">
        <f t="shared" si="136"/>
        <v>463503.81</v>
      </c>
      <c r="S39" s="32">
        <f t="shared" si="137"/>
        <v>0</v>
      </c>
      <c r="T39" s="28">
        <f t="shared" si="59"/>
        <v>0</v>
      </c>
      <c r="U39" s="34">
        <f t="shared" si="138"/>
        <v>0</v>
      </c>
      <c r="V39" s="33">
        <f t="shared" si="139"/>
        <v>0</v>
      </c>
      <c r="W39" s="32">
        <f t="shared" si="140"/>
        <v>1216</v>
      </c>
      <c r="X39" s="28">
        <f t="shared" si="63"/>
        <v>12.6</v>
      </c>
      <c r="Y39" s="35">
        <f t="shared" si="141"/>
        <v>15321.6</v>
      </c>
      <c r="Z39" s="33">
        <f t="shared" si="142"/>
        <v>1575178.61</v>
      </c>
      <c r="AA39" s="36">
        <f>[2]Факт_V_за_2_мес_Служебка!D39</f>
        <v>947</v>
      </c>
      <c r="AB39" s="37">
        <f t="shared" si="143"/>
        <v>5.24</v>
      </c>
      <c r="AC39" s="38">
        <f>[2]Факт_V_за_2_мес_Служебка!E39</f>
        <v>4964.41</v>
      </c>
      <c r="AD39" s="38">
        <f>[2]Факт_V_за_2_мес_Служебка!F39</f>
        <v>510610.91</v>
      </c>
      <c r="AE39" s="36">
        <f>[2]Факт_V_за_2_мес_Служебка!K39</f>
        <v>0</v>
      </c>
      <c r="AF39" s="37">
        <f t="shared" si="67"/>
        <v>0</v>
      </c>
      <c r="AG39" s="38">
        <f>[2]Факт_V_за_2_мес_Служебка!L39</f>
        <v>0</v>
      </c>
      <c r="AH39" s="38">
        <f>[2]Факт_V_за_2_мес_Служебка!M39</f>
        <v>0</v>
      </c>
      <c r="AI39" s="36">
        <f>[2]Факт_V_за_2_мес_Служебка!G39</f>
        <v>942</v>
      </c>
      <c r="AJ39" s="37">
        <f t="shared" si="68"/>
        <v>18.149999999999999</v>
      </c>
      <c r="AK39" s="38">
        <f>[2]Факт_V_за_2_мес_Служебка!I39</f>
        <v>17093.32</v>
      </c>
      <c r="AL39" s="38">
        <f>[2]Факт_V_за_2_мес_Служебка!J39</f>
        <v>1758045.33</v>
      </c>
      <c r="AM39" s="32">
        <f t="shared" si="144"/>
        <v>126</v>
      </c>
      <c r="AN39" s="28">
        <f t="shared" si="70"/>
        <v>-1.04</v>
      </c>
      <c r="AO39" s="40">
        <f t="shared" si="145"/>
        <v>-457.80999999999949</v>
      </c>
      <c r="AP39" s="31">
        <f t="shared" si="145"/>
        <v>-47107.099999999977</v>
      </c>
      <c r="AQ39" s="30">
        <f t="shared" si="145"/>
        <v>0</v>
      </c>
      <c r="AR39" s="28">
        <f t="shared" si="145"/>
        <v>0</v>
      </c>
      <c r="AS39" s="34">
        <f t="shared" si="145"/>
        <v>0</v>
      </c>
      <c r="AT39" s="31">
        <f t="shared" si="145"/>
        <v>0</v>
      </c>
      <c r="AU39" s="36">
        <f t="shared" si="145"/>
        <v>274</v>
      </c>
      <c r="AV39" s="28">
        <f t="shared" si="145"/>
        <v>-5.5499999999999989</v>
      </c>
      <c r="AW39" s="38">
        <f t="shared" si="145"/>
        <v>-1771.7199999999993</v>
      </c>
      <c r="AX39" s="31">
        <f t="shared" si="145"/>
        <v>-182866.71999999997</v>
      </c>
      <c r="AY39" s="41">
        <f t="shared" si="146"/>
        <v>-229973.81999999995</v>
      </c>
      <c r="AZ39" s="40">
        <f t="shared" si="147"/>
        <v>132367.94999999998</v>
      </c>
      <c r="BA39" s="40">
        <f t="shared" si="148"/>
        <v>-40476.14999999998</v>
      </c>
      <c r="BB39" s="31">
        <f t="shared" si="149"/>
        <v>-3565139.291999998</v>
      </c>
      <c r="BC39" s="36">
        <f t="shared" si="150"/>
        <v>2.0699874856413506E-3</v>
      </c>
      <c r="BD39" s="42"/>
      <c r="BE39" s="43">
        <f t="shared" si="151"/>
        <v>5682</v>
      </c>
      <c r="BF39" s="43">
        <f t="shared" si="152"/>
        <v>0</v>
      </c>
      <c r="BG39" s="43">
        <f t="shared" si="153"/>
        <v>5652</v>
      </c>
      <c r="BH39" s="44"/>
      <c r="BI39" s="43">
        <f t="shared" si="34"/>
        <v>474</v>
      </c>
      <c r="BJ39" s="43">
        <f t="shared" si="35"/>
        <v>0</v>
      </c>
      <c r="BK39" s="43">
        <f t="shared" si="36"/>
        <v>471</v>
      </c>
      <c r="BL39" s="44"/>
      <c r="BM39" s="43">
        <f t="shared" si="117"/>
        <v>756</v>
      </c>
      <c r="BN39" s="43">
        <f t="shared" si="118"/>
        <v>0</v>
      </c>
      <c r="BO39" s="43">
        <f t="shared" si="119"/>
        <v>1641</v>
      </c>
      <c r="BP39" s="44"/>
      <c r="BQ39" s="45">
        <f t="shared" si="154"/>
        <v>-2746.8600000000006</v>
      </c>
      <c r="BR39" s="45">
        <f t="shared" si="155"/>
        <v>0</v>
      </c>
      <c r="BS39" s="45">
        <f t="shared" si="156"/>
        <v>-10668.119999999995</v>
      </c>
      <c r="BT39" s="82"/>
    </row>
    <row r="40" spans="1:72" x14ac:dyDescent="0.25">
      <c r="A40" s="83">
        <v>31</v>
      </c>
      <c r="B40" s="48" t="s">
        <v>84</v>
      </c>
      <c r="C40" s="27">
        <f>[2]V_МО____нов_Пр5!AT50</f>
        <v>0</v>
      </c>
      <c r="D40" s="28">
        <f t="shared" si="2"/>
        <v>0</v>
      </c>
      <c r="E40" s="29">
        <f t="shared" si="131"/>
        <v>0</v>
      </c>
      <c r="F40" s="30">
        <f>'[2]2025_Расходы_Пр_5'!BJ43</f>
        <v>0</v>
      </c>
      <c r="G40" s="27">
        <f>[2]V_МО____нов_Пр5!AY50</f>
        <v>0</v>
      </c>
      <c r="H40" s="28">
        <f t="shared" si="4"/>
        <v>0</v>
      </c>
      <c r="I40" s="31">
        <f t="shared" si="132"/>
        <v>0</v>
      </c>
      <c r="J40" s="30">
        <f>'[2]2025_Расходы_Пр_5'!AU43</f>
        <v>0</v>
      </c>
      <c r="K40" s="27">
        <f>[2]V_МО____нов_Пр5!BI50</f>
        <v>0</v>
      </c>
      <c r="L40" s="28">
        <f t="shared" si="6"/>
        <v>0</v>
      </c>
      <c r="M40" s="29">
        <f t="shared" si="133"/>
        <v>0</v>
      </c>
      <c r="N40" s="30">
        <f>'[2]2025_Расходы_Пр_5'!AI43</f>
        <v>0</v>
      </c>
      <c r="O40" s="32">
        <f t="shared" si="134"/>
        <v>0</v>
      </c>
      <c r="P40" s="28">
        <f t="shared" si="55"/>
        <v>0</v>
      </c>
      <c r="Q40" s="29">
        <f t="shared" si="135"/>
        <v>0</v>
      </c>
      <c r="R40" s="33">
        <f t="shared" si="136"/>
        <v>0</v>
      </c>
      <c r="S40" s="32">
        <f t="shared" si="137"/>
        <v>0</v>
      </c>
      <c r="T40" s="28">
        <f t="shared" si="59"/>
        <v>0</v>
      </c>
      <c r="U40" s="34">
        <f t="shared" si="138"/>
        <v>0</v>
      </c>
      <c r="V40" s="33">
        <f t="shared" si="139"/>
        <v>0</v>
      </c>
      <c r="W40" s="32">
        <f t="shared" si="140"/>
        <v>0</v>
      </c>
      <c r="X40" s="28">
        <f t="shared" si="63"/>
        <v>0</v>
      </c>
      <c r="Y40" s="35">
        <f t="shared" si="141"/>
        <v>0</v>
      </c>
      <c r="Z40" s="33">
        <f t="shared" si="142"/>
        <v>0</v>
      </c>
      <c r="AA40" s="36">
        <f>[2]Факт_V_за_2_мес_Служебка!D40</f>
        <v>0</v>
      </c>
      <c r="AB40" s="37">
        <f t="shared" si="143"/>
        <v>0</v>
      </c>
      <c r="AC40" s="38">
        <f>[2]Факт_V_за_2_мес_Служебка!E40</f>
        <v>0</v>
      </c>
      <c r="AD40" s="38">
        <f>[2]Факт_V_за_2_мес_Служебка!F40</f>
        <v>0</v>
      </c>
      <c r="AE40" s="36">
        <f>[2]Факт_V_за_2_мес_Служебка!K40</f>
        <v>0</v>
      </c>
      <c r="AF40" s="37">
        <f t="shared" si="67"/>
        <v>0</v>
      </c>
      <c r="AG40" s="38">
        <f>[2]Факт_V_за_2_мес_Служебка!L40</f>
        <v>0</v>
      </c>
      <c r="AH40" s="38">
        <f>[2]Факт_V_за_2_мес_Служебка!M40</f>
        <v>0</v>
      </c>
      <c r="AI40" s="36">
        <f>[2]Факт_V_за_2_мес_Служебка!G40</f>
        <v>0</v>
      </c>
      <c r="AJ40" s="37">
        <f t="shared" si="68"/>
        <v>0</v>
      </c>
      <c r="AK40" s="38">
        <f>[2]Факт_V_за_2_мес_Служебка!I40</f>
        <v>0</v>
      </c>
      <c r="AL40" s="38">
        <f>[2]Факт_V_за_2_мес_Служебка!J40</f>
        <v>0</v>
      </c>
      <c r="AM40" s="32">
        <f t="shared" si="144"/>
        <v>0</v>
      </c>
      <c r="AN40" s="28">
        <f t="shared" si="70"/>
        <v>0</v>
      </c>
      <c r="AO40" s="40">
        <f t="shared" si="145"/>
        <v>0</v>
      </c>
      <c r="AP40" s="31">
        <f t="shared" si="145"/>
        <v>0</v>
      </c>
      <c r="AQ40" s="30">
        <f t="shared" si="145"/>
        <v>0</v>
      </c>
      <c r="AR40" s="28">
        <f t="shared" si="145"/>
        <v>0</v>
      </c>
      <c r="AS40" s="34">
        <f t="shared" si="145"/>
        <v>0</v>
      </c>
      <c r="AT40" s="31">
        <f t="shared" si="145"/>
        <v>0</v>
      </c>
      <c r="AU40" s="36">
        <f t="shared" si="145"/>
        <v>0</v>
      </c>
      <c r="AV40" s="28">
        <f t="shared" si="145"/>
        <v>0</v>
      </c>
      <c r="AW40" s="38">
        <f t="shared" si="145"/>
        <v>0</v>
      </c>
      <c r="AX40" s="31">
        <f t="shared" si="145"/>
        <v>0</v>
      </c>
      <c r="AY40" s="41">
        <f t="shared" si="146"/>
        <v>0</v>
      </c>
      <c r="AZ40" s="40">
        <f t="shared" si="147"/>
        <v>0</v>
      </c>
      <c r="BA40" s="40">
        <f t="shared" si="148"/>
        <v>0</v>
      </c>
      <c r="BB40" s="31">
        <f t="shared" si="149"/>
        <v>0</v>
      </c>
      <c r="BC40" s="36" t="e">
        <f t="shared" si="150"/>
        <v>#DIV/0!</v>
      </c>
      <c r="BD40" s="42"/>
      <c r="BE40" s="43">
        <f t="shared" si="151"/>
        <v>0</v>
      </c>
      <c r="BF40" s="43">
        <f t="shared" si="152"/>
        <v>0</v>
      </c>
      <c r="BG40" s="43">
        <f t="shared" si="153"/>
        <v>0</v>
      </c>
      <c r="BH40" s="44"/>
      <c r="BI40" s="43">
        <f t="shared" si="34"/>
        <v>0</v>
      </c>
      <c r="BJ40" s="43">
        <f t="shared" si="35"/>
        <v>0</v>
      </c>
      <c r="BK40" s="43">
        <f t="shared" si="36"/>
        <v>0</v>
      </c>
      <c r="BL40" s="44"/>
      <c r="BM40" s="43">
        <f t="shared" si="117"/>
        <v>0</v>
      </c>
      <c r="BN40" s="43">
        <f t="shared" si="118"/>
        <v>0</v>
      </c>
      <c r="BO40" s="43">
        <f t="shared" si="119"/>
        <v>0</v>
      </c>
      <c r="BP40" s="44"/>
      <c r="BQ40" s="45">
        <f t="shared" si="154"/>
        <v>0</v>
      </c>
      <c r="BR40" s="45">
        <f t="shared" si="155"/>
        <v>0</v>
      </c>
      <c r="BS40" s="45">
        <f t="shared" si="156"/>
        <v>0</v>
      </c>
      <c r="BT40" s="82"/>
    </row>
    <row r="41" spans="1:72" x14ac:dyDescent="0.25">
      <c r="A41" s="83">
        <v>32</v>
      </c>
      <c r="B41" s="48" t="s">
        <v>85</v>
      </c>
      <c r="C41" s="27">
        <f>[2]V_МО____нов_Пр5!AT51</f>
        <v>793</v>
      </c>
      <c r="D41" s="28">
        <f t="shared" si="2"/>
        <v>4.2</v>
      </c>
      <c r="E41" s="29">
        <f t="shared" si="131"/>
        <v>3330.6</v>
      </c>
      <c r="F41" s="30">
        <f>'[2]2025_Расходы_Пр_5'!BJ44</f>
        <v>342552.21</v>
      </c>
      <c r="G41" s="27">
        <f>[2]V_МО____нов_Пр5!AY51</f>
        <v>0</v>
      </c>
      <c r="H41" s="28">
        <f t="shared" si="4"/>
        <v>0</v>
      </c>
      <c r="I41" s="31">
        <f t="shared" si="132"/>
        <v>0</v>
      </c>
      <c r="J41" s="30">
        <f>'[2]2025_Расходы_Пр_5'!AU44</f>
        <v>0</v>
      </c>
      <c r="K41" s="27">
        <f>[2]V_МО____нов_Пр5!BI51</f>
        <v>5517</v>
      </c>
      <c r="L41" s="28">
        <f t="shared" si="6"/>
        <v>12.6</v>
      </c>
      <c r="M41" s="29">
        <f t="shared" si="133"/>
        <v>69514.2</v>
      </c>
      <c r="N41" s="30">
        <f>'[2]2025_Расходы_Пр_5'!AI44</f>
        <v>7149535.4699999997</v>
      </c>
      <c r="O41" s="32">
        <f t="shared" si="134"/>
        <v>132</v>
      </c>
      <c r="P41" s="28">
        <f t="shared" si="55"/>
        <v>4.2</v>
      </c>
      <c r="Q41" s="29">
        <f t="shared" si="135"/>
        <v>554.4</v>
      </c>
      <c r="R41" s="33">
        <f t="shared" si="136"/>
        <v>57092.04</v>
      </c>
      <c r="S41" s="32">
        <f t="shared" si="137"/>
        <v>0</v>
      </c>
      <c r="T41" s="28">
        <f t="shared" si="59"/>
        <v>0</v>
      </c>
      <c r="U41" s="34">
        <f t="shared" si="138"/>
        <v>0</v>
      </c>
      <c r="V41" s="33">
        <f t="shared" si="139"/>
        <v>0</v>
      </c>
      <c r="W41" s="32">
        <f t="shared" si="140"/>
        <v>920</v>
      </c>
      <c r="X41" s="28">
        <f t="shared" si="63"/>
        <v>12.6</v>
      </c>
      <c r="Y41" s="35">
        <f t="shared" si="141"/>
        <v>11592</v>
      </c>
      <c r="Z41" s="33">
        <f t="shared" si="142"/>
        <v>1191589.25</v>
      </c>
      <c r="AA41" s="36">
        <f>[2]Факт_V_за_2_мес_Служебка!D41</f>
        <v>206</v>
      </c>
      <c r="AB41" s="37">
        <f t="shared" si="143"/>
        <v>2.33</v>
      </c>
      <c r="AC41" s="38">
        <f>[2]Факт_V_за_2_мес_Служебка!E41</f>
        <v>479.52</v>
      </c>
      <c r="AD41" s="38">
        <f>[2]Факт_V_за_2_мес_Служебка!F41</f>
        <v>49318.54</v>
      </c>
      <c r="AE41" s="36">
        <f>[2]Факт_V_за_2_мес_Служебка!K41</f>
        <v>0</v>
      </c>
      <c r="AF41" s="37">
        <f t="shared" si="67"/>
        <v>0</v>
      </c>
      <c r="AG41" s="38">
        <f>[2]Факт_V_за_2_мес_Служебка!L41</f>
        <v>0</v>
      </c>
      <c r="AH41" s="38">
        <f>[2]Факт_V_за_2_мес_Служебка!M41</f>
        <v>0</v>
      </c>
      <c r="AI41" s="36">
        <f>[2]Факт_V_за_2_мес_Служебка!G41</f>
        <v>879</v>
      </c>
      <c r="AJ41" s="37">
        <f t="shared" si="68"/>
        <v>14.07</v>
      </c>
      <c r="AK41" s="38">
        <f>[2]Факт_V_за_2_мес_Служебка!I41</f>
        <v>12371.57</v>
      </c>
      <c r="AL41" s="38">
        <f>[2]Факт_V_за_2_мес_Служебка!J41</f>
        <v>1272419.6599999999</v>
      </c>
      <c r="AM41" s="32">
        <f t="shared" si="144"/>
        <v>-74</v>
      </c>
      <c r="AN41" s="28">
        <f t="shared" si="70"/>
        <v>1.87</v>
      </c>
      <c r="AO41" s="40">
        <f t="shared" si="145"/>
        <v>74.88</v>
      </c>
      <c r="AP41" s="31">
        <f t="shared" si="145"/>
        <v>7773.5</v>
      </c>
      <c r="AQ41" s="30">
        <f t="shared" si="145"/>
        <v>0</v>
      </c>
      <c r="AR41" s="28">
        <f t="shared" si="145"/>
        <v>0</v>
      </c>
      <c r="AS41" s="34">
        <f t="shared" si="145"/>
        <v>0</v>
      </c>
      <c r="AT41" s="31">
        <f t="shared" si="145"/>
        <v>0</v>
      </c>
      <c r="AU41" s="36">
        <f t="shared" si="145"/>
        <v>41</v>
      </c>
      <c r="AV41" s="28">
        <f t="shared" si="145"/>
        <v>-1.4700000000000006</v>
      </c>
      <c r="AW41" s="38">
        <f t="shared" si="145"/>
        <v>-779.56999999999971</v>
      </c>
      <c r="AX41" s="31">
        <f t="shared" si="145"/>
        <v>-80830.409999999916</v>
      </c>
      <c r="AY41" s="41">
        <f t="shared" si="146"/>
        <v>-73056.909999999916</v>
      </c>
      <c r="AZ41" s="40">
        <f t="shared" si="147"/>
        <v>77624.19</v>
      </c>
      <c r="BA41" s="40">
        <f t="shared" si="148"/>
        <v>-8109.9900000000052</v>
      </c>
      <c r="BB41" s="31">
        <f t="shared" si="149"/>
        <v>-714327.91920000047</v>
      </c>
      <c r="BC41" s="36">
        <f t="shared" si="150"/>
        <v>5.2818586577199709E-4</v>
      </c>
      <c r="BD41" s="47"/>
      <c r="BE41" s="43">
        <f t="shared" si="151"/>
        <v>1236</v>
      </c>
      <c r="BF41" s="43">
        <f t="shared" si="152"/>
        <v>0</v>
      </c>
      <c r="BG41" s="43">
        <f t="shared" si="153"/>
        <v>5274</v>
      </c>
      <c r="BH41" s="44"/>
      <c r="BI41" s="43">
        <f t="shared" si="34"/>
        <v>103</v>
      </c>
      <c r="BJ41" s="43">
        <f t="shared" si="35"/>
        <v>0</v>
      </c>
      <c r="BK41" s="43">
        <f t="shared" si="36"/>
        <v>440</v>
      </c>
      <c r="BL41" s="44"/>
      <c r="BM41" s="43">
        <f t="shared" si="117"/>
        <v>-443</v>
      </c>
      <c r="BN41" s="43">
        <f t="shared" si="118"/>
        <v>0</v>
      </c>
      <c r="BO41" s="43">
        <f t="shared" si="119"/>
        <v>243</v>
      </c>
      <c r="BP41" s="44"/>
      <c r="BQ41" s="45">
        <f t="shared" si="154"/>
        <v>453.48</v>
      </c>
      <c r="BR41" s="45">
        <f t="shared" si="155"/>
        <v>0</v>
      </c>
      <c r="BS41" s="45">
        <f t="shared" si="156"/>
        <v>-4715.2200000000012</v>
      </c>
      <c r="BT41" s="82"/>
    </row>
    <row r="42" spans="1:72" x14ac:dyDescent="0.25">
      <c r="A42" s="83">
        <v>33</v>
      </c>
      <c r="B42" s="48" t="s">
        <v>86</v>
      </c>
      <c r="C42" s="27">
        <f>[2]V_МО____нов_Пр5!AT52</f>
        <v>0</v>
      </c>
      <c r="D42" s="28">
        <f t="shared" si="2"/>
        <v>0</v>
      </c>
      <c r="E42" s="29">
        <f t="shared" si="131"/>
        <v>0</v>
      </c>
      <c r="F42" s="30">
        <f>'[2]2025_Расходы_Пр_5'!BJ45</f>
        <v>0</v>
      </c>
      <c r="G42" s="27">
        <f>[2]V_МО____нов_Пр5!AY52</f>
        <v>0</v>
      </c>
      <c r="H42" s="28">
        <f t="shared" si="4"/>
        <v>0</v>
      </c>
      <c r="I42" s="31">
        <f t="shared" si="132"/>
        <v>0</v>
      </c>
      <c r="J42" s="30">
        <f>'[2]2025_Расходы_Пр_5'!AU45</f>
        <v>0</v>
      </c>
      <c r="K42" s="27">
        <f>[2]V_МО____нов_Пр5!BI52</f>
        <v>0</v>
      </c>
      <c r="L42" s="28">
        <f t="shared" si="6"/>
        <v>0</v>
      </c>
      <c r="M42" s="29">
        <f t="shared" si="133"/>
        <v>0</v>
      </c>
      <c r="N42" s="30">
        <f>'[2]2025_Расходы_Пр_5'!AI45</f>
        <v>0</v>
      </c>
      <c r="O42" s="32">
        <f t="shared" si="134"/>
        <v>0</v>
      </c>
      <c r="P42" s="28">
        <f t="shared" si="55"/>
        <v>0</v>
      </c>
      <c r="Q42" s="29">
        <f t="shared" si="135"/>
        <v>0</v>
      </c>
      <c r="R42" s="33">
        <f t="shared" si="136"/>
        <v>0</v>
      </c>
      <c r="S42" s="32">
        <f t="shared" si="137"/>
        <v>0</v>
      </c>
      <c r="T42" s="28">
        <f t="shared" si="59"/>
        <v>0</v>
      </c>
      <c r="U42" s="34">
        <f t="shared" si="138"/>
        <v>0</v>
      </c>
      <c r="V42" s="33">
        <f t="shared" si="139"/>
        <v>0</v>
      </c>
      <c r="W42" s="32">
        <f t="shared" si="140"/>
        <v>0</v>
      </c>
      <c r="X42" s="28">
        <f t="shared" si="63"/>
        <v>0</v>
      </c>
      <c r="Y42" s="35">
        <f t="shared" si="141"/>
        <v>0</v>
      </c>
      <c r="Z42" s="33">
        <f t="shared" si="142"/>
        <v>0</v>
      </c>
      <c r="AA42" s="36">
        <f>[2]Факт_V_за_2_мес_Служебка!D42</f>
        <v>0</v>
      </c>
      <c r="AB42" s="37">
        <f t="shared" si="143"/>
        <v>0</v>
      </c>
      <c r="AC42" s="38">
        <f>[2]Факт_V_за_2_мес_Служебка!E42</f>
        <v>0</v>
      </c>
      <c r="AD42" s="38">
        <f>[2]Факт_V_за_2_мес_Служебка!F42</f>
        <v>0</v>
      </c>
      <c r="AE42" s="36">
        <f>[2]Факт_V_за_2_мес_Служебка!K42</f>
        <v>0</v>
      </c>
      <c r="AF42" s="37">
        <f t="shared" si="67"/>
        <v>0</v>
      </c>
      <c r="AG42" s="38">
        <f>[2]Факт_V_за_2_мес_Служебка!L42</f>
        <v>0</v>
      </c>
      <c r="AH42" s="38">
        <f>[2]Факт_V_за_2_мес_Служебка!M42</f>
        <v>0</v>
      </c>
      <c r="AI42" s="36">
        <f>[2]Факт_V_за_2_мес_Служебка!G42</f>
        <v>0</v>
      </c>
      <c r="AJ42" s="37">
        <f t="shared" si="68"/>
        <v>0</v>
      </c>
      <c r="AK42" s="38">
        <f>[2]Факт_V_за_2_мес_Служебка!I42</f>
        <v>0</v>
      </c>
      <c r="AL42" s="38">
        <f>[2]Факт_V_за_2_мес_Служебка!J42</f>
        <v>0</v>
      </c>
      <c r="AM42" s="32">
        <f t="shared" si="144"/>
        <v>0</v>
      </c>
      <c r="AN42" s="28">
        <f t="shared" si="70"/>
        <v>0</v>
      </c>
      <c r="AO42" s="40">
        <f t="shared" si="145"/>
        <v>0</v>
      </c>
      <c r="AP42" s="31">
        <f t="shared" si="145"/>
        <v>0</v>
      </c>
      <c r="AQ42" s="30">
        <f t="shared" si="145"/>
        <v>0</v>
      </c>
      <c r="AR42" s="28">
        <f t="shared" si="145"/>
        <v>0</v>
      </c>
      <c r="AS42" s="34">
        <f t="shared" si="145"/>
        <v>0</v>
      </c>
      <c r="AT42" s="31">
        <f t="shared" si="145"/>
        <v>0</v>
      </c>
      <c r="AU42" s="36">
        <f t="shared" si="145"/>
        <v>0</v>
      </c>
      <c r="AV42" s="28">
        <f t="shared" si="145"/>
        <v>0</v>
      </c>
      <c r="AW42" s="38">
        <f t="shared" si="145"/>
        <v>0</v>
      </c>
      <c r="AX42" s="31">
        <f t="shared" si="145"/>
        <v>0</v>
      </c>
      <c r="AY42" s="41">
        <f t="shared" si="146"/>
        <v>0</v>
      </c>
      <c r="AZ42" s="40">
        <f t="shared" si="147"/>
        <v>0</v>
      </c>
      <c r="BA42" s="40">
        <f t="shared" si="148"/>
        <v>0</v>
      </c>
      <c r="BB42" s="31">
        <f t="shared" si="149"/>
        <v>0</v>
      </c>
      <c r="BC42" s="36" t="e">
        <f t="shared" si="150"/>
        <v>#DIV/0!</v>
      </c>
      <c r="BD42" s="47"/>
      <c r="BE42" s="43">
        <f t="shared" si="151"/>
        <v>0</v>
      </c>
      <c r="BF42" s="43">
        <f t="shared" si="152"/>
        <v>0</v>
      </c>
      <c r="BG42" s="43">
        <f t="shared" si="153"/>
        <v>0</v>
      </c>
      <c r="BH42" s="44"/>
      <c r="BI42" s="43">
        <f t="shared" si="34"/>
        <v>0</v>
      </c>
      <c r="BJ42" s="43">
        <f t="shared" si="35"/>
        <v>0</v>
      </c>
      <c r="BK42" s="43">
        <f t="shared" si="36"/>
        <v>0</v>
      </c>
      <c r="BL42" s="44"/>
      <c r="BM42" s="43">
        <f t="shared" si="117"/>
        <v>0</v>
      </c>
      <c r="BN42" s="43">
        <f t="shared" si="118"/>
        <v>0</v>
      </c>
      <c r="BO42" s="43">
        <f t="shared" si="119"/>
        <v>0</v>
      </c>
      <c r="BP42" s="44"/>
      <c r="BQ42" s="45">
        <f t="shared" si="154"/>
        <v>0</v>
      </c>
      <c r="BR42" s="45">
        <f t="shared" si="155"/>
        <v>0</v>
      </c>
      <c r="BS42" s="45">
        <f t="shared" si="156"/>
        <v>0</v>
      </c>
      <c r="BT42" s="82"/>
    </row>
    <row r="43" spans="1:72" ht="31.5" x14ac:dyDescent="0.25">
      <c r="A43" s="83">
        <v>34</v>
      </c>
      <c r="B43" s="48" t="s">
        <v>87</v>
      </c>
      <c r="C43" s="27">
        <f>[2]V_МО____нов_Пр5!AT53</f>
        <v>0</v>
      </c>
      <c r="D43" s="28">
        <f t="shared" si="2"/>
        <v>0</v>
      </c>
      <c r="E43" s="29">
        <f t="shared" si="131"/>
        <v>0</v>
      </c>
      <c r="F43" s="30">
        <f>'[2]2025_Расходы_Пр_5'!BJ46</f>
        <v>0</v>
      </c>
      <c r="G43" s="27">
        <f>[2]V_МО____нов_Пр5!AY53</f>
        <v>0</v>
      </c>
      <c r="H43" s="28">
        <f t="shared" si="4"/>
        <v>0</v>
      </c>
      <c r="I43" s="31">
        <f t="shared" si="132"/>
        <v>0</v>
      </c>
      <c r="J43" s="30">
        <f>'[2]2025_Расходы_Пр_5'!AU46</f>
        <v>0</v>
      </c>
      <c r="K43" s="27">
        <f>[2]V_МО____нов_Пр5!BI53</f>
        <v>0</v>
      </c>
      <c r="L43" s="28">
        <f t="shared" si="6"/>
        <v>0</v>
      </c>
      <c r="M43" s="29">
        <f t="shared" si="133"/>
        <v>0</v>
      </c>
      <c r="N43" s="30">
        <f>'[2]2025_Расходы_Пр_5'!AI46</f>
        <v>0</v>
      </c>
      <c r="O43" s="32">
        <f t="shared" si="134"/>
        <v>0</v>
      </c>
      <c r="P43" s="28">
        <f t="shared" si="55"/>
        <v>0</v>
      </c>
      <c r="Q43" s="29">
        <f t="shared" si="135"/>
        <v>0</v>
      </c>
      <c r="R43" s="33">
        <f t="shared" si="136"/>
        <v>0</v>
      </c>
      <c r="S43" s="32">
        <f t="shared" si="137"/>
        <v>0</v>
      </c>
      <c r="T43" s="28">
        <f t="shared" si="59"/>
        <v>0</v>
      </c>
      <c r="U43" s="34">
        <f t="shared" si="138"/>
        <v>0</v>
      </c>
      <c r="V43" s="33">
        <f t="shared" si="139"/>
        <v>0</v>
      </c>
      <c r="W43" s="32">
        <f t="shared" si="140"/>
        <v>0</v>
      </c>
      <c r="X43" s="28">
        <f t="shared" si="63"/>
        <v>0</v>
      </c>
      <c r="Y43" s="35">
        <f t="shared" si="141"/>
        <v>0</v>
      </c>
      <c r="Z43" s="33">
        <f t="shared" si="142"/>
        <v>0</v>
      </c>
      <c r="AA43" s="36">
        <f>[2]Факт_V_за_2_мес_Служебка!D43</f>
        <v>0</v>
      </c>
      <c r="AB43" s="37">
        <f t="shared" si="143"/>
        <v>0</v>
      </c>
      <c r="AC43" s="38">
        <f>[2]Факт_V_за_2_мес_Служебка!E43</f>
        <v>0</v>
      </c>
      <c r="AD43" s="38">
        <f>[2]Факт_V_за_2_мес_Служебка!F43</f>
        <v>0</v>
      </c>
      <c r="AE43" s="36">
        <f>[2]Факт_V_за_2_мес_Служебка!K43</f>
        <v>0</v>
      </c>
      <c r="AF43" s="37">
        <f t="shared" si="67"/>
        <v>0</v>
      </c>
      <c r="AG43" s="38">
        <f>[2]Факт_V_за_2_мес_Служебка!L43</f>
        <v>0</v>
      </c>
      <c r="AH43" s="38">
        <f>[2]Факт_V_за_2_мес_Служебка!M43</f>
        <v>0</v>
      </c>
      <c r="AI43" s="36">
        <f>[2]Факт_V_за_2_мес_Служебка!G43</f>
        <v>0</v>
      </c>
      <c r="AJ43" s="37">
        <f t="shared" si="68"/>
        <v>0</v>
      </c>
      <c r="AK43" s="38">
        <f>[2]Факт_V_за_2_мес_Служебка!I43</f>
        <v>0</v>
      </c>
      <c r="AL43" s="38">
        <f>[2]Факт_V_за_2_мес_Служебка!J43</f>
        <v>0</v>
      </c>
      <c r="AM43" s="32">
        <f t="shared" si="144"/>
        <v>0</v>
      </c>
      <c r="AN43" s="28">
        <f t="shared" si="70"/>
        <v>0</v>
      </c>
      <c r="AO43" s="40">
        <f t="shared" si="145"/>
        <v>0</v>
      </c>
      <c r="AP43" s="31">
        <f t="shared" si="145"/>
        <v>0</v>
      </c>
      <c r="AQ43" s="30">
        <f t="shared" si="145"/>
        <v>0</v>
      </c>
      <c r="AR43" s="28">
        <f t="shared" si="145"/>
        <v>0</v>
      </c>
      <c r="AS43" s="34">
        <f t="shared" si="145"/>
        <v>0</v>
      </c>
      <c r="AT43" s="31">
        <f t="shared" si="145"/>
        <v>0</v>
      </c>
      <c r="AU43" s="36">
        <f t="shared" si="145"/>
        <v>0</v>
      </c>
      <c r="AV43" s="28">
        <f t="shared" si="145"/>
        <v>0</v>
      </c>
      <c r="AW43" s="38">
        <f t="shared" si="145"/>
        <v>0</v>
      </c>
      <c r="AX43" s="31">
        <f t="shared" si="145"/>
        <v>0</v>
      </c>
      <c r="AY43" s="41">
        <f t="shared" si="146"/>
        <v>0</v>
      </c>
      <c r="AZ43" s="40">
        <f t="shared" si="147"/>
        <v>0</v>
      </c>
      <c r="BA43" s="40">
        <f t="shared" si="148"/>
        <v>0</v>
      </c>
      <c r="BB43" s="31">
        <f t="shared" si="149"/>
        <v>0</v>
      </c>
      <c r="BC43" s="36" t="e">
        <f t="shared" si="150"/>
        <v>#DIV/0!</v>
      </c>
      <c r="BD43" s="47"/>
      <c r="BE43" s="43">
        <f t="shared" si="151"/>
        <v>0</v>
      </c>
      <c r="BF43" s="43">
        <f t="shared" si="152"/>
        <v>0</v>
      </c>
      <c r="BG43" s="43">
        <f t="shared" si="153"/>
        <v>0</v>
      </c>
      <c r="BH43" s="44"/>
      <c r="BI43" s="43">
        <f t="shared" si="34"/>
        <v>0</v>
      </c>
      <c r="BJ43" s="43">
        <f t="shared" si="35"/>
        <v>0</v>
      </c>
      <c r="BK43" s="43">
        <f t="shared" si="36"/>
        <v>0</v>
      </c>
      <c r="BL43" s="44"/>
      <c r="BM43" s="43">
        <f t="shared" si="117"/>
        <v>0</v>
      </c>
      <c r="BN43" s="43">
        <f t="shared" si="118"/>
        <v>0</v>
      </c>
      <c r="BO43" s="43">
        <f t="shared" si="119"/>
        <v>0</v>
      </c>
      <c r="BP43" s="44"/>
      <c r="BQ43" s="45">
        <f t="shared" si="154"/>
        <v>0</v>
      </c>
      <c r="BR43" s="45">
        <f t="shared" si="155"/>
        <v>0</v>
      </c>
      <c r="BS43" s="45">
        <f t="shared" si="156"/>
        <v>0</v>
      </c>
      <c r="BT43" s="82"/>
    </row>
    <row r="44" spans="1:72" ht="31.5" x14ac:dyDescent="0.25">
      <c r="A44" s="83">
        <v>35</v>
      </c>
      <c r="B44" s="88" t="s">
        <v>88</v>
      </c>
      <c r="C44" s="27">
        <f>[2]V_МО____нов_Пр5!AT54</f>
        <v>0</v>
      </c>
      <c r="D44" s="28">
        <f t="shared" si="2"/>
        <v>0</v>
      </c>
      <c r="E44" s="29">
        <f t="shared" si="131"/>
        <v>0</v>
      </c>
      <c r="F44" s="30">
        <f>'[2]2025_Расходы_Пр_5'!BJ47</f>
        <v>0</v>
      </c>
      <c r="G44" s="27">
        <f>[2]V_МО____нов_Пр5!AY54</f>
        <v>0</v>
      </c>
      <c r="H44" s="28">
        <f t="shared" si="4"/>
        <v>0</v>
      </c>
      <c r="I44" s="31">
        <f t="shared" si="132"/>
        <v>0</v>
      </c>
      <c r="J44" s="30">
        <f>'[2]2025_Расходы_Пр_5'!AU47</f>
        <v>0</v>
      </c>
      <c r="K44" s="27">
        <f>[2]V_МО____нов_Пр5!BI54</f>
        <v>0</v>
      </c>
      <c r="L44" s="28">
        <f t="shared" si="6"/>
        <v>0</v>
      </c>
      <c r="M44" s="29">
        <f t="shared" si="133"/>
        <v>0</v>
      </c>
      <c r="N44" s="30">
        <f>'[2]2025_Расходы_Пр_5'!AI47</f>
        <v>0</v>
      </c>
      <c r="O44" s="32">
        <f t="shared" si="134"/>
        <v>0</v>
      </c>
      <c r="P44" s="28">
        <f t="shared" si="55"/>
        <v>0</v>
      </c>
      <c r="Q44" s="29">
        <f t="shared" si="135"/>
        <v>0</v>
      </c>
      <c r="R44" s="33">
        <f t="shared" si="136"/>
        <v>0</v>
      </c>
      <c r="S44" s="32">
        <f t="shared" si="137"/>
        <v>0</v>
      </c>
      <c r="T44" s="28">
        <f t="shared" si="59"/>
        <v>0</v>
      </c>
      <c r="U44" s="34">
        <f t="shared" si="138"/>
        <v>0</v>
      </c>
      <c r="V44" s="33">
        <f t="shared" si="139"/>
        <v>0</v>
      </c>
      <c r="W44" s="32">
        <f t="shared" si="140"/>
        <v>0</v>
      </c>
      <c r="X44" s="28">
        <f t="shared" si="63"/>
        <v>0</v>
      </c>
      <c r="Y44" s="35">
        <f t="shared" si="141"/>
        <v>0</v>
      </c>
      <c r="Z44" s="33">
        <f t="shared" si="142"/>
        <v>0</v>
      </c>
      <c r="AA44" s="36">
        <f>[2]Факт_V_за_2_мес_Служебка!D44</f>
        <v>0</v>
      </c>
      <c r="AB44" s="37">
        <f t="shared" si="143"/>
        <v>0</v>
      </c>
      <c r="AC44" s="38">
        <f>[2]Факт_V_за_2_мес_Служебка!E44</f>
        <v>0</v>
      </c>
      <c r="AD44" s="38">
        <f>[2]Факт_V_за_2_мес_Служебка!F44</f>
        <v>0</v>
      </c>
      <c r="AE44" s="36">
        <f>[2]Факт_V_за_2_мес_Служебка!K44</f>
        <v>0</v>
      </c>
      <c r="AF44" s="37">
        <f t="shared" si="67"/>
        <v>0</v>
      </c>
      <c r="AG44" s="38">
        <f>[2]Факт_V_за_2_мес_Служебка!L44</f>
        <v>0</v>
      </c>
      <c r="AH44" s="38">
        <f>[2]Факт_V_за_2_мес_Служебка!M44</f>
        <v>0</v>
      </c>
      <c r="AI44" s="36">
        <f>[2]Факт_V_за_2_мес_Служебка!G44</f>
        <v>0</v>
      </c>
      <c r="AJ44" s="37">
        <f t="shared" si="68"/>
        <v>0</v>
      </c>
      <c r="AK44" s="38">
        <f>[2]Факт_V_за_2_мес_Служебка!I44</f>
        <v>0</v>
      </c>
      <c r="AL44" s="38">
        <f>[2]Факт_V_за_2_мес_Служебка!J44</f>
        <v>0</v>
      </c>
      <c r="AM44" s="32">
        <f t="shared" si="144"/>
        <v>0</v>
      </c>
      <c r="AN44" s="28">
        <f t="shared" si="70"/>
        <v>0</v>
      </c>
      <c r="AO44" s="40">
        <f t="shared" si="145"/>
        <v>0</v>
      </c>
      <c r="AP44" s="31">
        <f t="shared" si="145"/>
        <v>0</v>
      </c>
      <c r="AQ44" s="30">
        <f t="shared" si="145"/>
        <v>0</v>
      </c>
      <c r="AR44" s="28">
        <f t="shared" si="145"/>
        <v>0</v>
      </c>
      <c r="AS44" s="34">
        <f t="shared" si="145"/>
        <v>0</v>
      </c>
      <c r="AT44" s="31">
        <f t="shared" si="145"/>
        <v>0</v>
      </c>
      <c r="AU44" s="36">
        <f t="shared" si="145"/>
        <v>0</v>
      </c>
      <c r="AV44" s="28">
        <f t="shared" si="145"/>
        <v>0</v>
      </c>
      <c r="AW44" s="38">
        <f t="shared" si="145"/>
        <v>0</v>
      </c>
      <c r="AX44" s="31">
        <f t="shared" si="145"/>
        <v>0</v>
      </c>
      <c r="AY44" s="41">
        <f t="shared" si="146"/>
        <v>0</v>
      </c>
      <c r="AZ44" s="40">
        <f t="shared" si="147"/>
        <v>0</v>
      </c>
      <c r="BA44" s="40">
        <f t="shared" si="148"/>
        <v>0</v>
      </c>
      <c r="BB44" s="31">
        <f t="shared" si="149"/>
        <v>0</v>
      </c>
      <c r="BC44" s="36" t="e">
        <f t="shared" si="150"/>
        <v>#DIV/0!</v>
      </c>
      <c r="BD44" s="47"/>
      <c r="BE44" s="43">
        <f t="shared" si="151"/>
        <v>0</v>
      </c>
      <c r="BF44" s="43">
        <f t="shared" si="152"/>
        <v>0</v>
      </c>
      <c r="BG44" s="43">
        <f t="shared" si="153"/>
        <v>0</v>
      </c>
      <c r="BH44" s="44"/>
      <c r="BI44" s="43">
        <f t="shared" si="34"/>
        <v>0</v>
      </c>
      <c r="BJ44" s="43">
        <f t="shared" si="35"/>
        <v>0</v>
      </c>
      <c r="BK44" s="43">
        <f t="shared" si="36"/>
        <v>0</v>
      </c>
      <c r="BL44" s="44"/>
      <c r="BM44" s="43">
        <f t="shared" si="117"/>
        <v>0</v>
      </c>
      <c r="BN44" s="43">
        <f t="shared" si="118"/>
        <v>0</v>
      </c>
      <c r="BO44" s="43">
        <f t="shared" si="119"/>
        <v>0</v>
      </c>
      <c r="BP44" s="44"/>
      <c r="BQ44" s="45">
        <f t="shared" si="154"/>
        <v>0</v>
      </c>
      <c r="BR44" s="45">
        <f t="shared" si="155"/>
        <v>0</v>
      </c>
      <c r="BS44" s="45">
        <f t="shared" si="156"/>
        <v>0</v>
      </c>
      <c r="BT44" s="82"/>
    </row>
    <row r="45" spans="1:72" x14ac:dyDescent="0.25">
      <c r="A45" s="85">
        <v>36</v>
      </c>
      <c r="B45" s="88" t="s">
        <v>89</v>
      </c>
      <c r="C45" s="27">
        <f>[2]V_МО____нов_Пр5!AT55</f>
        <v>0</v>
      </c>
      <c r="D45" s="28">
        <f t="shared" si="2"/>
        <v>0</v>
      </c>
      <c r="E45" s="29">
        <f t="shared" si="131"/>
        <v>0</v>
      </c>
      <c r="F45" s="30">
        <f>'[2]2025_Расходы_Пр_5'!BJ48</f>
        <v>0</v>
      </c>
      <c r="G45" s="27">
        <f>[2]V_МО____нов_Пр5!AY55</f>
        <v>0</v>
      </c>
      <c r="H45" s="28">
        <f t="shared" si="4"/>
        <v>0</v>
      </c>
      <c r="I45" s="31">
        <f t="shared" si="132"/>
        <v>0</v>
      </c>
      <c r="J45" s="30">
        <f>'[2]2025_Расходы_Пр_5'!AU48</f>
        <v>0</v>
      </c>
      <c r="K45" s="27">
        <f>[2]V_МО____нов_Пр5!BI55</f>
        <v>0</v>
      </c>
      <c r="L45" s="28">
        <f t="shared" si="6"/>
        <v>0</v>
      </c>
      <c r="M45" s="29">
        <f t="shared" si="133"/>
        <v>0</v>
      </c>
      <c r="N45" s="30">
        <f>'[2]2025_Расходы_Пр_5'!AI48</f>
        <v>0</v>
      </c>
      <c r="O45" s="32">
        <f t="shared" si="134"/>
        <v>0</v>
      </c>
      <c r="P45" s="28">
        <f t="shared" si="55"/>
        <v>0</v>
      </c>
      <c r="Q45" s="29">
        <f t="shared" si="135"/>
        <v>0</v>
      </c>
      <c r="R45" s="33">
        <f t="shared" si="136"/>
        <v>0</v>
      </c>
      <c r="S45" s="32">
        <f t="shared" si="137"/>
        <v>0</v>
      </c>
      <c r="T45" s="28">
        <f t="shared" si="59"/>
        <v>0</v>
      </c>
      <c r="U45" s="34">
        <f t="shared" si="138"/>
        <v>0</v>
      </c>
      <c r="V45" s="33">
        <f t="shared" si="139"/>
        <v>0</v>
      </c>
      <c r="W45" s="32">
        <f t="shared" si="140"/>
        <v>0</v>
      </c>
      <c r="X45" s="28">
        <f t="shared" si="63"/>
        <v>0</v>
      </c>
      <c r="Y45" s="35">
        <f t="shared" si="141"/>
        <v>0</v>
      </c>
      <c r="Z45" s="33">
        <f t="shared" si="142"/>
        <v>0</v>
      </c>
      <c r="AA45" s="36">
        <f>[2]Факт_V_за_2_мес_Служебка!D45</f>
        <v>0</v>
      </c>
      <c r="AB45" s="37">
        <f t="shared" si="143"/>
        <v>0</v>
      </c>
      <c r="AC45" s="38">
        <f>[2]Факт_V_за_2_мес_Служебка!E45</f>
        <v>0</v>
      </c>
      <c r="AD45" s="38">
        <f>[2]Факт_V_за_2_мес_Служебка!F45</f>
        <v>0</v>
      </c>
      <c r="AE45" s="36">
        <f>[2]Факт_V_за_2_мес_Служебка!K45</f>
        <v>0</v>
      </c>
      <c r="AF45" s="37">
        <f t="shared" si="67"/>
        <v>0</v>
      </c>
      <c r="AG45" s="38">
        <f>[2]Факт_V_за_2_мес_Служебка!L45</f>
        <v>0</v>
      </c>
      <c r="AH45" s="38">
        <f>[2]Факт_V_за_2_мес_Служебка!M45</f>
        <v>0</v>
      </c>
      <c r="AI45" s="36">
        <f>[2]Факт_V_за_2_мес_Служебка!G45</f>
        <v>0</v>
      </c>
      <c r="AJ45" s="37">
        <f t="shared" si="68"/>
        <v>0</v>
      </c>
      <c r="AK45" s="38">
        <f>[2]Факт_V_за_2_мес_Служебка!I45</f>
        <v>0</v>
      </c>
      <c r="AL45" s="38">
        <f>[2]Факт_V_за_2_мес_Служебка!J45</f>
        <v>0</v>
      </c>
      <c r="AM45" s="32">
        <f t="shared" si="144"/>
        <v>0</v>
      </c>
      <c r="AN45" s="28">
        <f t="shared" si="70"/>
        <v>0</v>
      </c>
      <c r="AO45" s="40">
        <f t="shared" si="145"/>
        <v>0</v>
      </c>
      <c r="AP45" s="31">
        <f t="shared" si="145"/>
        <v>0</v>
      </c>
      <c r="AQ45" s="30">
        <f t="shared" si="145"/>
        <v>0</v>
      </c>
      <c r="AR45" s="28">
        <f t="shared" si="145"/>
        <v>0</v>
      </c>
      <c r="AS45" s="34">
        <f t="shared" si="145"/>
        <v>0</v>
      </c>
      <c r="AT45" s="31">
        <f t="shared" si="145"/>
        <v>0</v>
      </c>
      <c r="AU45" s="36">
        <f t="shared" si="145"/>
        <v>0</v>
      </c>
      <c r="AV45" s="28">
        <f t="shared" si="145"/>
        <v>0</v>
      </c>
      <c r="AW45" s="38">
        <f t="shared" si="145"/>
        <v>0</v>
      </c>
      <c r="AX45" s="31">
        <f t="shared" si="145"/>
        <v>0</v>
      </c>
      <c r="AY45" s="41">
        <f t="shared" si="146"/>
        <v>0</v>
      </c>
      <c r="AZ45" s="40">
        <f t="shared" si="147"/>
        <v>0</v>
      </c>
      <c r="BA45" s="40">
        <f t="shared" si="148"/>
        <v>0</v>
      </c>
      <c r="BB45" s="31">
        <f t="shared" si="149"/>
        <v>0</v>
      </c>
      <c r="BC45" s="36" t="e">
        <f t="shared" si="150"/>
        <v>#DIV/0!</v>
      </c>
      <c r="BD45" s="47"/>
      <c r="BE45" s="43">
        <f t="shared" si="151"/>
        <v>0</v>
      </c>
      <c r="BF45" s="43">
        <f t="shared" si="152"/>
        <v>0</v>
      </c>
      <c r="BG45" s="43">
        <f t="shared" si="153"/>
        <v>0</v>
      </c>
      <c r="BH45" s="44"/>
      <c r="BI45" s="43">
        <f t="shared" si="34"/>
        <v>0</v>
      </c>
      <c r="BJ45" s="43">
        <f t="shared" si="35"/>
        <v>0</v>
      </c>
      <c r="BK45" s="43">
        <f t="shared" si="36"/>
        <v>0</v>
      </c>
      <c r="BL45" s="44"/>
      <c r="BM45" s="43">
        <f t="shared" si="117"/>
        <v>0</v>
      </c>
      <c r="BN45" s="43">
        <f t="shared" si="118"/>
        <v>0</v>
      </c>
      <c r="BO45" s="43">
        <f t="shared" si="119"/>
        <v>0</v>
      </c>
      <c r="BP45" s="44"/>
      <c r="BQ45" s="45">
        <f t="shared" si="154"/>
        <v>0</v>
      </c>
      <c r="BR45" s="45">
        <f t="shared" si="155"/>
        <v>0</v>
      </c>
      <c r="BS45" s="45">
        <f t="shared" si="156"/>
        <v>0</v>
      </c>
      <c r="BT45" s="82"/>
    </row>
    <row r="46" spans="1:72" s="70" customFormat="1" ht="31.5" x14ac:dyDescent="0.25">
      <c r="A46" s="51"/>
      <c r="B46" s="74" t="s">
        <v>90</v>
      </c>
      <c r="C46" s="60">
        <f>SUM(C24:C45)</f>
        <v>46177</v>
      </c>
      <c r="D46" s="55" t="s">
        <v>56</v>
      </c>
      <c r="E46" s="58">
        <f>SUM(E24:E45)</f>
        <v>193943.40000000002</v>
      </c>
      <c r="F46" s="55">
        <f>SUM(F24:F45)</f>
        <v>19947078.690000001</v>
      </c>
      <c r="G46" s="60">
        <f>SUM(G24:G45)</f>
        <v>0</v>
      </c>
      <c r="H46" s="59" t="s">
        <v>56</v>
      </c>
      <c r="I46" s="58">
        <f>SUM(I24:I45)</f>
        <v>0</v>
      </c>
      <c r="J46" s="55">
        <f>SUM(J24:J45)</f>
        <v>0</v>
      </c>
      <c r="K46" s="60">
        <f>SUM(K24:K45)</f>
        <v>167004</v>
      </c>
      <c r="L46" s="55" t="s">
        <v>56</v>
      </c>
      <c r="M46" s="58">
        <f>SUM(M24:M45)</f>
        <v>2104250.4</v>
      </c>
      <c r="N46" s="55">
        <f>SUM(N24:N45)</f>
        <v>216422153.63999999</v>
      </c>
      <c r="O46" s="57">
        <f>SUM(O24:O45)</f>
        <v>7698</v>
      </c>
      <c r="P46" s="55" t="s">
        <v>56</v>
      </c>
      <c r="Q46" s="58">
        <f>SUM(Q24:Q45)</f>
        <v>32331.599999999999</v>
      </c>
      <c r="R46" s="55">
        <f>SUM(R24:R45)</f>
        <v>3324513.15</v>
      </c>
      <c r="S46" s="53">
        <f>SUM(S24:S45)</f>
        <v>0</v>
      </c>
      <c r="T46" s="55" t="s">
        <v>56</v>
      </c>
      <c r="U46" s="59">
        <f>SUM(U24:U45)</f>
        <v>0</v>
      </c>
      <c r="V46" s="55">
        <f>SUM(V24:V45)</f>
        <v>0</v>
      </c>
      <c r="W46" s="75">
        <f>SUM(W24:W45)</f>
        <v>27836</v>
      </c>
      <c r="X46" s="55" t="s">
        <v>56</v>
      </c>
      <c r="Y46" s="59">
        <f>SUM(Y24:Y45)</f>
        <v>350733.6</v>
      </c>
      <c r="Z46" s="62">
        <f>SUM(Z24:Z45)</f>
        <v>36070359</v>
      </c>
      <c r="AA46" s="63">
        <f>SUM(AA24:AA45)</f>
        <v>7207</v>
      </c>
      <c r="AB46" s="64" t="s">
        <v>56</v>
      </c>
      <c r="AC46" s="64">
        <f>SUM(AC24:AC45)</f>
        <v>28206.719999999998</v>
      </c>
      <c r="AD46" s="64">
        <f>SUM(AD24:AD45)</f>
        <v>2901139.3600000003</v>
      </c>
      <c r="AE46" s="63">
        <f>SUM(AE24:AE45)</f>
        <v>0</v>
      </c>
      <c r="AF46" s="64" t="s">
        <v>56</v>
      </c>
      <c r="AG46" s="64">
        <f>SUM(AG24:AG45)</f>
        <v>0</v>
      </c>
      <c r="AH46" s="64">
        <f>SUM(AH24:AH45)</f>
        <v>0</v>
      </c>
      <c r="AI46" s="63">
        <f>SUM(AI24:AI45)</f>
        <v>24776</v>
      </c>
      <c r="AJ46" s="64" t="s">
        <v>56</v>
      </c>
      <c r="AK46" s="64">
        <f>SUM(AK24:AK45)</f>
        <v>354960.63</v>
      </c>
      <c r="AL46" s="62">
        <f>SUM(AL24:AL45)</f>
        <v>36507842.309999995</v>
      </c>
      <c r="AM46" s="63">
        <f>SUM(AM24:AM45)</f>
        <v>491</v>
      </c>
      <c r="AN46" s="55" t="s">
        <v>56</v>
      </c>
      <c r="AO46" s="57">
        <f>SUM(AO24:AO45)</f>
        <v>4124.88</v>
      </c>
      <c r="AP46" s="76">
        <f>SUM(AP24:AP45)</f>
        <v>423373.7900000001</v>
      </c>
      <c r="AQ46" s="55">
        <f>SUM(AQ24:AQ45)</f>
        <v>0</v>
      </c>
      <c r="AR46" s="55" t="s">
        <v>56</v>
      </c>
      <c r="AS46" s="59">
        <f>SUM(AS24:AS45)</f>
        <v>0</v>
      </c>
      <c r="AT46" s="54">
        <f>SUM(AT24:AT45)</f>
        <v>0</v>
      </c>
      <c r="AU46" s="89">
        <f>SUM(AU24:AU45)</f>
        <v>3060</v>
      </c>
      <c r="AV46" s="55" t="s">
        <v>56</v>
      </c>
      <c r="AW46" s="55">
        <f t="shared" ref="AW46:BS46" si="157">SUM(AW24:AW45)</f>
        <v>-4227.0299999999916</v>
      </c>
      <c r="AX46" s="54">
        <f t="shared" si="157"/>
        <v>-437483.31000000029</v>
      </c>
      <c r="AY46" s="55">
        <f t="shared" si="157"/>
        <v>-14109.520000000077</v>
      </c>
      <c r="AZ46" s="59">
        <f t="shared" si="157"/>
        <v>2446317.7600000002</v>
      </c>
      <c r="BA46" s="59">
        <f t="shared" si="157"/>
        <v>-342067.35999999993</v>
      </c>
      <c r="BB46" s="55">
        <f t="shared" si="157"/>
        <v>-30129293.068799999</v>
      </c>
      <c r="BC46" s="55" t="e">
        <f t="shared" si="157"/>
        <v>#DIV/0!</v>
      </c>
      <c r="BD46" s="55">
        <f t="shared" si="157"/>
        <v>0</v>
      </c>
      <c r="BE46" s="66">
        <f t="shared" si="157"/>
        <v>43242</v>
      </c>
      <c r="BF46" s="66">
        <f t="shared" si="157"/>
        <v>0</v>
      </c>
      <c r="BG46" s="66">
        <f t="shared" si="157"/>
        <v>148656</v>
      </c>
      <c r="BH46" s="67"/>
      <c r="BI46" s="66">
        <f t="shared" si="157"/>
        <v>3606</v>
      </c>
      <c r="BJ46" s="66">
        <f t="shared" si="157"/>
        <v>0</v>
      </c>
      <c r="BK46" s="66">
        <f t="shared" si="157"/>
        <v>12392</v>
      </c>
      <c r="BL46" s="67"/>
      <c r="BM46" s="66">
        <f t="shared" si="157"/>
        <v>2935</v>
      </c>
      <c r="BN46" s="66">
        <f t="shared" si="157"/>
        <v>0</v>
      </c>
      <c r="BO46" s="66">
        <f t="shared" si="157"/>
        <v>18348</v>
      </c>
      <c r="BP46" s="67"/>
      <c r="BQ46" s="68">
        <f t="shared" si="157"/>
        <v>24703.079999999994</v>
      </c>
      <c r="BR46" s="68">
        <f t="shared" si="157"/>
        <v>0</v>
      </c>
      <c r="BS46" s="68">
        <f t="shared" si="157"/>
        <v>-25513.379999999961</v>
      </c>
      <c r="BT46" s="69"/>
    </row>
    <row r="47" spans="1:72" s="70" customFormat="1" x14ac:dyDescent="0.25">
      <c r="A47" s="90"/>
      <c r="B47" s="91" t="s">
        <v>91</v>
      </c>
      <c r="C47" s="92">
        <f>C46+C23+C19+C12</f>
        <v>97477</v>
      </c>
      <c r="D47" s="93" t="s">
        <v>56</v>
      </c>
      <c r="E47" s="94">
        <f>E46+E23+E19+E12</f>
        <v>409403.4</v>
      </c>
      <c r="F47" s="93">
        <f>F46+F23+F19+F12</f>
        <v>42107139.689999998</v>
      </c>
      <c r="G47" s="92">
        <f>G46+G23+G19+G12</f>
        <v>18756</v>
      </c>
      <c r="H47" s="95" t="s">
        <v>56</v>
      </c>
      <c r="I47" s="94">
        <f>I46+I23+I19+I12</f>
        <v>78775.199999999997</v>
      </c>
      <c r="J47" s="93">
        <f>J46+J23+J19+J12</f>
        <v>8102029.3200000003</v>
      </c>
      <c r="K47" s="92">
        <f>K46+K23+K19+K12</f>
        <v>478865</v>
      </c>
      <c r="L47" s="93" t="s">
        <v>56</v>
      </c>
      <c r="M47" s="94">
        <f>M46+M23+M19+M12</f>
        <v>6033698.9999999991</v>
      </c>
      <c r="N47" s="93">
        <f>N46+N23+N19+N12</f>
        <v>620565942.14999998</v>
      </c>
      <c r="O47" s="96">
        <f>O46+O23+O19+O12</f>
        <v>16249</v>
      </c>
      <c r="P47" s="93" t="s">
        <v>56</v>
      </c>
      <c r="Q47" s="94">
        <f>Q46+Q23+Q19+Q12</f>
        <v>68245.8</v>
      </c>
      <c r="R47" s="93">
        <f>R46+R23+R19+R12</f>
        <v>7017856.669999999</v>
      </c>
      <c r="S47" s="97">
        <f>S46+S23+S19+S12</f>
        <v>3126</v>
      </c>
      <c r="T47" s="93" t="s">
        <v>56</v>
      </c>
      <c r="U47" s="95">
        <f>U46+U23+U19+U12</f>
        <v>13129.2</v>
      </c>
      <c r="V47" s="93">
        <f>V46+V23+V19+V12</f>
        <v>1350338.22</v>
      </c>
      <c r="W47" s="92">
        <f>W46+W23+W19+W12</f>
        <v>79812</v>
      </c>
      <c r="X47" s="93" t="s">
        <v>56</v>
      </c>
      <c r="Y47" s="95">
        <f>Y46+Y23+Y19+Y12</f>
        <v>1005631.2</v>
      </c>
      <c r="Z47" s="98">
        <f>Z46+Z23+Z19+Z12</f>
        <v>103427657.09999999</v>
      </c>
      <c r="AA47" s="99">
        <f>AA46+AA23+AA19+AA12</f>
        <v>17149</v>
      </c>
      <c r="AB47" s="100" t="s">
        <v>56</v>
      </c>
      <c r="AC47" s="100">
        <f>AC46+AC23+AC19+AC12</f>
        <v>55705.18</v>
      </c>
      <c r="AD47" s="100">
        <f>AD46+AD23+AD19+AD12</f>
        <v>5729449.9000000004</v>
      </c>
      <c r="AE47" s="99">
        <f>AE46+AE23+AE19+AE12</f>
        <v>3578</v>
      </c>
      <c r="AF47" s="100" t="s">
        <v>56</v>
      </c>
      <c r="AG47" s="100">
        <f>AG46+AG23+AG19+AG12</f>
        <v>23870.86</v>
      </c>
      <c r="AH47" s="100">
        <f>AH46+AH23+AH19+AH12</f>
        <v>2455137.98</v>
      </c>
      <c r="AI47" s="99">
        <f>AI46+AI23+AI19+AI12</f>
        <v>79592</v>
      </c>
      <c r="AJ47" s="100" t="s">
        <v>56</v>
      </c>
      <c r="AK47" s="100">
        <f>AK46+AK23+AK19+AK12</f>
        <v>1142903.83</v>
      </c>
      <c r="AL47" s="98">
        <f>AL46+AL23+AL19+AL12</f>
        <v>117548099.15999998</v>
      </c>
      <c r="AM47" s="99">
        <f>AM46+AM23+AM19+AM12</f>
        <v>-900</v>
      </c>
      <c r="AN47" s="93" t="s">
        <v>56</v>
      </c>
      <c r="AO47" s="101">
        <f>AO46+AO23+AO19+AO12</f>
        <v>12540.619999999997</v>
      </c>
      <c r="AP47" s="102">
        <f>AP46+AP23+AP19+AP12</f>
        <v>1288406.7699999998</v>
      </c>
      <c r="AQ47" s="92">
        <f>AQ46+AQ23+AQ19+AQ12</f>
        <v>-452</v>
      </c>
      <c r="AR47" s="93" t="s">
        <v>56</v>
      </c>
      <c r="AS47" s="95">
        <f>AS46+AS23+AS19+AS12</f>
        <v>-10741.66</v>
      </c>
      <c r="AT47" s="94">
        <f>AT46+AT23+AT19+AT12</f>
        <v>-1104799.76</v>
      </c>
      <c r="AU47" s="101">
        <f>AU46+AU23+AU19+AU12</f>
        <v>220</v>
      </c>
      <c r="AV47" s="93" t="s">
        <v>56</v>
      </c>
      <c r="AW47" s="102">
        <f t="shared" ref="AW47:BS47" si="158">AW46+AW23+AW19+AW12</f>
        <v>-137272.62999999995</v>
      </c>
      <c r="AX47" s="102">
        <f t="shared" si="158"/>
        <v>-14120442.059999997</v>
      </c>
      <c r="AY47" s="102">
        <f t="shared" si="158"/>
        <v>-13936835.049999997</v>
      </c>
      <c r="AZ47" s="95">
        <f t="shared" si="158"/>
        <v>6908896.54</v>
      </c>
      <c r="BA47" s="95">
        <f t="shared" si="158"/>
        <v>-875197.5399999998</v>
      </c>
      <c r="BB47" s="93">
        <f t="shared" si="158"/>
        <v>-77087399.323199987</v>
      </c>
      <c r="BC47" s="93" t="e">
        <f t="shared" si="158"/>
        <v>#DIV/0!</v>
      </c>
      <c r="BD47" s="93" t="e">
        <f t="shared" si="158"/>
        <v>#DIV/0!</v>
      </c>
      <c r="BE47" s="103">
        <f t="shared" si="158"/>
        <v>102894</v>
      </c>
      <c r="BF47" s="103">
        <f t="shared" si="158"/>
        <v>21468</v>
      </c>
      <c r="BG47" s="103">
        <f t="shared" si="158"/>
        <v>477552</v>
      </c>
      <c r="BH47" s="67"/>
      <c r="BI47" s="103">
        <f t="shared" si="158"/>
        <v>8578</v>
      </c>
      <c r="BJ47" s="103">
        <f t="shared" si="158"/>
        <v>1789</v>
      </c>
      <c r="BK47" s="103">
        <f t="shared" si="158"/>
        <v>39801</v>
      </c>
      <c r="BL47" s="67"/>
      <c r="BM47" s="103">
        <f t="shared" si="158"/>
        <v>-5417</v>
      </c>
      <c r="BN47" s="103">
        <f t="shared" si="158"/>
        <v>-2712</v>
      </c>
      <c r="BO47" s="103">
        <f t="shared" si="158"/>
        <v>1313</v>
      </c>
      <c r="BP47" s="67"/>
      <c r="BQ47" s="104">
        <f t="shared" si="158"/>
        <v>75172.319999999992</v>
      </c>
      <c r="BR47" s="104">
        <f t="shared" si="158"/>
        <v>-64449.960000000006</v>
      </c>
      <c r="BS47" s="104">
        <f t="shared" si="158"/>
        <v>-823723.98</v>
      </c>
      <c r="BT47" s="69"/>
    </row>
    <row r="48" spans="1:72" x14ac:dyDescent="0.25">
      <c r="A48" s="105">
        <v>37</v>
      </c>
      <c r="B48" s="106" t="s">
        <v>141</v>
      </c>
      <c r="C48" s="27">
        <f>[2]V_МО____нов_Пр5!AT58</f>
        <v>0</v>
      </c>
      <c r="D48" s="28">
        <f t="shared" ref="D48" si="159">IF(C48&gt;0,4.2,0)</f>
        <v>0</v>
      </c>
      <c r="E48" s="29">
        <f>ROUND(C48*D48,2)</f>
        <v>0</v>
      </c>
      <c r="F48" s="30">
        <f>'[2]2025_Расходы_Пр_5'!BJ51</f>
        <v>0</v>
      </c>
      <c r="G48" s="27">
        <f>[2]V_МО____нов_Пр5!AY58</f>
        <v>0</v>
      </c>
      <c r="H48" s="28">
        <f t="shared" ref="H48" si="160">IF(G48&gt;0,4.2,0)</f>
        <v>0</v>
      </c>
      <c r="I48" s="31">
        <f>ROUND(G48*H48,2)</f>
        <v>0</v>
      </c>
      <c r="J48" s="30">
        <f>'[2]2025_Расходы_Пр_5'!AU51</f>
        <v>0</v>
      </c>
      <c r="K48" s="27">
        <f>[2]V_МО____нов_Пр5!BI58</f>
        <v>0</v>
      </c>
      <c r="L48" s="28">
        <f t="shared" ref="L48" si="161">IF(K48&gt;0,12.6,0)</f>
        <v>0</v>
      </c>
      <c r="M48" s="31">
        <f>ROUND(K48*L48,2)</f>
        <v>0</v>
      </c>
      <c r="N48" s="30">
        <f>'[2]2025_Расходы_Пр_5'!AI51</f>
        <v>0</v>
      </c>
      <c r="O48" s="32">
        <f>ROUND((C48/12)*$BT$1,0)</f>
        <v>0</v>
      </c>
      <c r="P48" s="28">
        <f>IF(O48&gt;0,4.2,0)</f>
        <v>0</v>
      </c>
      <c r="Q48" s="31">
        <f>ROUND(O48*P48,2)</f>
        <v>0</v>
      </c>
      <c r="R48" s="33">
        <f>ROUND((F48/12)*$BT$1,2)</f>
        <v>0</v>
      </c>
      <c r="S48" s="32">
        <f>ROUND((G48/12)*$BT$1,0)</f>
        <v>0</v>
      </c>
      <c r="T48" s="28">
        <f>IF(S48&gt;0,4.2,0)</f>
        <v>0</v>
      </c>
      <c r="U48" s="34">
        <f>ROUND(S48*T48,2)</f>
        <v>0</v>
      </c>
      <c r="V48" s="33">
        <f>ROUND((J48/12)*$BT$1,2)</f>
        <v>0</v>
      </c>
      <c r="W48" s="32">
        <f>ROUND((K48/12)*$BT$1,0)</f>
        <v>0</v>
      </c>
      <c r="X48" s="28">
        <f>IF(W48&gt;0,12.6,0)</f>
        <v>0</v>
      </c>
      <c r="Y48" s="35">
        <f>ROUND(W48*X48,2)</f>
        <v>0</v>
      </c>
      <c r="Z48" s="33">
        <f>ROUND((N48/12)*$BT$1,2)</f>
        <v>0</v>
      </c>
      <c r="AA48" s="36">
        <f>[2]Факт_V_за_2_мес_Служебка!D48</f>
        <v>0</v>
      </c>
      <c r="AB48" s="37">
        <f t="shared" ref="AB48" si="162">IFERROR(ROUND(AC48/AA48,2),0)</f>
        <v>0</v>
      </c>
      <c r="AC48" s="38">
        <f>[2]Факт_V_за_2_мес_Служебка!E48</f>
        <v>0</v>
      </c>
      <c r="AD48" s="38">
        <f>[2]Факт_V_за_2_мес_Служебка!F48</f>
        <v>0</v>
      </c>
      <c r="AE48" s="36">
        <f>[2]Факт_V_за_2_мес_Служебка!K48</f>
        <v>0</v>
      </c>
      <c r="AF48" s="37">
        <f>IFERROR(ROUND(AG48/AE48,2),0)</f>
        <v>0</v>
      </c>
      <c r="AG48" s="38">
        <f>[2]Факт_V_за_2_мес_Служебка!L48</f>
        <v>0</v>
      </c>
      <c r="AH48" s="38">
        <f>[2]Факт_V_за_2_мес_Служебка!M48</f>
        <v>0</v>
      </c>
      <c r="AI48" s="36">
        <f>[2]Факт_V_за_2_мес_Служебка!G48</f>
        <v>0</v>
      </c>
      <c r="AJ48" s="37">
        <f>IFERROR(ROUND(AK48/AI48,2),0)</f>
        <v>0</v>
      </c>
      <c r="AK48" s="38">
        <f>[2]Факт_V_за_2_мес_Служебка!I48</f>
        <v>0</v>
      </c>
      <c r="AL48" s="38">
        <f>[2]Факт_V_за_2_мес_Служебка!J48</f>
        <v>0</v>
      </c>
      <c r="AM48" s="32">
        <f>O48-AA48</f>
        <v>0</v>
      </c>
      <c r="AN48" s="28">
        <f>ROUND(P48-AB48,2)</f>
        <v>0</v>
      </c>
      <c r="AO48" s="40">
        <f>Q48-AC48</f>
        <v>0</v>
      </c>
      <c r="AP48" s="31">
        <f>R48-AD48</f>
        <v>0</v>
      </c>
      <c r="AQ48" s="30">
        <f t="shared" ref="AQ48:AX63" si="163">S48-AE48</f>
        <v>0</v>
      </c>
      <c r="AR48" s="28">
        <f t="shared" si="163"/>
        <v>0</v>
      </c>
      <c r="AS48" s="40">
        <f>U48-AG48</f>
        <v>0</v>
      </c>
      <c r="AT48" s="31">
        <f t="shared" ref="AT48" si="164">V48-AH48</f>
        <v>0</v>
      </c>
      <c r="AU48" s="36">
        <f>W48-AI48</f>
        <v>0</v>
      </c>
      <c r="AV48" s="28">
        <f>X48-AJ48</f>
        <v>0</v>
      </c>
      <c r="AW48" s="38">
        <f>Y48-AK48</f>
        <v>0</v>
      </c>
      <c r="AX48" s="31">
        <f>Z48-AL48</f>
        <v>0</v>
      </c>
      <c r="AY48" s="41">
        <f>AP48+AT48+AX48</f>
        <v>0</v>
      </c>
      <c r="AZ48" s="40">
        <f>K48*AJ48</f>
        <v>0</v>
      </c>
      <c r="BA48" s="40">
        <f>M48-AZ48</f>
        <v>0</v>
      </c>
      <c r="BB48" s="31">
        <f>BA48*88.08</f>
        <v>0</v>
      </c>
      <c r="BC48" s="36" t="e">
        <f>AU48/AZ48</f>
        <v>#DIV/0!</v>
      </c>
      <c r="BD48" s="30"/>
      <c r="BE48" s="43">
        <f>ROUND((AA48/$BT$1)*12,0)</f>
        <v>0</v>
      </c>
      <c r="BF48" s="43">
        <f>ROUND((AE48/$BT$1)*12,0)</f>
        <v>0</v>
      </c>
      <c r="BG48" s="43">
        <f>ROUND((AI48/$BT$1)*12,0)</f>
        <v>0</v>
      </c>
      <c r="BH48" s="44"/>
      <c r="BI48" s="43">
        <f t="shared" si="34"/>
        <v>0</v>
      </c>
      <c r="BJ48" s="43">
        <f t="shared" si="35"/>
        <v>0</v>
      </c>
      <c r="BK48" s="43">
        <f t="shared" si="36"/>
        <v>0</v>
      </c>
      <c r="BL48" s="44"/>
      <c r="BM48" s="43">
        <f>C48-BE48</f>
        <v>0</v>
      </c>
      <c r="BN48" s="43">
        <f>G48-BF48</f>
        <v>0</v>
      </c>
      <c r="BO48" s="43">
        <f>K48-BG48</f>
        <v>0</v>
      </c>
      <c r="BP48" s="44"/>
      <c r="BQ48" s="45">
        <f>E48-(AC48/$BT$1*12)</f>
        <v>0</v>
      </c>
      <c r="BR48" s="45">
        <f>I48-(AG48/$BT$1*12)</f>
        <v>0</v>
      </c>
      <c r="BS48" s="45">
        <f>M48-(AK48/$BT$1*12)</f>
        <v>0</v>
      </c>
      <c r="BT48" s="46"/>
    </row>
    <row r="49" spans="1:72" s="70" customFormat="1" ht="31.5" x14ac:dyDescent="0.25">
      <c r="A49" s="51"/>
      <c r="B49" s="74" t="s">
        <v>92</v>
      </c>
      <c r="C49" s="59">
        <f t="shared" ref="C49:N49" si="165">C48</f>
        <v>0</v>
      </c>
      <c r="D49" s="59" t="s">
        <v>56</v>
      </c>
      <c r="E49" s="58">
        <f t="shared" si="165"/>
        <v>0</v>
      </c>
      <c r="F49" s="55">
        <f t="shared" si="165"/>
        <v>0</v>
      </c>
      <c r="G49" s="59">
        <f t="shared" si="165"/>
        <v>0</v>
      </c>
      <c r="H49" s="59" t="s">
        <v>56</v>
      </c>
      <c r="I49" s="58">
        <f t="shared" si="165"/>
        <v>0</v>
      </c>
      <c r="J49" s="55">
        <f t="shared" si="165"/>
        <v>0</v>
      </c>
      <c r="K49" s="59">
        <f t="shared" si="165"/>
        <v>0</v>
      </c>
      <c r="L49" s="59" t="s">
        <v>56</v>
      </c>
      <c r="M49" s="58">
        <f t="shared" si="165"/>
        <v>0</v>
      </c>
      <c r="N49" s="55">
        <f t="shared" si="165"/>
        <v>0</v>
      </c>
      <c r="O49" s="57">
        <f>O48</f>
        <v>0</v>
      </c>
      <c r="P49" s="55" t="s">
        <v>56</v>
      </c>
      <c r="Q49" s="58">
        <f>Q48</f>
        <v>0</v>
      </c>
      <c r="R49" s="55">
        <f>R48</f>
        <v>0</v>
      </c>
      <c r="S49" s="53">
        <f>S48</f>
        <v>0</v>
      </c>
      <c r="T49" s="76" t="s">
        <v>56</v>
      </c>
      <c r="U49" s="59">
        <f>U48</f>
        <v>0</v>
      </c>
      <c r="V49" s="60">
        <f>V48</f>
        <v>0</v>
      </c>
      <c r="W49" s="75">
        <f>W48</f>
        <v>0</v>
      </c>
      <c r="X49" s="55" t="s">
        <v>56</v>
      </c>
      <c r="Y49" s="59">
        <f>Y48</f>
        <v>0</v>
      </c>
      <c r="Z49" s="58">
        <f>Z48</f>
        <v>0</v>
      </c>
      <c r="AA49" s="58">
        <f t="shared" ref="AA49:AK49" si="166">AA48</f>
        <v>0</v>
      </c>
      <c r="AB49" s="58" t="s">
        <v>56</v>
      </c>
      <c r="AC49" s="58">
        <f t="shared" si="166"/>
        <v>0</v>
      </c>
      <c r="AD49" s="58">
        <f t="shared" si="166"/>
        <v>0</v>
      </c>
      <c r="AE49" s="58">
        <f t="shared" si="166"/>
        <v>0</v>
      </c>
      <c r="AF49" s="58" t="s">
        <v>56</v>
      </c>
      <c r="AG49" s="58">
        <f t="shared" si="166"/>
        <v>0</v>
      </c>
      <c r="AH49" s="58">
        <f t="shared" si="166"/>
        <v>0</v>
      </c>
      <c r="AI49" s="58">
        <f t="shared" si="166"/>
        <v>0</v>
      </c>
      <c r="AJ49" s="58" t="s">
        <v>56</v>
      </c>
      <c r="AK49" s="58">
        <f t="shared" si="166"/>
        <v>0</v>
      </c>
      <c r="AL49" s="55">
        <f t="shared" ref="AL49:AM49" si="167">ROUND(N49-Z49,2)</f>
        <v>0</v>
      </c>
      <c r="AM49" s="55">
        <f t="shared" si="167"/>
        <v>0</v>
      </c>
      <c r="AN49" s="55" t="s">
        <v>56</v>
      </c>
      <c r="AO49" s="59">
        <f t="shared" ref="AO49:AX49" si="168">AO48</f>
        <v>0</v>
      </c>
      <c r="AP49" s="58">
        <f t="shared" si="168"/>
        <v>0</v>
      </c>
      <c r="AQ49" s="60">
        <f t="shared" si="168"/>
        <v>0</v>
      </c>
      <c r="AR49" s="55" t="s">
        <v>56</v>
      </c>
      <c r="AS49" s="59">
        <f t="shared" si="168"/>
        <v>0</v>
      </c>
      <c r="AT49" s="58">
        <f t="shared" si="168"/>
        <v>0</v>
      </c>
      <c r="AU49" s="60">
        <f t="shared" si="168"/>
        <v>0</v>
      </c>
      <c r="AV49" s="60" t="s">
        <v>56</v>
      </c>
      <c r="AW49" s="60">
        <f t="shared" si="168"/>
        <v>0</v>
      </c>
      <c r="AX49" s="58">
        <f t="shared" si="168"/>
        <v>0</v>
      </c>
      <c r="AY49" s="60">
        <f>AY48</f>
        <v>0</v>
      </c>
      <c r="AZ49" s="59">
        <f>AZ48</f>
        <v>0</v>
      </c>
      <c r="BA49" s="59">
        <f t="shared" ref="BA49:BB49" si="169">BA48</f>
        <v>0</v>
      </c>
      <c r="BB49" s="55">
        <f t="shared" si="169"/>
        <v>0</v>
      </c>
      <c r="BC49" s="55" t="e">
        <f t="shared" ref="BC49:BD49" si="170">SUM(BC48)</f>
        <v>#DIV/0!</v>
      </c>
      <c r="BD49" s="55">
        <f t="shared" si="170"/>
        <v>0</v>
      </c>
      <c r="BE49" s="66">
        <f t="shared" ref="BE49:BS49" si="171">BE48</f>
        <v>0</v>
      </c>
      <c r="BF49" s="66">
        <f t="shared" si="171"/>
        <v>0</v>
      </c>
      <c r="BG49" s="66">
        <f t="shared" si="171"/>
        <v>0</v>
      </c>
      <c r="BH49" s="67"/>
      <c r="BI49" s="66">
        <f t="shared" si="171"/>
        <v>0</v>
      </c>
      <c r="BJ49" s="66">
        <f t="shared" si="171"/>
        <v>0</v>
      </c>
      <c r="BK49" s="66">
        <f t="shared" si="171"/>
        <v>0</v>
      </c>
      <c r="BL49" s="67"/>
      <c r="BM49" s="66">
        <f t="shared" si="171"/>
        <v>0</v>
      </c>
      <c r="BN49" s="66">
        <f t="shared" si="171"/>
        <v>0</v>
      </c>
      <c r="BO49" s="66">
        <f t="shared" si="171"/>
        <v>0</v>
      </c>
      <c r="BP49" s="67"/>
      <c r="BQ49" s="68">
        <f t="shared" si="171"/>
        <v>0</v>
      </c>
      <c r="BR49" s="68">
        <f t="shared" si="171"/>
        <v>0</v>
      </c>
      <c r="BS49" s="68">
        <f t="shared" si="171"/>
        <v>0</v>
      </c>
      <c r="BT49" s="69"/>
    </row>
    <row r="50" spans="1:72" x14ac:dyDescent="0.25">
      <c r="A50" s="79">
        <v>38</v>
      </c>
      <c r="B50" s="72" t="s">
        <v>93</v>
      </c>
      <c r="C50" s="27">
        <f>[2]V_МО____нов_Пр5!AT60</f>
        <v>588</v>
      </c>
      <c r="D50" s="28">
        <f t="shared" ref="D50:D92" si="172">IF(C50&gt;0,4.2,0)</f>
        <v>4.2</v>
      </c>
      <c r="E50" s="29">
        <f t="shared" ref="E50:E54" si="173">ROUND(C50*D50,2)</f>
        <v>2469.6</v>
      </c>
      <c r="F50" s="30">
        <f>'[2]2025_Расходы_Пр_5'!BJ53</f>
        <v>253998.36</v>
      </c>
      <c r="G50" s="27">
        <f>[2]V_МО____нов_Пр5!AY60</f>
        <v>0</v>
      </c>
      <c r="H50" s="28">
        <f t="shared" ref="H50:H54" si="174">IF(G50&gt;0,4.2,0)</f>
        <v>0</v>
      </c>
      <c r="I50" s="107">
        <f t="shared" ref="I50:I54" si="175">ROUND(G50*H50,2)</f>
        <v>0</v>
      </c>
      <c r="J50" s="30">
        <f>'[2]2025_Расходы_Пр_5'!AU53</f>
        <v>0</v>
      </c>
      <c r="K50" s="27">
        <f>[2]V_МО____нов_Пр5!BI60</f>
        <v>8963</v>
      </c>
      <c r="L50" s="28">
        <f t="shared" ref="L50:L54" si="176">IF(K50&gt;0,12.6,0)</f>
        <v>12.6</v>
      </c>
      <c r="M50" s="29">
        <f t="shared" ref="M50:M54" si="177">ROUND(K50*L50,2)</f>
        <v>112933.8</v>
      </c>
      <c r="N50" s="30">
        <f>'[2]2025_Расходы_Пр_5'!AI53</f>
        <v>11615241.33</v>
      </c>
      <c r="O50" s="32">
        <f t="shared" ref="O50:O54" si="178">ROUND((C50/12)*$BT$1,0)</f>
        <v>98</v>
      </c>
      <c r="P50" s="28">
        <f t="shared" si="55"/>
        <v>4.2</v>
      </c>
      <c r="Q50" s="29">
        <f t="shared" ref="Q50:Q54" si="179">ROUND(O50*P50,2)</f>
        <v>411.6</v>
      </c>
      <c r="R50" s="33">
        <f t="shared" ref="R50:R54" si="180">ROUND((F50/12)*$BT$1,2)</f>
        <v>42333.06</v>
      </c>
      <c r="S50" s="32">
        <f t="shared" ref="S50:S54" si="181">ROUND((G50/12)*$BT$1,0)</f>
        <v>0</v>
      </c>
      <c r="T50" s="28">
        <f t="shared" si="59"/>
        <v>0</v>
      </c>
      <c r="U50" s="34">
        <f t="shared" ref="U50:U54" si="182">ROUND(S50*T50,2)</f>
        <v>0</v>
      </c>
      <c r="V50" s="33">
        <f t="shared" ref="V50:V54" si="183">ROUND((J50/12)*$BT$1,2)</f>
        <v>0</v>
      </c>
      <c r="W50" s="32">
        <f t="shared" ref="W50:W54" si="184">ROUND((K50/12)*$BT$1,0)</f>
        <v>1494</v>
      </c>
      <c r="X50" s="28">
        <f t="shared" si="63"/>
        <v>12.6</v>
      </c>
      <c r="Y50" s="35">
        <f t="shared" ref="Y50:Y54" si="185">ROUND(W50*X50,2)</f>
        <v>18824.400000000001</v>
      </c>
      <c r="Z50" s="33">
        <f t="shared" ref="Z50:Z54" si="186">ROUND((N50/12)*$BT$1,2)</f>
        <v>1935873.56</v>
      </c>
      <c r="AA50" s="36">
        <f>[2]Факт_V_за_2_мес_Служебка!D50</f>
        <v>56</v>
      </c>
      <c r="AB50" s="37">
        <f t="shared" ref="AB50:AB54" si="187">IFERROR(ROUND(AC50/AA50,2),0)</f>
        <v>1.46</v>
      </c>
      <c r="AC50" s="38">
        <f>[2]Факт_V_за_2_мес_Служебка!E50</f>
        <v>81.540000000000006</v>
      </c>
      <c r="AD50" s="38">
        <f>[2]Факт_V_за_2_мес_Служебка!F50</f>
        <v>8386.48</v>
      </c>
      <c r="AE50" s="36">
        <f>[2]Факт_V_за_2_мес_Служебка!K50</f>
        <v>0</v>
      </c>
      <c r="AF50" s="37">
        <f t="shared" si="67"/>
        <v>0</v>
      </c>
      <c r="AG50" s="38">
        <f>[2]Факт_V_за_2_мес_Служебка!L50</f>
        <v>0</v>
      </c>
      <c r="AH50" s="38">
        <f>[2]Факт_V_за_2_мес_Служебка!M50</f>
        <v>0</v>
      </c>
      <c r="AI50" s="36">
        <f>[2]Факт_V_за_2_мес_Служебка!G50</f>
        <v>1908</v>
      </c>
      <c r="AJ50" s="37">
        <f t="shared" si="68"/>
        <v>13.16</v>
      </c>
      <c r="AK50" s="38">
        <f>[2]Факт_V_за_2_мес_Служебка!I50</f>
        <v>25111.19</v>
      </c>
      <c r="AL50" s="38">
        <f>[2]Факт_V_за_2_мес_Служебка!J50</f>
        <v>2582690.42</v>
      </c>
      <c r="AM50" s="32">
        <f t="shared" ref="AM50:AM54" si="188">O50-AA50</f>
        <v>42</v>
      </c>
      <c r="AN50" s="28">
        <f t="shared" si="70"/>
        <v>2.74</v>
      </c>
      <c r="AO50" s="40">
        <f t="shared" ref="AO50:AQ54" si="189">Q50-AC50</f>
        <v>330.06</v>
      </c>
      <c r="AP50" s="31">
        <f t="shared" si="189"/>
        <v>33946.58</v>
      </c>
      <c r="AQ50" s="87">
        <f t="shared" si="189"/>
        <v>0</v>
      </c>
      <c r="AR50" s="28">
        <f t="shared" si="163"/>
        <v>0</v>
      </c>
      <c r="AS50" s="87">
        <f t="shared" si="163"/>
        <v>0</v>
      </c>
      <c r="AT50" s="107">
        <f t="shared" si="163"/>
        <v>0</v>
      </c>
      <c r="AU50" s="36">
        <f t="shared" si="163"/>
        <v>-414</v>
      </c>
      <c r="AV50" s="108">
        <f t="shared" si="163"/>
        <v>-0.5600000000000005</v>
      </c>
      <c r="AW50" s="38">
        <f t="shared" si="163"/>
        <v>-6286.7899999999972</v>
      </c>
      <c r="AX50" s="31">
        <f t="shared" si="163"/>
        <v>-646816.85999999987</v>
      </c>
      <c r="AY50" s="41">
        <f t="shared" ref="AY50:AY54" si="190">AP50+AT50+AX50</f>
        <v>-612870.27999999991</v>
      </c>
      <c r="AZ50" s="40">
        <f t="shared" ref="AZ50:AZ54" si="191">K50*AJ50</f>
        <v>117953.08</v>
      </c>
      <c r="BA50" s="40">
        <f t="shared" ref="BA50:BA54" si="192">M50-AZ50</f>
        <v>-5019.2799999999988</v>
      </c>
      <c r="BB50" s="31">
        <f t="shared" ref="BB50:BB54" si="193">BA50*88.08</f>
        <v>-442098.18239999987</v>
      </c>
      <c r="BC50" s="87">
        <f t="shared" ref="BC50:BC54" si="194">AU50/AZ50</f>
        <v>-3.5098701958439747E-3</v>
      </c>
      <c r="BD50" s="87"/>
      <c r="BE50" s="43">
        <f t="shared" ref="BE50:BE54" si="195">ROUND((AA50/$BT$1)*12,0)</f>
        <v>336</v>
      </c>
      <c r="BF50" s="43">
        <f t="shared" ref="BF50:BF54" si="196">ROUND((AE50/$BT$1)*12,0)</f>
        <v>0</v>
      </c>
      <c r="BG50" s="43">
        <f t="shared" ref="BG50:BG54" si="197">ROUND((AI50/$BT$1)*12,0)</f>
        <v>11448</v>
      </c>
      <c r="BH50" s="44"/>
      <c r="BI50" s="43">
        <f t="shared" si="34"/>
        <v>28</v>
      </c>
      <c r="BJ50" s="43">
        <f t="shared" si="35"/>
        <v>0</v>
      </c>
      <c r="BK50" s="43">
        <f t="shared" si="36"/>
        <v>954</v>
      </c>
      <c r="BL50" s="44"/>
      <c r="BM50" s="43">
        <f t="shared" ref="BM50:BM54" si="198">C50-BE50</f>
        <v>252</v>
      </c>
      <c r="BN50" s="43">
        <f t="shared" ref="BN50:BN54" si="199">G50-BF50</f>
        <v>0</v>
      </c>
      <c r="BO50" s="43">
        <f t="shared" ref="BO50:BO54" si="200">K50-BG50</f>
        <v>-2485</v>
      </c>
      <c r="BP50" s="44"/>
      <c r="BQ50" s="45">
        <f t="shared" ref="BQ50:BQ54" si="201">E50-(AC50/$BT$1*12)</f>
        <v>1980.36</v>
      </c>
      <c r="BR50" s="45">
        <f t="shared" ref="BR50:BR54" si="202">I50-(AG50/$BT$1*12)</f>
        <v>0</v>
      </c>
      <c r="BS50" s="45">
        <f t="shared" ref="BS50:BS54" si="203">M50-(AK50/$BT$1*12)</f>
        <v>-37733.339999999982</v>
      </c>
      <c r="BT50" s="82"/>
    </row>
    <row r="51" spans="1:72" x14ac:dyDescent="0.25">
      <c r="A51" s="83">
        <v>39</v>
      </c>
      <c r="B51" s="48" t="s">
        <v>94</v>
      </c>
      <c r="C51" s="27">
        <f>[2]V_МО____нов_Пр5!AT61</f>
        <v>90</v>
      </c>
      <c r="D51" s="28">
        <f t="shared" si="172"/>
        <v>4.2</v>
      </c>
      <c r="E51" s="29">
        <f t="shared" si="173"/>
        <v>378</v>
      </c>
      <c r="F51" s="30">
        <f>'[2]2025_Расходы_Пр_5'!BJ54</f>
        <v>38877.300000000003</v>
      </c>
      <c r="G51" s="27">
        <f>[2]V_МО____нов_Пр5!AY61</f>
        <v>0</v>
      </c>
      <c r="H51" s="28">
        <f t="shared" si="174"/>
        <v>0</v>
      </c>
      <c r="I51" s="31">
        <f t="shared" si="175"/>
        <v>0</v>
      </c>
      <c r="J51" s="30">
        <f>'[2]2025_Расходы_Пр_5'!AU54</f>
        <v>0</v>
      </c>
      <c r="K51" s="27">
        <f>[2]V_МО____нов_Пр5!BI61</f>
        <v>18</v>
      </c>
      <c r="L51" s="28">
        <f t="shared" si="176"/>
        <v>12.6</v>
      </c>
      <c r="M51" s="29">
        <f t="shared" si="177"/>
        <v>226.8</v>
      </c>
      <c r="N51" s="30">
        <f>'[2]2025_Расходы_Пр_5'!AI54</f>
        <v>23326.38</v>
      </c>
      <c r="O51" s="32">
        <f t="shared" si="178"/>
        <v>15</v>
      </c>
      <c r="P51" s="28">
        <f t="shared" si="55"/>
        <v>4.2</v>
      </c>
      <c r="Q51" s="29">
        <f t="shared" si="179"/>
        <v>63</v>
      </c>
      <c r="R51" s="33">
        <f t="shared" si="180"/>
        <v>6479.55</v>
      </c>
      <c r="S51" s="32">
        <f t="shared" si="181"/>
        <v>0</v>
      </c>
      <c r="T51" s="28">
        <f t="shared" si="59"/>
        <v>0</v>
      </c>
      <c r="U51" s="34">
        <f t="shared" si="182"/>
        <v>0</v>
      </c>
      <c r="V51" s="33">
        <f t="shared" si="183"/>
        <v>0</v>
      </c>
      <c r="W51" s="32">
        <f t="shared" si="184"/>
        <v>3</v>
      </c>
      <c r="X51" s="28">
        <f t="shared" si="63"/>
        <v>12.6</v>
      </c>
      <c r="Y51" s="35">
        <f t="shared" si="185"/>
        <v>37.799999999999997</v>
      </c>
      <c r="Z51" s="33">
        <f t="shared" si="186"/>
        <v>3887.73</v>
      </c>
      <c r="AA51" s="36">
        <f>[2]Факт_V_за_2_мес_Служебка!D51</f>
        <v>1</v>
      </c>
      <c r="AB51" s="37">
        <f t="shared" si="187"/>
        <v>1.01</v>
      </c>
      <c r="AC51" s="38">
        <f>[2]Факт_V_за_2_мес_Служебка!E51</f>
        <v>1.01</v>
      </c>
      <c r="AD51" s="38">
        <f>[2]Факт_V_за_2_мес_Служебка!F51</f>
        <v>103.88</v>
      </c>
      <c r="AE51" s="36">
        <f>[2]Факт_V_за_2_мес_Служебка!K51</f>
        <v>0</v>
      </c>
      <c r="AF51" s="37">
        <f t="shared" si="67"/>
        <v>0</v>
      </c>
      <c r="AG51" s="38">
        <f>[2]Факт_V_за_2_мес_Служебка!L51</f>
        <v>0</v>
      </c>
      <c r="AH51" s="38">
        <f>[2]Факт_V_за_2_мес_Служебка!M51</f>
        <v>0</v>
      </c>
      <c r="AI51" s="36">
        <f>[2]Факт_V_за_2_мес_Служебка!G51</f>
        <v>0</v>
      </c>
      <c r="AJ51" s="37">
        <f t="shared" si="68"/>
        <v>0</v>
      </c>
      <c r="AK51" s="38">
        <f>[2]Факт_V_за_2_мес_Служебка!I51</f>
        <v>0</v>
      </c>
      <c r="AL51" s="38">
        <f>[2]Факт_V_за_2_мес_Служебка!J51</f>
        <v>0</v>
      </c>
      <c r="AM51" s="32">
        <f t="shared" si="188"/>
        <v>14</v>
      </c>
      <c r="AN51" s="28">
        <f t="shared" si="70"/>
        <v>3.19</v>
      </c>
      <c r="AO51" s="40">
        <f t="shared" si="189"/>
        <v>61.99</v>
      </c>
      <c r="AP51" s="31">
        <f t="shared" si="189"/>
        <v>6375.67</v>
      </c>
      <c r="AQ51" s="30">
        <f t="shared" si="189"/>
        <v>0</v>
      </c>
      <c r="AR51" s="28">
        <f t="shared" si="163"/>
        <v>0</v>
      </c>
      <c r="AS51" s="34">
        <f t="shared" si="163"/>
        <v>0</v>
      </c>
      <c r="AT51" s="31">
        <f t="shared" si="163"/>
        <v>0</v>
      </c>
      <c r="AU51" s="36">
        <f t="shared" si="163"/>
        <v>3</v>
      </c>
      <c r="AV51" s="108">
        <f t="shared" si="163"/>
        <v>12.6</v>
      </c>
      <c r="AW51" s="38">
        <f t="shared" si="163"/>
        <v>37.799999999999997</v>
      </c>
      <c r="AX51" s="31">
        <f t="shared" si="163"/>
        <v>3887.73</v>
      </c>
      <c r="AY51" s="41">
        <f t="shared" si="190"/>
        <v>10263.4</v>
      </c>
      <c r="AZ51" s="40">
        <f t="shared" si="191"/>
        <v>0</v>
      </c>
      <c r="BA51" s="40">
        <f t="shared" si="192"/>
        <v>226.8</v>
      </c>
      <c r="BB51" s="31">
        <f t="shared" si="193"/>
        <v>19976.544000000002</v>
      </c>
      <c r="BC51" s="36" t="e">
        <f t="shared" si="194"/>
        <v>#DIV/0!</v>
      </c>
      <c r="BD51" s="47"/>
      <c r="BE51" s="43">
        <f t="shared" si="195"/>
        <v>6</v>
      </c>
      <c r="BF51" s="43">
        <f t="shared" si="196"/>
        <v>0</v>
      </c>
      <c r="BG51" s="43">
        <f t="shared" si="197"/>
        <v>0</v>
      </c>
      <c r="BH51" s="44"/>
      <c r="BI51" s="43">
        <f t="shared" si="34"/>
        <v>1</v>
      </c>
      <c r="BJ51" s="43">
        <f t="shared" si="35"/>
        <v>0</v>
      </c>
      <c r="BK51" s="43">
        <f t="shared" si="36"/>
        <v>0</v>
      </c>
      <c r="BL51" s="44"/>
      <c r="BM51" s="43">
        <f t="shared" si="198"/>
        <v>84</v>
      </c>
      <c r="BN51" s="43">
        <f t="shared" si="199"/>
        <v>0</v>
      </c>
      <c r="BO51" s="43">
        <f t="shared" si="200"/>
        <v>18</v>
      </c>
      <c r="BP51" s="44"/>
      <c r="BQ51" s="45">
        <f t="shared" si="201"/>
        <v>371.94</v>
      </c>
      <c r="BR51" s="45">
        <f t="shared" si="202"/>
        <v>0</v>
      </c>
      <c r="BS51" s="45">
        <f t="shared" si="203"/>
        <v>226.8</v>
      </c>
      <c r="BT51" s="82"/>
    </row>
    <row r="52" spans="1:72" x14ac:dyDescent="0.25">
      <c r="A52" s="83">
        <v>40</v>
      </c>
      <c r="B52" s="48" t="s">
        <v>95</v>
      </c>
      <c r="C52" s="27">
        <f>[2]V_МО____нов_Пр5!AT62</f>
        <v>0</v>
      </c>
      <c r="D52" s="28">
        <f t="shared" si="172"/>
        <v>0</v>
      </c>
      <c r="E52" s="29">
        <f t="shared" si="173"/>
        <v>0</v>
      </c>
      <c r="F52" s="30">
        <f>'[2]2025_Расходы_Пр_5'!BJ55</f>
        <v>0</v>
      </c>
      <c r="G52" s="27">
        <f>[2]V_МО____нов_Пр5!AY62</f>
        <v>0</v>
      </c>
      <c r="H52" s="28">
        <f t="shared" si="174"/>
        <v>0</v>
      </c>
      <c r="I52" s="31">
        <f t="shared" si="175"/>
        <v>0</v>
      </c>
      <c r="J52" s="30">
        <f>'[2]2025_Расходы_Пр_5'!AU55</f>
        <v>0</v>
      </c>
      <c r="K52" s="27">
        <f>[2]V_МО____нов_Пр5!BI62</f>
        <v>88</v>
      </c>
      <c r="L52" s="28">
        <f t="shared" si="176"/>
        <v>12.6</v>
      </c>
      <c r="M52" s="29">
        <f t="shared" si="177"/>
        <v>1108.8</v>
      </c>
      <c r="N52" s="30">
        <f>'[2]2025_Расходы_Пр_5'!AI55</f>
        <v>114040.08</v>
      </c>
      <c r="O52" s="32">
        <f t="shared" si="178"/>
        <v>0</v>
      </c>
      <c r="P52" s="28">
        <f t="shared" si="55"/>
        <v>0</v>
      </c>
      <c r="Q52" s="29">
        <f t="shared" si="179"/>
        <v>0</v>
      </c>
      <c r="R52" s="33">
        <f t="shared" si="180"/>
        <v>0</v>
      </c>
      <c r="S52" s="32">
        <f t="shared" si="181"/>
        <v>0</v>
      </c>
      <c r="T52" s="28">
        <f t="shared" si="59"/>
        <v>0</v>
      </c>
      <c r="U52" s="34">
        <f t="shared" si="182"/>
        <v>0</v>
      </c>
      <c r="V52" s="33">
        <f t="shared" si="183"/>
        <v>0</v>
      </c>
      <c r="W52" s="32">
        <f t="shared" si="184"/>
        <v>15</v>
      </c>
      <c r="X52" s="28">
        <f t="shared" si="63"/>
        <v>12.6</v>
      </c>
      <c r="Y52" s="35">
        <f t="shared" si="185"/>
        <v>189</v>
      </c>
      <c r="Z52" s="33">
        <f t="shared" si="186"/>
        <v>19006.68</v>
      </c>
      <c r="AA52" s="36">
        <f>[2]Факт_V_за_2_мес_Служебка!D52</f>
        <v>0</v>
      </c>
      <c r="AB52" s="37">
        <f t="shared" si="187"/>
        <v>0</v>
      </c>
      <c r="AC52" s="38">
        <f>[2]Факт_V_за_2_мес_Служебка!E52</f>
        <v>0</v>
      </c>
      <c r="AD52" s="38">
        <f>[2]Факт_V_за_2_мес_Служебка!F52</f>
        <v>0</v>
      </c>
      <c r="AE52" s="36">
        <f>[2]Факт_V_за_2_мес_Служебка!K52</f>
        <v>0</v>
      </c>
      <c r="AF52" s="37">
        <f t="shared" si="67"/>
        <v>0</v>
      </c>
      <c r="AG52" s="38">
        <f>[2]Факт_V_за_2_мес_Служебка!L52</f>
        <v>0</v>
      </c>
      <c r="AH52" s="38">
        <f>[2]Факт_V_за_2_мес_Служебка!M52</f>
        <v>0</v>
      </c>
      <c r="AI52" s="36">
        <f>[2]Факт_V_за_2_мес_Служебка!G52</f>
        <v>12</v>
      </c>
      <c r="AJ52" s="37">
        <f t="shared" si="68"/>
        <v>6.22</v>
      </c>
      <c r="AK52" s="38">
        <f>[2]Факт_V_за_2_мес_Служебка!I52</f>
        <v>74.66</v>
      </c>
      <c r="AL52" s="38">
        <f>[2]Факт_V_за_2_мес_Служебка!J52</f>
        <v>7678.8</v>
      </c>
      <c r="AM52" s="32">
        <f t="shared" si="188"/>
        <v>0</v>
      </c>
      <c r="AN52" s="28">
        <f t="shared" si="70"/>
        <v>0</v>
      </c>
      <c r="AO52" s="40">
        <f t="shared" si="189"/>
        <v>0</v>
      </c>
      <c r="AP52" s="31">
        <f t="shared" si="189"/>
        <v>0</v>
      </c>
      <c r="AQ52" s="30">
        <f t="shared" si="189"/>
        <v>0</v>
      </c>
      <c r="AR52" s="28">
        <f t="shared" si="163"/>
        <v>0</v>
      </c>
      <c r="AS52" s="34">
        <f t="shared" si="163"/>
        <v>0</v>
      </c>
      <c r="AT52" s="31">
        <f t="shared" si="163"/>
        <v>0</v>
      </c>
      <c r="AU52" s="36">
        <f t="shared" si="163"/>
        <v>3</v>
      </c>
      <c r="AV52" s="108">
        <f t="shared" si="163"/>
        <v>6.38</v>
      </c>
      <c r="AW52" s="38">
        <f t="shared" si="163"/>
        <v>114.34</v>
      </c>
      <c r="AX52" s="31">
        <f t="shared" si="163"/>
        <v>11327.880000000001</v>
      </c>
      <c r="AY52" s="41">
        <f t="shared" si="190"/>
        <v>11327.880000000001</v>
      </c>
      <c r="AZ52" s="40">
        <f t="shared" si="191"/>
        <v>547.36</v>
      </c>
      <c r="BA52" s="40">
        <f t="shared" si="192"/>
        <v>561.43999999999994</v>
      </c>
      <c r="BB52" s="31">
        <f t="shared" si="193"/>
        <v>49451.635199999997</v>
      </c>
      <c r="BC52" s="36">
        <f t="shared" si="194"/>
        <v>5.480853551593101E-3</v>
      </c>
      <c r="BD52" s="109"/>
      <c r="BE52" s="43">
        <f t="shared" si="195"/>
        <v>0</v>
      </c>
      <c r="BF52" s="43">
        <f t="shared" si="196"/>
        <v>0</v>
      </c>
      <c r="BG52" s="43">
        <f t="shared" si="197"/>
        <v>72</v>
      </c>
      <c r="BH52" s="44"/>
      <c r="BI52" s="43">
        <f t="shared" si="34"/>
        <v>0</v>
      </c>
      <c r="BJ52" s="43">
        <f t="shared" si="35"/>
        <v>0</v>
      </c>
      <c r="BK52" s="43">
        <f t="shared" si="36"/>
        <v>6</v>
      </c>
      <c r="BL52" s="44"/>
      <c r="BM52" s="43">
        <f t="shared" si="198"/>
        <v>0</v>
      </c>
      <c r="BN52" s="43">
        <f t="shared" si="199"/>
        <v>0</v>
      </c>
      <c r="BO52" s="43">
        <f t="shared" si="200"/>
        <v>16</v>
      </c>
      <c r="BP52" s="44"/>
      <c r="BQ52" s="45">
        <f t="shared" si="201"/>
        <v>0</v>
      </c>
      <c r="BR52" s="45">
        <f t="shared" si="202"/>
        <v>0</v>
      </c>
      <c r="BS52" s="45">
        <f t="shared" si="203"/>
        <v>660.83999999999992</v>
      </c>
      <c r="BT52" s="82"/>
    </row>
    <row r="53" spans="1:72" x14ac:dyDescent="0.25">
      <c r="A53" s="83">
        <v>41</v>
      </c>
      <c r="B53" s="48" t="s">
        <v>96</v>
      </c>
      <c r="C53" s="27">
        <f>[2]V_МО____нов_Пр5!AT63</f>
        <v>0</v>
      </c>
      <c r="D53" s="28">
        <f t="shared" si="172"/>
        <v>0</v>
      </c>
      <c r="E53" s="29">
        <f t="shared" si="173"/>
        <v>0</v>
      </c>
      <c r="F53" s="30">
        <f>'[2]2025_Расходы_Пр_5'!BJ56</f>
        <v>0</v>
      </c>
      <c r="G53" s="27">
        <f>[2]V_МО____нов_Пр5!AY63</f>
        <v>0</v>
      </c>
      <c r="H53" s="28">
        <f t="shared" si="174"/>
        <v>0</v>
      </c>
      <c r="I53" s="31">
        <f t="shared" si="175"/>
        <v>0</v>
      </c>
      <c r="J53" s="30">
        <f>'[2]2025_Расходы_Пр_5'!AU56</f>
        <v>0</v>
      </c>
      <c r="K53" s="27">
        <f>[2]V_МО____нов_Пр5!BI63</f>
        <v>0</v>
      </c>
      <c r="L53" s="28">
        <f t="shared" si="176"/>
        <v>0</v>
      </c>
      <c r="M53" s="29">
        <f t="shared" si="177"/>
        <v>0</v>
      </c>
      <c r="N53" s="30">
        <f>'[2]2025_Расходы_Пр_5'!AI56</f>
        <v>0</v>
      </c>
      <c r="O53" s="32">
        <f t="shared" si="178"/>
        <v>0</v>
      </c>
      <c r="P53" s="28">
        <f t="shared" si="55"/>
        <v>0</v>
      </c>
      <c r="Q53" s="29">
        <f t="shared" si="179"/>
        <v>0</v>
      </c>
      <c r="R53" s="33">
        <f t="shared" si="180"/>
        <v>0</v>
      </c>
      <c r="S53" s="32">
        <f t="shared" si="181"/>
        <v>0</v>
      </c>
      <c r="T53" s="28">
        <f t="shared" si="59"/>
        <v>0</v>
      </c>
      <c r="U53" s="34">
        <f t="shared" si="182"/>
        <v>0</v>
      </c>
      <c r="V53" s="33">
        <f t="shared" si="183"/>
        <v>0</v>
      </c>
      <c r="W53" s="32">
        <f t="shared" si="184"/>
        <v>0</v>
      </c>
      <c r="X53" s="28">
        <f t="shared" si="63"/>
        <v>0</v>
      </c>
      <c r="Y53" s="35">
        <f t="shared" si="185"/>
        <v>0</v>
      </c>
      <c r="Z53" s="33">
        <f t="shared" si="186"/>
        <v>0</v>
      </c>
      <c r="AA53" s="36">
        <f>[2]Факт_V_за_2_мес_Служебка!D53</f>
        <v>0</v>
      </c>
      <c r="AB53" s="37">
        <f t="shared" si="187"/>
        <v>0</v>
      </c>
      <c r="AC53" s="38">
        <f>[2]Факт_V_за_2_мес_Служебка!E53</f>
        <v>0</v>
      </c>
      <c r="AD53" s="38">
        <f>[2]Факт_V_за_2_мес_Служебка!F53</f>
        <v>0</v>
      </c>
      <c r="AE53" s="36">
        <f>[2]Факт_V_за_2_мес_Служебка!K53</f>
        <v>0</v>
      </c>
      <c r="AF53" s="37">
        <f t="shared" si="67"/>
        <v>0</v>
      </c>
      <c r="AG53" s="38">
        <f>[2]Факт_V_за_2_мес_Служебка!L53</f>
        <v>0</v>
      </c>
      <c r="AH53" s="38">
        <f>[2]Факт_V_за_2_мес_Служебка!M53</f>
        <v>0</v>
      </c>
      <c r="AI53" s="36">
        <f>[2]Факт_V_за_2_мес_Служебка!G53</f>
        <v>0</v>
      </c>
      <c r="AJ53" s="37">
        <f t="shared" si="68"/>
        <v>0</v>
      </c>
      <c r="AK53" s="38">
        <f>[2]Факт_V_за_2_мес_Служебка!I53</f>
        <v>0</v>
      </c>
      <c r="AL53" s="38">
        <f>[2]Факт_V_за_2_мес_Служебка!J53</f>
        <v>0</v>
      </c>
      <c r="AM53" s="32">
        <f t="shared" si="188"/>
        <v>0</v>
      </c>
      <c r="AN53" s="28">
        <f t="shared" si="70"/>
        <v>0</v>
      </c>
      <c r="AO53" s="40">
        <f t="shared" si="189"/>
        <v>0</v>
      </c>
      <c r="AP53" s="31">
        <f t="shared" si="189"/>
        <v>0</v>
      </c>
      <c r="AQ53" s="30">
        <f t="shared" si="189"/>
        <v>0</v>
      </c>
      <c r="AR53" s="28">
        <f t="shared" si="163"/>
        <v>0</v>
      </c>
      <c r="AS53" s="34">
        <f t="shared" si="163"/>
        <v>0</v>
      </c>
      <c r="AT53" s="31">
        <f t="shared" si="163"/>
        <v>0</v>
      </c>
      <c r="AU53" s="36">
        <f t="shared" si="163"/>
        <v>0</v>
      </c>
      <c r="AV53" s="28">
        <f t="shared" si="163"/>
        <v>0</v>
      </c>
      <c r="AW53" s="38">
        <f t="shared" si="163"/>
        <v>0</v>
      </c>
      <c r="AX53" s="31">
        <f t="shared" si="163"/>
        <v>0</v>
      </c>
      <c r="AY53" s="41">
        <f t="shared" si="190"/>
        <v>0</v>
      </c>
      <c r="AZ53" s="40">
        <f t="shared" si="191"/>
        <v>0</v>
      </c>
      <c r="BA53" s="40">
        <f t="shared" si="192"/>
        <v>0</v>
      </c>
      <c r="BB53" s="31">
        <f t="shared" si="193"/>
        <v>0</v>
      </c>
      <c r="BC53" s="36" t="e">
        <f t="shared" si="194"/>
        <v>#DIV/0!</v>
      </c>
      <c r="BD53" s="42"/>
      <c r="BE53" s="43">
        <f t="shared" si="195"/>
        <v>0</v>
      </c>
      <c r="BF53" s="43">
        <f t="shared" si="196"/>
        <v>0</v>
      </c>
      <c r="BG53" s="43">
        <f t="shared" si="197"/>
        <v>0</v>
      </c>
      <c r="BH53" s="44"/>
      <c r="BI53" s="43">
        <f t="shared" si="34"/>
        <v>0</v>
      </c>
      <c r="BJ53" s="43">
        <f t="shared" si="35"/>
        <v>0</v>
      </c>
      <c r="BK53" s="43">
        <f t="shared" si="36"/>
        <v>0</v>
      </c>
      <c r="BL53" s="44"/>
      <c r="BM53" s="43">
        <f t="shared" si="198"/>
        <v>0</v>
      </c>
      <c r="BN53" s="43">
        <f t="shared" si="199"/>
        <v>0</v>
      </c>
      <c r="BO53" s="43">
        <f t="shared" si="200"/>
        <v>0</v>
      </c>
      <c r="BP53" s="44"/>
      <c r="BQ53" s="45">
        <f t="shared" si="201"/>
        <v>0</v>
      </c>
      <c r="BR53" s="45">
        <f t="shared" si="202"/>
        <v>0</v>
      </c>
      <c r="BS53" s="45">
        <f t="shared" si="203"/>
        <v>0</v>
      </c>
      <c r="BT53" s="82"/>
    </row>
    <row r="54" spans="1:72" x14ac:dyDescent="0.25">
      <c r="A54" s="85">
        <v>42</v>
      </c>
      <c r="B54" s="50" t="s">
        <v>97</v>
      </c>
      <c r="C54" s="27">
        <f>[2]V_МО____нов_Пр5!AT64</f>
        <v>1190</v>
      </c>
      <c r="D54" s="28">
        <f t="shared" si="172"/>
        <v>4.2</v>
      </c>
      <c r="E54" s="29">
        <f t="shared" si="173"/>
        <v>4998</v>
      </c>
      <c r="F54" s="30">
        <f>'[2]2025_Расходы_Пр_5'!BJ57</f>
        <v>514044.3</v>
      </c>
      <c r="G54" s="27">
        <f>[2]V_МО____нов_Пр5!AY64</f>
        <v>0</v>
      </c>
      <c r="H54" s="28">
        <f t="shared" si="174"/>
        <v>0</v>
      </c>
      <c r="I54" s="29">
        <f t="shared" si="175"/>
        <v>0</v>
      </c>
      <c r="J54" s="30">
        <f>'[2]2025_Расходы_Пр_5'!AU57</f>
        <v>0</v>
      </c>
      <c r="K54" s="27">
        <f>[2]V_МО____нов_Пр5!BI64</f>
        <v>719</v>
      </c>
      <c r="L54" s="28">
        <f t="shared" si="176"/>
        <v>12.6</v>
      </c>
      <c r="M54" s="29">
        <f t="shared" si="177"/>
        <v>9059.4</v>
      </c>
      <c r="N54" s="30">
        <f>'[2]2025_Расходы_Пр_5'!AI57</f>
        <v>931759.29</v>
      </c>
      <c r="O54" s="32">
        <f t="shared" si="178"/>
        <v>198</v>
      </c>
      <c r="P54" s="28">
        <f t="shared" si="55"/>
        <v>4.2</v>
      </c>
      <c r="Q54" s="29">
        <f t="shared" si="179"/>
        <v>831.6</v>
      </c>
      <c r="R54" s="33">
        <f t="shared" si="180"/>
        <v>85674.05</v>
      </c>
      <c r="S54" s="32">
        <f t="shared" si="181"/>
        <v>0</v>
      </c>
      <c r="T54" s="28">
        <f t="shared" si="59"/>
        <v>0</v>
      </c>
      <c r="U54" s="34">
        <f t="shared" si="182"/>
        <v>0</v>
      </c>
      <c r="V54" s="33">
        <f t="shared" si="183"/>
        <v>0</v>
      </c>
      <c r="W54" s="32">
        <f t="shared" si="184"/>
        <v>120</v>
      </c>
      <c r="X54" s="28">
        <f t="shared" si="63"/>
        <v>12.6</v>
      </c>
      <c r="Y54" s="35">
        <f t="shared" si="185"/>
        <v>1512</v>
      </c>
      <c r="Z54" s="33">
        <f t="shared" si="186"/>
        <v>155293.22</v>
      </c>
      <c r="AA54" s="36">
        <f>[2]Факт_V_за_2_мес_Служебка!D54</f>
        <v>1190</v>
      </c>
      <c r="AB54" s="37">
        <f t="shared" si="187"/>
        <v>2.64</v>
      </c>
      <c r="AC54" s="38">
        <f>[2]Факт_V_за_2_мес_Служебка!E54</f>
        <v>3146.18</v>
      </c>
      <c r="AD54" s="38">
        <f>[2]Факт_V_за_2_мес_Служебка!F54</f>
        <v>323589.40999999997</v>
      </c>
      <c r="AE54" s="36">
        <f>[2]Факт_V_за_2_мес_Служебка!K54</f>
        <v>0</v>
      </c>
      <c r="AF54" s="37">
        <f t="shared" si="67"/>
        <v>0</v>
      </c>
      <c r="AG54" s="38">
        <f>[2]Факт_V_за_2_мес_Служебка!L54</f>
        <v>0</v>
      </c>
      <c r="AH54" s="38">
        <f>[2]Факт_V_за_2_мес_Служебка!M54</f>
        <v>0</v>
      </c>
      <c r="AI54" s="36">
        <f>[2]Факт_V_за_2_мес_Служебка!G54</f>
        <v>125</v>
      </c>
      <c r="AJ54" s="37">
        <f t="shared" si="68"/>
        <v>12.6</v>
      </c>
      <c r="AK54" s="38">
        <f>[2]Факт_V_за_2_мес_Служебка!I54</f>
        <v>1575.29</v>
      </c>
      <c r="AL54" s="38">
        <f>[2]Факт_V_за_2_мес_Служебка!J54</f>
        <v>162020.78</v>
      </c>
      <c r="AM54" s="32">
        <f t="shared" si="188"/>
        <v>-992</v>
      </c>
      <c r="AN54" s="28">
        <f t="shared" si="70"/>
        <v>1.56</v>
      </c>
      <c r="AO54" s="40">
        <f t="shared" si="189"/>
        <v>-2314.58</v>
      </c>
      <c r="AP54" s="31">
        <f t="shared" si="189"/>
        <v>-237915.36</v>
      </c>
      <c r="AQ54" s="32">
        <f t="shared" si="189"/>
        <v>0</v>
      </c>
      <c r="AR54" s="28">
        <f t="shared" si="163"/>
        <v>0</v>
      </c>
      <c r="AS54" s="34">
        <f t="shared" si="163"/>
        <v>0</v>
      </c>
      <c r="AT54" s="31">
        <f t="shared" si="163"/>
        <v>0</v>
      </c>
      <c r="AU54" s="36">
        <f t="shared" si="163"/>
        <v>-5</v>
      </c>
      <c r="AV54" s="28">
        <f t="shared" si="163"/>
        <v>0</v>
      </c>
      <c r="AW54" s="38">
        <f t="shared" si="163"/>
        <v>-63.289999999999964</v>
      </c>
      <c r="AX54" s="31">
        <f t="shared" si="163"/>
        <v>-6727.5599999999977</v>
      </c>
      <c r="AY54" s="41">
        <f t="shared" si="190"/>
        <v>-244642.91999999998</v>
      </c>
      <c r="AZ54" s="40">
        <f t="shared" si="191"/>
        <v>9059.4</v>
      </c>
      <c r="BA54" s="40">
        <f t="shared" si="192"/>
        <v>0</v>
      </c>
      <c r="BB54" s="31">
        <f t="shared" si="193"/>
        <v>0</v>
      </c>
      <c r="BC54" s="36">
        <f t="shared" si="194"/>
        <v>-5.5191293021612917E-4</v>
      </c>
      <c r="BD54" s="47"/>
      <c r="BE54" s="43">
        <f t="shared" si="195"/>
        <v>7140</v>
      </c>
      <c r="BF54" s="43">
        <f t="shared" si="196"/>
        <v>0</v>
      </c>
      <c r="BG54" s="43">
        <f t="shared" si="197"/>
        <v>750</v>
      </c>
      <c r="BH54" s="44"/>
      <c r="BI54" s="43">
        <f t="shared" si="34"/>
        <v>595</v>
      </c>
      <c r="BJ54" s="43">
        <f t="shared" si="35"/>
        <v>0</v>
      </c>
      <c r="BK54" s="43">
        <f t="shared" si="36"/>
        <v>63</v>
      </c>
      <c r="BL54" s="44"/>
      <c r="BM54" s="43">
        <f t="shared" si="198"/>
        <v>-5950</v>
      </c>
      <c r="BN54" s="43">
        <f t="shared" si="199"/>
        <v>0</v>
      </c>
      <c r="BO54" s="43">
        <f t="shared" si="200"/>
        <v>-31</v>
      </c>
      <c r="BP54" s="44"/>
      <c r="BQ54" s="45">
        <f t="shared" si="201"/>
        <v>-13879.079999999998</v>
      </c>
      <c r="BR54" s="45">
        <f t="shared" si="202"/>
        <v>0</v>
      </c>
      <c r="BS54" s="45">
        <f t="shared" si="203"/>
        <v>-392.34000000000015</v>
      </c>
      <c r="BT54" s="82"/>
    </row>
    <row r="55" spans="1:72" s="70" customFormat="1" x14ac:dyDescent="0.25">
      <c r="A55" s="51"/>
      <c r="B55" s="74" t="s">
        <v>98</v>
      </c>
      <c r="C55" s="60">
        <f t="shared" ref="C55:K55" si="204">SUM(C50:C54)</f>
        <v>1868</v>
      </c>
      <c r="D55" s="60">
        <f t="shared" si="172"/>
        <v>4.2</v>
      </c>
      <c r="E55" s="58">
        <f t="shared" si="204"/>
        <v>7845.6</v>
      </c>
      <c r="F55" s="55">
        <f t="shared" si="204"/>
        <v>806919.96</v>
      </c>
      <c r="G55" s="60">
        <f t="shared" si="204"/>
        <v>0</v>
      </c>
      <c r="H55" s="60" t="s">
        <v>56</v>
      </c>
      <c r="I55" s="58">
        <f t="shared" ref="I55" si="205">SUM(I50:I54)</f>
        <v>0</v>
      </c>
      <c r="J55" s="55">
        <f t="shared" si="204"/>
        <v>0</v>
      </c>
      <c r="K55" s="60">
        <f t="shared" si="204"/>
        <v>9788</v>
      </c>
      <c r="L55" s="55" t="s">
        <v>56</v>
      </c>
      <c r="M55" s="58">
        <f t="shared" ref="M55:N55" si="206">SUM(M50:M54)</f>
        <v>123328.8</v>
      </c>
      <c r="N55" s="55">
        <f t="shared" si="206"/>
        <v>12684367.080000002</v>
      </c>
      <c r="O55" s="57">
        <f>SUM(O50:O54)</f>
        <v>311</v>
      </c>
      <c r="P55" s="55" t="s">
        <v>56</v>
      </c>
      <c r="Q55" s="58">
        <f>SUM(Q50:Q54)</f>
        <v>1306.2</v>
      </c>
      <c r="R55" s="60">
        <f>SUM(R50:R54)</f>
        <v>134486.66</v>
      </c>
      <c r="S55" s="53">
        <f>SUM(S50:S54)</f>
        <v>0</v>
      </c>
      <c r="T55" s="55" t="s">
        <v>56</v>
      </c>
      <c r="U55" s="59">
        <f>SUM(U50:U54)</f>
        <v>0</v>
      </c>
      <c r="V55" s="60">
        <f>SUM(V50:V54)</f>
        <v>0</v>
      </c>
      <c r="W55" s="60">
        <f>SUM(W50:W54)</f>
        <v>1632</v>
      </c>
      <c r="X55" s="55" t="s">
        <v>56</v>
      </c>
      <c r="Y55" s="60">
        <f>SUM(Y50:Y54)</f>
        <v>20563.2</v>
      </c>
      <c r="Z55" s="60">
        <f>SUM(Z50:Z54)</f>
        <v>2114061.19</v>
      </c>
      <c r="AA55" s="60">
        <f t="shared" ref="AA55:AX55" si="207">SUM(AA50:AA54)</f>
        <v>1247</v>
      </c>
      <c r="AB55" s="58" t="s">
        <v>56</v>
      </c>
      <c r="AC55" s="58">
        <f t="shared" si="207"/>
        <v>3228.73</v>
      </c>
      <c r="AD55" s="58">
        <f t="shared" si="207"/>
        <v>332079.76999999996</v>
      </c>
      <c r="AE55" s="60">
        <f t="shared" si="207"/>
        <v>0</v>
      </c>
      <c r="AF55" s="58" t="s">
        <v>56</v>
      </c>
      <c r="AG55" s="58">
        <f t="shared" si="207"/>
        <v>0</v>
      </c>
      <c r="AH55" s="58">
        <f t="shared" si="207"/>
        <v>0</v>
      </c>
      <c r="AI55" s="60">
        <f t="shared" si="207"/>
        <v>2045</v>
      </c>
      <c r="AJ55" s="58" t="s">
        <v>56</v>
      </c>
      <c r="AK55" s="58">
        <f t="shared" si="207"/>
        <v>26761.14</v>
      </c>
      <c r="AL55" s="60">
        <f t="shared" si="207"/>
        <v>2752389.9999999995</v>
      </c>
      <c r="AM55" s="89">
        <f t="shared" si="207"/>
        <v>-936</v>
      </c>
      <c r="AN55" s="60" t="s">
        <v>56</v>
      </c>
      <c r="AO55" s="60">
        <f t="shared" si="207"/>
        <v>-1922.53</v>
      </c>
      <c r="AP55" s="58">
        <f t="shared" si="207"/>
        <v>-197593.11</v>
      </c>
      <c r="AQ55" s="60">
        <f t="shared" si="207"/>
        <v>0</v>
      </c>
      <c r="AR55" s="55" t="s">
        <v>56</v>
      </c>
      <c r="AS55" s="60">
        <f t="shared" si="207"/>
        <v>0</v>
      </c>
      <c r="AT55" s="58">
        <f t="shared" si="207"/>
        <v>0</v>
      </c>
      <c r="AU55" s="60">
        <f t="shared" si="207"/>
        <v>-413</v>
      </c>
      <c r="AV55" s="55" t="s">
        <v>56</v>
      </c>
      <c r="AW55" s="60">
        <f t="shared" si="207"/>
        <v>-6197.9399999999969</v>
      </c>
      <c r="AX55" s="58">
        <f t="shared" si="207"/>
        <v>-638328.80999999982</v>
      </c>
      <c r="AY55" s="60">
        <f>SUM(AY50:AY54)</f>
        <v>-835921.91999999993</v>
      </c>
      <c r="AZ55" s="60">
        <f>SUM(AZ50:AZ54)</f>
        <v>127559.84</v>
      </c>
      <c r="BA55" s="60">
        <f t="shared" ref="BA55:BB55" si="208">SUM(BA50:BA54)</f>
        <v>-4231.0399999999991</v>
      </c>
      <c r="BB55" s="60">
        <f t="shared" si="208"/>
        <v>-372670.00319999986</v>
      </c>
      <c r="BC55" s="60" t="e">
        <f t="shared" ref="BC55:BD55" si="209">BC50++BC51+BC52+BC53+BC54</f>
        <v>#DIV/0!</v>
      </c>
      <c r="BD55" s="60">
        <f t="shared" si="209"/>
        <v>0</v>
      </c>
      <c r="BE55" s="66">
        <f t="shared" ref="BE55:BK55" si="210">SUM(BE50:BE54)</f>
        <v>7482</v>
      </c>
      <c r="BF55" s="66">
        <f t="shared" si="210"/>
        <v>0</v>
      </c>
      <c r="BG55" s="66">
        <f t="shared" si="210"/>
        <v>12270</v>
      </c>
      <c r="BH55" s="67"/>
      <c r="BI55" s="66">
        <f t="shared" si="210"/>
        <v>624</v>
      </c>
      <c r="BJ55" s="66">
        <f t="shared" si="210"/>
        <v>0</v>
      </c>
      <c r="BK55" s="66">
        <f t="shared" si="210"/>
        <v>1023</v>
      </c>
      <c r="BL55" s="67"/>
      <c r="BM55" s="66">
        <f t="shared" ref="BM55:BS55" si="211">SUM(BM50:BM54)</f>
        <v>-5614</v>
      </c>
      <c r="BN55" s="66">
        <f t="shared" si="211"/>
        <v>0</v>
      </c>
      <c r="BO55" s="66">
        <f t="shared" si="211"/>
        <v>-2482</v>
      </c>
      <c r="BP55" s="67"/>
      <c r="BQ55" s="68">
        <f t="shared" si="211"/>
        <v>-11526.779999999999</v>
      </c>
      <c r="BR55" s="68">
        <f t="shared" si="211"/>
        <v>0</v>
      </c>
      <c r="BS55" s="68">
        <f t="shared" si="211"/>
        <v>-37238.039999999979</v>
      </c>
      <c r="BT55" s="69"/>
    </row>
    <row r="56" spans="1:72" x14ac:dyDescent="0.25">
      <c r="A56" s="79">
        <v>43</v>
      </c>
      <c r="B56" s="72" t="s">
        <v>99</v>
      </c>
      <c r="C56" s="27">
        <f>[2]V_МО____нов_Пр5!AT66</f>
        <v>347</v>
      </c>
      <c r="D56" s="28">
        <f t="shared" si="172"/>
        <v>4.2</v>
      </c>
      <c r="E56" s="29">
        <f t="shared" ref="E56:E92" si="212">ROUND(C56*D56,2)</f>
        <v>1457.4</v>
      </c>
      <c r="F56" s="30">
        <f>'[2]2025_Расходы_Пр_5'!BJ59</f>
        <v>149893.59</v>
      </c>
      <c r="G56" s="27">
        <f>[2]V_МО____нов_Пр5!AY66</f>
        <v>0</v>
      </c>
      <c r="H56" s="28">
        <f t="shared" ref="H56:H92" si="213">IF(G56&gt;0,4.2,0)</f>
        <v>0</v>
      </c>
      <c r="I56" s="31">
        <f t="shared" ref="I56:I92" si="214">ROUND(G56*H56,2)</f>
        <v>0</v>
      </c>
      <c r="J56" s="30">
        <f>'[2]2025_Расходы_Пр_5'!AU59</f>
        <v>0</v>
      </c>
      <c r="K56" s="27">
        <f>[2]V_МО____нов_Пр5!BI66</f>
        <v>4313</v>
      </c>
      <c r="L56" s="28">
        <f t="shared" ref="L56:L92" si="215">IF(K56&gt;0,12.6,0)</f>
        <v>12.6</v>
      </c>
      <c r="M56" s="29">
        <f t="shared" ref="M56:M92" si="216">ROUND(K56*L56,2)</f>
        <v>54343.8</v>
      </c>
      <c r="N56" s="30">
        <f>'[2]2025_Расходы_Пр_5'!AI59</f>
        <v>5589259.8300000001</v>
      </c>
      <c r="O56" s="32">
        <f t="shared" ref="O56:O92" si="217">ROUND((C56/12)*$BT$1,0)</f>
        <v>58</v>
      </c>
      <c r="P56" s="28">
        <f t="shared" si="55"/>
        <v>4.2</v>
      </c>
      <c r="Q56" s="29">
        <f t="shared" ref="Q56:Q92" si="218">ROUND(O56*P56,2)</f>
        <v>243.6</v>
      </c>
      <c r="R56" s="33">
        <f t="shared" ref="R56:R92" si="219">ROUND((F56/12)*$BT$1,2)</f>
        <v>24982.27</v>
      </c>
      <c r="S56" s="32">
        <f t="shared" ref="S56:S92" si="220">ROUND((G56/12)*$BT$1,0)</f>
        <v>0</v>
      </c>
      <c r="T56" s="28">
        <f t="shared" si="59"/>
        <v>0</v>
      </c>
      <c r="U56" s="34">
        <f t="shared" ref="U56:U92" si="221">ROUND(S56*T56,2)</f>
        <v>0</v>
      </c>
      <c r="V56" s="33">
        <f t="shared" ref="V56:V92" si="222">ROUND((J56/12)*$BT$1,2)</f>
        <v>0</v>
      </c>
      <c r="W56" s="32">
        <f t="shared" ref="W56:W92" si="223">ROUND((K56/12)*$BT$1,0)</f>
        <v>719</v>
      </c>
      <c r="X56" s="28">
        <f t="shared" si="63"/>
        <v>12.6</v>
      </c>
      <c r="Y56" s="35">
        <f t="shared" ref="Y56:Y92" si="224">ROUND(W56*X56,2)</f>
        <v>9059.4</v>
      </c>
      <c r="Z56" s="33">
        <f t="shared" ref="Z56:Z92" si="225">ROUND((N56/12)*$BT$1,2)</f>
        <v>931543.31</v>
      </c>
      <c r="AA56" s="36">
        <f>[2]Факт_V_за_2_мес_Служебка!D56</f>
        <v>250</v>
      </c>
      <c r="AB56" s="37">
        <f t="shared" ref="AB56:AB92" si="226">IFERROR(ROUND(AC56/AA56,2),0)</f>
        <v>0.3</v>
      </c>
      <c r="AC56" s="38">
        <f>[2]Факт_V_за_2_мес_Служебка!E56</f>
        <v>75</v>
      </c>
      <c r="AD56" s="38">
        <f>[2]Факт_V_за_2_мес_Служебка!F56</f>
        <v>7715</v>
      </c>
      <c r="AE56" s="36">
        <f>[2]Факт_V_за_2_мес_Служебка!K56</f>
        <v>0</v>
      </c>
      <c r="AF56" s="37">
        <f t="shared" si="67"/>
        <v>0</v>
      </c>
      <c r="AG56" s="38">
        <f>[2]Факт_V_за_2_мес_Служебка!L56</f>
        <v>0</v>
      </c>
      <c r="AH56" s="38">
        <f>[2]Факт_V_за_2_мес_Служебка!M56</f>
        <v>0</v>
      </c>
      <c r="AI56" s="36">
        <f>[2]Факт_V_за_2_мес_Служебка!G56</f>
        <v>722</v>
      </c>
      <c r="AJ56" s="37">
        <f t="shared" si="68"/>
        <v>11.84</v>
      </c>
      <c r="AK56" s="38">
        <f>[2]Факт_V_за_2_мес_Служебка!I56</f>
        <v>8550.74</v>
      </c>
      <c r="AL56" s="38">
        <f>[2]Факт_V_за_2_мес_Служебка!J56</f>
        <v>879444.25</v>
      </c>
      <c r="AM56" s="32">
        <f t="shared" ref="AM56:AM92" si="227">O56-AA56</f>
        <v>-192</v>
      </c>
      <c r="AN56" s="28">
        <f t="shared" ref="AN56:AN92" si="228">ROUND(P56-AB56,2)</f>
        <v>3.9</v>
      </c>
      <c r="AO56" s="40">
        <f t="shared" ref="AO56:AX87" si="229">Q56-AC56</f>
        <v>168.6</v>
      </c>
      <c r="AP56" s="31">
        <f t="shared" si="229"/>
        <v>17267.27</v>
      </c>
      <c r="AQ56" s="30">
        <f t="shared" si="229"/>
        <v>0</v>
      </c>
      <c r="AR56" s="28">
        <f t="shared" si="163"/>
        <v>0</v>
      </c>
      <c r="AS56" s="34">
        <f t="shared" si="163"/>
        <v>0</v>
      </c>
      <c r="AT56" s="31">
        <f t="shared" si="163"/>
        <v>0</v>
      </c>
      <c r="AU56" s="36">
        <f t="shared" si="163"/>
        <v>-3</v>
      </c>
      <c r="AV56" s="28">
        <f t="shared" si="163"/>
        <v>0.75999999999999979</v>
      </c>
      <c r="AW56" s="38">
        <f t="shared" si="163"/>
        <v>508.65999999999985</v>
      </c>
      <c r="AX56" s="31">
        <f t="shared" si="163"/>
        <v>52099.060000000056</v>
      </c>
      <c r="AY56" s="41">
        <f t="shared" ref="AY56:AY92" si="230">AP56+AT56+AX56</f>
        <v>69366.33000000006</v>
      </c>
      <c r="AZ56" s="40">
        <f t="shared" ref="AZ56:AZ92" si="231">K56*AJ56</f>
        <v>51065.919999999998</v>
      </c>
      <c r="BA56" s="40">
        <f t="shared" ref="BA56:BA92" si="232">M56-AZ56</f>
        <v>3277.8800000000047</v>
      </c>
      <c r="BB56" s="31">
        <f t="shared" ref="BB56:BB92" si="233">BA56*88.08</f>
        <v>288715.67040000041</v>
      </c>
      <c r="BC56" s="36">
        <f t="shared" ref="BC56:BC92" si="234">AU56/AZ56</f>
        <v>-5.8747595265100482E-5</v>
      </c>
      <c r="BD56" s="47"/>
      <c r="BE56" s="43">
        <f t="shared" ref="BE56:BE92" si="235">ROUND((AA56/$BT$1)*12,0)</f>
        <v>1500</v>
      </c>
      <c r="BF56" s="43">
        <f t="shared" ref="BF56:BF92" si="236">ROUND((AE56/$BT$1)*12,0)</f>
        <v>0</v>
      </c>
      <c r="BG56" s="43">
        <f t="shared" ref="BG56:BG92" si="237">ROUND((AI56/$BT$1)*12,0)</f>
        <v>4332</v>
      </c>
      <c r="BH56" s="44"/>
      <c r="BI56" s="43">
        <f t="shared" si="34"/>
        <v>125</v>
      </c>
      <c r="BJ56" s="43">
        <f t="shared" si="35"/>
        <v>0</v>
      </c>
      <c r="BK56" s="43">
        <f t="shared" si="36"/>
        <v>361</v>
      </c>
      <c r="BL56" s="44"/>
      <c r="BM56" s="43">
        <f t="shared" ref="BM56:BM92" si="238">C56-BE56</f>
        <v>-1153</v>
      </c>
      <c r="BN56" s="43">
        <f t="shared" ref="BN56:BN92" si="239">G56-BF56</f>
        <v>0</v>
      </c>
      <c r="BO56" s="43">
        <f t="shared" ref="BO56:BO92" si="240">K56-BG56</f>
        <v>-19</v>
      </c>
      <c r="BP56" s="44"/>
      <c r="BQ56" s="45">
        <f t="shared" ref="BQ56:BQ92" si="241">E56-(AC56/$BT$1*12)</f>
        <v>1007.4000000000001</v>
      </c>
      <c r="BR56" s="45">
        <f t="shared" ref="BR56:BR92" si="242">I56-(AG56/$BT$1*12)</f>
        <v>0</v>
      </c>
      <c r="BS56" s="45">
        <f t="shared" ref="BS56:BS92" si="243">M56-(AK56/$BT$1*12)</f>
        <v>3039.3600000000006</v>
      </c>
      <c r="BT56" s="82"/>
    </row>
    <row r="57" spans="1:72" x14ac:dyDescent="0.25">
      <c r="A57" s="83">
        <v>44</v>
      </c>
      <c r="B57" s="48" t="s">
        <v>100</v>
      </c>
      <c r="C57" s="27">
        <f>[2]V_МО____нов_Пр5!AT67</f>
        <v>373</v>
      </c>
      <c r="D57" s="28">
        <f t="shared" si="172"/>
        <v>4.2</v>
      </c>
      <c r="E57" s="29">
        <f t="shared" si="212"/>
        <v>1566.6</v>
      </c>
      <c r="F57" s="30">
        <f>'[2]2025_Расходы_Пр_5'!BJ60</f>
        <v>161124.81</v>
      </c>
      <c r="G57" s="27">
        <f>[2]V_МО____нов_Пр5!AY67</f>
        <v>0</v>
      </c>
      <c r="H57" s="28">
        <f t="shared" si="213"/>
        <v>0</v>
      </c>
      <c r="I57" s="81">
        <f t="shared" si="214"/>
        <v>0</v>
      </c>
      <c r="J57" s="30">
        <f>'[2]2025_Расходы_Пр_5'!AU60</f>
        <v>0</v>
      </c>
      <c r="K57" s="27">
        <f>[2]V_МО____нов_Пр5!BI67</f>
        <v>4859</v>
      </c>
      <c r="L57" s="28">
        <f t="shared" si="215"/>
        <v>12.6</v>
      </c>
      <c r="M57" s="29">
        <f t="shared" si="216"/>
        <v>61223.4</v>
      </c>
      <c r="N57" s="30">
        <f>'[2]2025_Расходы_Пр_5'!AI60</f>
        <v>6296826.6900000004</v>
      </c>
      <c r="O57" s="32">
        <f t="shared" si="217"/>
        <v>62</v>
      </c>
      <c r="P57" s="28">
        <f t="shared" si="55"/>
        <v>4.2</v>
      </c>
      <c r="Q57" s="29">
        <f t="shared" si="218"/>
        <v>260.39999999999998</v>
      </c>
      <c r="R57" s="33">
        <f t="shared" si="219"/>
        <v>26854.14</v>
      </c>
      <c r="S57" s="32">
        <f t="shared" si="220"/>
        <v>0</v>
      </c>
      <c r="T57" s="28">
        <f t="shared" si="59"/>
        <v>0</v>
      </c>
      <c r="U57" s="34">
        <f t="shared" si="221"/>
        <v>0</v>
      </c>
      <c r="V57" s="33">
        <f t="shared" si="222"/>
        <v>0</v>
      </c>
      <c r="W57" s="32">
        <f t="shared" si="223"/>
        <v>810</v>
      </c>
      <c r="X57" s="28">
        <f t="shared" si="63"/>
        <v>12.6</v>
      </c>
      <c r="Y57" s="35">
        <f t="shared" si="224"/>
        <v>10206</v>
      </c>
      <c r="Z57" s="33">
        <f t="shared" si="225"/>
        <v>1049471.1200000001</v>
      </c>
      <c r="AA57" s="36">
        <f>[2]Факт_V_за_2_мес_Служебка!D57</f>
        <v>238</v>
      </c>
      <c r="AB57" s="37">
        <f t="shared" si="226"/>
        <v>3.36</v>
      </c>
      <c r="AC57" s="38">
        <f>[2]Факт_V_за_2_мес_Служебка!E57</f>
        <v>799.19</v>
      </c>
      <c r="AD57" s="38">
        <f>[2]Факт_V_за_2_мес_Служебка!F57</f>
        <v>82201.570000000007</v>
      </c>
      <c r="AE57" s="36">
        <f>[2]Факт_V_за_2_мес_Служебка!K57</f>
        <v>0</v>
      </c>
      <c r="AF57" s="37">
        <f t="shared" si="67"/>
        <v>0</v>
      </c>
      <c r="AG57" s="38">
        <f>[2]Факт_V_за_2_мес_Служебка!L57</f>
        <v>0</v>
      </c>
      <c r="AH57" s="38">
        <f>[2]Факт_V_за_2_мес_Служебка!M57</f>
        <v>0</v>
      </c>
      <c r="AI57" s="36">
        <f>[2]Факт_V_за_2_мес_Служебка!G57</f>
        <v>646</v>
      </c>
      <c r="AJ57" s="37">
        <f t="shared" si="68"/>
        <v>10.41</v>
      </c>
      <c r="AK57" s="38">
        <f>[2]Факт_V_за_2_мес_Служебка!I57</f>
        <v>6727.62</v>
      </c>
      <c r="AL57" s="38">
        <f>[2]Факт_V_за_2_мес_Служебка!J57</f>
        <v>691929.19</v>
      </c>
      <c r="AM57" s="32">
        <f t="shared" si="227"/>
        <v>-176</v>
      </c>
      <c r="AN57" s="28">
        <f t="shared" si="228"/>
        <v>0.84</v>
      </c>
      <c r="AO57" s="40">
        <f t="shared" si="229"/>
        <v>-538.79000000000008</v>
      </c>
      <c r="AP57" s="31">
        <f t="shared" si="229"/>
        <v>-55347.430000000008</v>
      </c>
      <c r="AQ57" s="87">
        <f t="shared" si="229"/>
        <v>0</v>
      </c>
      <c r="AR57" s="28">
        <f t="shared" si="163"/>
        <v>0</v>
      </c>
      <c r="AS57" s="87">
        <f t="shared" si="163"/>
        <v>0</v>
      </c>
      <c r="AT57" s="31">
        <f t="shared" si="163"/>
        <v>0</v>
      </c>
      <c r="AU57" s="36">
        <f t="shared" si="163"/>
        <v>164</v>
      </c>
      <c r="AV57" s="28">
        <f t="shared" si="163"/>
        <v>2.1899999999999995</v>
      </c>
      <c r="AW57" s="38">
        <f t="shared" si="163"/>
        <v>3478.38</v>
      </c>
      <c r="AX57" s="31">
        <f t="shared" si="163"/>
        <v>357541.93000000017</v>
      </c>
      <c r="AY57" s="41">
        <f t="shared" si="230"/>
        <v>302194.50000000017</v>
      </c>
      <c r="AZ57" s="40">
        <f t="shared" si="231"/>
        <v>50582.19</v>
      </c>
      <c r="BA57" s="40">
        <f t="shared" si="232"/>
        <v>10641.21</v>
      </c>
      <c r="BB57" s="31">
        <f t="shared" si="233"/>
        <v>937277.77679999988</v>
      </c>
      <c r="BC57" s="87">
        <f t="shared" si="234"/>
        <v>3.2422479137419712E-3</v>
      </c>
      <c r="BD57" s="87"/>
      <c r="BE57" s="110">
        <f t="shared" si="235"/>
        <v>1428</v>
      </c>
      <c r="BF57" s="110">
        <f t="shared" si="236"/>
        <v>0</v>
      </c>
      <c r="BG57" s="110">
        <f t="shared" si="237"/>
        <v>3876</v>
      </c>
      <c r="BH57" s="44"/>
      <c r="BI57" s="110">
        <f t="shared" si="34"/>
        <v>119</v>
      </c>
      <c r="BJ57" s="110">
        <f t="shared" si="35"/>
        <v>0</v>
      </c>
      <c r="BK57" s="110">
        <f t="shared" si="36"/>
        <v>323</v>
      </c>
      <c r="BL57" s="44"/>
      <c r="BM57" s="110">
        <f t="shared" si="238"/>
        <v>-1055</v>
      </c>
      <c r="BN57" s="110">
        <f t="shared" si="239"/>
        <v>0</v>
      </c>
      <c r="BO57" s="110">
        <f t="shared" si="240"/>
        <v>983</v>
      </c>
      <c r="BP57" s="44"/>
      <c r="BQ57" s="45">
        <f t="shared" si="241"/>
        <v>-3228.5400000000004</v>
      </c>
      <c r="BR57" s="45">
        <f t="shared" si="242"/>
        <v>0</v>
      </c>
      <c r="BS57" s="45">
        <f t="shared" si="243"/>
        <v>20857.68</v>
      </c>
      <c r="BT57" s="82"/>
    </row>
    <row r="58" spans="1:72" x14ac:dyDescent="0.25">
      <c r="A58" s="83">
        <v>45</v>
      </c>
      <c r="B58" s="48" t="s">
        <v>101</v>
      </c>
      <c r="C58" s="27">
        <f>[2]V_МО____нов_Пр5!AT68</f>
        <v>0</v>
      </c>
      <c r="D58" s="28">
        <f t="shared" si="172"/>
        <v>0</v>
      </c>
      <c r="E58" s="29">
        <f t="shared" si="212"/>
        <v>0</v>
      </c>
      <c r="F58" s="30">
        <f>'[2]2025_Расходы_Пр_5'!BJ61</f>
        <v>0</v>
      </c>
      <c r="G58" s="27">
        <f>[2]V_МО____нов_Пр5!AY68</f>
        <v>0</v>
      </c>
      <c r="H58" s="28">
        <f t="shared" si="213"/>
        <v>0</v>
      </c>
      <c r="I58" s="31">
        <f t="shared" si="214"/>
        <v>0</v>
      </c>
      <c r="J58" s="30">
        <f>'[2]2025_Расходы_Пр_5'!AU61</f>
        <v>0</v>
      </c>
      <c r="K58" s="27">
        <f>[2]V_МО____нов_Пр5!BI68</f>
        <v>0</v>
      </c>
      <c r="L58" s="28">
        <f t="shared" si="215"/>
        <v>0</v>
      </c>
      <c r="M58" s="29">
        <f t="shared" si="216"/>
        <v>0</v>
      </c>
      <c r="N58" s="30">
        <f>'[2]2025_Расходы_Пр_5'!AI61</f>
        <v>0</v>
      </c>
      <c r="O58" s="32">
        <f t="shared" si="217"/>
        <v>0</v>
      </c>
      <c r="P58" s="28">
        <f t="shared" si="55"/>
        <v>0</v>
      </c>
      <c r="Q58" s="29">
        <f t="shared" si="218"/>
        <v>0</v>
      </c>
      <c r="R58" s="33">
        <f t="shared" si="219"/>
        <v>0</v>
      </c>
      <c r="S58" s="32">
        <f t="shared" si="220"/>
        <v>0</v>
      </c>
      <c r="T58" s="28">
        <f t="shared" si="59"/>
        <v>0</v>
      </c>
      <c r="U58" s="34">
        <f t="shared" si="221"/>
        <v>0</v>
      </c>
      <c r="V58" s="33">
        <f t="shared" si="222"/>
        <v>0</v>
      </c>
      <c r="W58" s="32">
        <f t="shared" si="223"/>
        <v>0</v>
      </c>
      <c r="X58" s="28">
        <f t="shared" si="63"/>
        <v>0</v>
      </c>
      <c r="Y58" s="35">
        <f t="shared" si="224"/>
        <v>0</v>
      </c>
      <c r="Z58" s="33">
        <f t="shared" si="225"/>
        <v>0</v>
      </c>
      <c r="AA58" s="36">
        <f>[2]Факт_V_за_2_мес_Служебка!D58</f>
        <v>0</v>
      </c>
      <c r="AB58" s="37">
        <f t="shared" si="226"/>
        <v>0</v>
      </c>
      <c r="AC58" s="38">
        <f>[2]Факт_V_за_2_мес_Служебка!E58</f>
        <v>0</v>
      </c>
      <c r="AD58" s="38">
        <f>[2]Факт_V_за_2_мес_Служебка!F58</f>
        <v>0</v>
      </c>
      <c r="AE58" s="36">
        <f>[2]Факт_V_за_2_мес_Служебка!K58</f>
        <v>0</v>
      </c>
      <c r="AF58" s="37">
        <f t="shared" si="67"/>
        <v>0</v>
      </c>
      <c r="AG58" s="38">
        <f>[2]Факт_V_за_2_мес_Служебка!L58</f>
        <v>0</v>
      </c>
      <c r="AH58" s="38">
        <f>[2]Факт_V_за_2_мес_Служебка!M58</f>
        <v>0</v>
      </c>
      <c r="AI58" s="36">
        <f>[2]Факт_V_за_2_мес_Служебка!G58</f>
        <v>0</v>
      </c>
      <c r="AJ58" s="37">
        <f t="shared" si="68"/>
        <v>0</v>
      </c>
      <c r="AK58" s="38">
        <f>[2]Факт_V_за_2_мес_Служебка!I58</f>
        <v>0</v>
      </c>
      <c r="AL58" s="38">
        <f>[2]Факт_V_за_2_мес_Служебка!J58</f>
        <v>0</v>
      </c>
      <c r="AM58" s="32">
        <f t="shared" si="227"/>
        <v>0</v>
      </c>
      <c r="AN58" s="28">
        <f t="shared" si="228"/>
        <v>0</v>
      </c>
      <c r="AO58" s="40">
        <f t="shared" si="229"/>
        <v>0</v>
      </c>
      <c r="AP58" s="31">
        <f t="shared" si="229"/>
        <v>0</v>
      </c>
      <c r="AQ58" s="30">
        <f t="shared" si="229"/>
        <v>0</v>
      </c>
      <c r="AR58" s="28">
        <f t="shared" si="163"/>
        <v>0</v>
      </c>
      <c r="AS58" s="34">
        <f t="shared" si="163"/>
        <v>0</v>
      </c>
      <c r="AT58" s="31">
        <f t="shared" si="163"/>
        <v>0</v>
      </c>
      <c r="AU58" s="36">
        <f t="shared" si="163"/>
        <v>0</v>
      </c>
      <c r="AV58" s="28">
        <f t="shared" si="163"/>
        <v>0</v>
      </c>
      <c r="AW58" s="38">
        <f t="shared" si="163"/>
        <v>0</v>
      </c>
      <c r="AX58" s="31">
        <f t="shared" si="163"/>
        <v>0</v>
      </c>
      <c r="AY58" s="41">
        <f t="shared" si="230"/>
        <v>0</v>
      </c>
      <c r="AZ58" s="40">
        <f t="shared" si="231"/>
        <v>0</v>
      </c>
      <c r="BA58" s="40">
        <f t="shared" si="232"/>
        <v>0</v>
      </c>
      <c r="BB58" s="31">
        <f t="shared" si="233"/>
        <v>0</v>
      </c>
      <c r="BC58" s="36" t="e">
        <f t="shared" si="234"/>
        <v>#DIV/0!</v>
      </c>
      <c r="BD58" s="47"/>
      <c r="BE58" s="43">
        <f t="shared" si="235"/>
        <v>0</v>
      </c>
      <c r="BF58" s="43">
        <f t="shared" si="236"/>
        <v>0</v>
      </c>
      <c r="BG58" s="43">
        <f t="shared" si="237"/>
        <v>0</v>
      </c>
      <c r="BH58" s="44"/>
      <c r="BI58" s="43">
        <f t="shared" si="34"/>
        <v>0</v>
      </c>
      <c r="BJ58" s="43">
        <f t="shared" si="35"/>
        <v>0</v>
      </c>
      <c r="BK58" s="43">
        <f t="shared" si="36"/>
        <v>0</v>
      </c>
      <c r="BL58" s="44"/>
      <c r="BM58" s="43">
        <f t="shared" si="238"/>
        <v>0</v>
      </c>
      <c r="BN58" s="43">
        <f t="shared" si="239"/>
        <v>0</v>
      </c>
      <c r="BO58" s="43">
        <f t="shared" si="240"/>
        <v>0</v>
      </c>
      <c r="BP58" s="44"/>
      <c r="BQ58" s="45">
        <f t="shared" si="241"/>
        <v>0</v>
      </c>
      <c r="BR58" s="45">
        <f t="shared" si="242"/>
        <v>0</v>
      </c>
      <c r="BS58" s="45">
        <f t="shared" si="243"/>
        <v>0</v>
      </c>
      <c r="BT58" s="82"/>
    </row>
    <row r="59" spans="1:72" x14ac:dyDescent="0.25">
      <c r="A59" s="83">
        <v>46</v>
      </c>
      <c r="B59" s="48" t="s">
        <v>102</v>
      </c>
      <c r="C59" s="27">
        <f>[2]V_МО____нов_Пр5!AT69</f>
        <v>0</v>
      </c>
      <c r="D59" s="28">
        <f t="shared" si="172"/>
        <v>0</v>
      </c>
      <c r="E59" s="29">
        <f t="shared" si="212"/>
        <v>0</v>
      </c>
      <c r="F59" s="30">
        <f>'[2]2025_Расходы_Пр_5'!BJ62</f>
        <v>0</v>
      </c>
      <c r="G59" s="27">
        <f>[2]V_МО____нов_Пр5!AY69</f>
        <v>0</v>
      </c>
      <c r="H59" s="28">
        <f t="shared" si="213"/>
        <v>0</v>
      </c>
      <c r="I59" s="31">
        <f t="shared" si="214"/>
        <v>0</v>
      </c>
      <c r="J59" s="30">
        <f>'[2]2025_Расходы_Пр_5'!AU62</f>
        <v>0</v>
      </c>
      <c r="K59" s="27">
        <f>[2]V_МО____нов_Пр5!BI69</f>
        <v>0</v>
      </c>
      <c r="L59" s="28">
        <f t="shared" si="215"/>
        <v>0</v>
      </c>
      <c r="M59" s="29">
        <f t="shared" si="216"/>
        <v>0</v>
      </c>
      <c r="N59" s="30">
        <f>'[2]2025_Расходы_Пр_5'!AI62</f>
        <v>0</v>
      </c>
      <c r="O59" s="32">
        <f t="shared" si="217"/>
        <v>0</v>
      </c>
      <c r="P59" s="28">
        <f t="shared" si="55"/>
        <v>0</v>
      </c>
      <c r="Q59" s="29">
        <f t="shared" si="218"/>
        <v>0</v>
      </c>
      <c r="R59" s="33">
        <f t="shared" si="219"/>
        <v>0</v>
      </c>
      <c r="S59" s="32">
        <f t="shared" si="220"/>
        <v>0</v>
      </c>
      <c r="T59" s="28">
        <f t="shared" si="59"/>
        <v>0</v>
      </c>
      <c r="U59" s="34">
        <f t="shared" si="221"/>
        <v>0</v>
      </c>
      <c r="V59" s="33">
        <f t="shared" si="222"/>
        <v>0</v>
      </c>
      <c r="W59" s="32">
        <f t="shared" si="223"/>
        <v>0</v>
      </c>
      <c r="X59" s="28">
        <f t="shared" si="63"/>
        <v>0</v>
      </c>
      <c r="Y59" s="35">
        <f t="shared" si="224"/>
        <v>0</v>
      </c>
      <c r="Z59" s="33">
        <f t="shared" si="225"/>
        <v>0</v>
      </c>
      <c r="AA59" s="36">
        <f>[2]Факт_V_за_2_мес_Служебка!D59</f>
        <v>0</v>
      </c>
      <c r="AB59" s="37">
        <f t="shared" si="226"/>
        <v>0</v>
      </c>
      <c r="AC59" s="38">
        <f>[2]Факт_V_за_2_мес_Служебка!E59</f>
        <v>0</v>
      </c>
      <c r="AD59" s="38">
        <f>[2]Факт_V_за_2_мес_Служебка!F59</f>
        <v>0</v>
      </c>
      <c r="AE59" s="36">
        <f>[2]Факт_V_за_2_мес_Служебка!K59</f>
        <v>0</v>
      </c>
      <c r="AF59" s="37">
        <f t="shared" si="67"/>
        <v>0</v>
      </c>
      <c r="AG59" s="38">
        <f>[2]Факт_V_за_2_мес_Служебка!L59</f>
        <v>0</v>
      </c>
      <c r="AH59" s="38">
        <f>[2]Факт_V_за_2_мес_Служебка!M59</f>
        <v>0</v>
      </c>
      <c r="AI59" s="36">
        <f>[2]Факт_V_за_2_мес_Служебка!G59</f>
        <v>0</v>
      </c>
      <c r="AJ59" s="37">
        <f t="shared" si="68"/>
        <v>0</v>
      </c>
      <c r="AK59" s="38">
        <f>[2]Факт_V_за_2_мес_Служебка!I59</f>
        <v>0</v>
      </c>
      <c r="AL59" s="38">
        <f>[2]Факт_V_за_2_мес_Служебка!J59</f>
        <v>0</v>
      </c>
      <c r="AM59" s="32">
        <f t="shared" si="227"/>
        <v>0</v>
      </c>
      <c r="AN59" s="28">
        <f t="shared" si="228"/>
        <v>0</v>
      </c>
      <c r="AO59" s="40">
        <f t="shared" si="229"/>
        <v>0</v>
      </c>
      <c r="AP59" s="31">
        <f t="shared" si="229"/>
        <v>0</v>
      </c>
      <c r="AQ59" s="30">
        <f t="shared" si="229"/>
        <v>0</v>
      </c>
      <c r="AR59" s="28">
        <f t="shared" si="163"/>
        <v>0</v>
      </c>
      <c r="AS59" s="34">
        <f t="shared" si="163"/>
        <v>0</v>
      </c>
      <c r="AT59" s="31">
        <f t="shared" si="163"/>
        <v>0</v>
      </c>
      <c r="AU59" s="36">
        <f t="shared" si="163"/>
        <v>0</v>
      </c>
      <c r="AV59" s="28">
        <f t="shared" si="163"/>
        <v>0</v>
      </c>
      <c r="AW59" s="38">
        <f t="shared" si="163"/>
        <v>0</v>
      </c>
      <c r="AX59" s="31">
        <f t="shared" si="163"/>
        <v>0</v>
      </c>
      <c r="AY59" s="41">
        <f t="shared" si="230"/>
        <v>0</v>
      </c>
      <c r="AZ59" s="40">
        <f t="shared" si="231"/>
        <v>0</v>
      </c>
      <c r="BA59" s="40">
        <f t="shared" si="232"/>
        <v>0</v>
      </c>
      <c r="BB59" s="31">
        <f t="shared" si="233"/>
        <v>0</v>
      </c>
      <c r="BC59" s="36" t="e">
        <f t="shared" si="234"/>
        <v>#DIV/0!</v>
      </c>
      <c r="BD59" s="47"/>
      <c r="BE59" s="43">
        <f t="shared" si="235"/>
        <v>0</v>
      </c>
      <c r="BF59" s="43">
        <f t="shared" si="236"/>
        <v>0</v>
      </c>
      <c r="BG59" s="43">
        <f t="shared" si="237"/>
        <v>0</v>
      </c>
      <c r="BH59" s="44"/>
      <c r="BI59" s="43">
        <f t="shared" si="34"/>
        <v>0</v>
      </c>
      <c r="BJ59" s="43">
        <f t="shared" si="35"/>
        <v>0</v>
      </c>
      <c r="BK59" s="43">
        <f t="shared" si="36"/>
        <v>0</v>
      </c>
      <c r="BL59" s="44"/>
      <c r="BM59" s="43">
        <f t="shared" si="238"/>
        <v>0</v>
      </c>
      <c r="BN59" s="43">
        <f t="shared" si="239"/>
        <v>0</v>
      </c>
      <c r="BO59" s="43">
        <f t="shared" si="240"/>
        <v>0</v>
      </c>
      <c r="BP59" s="44"/>
      <c r="BQ59" s="45">
        <f t="shared" si="241"/>
        <v>0</v>
      </c>
      <c r="BR59" s="45">
        <f t="shared" si="242"/>
        <v>0</v>
      </c>
      <c r="BS59" s="45">
        <f t="shared" si="243"/>
        <v>0</v>
      </c>
      <c r="BT59" s="82"/>
    </row>
    <row r="60" spans="1:72" x14ac:dyDescent="0.25">
      <c r="A60" s="83">
        <v>47</v>
      </c>
      <c r="B60" s="48" t="s">
        <v>103</v>
      </c>
      <c r="C60" s="27">
        <f>[2]V_МО____нов_Пр5!AT70</f>
        <v>0</v>
      </c>
      <c r="D60" s="28">
        <f t="shared" si="172"/>
        <v>0</v>
      </c>
      <c r="E60" s="29">
        <f t="shared" si="212"/>
        <v>0</v>
      </c>
      <c r="F60" s="30">
        <f>'[2]2025_Расходы_Пр_5'!BJ63</f>
        <v>0</v>
      </c>
      <c r="G60" s="27">
        <f>[2]V_МО____нов_Пр5!AY70</f>
        <v>0</v>
      </c>
      <c r="H60" s="28">
        <f t="shared" si="213"/>
        <v>0</v>
      </c>
      <c r="I60" s="31">
        <f t="shared" si="214"/>
        <v>0</v>
      </c>
      <c r="J60" s="30">
        <f>'[2]2025_Расходы_Пр_5'!AU63</f>
        <v>0</v>
      </c>
      <c r="K60" s="27">
        <f>[2]V_МО____нов_Пр5!BI70</f>
        <v>0</v>
      </c>
      <c r="L60" s="28">
        <f t="shared" si="215"/>
        <v>0</v>
      </c>
      <c r="M60" s="29">
        <f t="shared" si="216"/>
        <v>0</v>
      </c>
      <c r="N60" s="30">
        <f>'[2]2025_Расходы_Пр_5'!AI63</f>
        <v>0</v>
      </c>
      <c r="O60" s="32">
        <f t="shared" si="217"/>
        <v>0</v>
      </c>
      <c r="P60" s="28">
        <f t="shared" si="55"/>
        <v>0</v>
      </c>
      <c r="Q60" s="29">
        <f t="shared" si="218"/>
        <v>0</v>
      </c>
      <c r="R60" s="33">
        <f t="shared" si="219"/>
        <v>0</v>
      </c>
      <c r="S60" s="32">
        <f t="shared" si="220"/>
        <v>0</v>
      </c>
      <c r="T60" s="28">
        <f t="shared" si="59"/>
        <v>0</v>
      </c>
      <c r="U60" s="34">
        <f t="shared" si="221"/>
        <v>0</v>
      </c>
      <c r="V60" s="33">
        <f t="shared" si="222"/>
        <v>0</v>
      </c>
      <c r="W60" s="32">
        <f t="shared" si="223"/>
        <v>0</v>
      </c>
      <c r="X60" s="28">
        <f t="shared" si="63"/>
        <v>0</v>
      </c>
      <c r="Y60" s="35">
        <f t="shared" si="224"/>
        <v>0</v>
      </c>
      <c r="Z60" s="33">
        <f t="shared" si="225"/>
        <v>0</v>
      </c>
      <c r="AA60" s="36">
        <f>[2]Факт_V_за_2_мес_Служебка!D60</f>
        <v>0</v>
      </c>
      <c r="AB60" s="37">
        <f t="shared" si="226"/>
        <v>0</v>
      </c>
      <c r="AC60" s="38">
        <f>[2]Факт_V_за_2_мес_Служебка!E60</f>
        <v>0</v>
      </c>
      <c r="AD60" s="38">
        <f>[2]Факт_V_за_2_мес_Служебка!F60</f>
        <v>0</v>
      </c>
      <c r="AE60" s="36">
        <f>[2]Факт_V_за_2_мес_Служебка!K60</f>
        <v>0</v>
      </c>
      <c r="AF60" s="37">
        <f t="shared" si="67"/>
        <v>0</v>
      </c>
      <c r="AG60" s="38">
        <f>[2]Факт_V_за_2_мес_Служебка!L60</f>
        <v>0</v>
      </c>
      <c r="AH60" s="38">
        <f>[2]Факт_V_за_2_мес_Служебка!M60</f>
        <v>0</v>
      </c>
      <c r="AI60" s="36">
        <f>[2]Факт_V_за_2_мес_Служебка!G60</f>
        <v>0</v>
      </c>
      <c r="AJ60" s="37">
        <f t="shared" si="68"/>
        <v>0</v>
      </c>
      <c r="AK60" s="38">
        <f>[2]Факт_V_за_2_мес_Служебка!I60</f>
        <v>0</v>
      </c>
      <c r="AL60" s="38">
        <f>[2]Факт_V_за_2_мес_Служебка!J60</f>
        <v>0</v>
      </c>
      <c r="AM60" s="32">
        <f t="shared" si="227"/>
        <v>0</v>
      </c>
      <c r="AN60" s="28">
        <f t="shared" si="228"/>
        <v>0</v>
      </c>
      <c r="AO60" s="40">
        <f t="shared" si="229"/>
        <v>0</v>
      </c>
      <c r="AP60" s="31">
        <f t="shared" si="229"/>
        <v>0</v>
      </c>
      <c r="AQ60" s="30">
        <f t="shared" si="229"/>
        <v>0</v>
      </c>
      <c r="AR60" s="28">
        <f t="shared" si="163"/>
        <v>0</v>
      </c>
      <c r="AS60" s="34">
        <f t="shared" si="163"/>
        <v>0</v>
      </c>
      <c r="AT60" s="31">
        <f t="shared" si="163"/>
        <v>0</v>
      </c>
      <c r="AU60" s="36">
        <f t="shared" si="163"/>
        <v>0</v>
      </c>
      <c r="AV60" s="28">
        <f t="shared" si="163"/>
        <v>0</v>
      </c>
      <c r="AW60" s="38">
        <f t="shared" si="163"/>
        <v>0</v>
      </c>
      <c r="AX60" s="31">
        <f t="shared" si="163"/>
        <v>0</v>
      </c>
      <c r="AY60" s="41">
        <f t="shared" si="230"/>
        <v>0</v>
      </c>
      <c r="AZ60" s="40">
        <f t="shared" si="231"/>
        <v>0</v>
      </c>
      <c r="BA60" s="40">
        <f t="shared" si="232"/>
        <v>0</v>
      </c>
      <c r="BB60" s="31">
        <f t="shared" si="233"/>
        <v>0</v>
      </c>
      <c r="BC60" s="36" t="e">
        <f t="shared" si="234"/>
        <v>#DIV/0!</v>
      </c>
      <c r="BD60" s="47"/>
      <c r="BE60" s="43">
        <f t="shared" si="235"/>
        <v>0</v>
      </c>
      <c r="BF60" s="43">
        <f t="shared" si="236"/>
        <v>0</v>
      </c>
      <c r="BG60" s="43">
        <f t="shared" si="237"/>
        <v>0</v>
      </c>
      <c r="BH60" s="44"/>
      <c r="BI60" s="43">
        <f t="shared" si="34"/>
        <v>0</v>
      </c>
      <c r="BJ60" s="43">
        <f t="shared" si="35"/>
        <v>0</v>
      </c>
      <c r="BK60" s="43">
        <f t="shared" si="36"/>
        <v>0</v>
      </c>
      <c r="BL60" s="44"/>
      <c r="BM60" s="43">
        <f t="shared" si="238"/>
        <v>0</v>
      </c>
      <c r="BN60" s="43">
        <f t="shared" si="239"/>
        <v>0</v>
      </c>
      <c r="BO60" s="43">
        <f t="shared" si="240"/>
        <v>0</v>
      </c>
      <c r="BP60" s="44"/>
      <c r="BQ60" s="45">
        <f t="shared" si="241"/>
        <v>0</v>
      </c>
      <c r="BR60" s="45">
        <f t="shared" si="242"/>
        <v>0</v>
      </c>
      <c r="BS60" s="45">
        <f t="shared" si="243"/>
        <v>0</v>
      </c>
      <c r="BT60" s="82"/>
    </row>
    <row r="61" spans="1:72" x14ac:dyDescent="0.25">
      <c r="A61" s="83">
        <v>48</v>
      </c>
      <c r="B61" s="48" t="s">
        <v>104</v>
      </c>
      <c r="C61" s="27">
        <f>[2]V_МО____нов_Пр5!AT71</f>
        <v>0</v>
      </c>
      <c r="D61" s="28">
        <f t="shared" si="172"/>
        <v>0</v>
      </c>
      <c r="E61" s="29">
        <f t="shared" si="212"/>
        <v>0</v>
      </c>
      <c r="F61" s="30">
        <f>'[2]2025_Расходы_Пр_5'!BJ64</f>
        <v>0</v>
      </c>
      <c r="G61" s="27">
        <f>[2]V_МО____нов_Пр5!AY71</f>
        <v>0</v>
      </c>
      <c r="H61" s="28">
        <f t="shared" si="213"/>
        <v>0</v>
      </c>
      <c r="I61" s="31">
        <f t="shared" si="214"/>
        <v>0</v>
      </c>
      <c r="J61" s="30">
        <f>'[2]2025_Расходы_Пр_5'!AU64</f>
        <v>0</v>
      </c>
      <c r="K61" s="27">
        <f>[2]V_МО____нов_Пр5!BI71</f>
        <v>0</v>
      </c>
      <c r="L61" s="28">
        <f t="shared" si="215"/>
        <v>0</v>
      </c>
      <c r="M61" s="29">
        <f t="shared" si="216"/>
        <v>0</v>
      </c>
      <c r="N61" s="30">
        <f>'[2]2025_Расходы_Пр_5'!AI64</f>
        <v>0</v>
      </c>
      <c r="O61" s="32">
        <f t="shared" si="217"/>
        <v>0</v>
      </c>
      <c r="P61" s="28">
        <f t="shared" si="55"/>
        <v>0</v>
      </c>
      <c r="Q61" s="29">
        <f t="shared" si="218"/>
        <v>0</v>
      </c>
      <c r="R61" s="33">
        <f t="shared" si="219"/>
        <v>0</v>
      </c>
      <c r="S61" s="32">
        <f t="shared" si="220"/>
        <v>0</v>
      </c>
      <c r="T61" s="28">
        <f t="shared" si="59"/>
        <v>0</v>
      </c>
      <c r="U61" s="34">
        <f t="shared" si="221"/>
        <v>0</v>
      </c>
      <c r="V61" s="33">
        <f t="shared" si="222"/>
        <v>0</v>
      </c>
      <c r="W61" s="32">
        <f t="shared" si="223"/>
        <v>0</v>
      </c>
      <c r="X61" s="28">
        <f t="shared" si="63"/>
        <v>0</v>
      </c>
      <c r="Y61" s="35">
        <f t="shared" si="224"/>
        <v>0</v>
      </c>
      <c r="Z61" s="33">
        <f t="shared" si="225"/>
        <v>0</v>
      </c>
      <c r="AA61" s="36">
        <f>[2]Факт_V_за_2_мес_Служебка!D61</f>
        <v>0</v>
      </c>
      <c r="AB61" s="37">
        <f t="shared" si="226"/>
        <v>0</v>
      </c>
      <c r="AC61" s="38">
        <f>[2]Факт_V_за_2_мес_Служебка!E61</f>
        <v>0</v>
      </c>
      <c r="AD61" s="38">
        <f>[2]Факт_V_за_2_мес_Служебка!F61</f>
        <v>0</v>
      </c>
      <c r="AE61" s="36">
        <f>[2]Факт_V_за_2_мес_Служебка!K61</f>
        <v>0</v>
      </c>
      <c r="AF61" s="37">
        <f t="shared" si="67"/>
        <v>0</v>
      </c>
      <c r="AG61" s="38">
        <f>[2]Факт_V_за_2_мес_Служебка!L61</f>
        <v>0</v>
      </c>
      <c r="AH61" s="38">
        <f>[2]Факт_V_за_2_мес_Служебка!M61</f>
        <v>0</v>
      </c>
      <c r="AI61" s="36">
        <f>[2]Факт_V_за_2_мес_Служебка!G61</f>
        <v>0</v>
      </c>
      <c r="AJ61" s="37">
        <f t="shared" si="68"/>
        <v>0</v>
      </c>
      <c r="AK61" s="38">
        <f>[2]Факт_V_за_2_мес_Служебка!I61</f>
        <v>0</v>
      </c>
      <c r="AL61" s="38">
        <f>[2]Факт_V_за_2_мес_Служебка!J61</f>
        <v>0</v>
      </c>
      <c r="AM61" s="32">
        <f t="shared" si="227"/>
        <v>0</v>
      </c>
      <c r="AN61" s="28">
        <f t="shared" si="228"/>
        <v>0</v>
      </c>
      <c r="AO61" s="40">
        <f t="shared" si="229"/>
        <v>0</v>
      </c>
      <c r="AP61" s="31">
        <f t="shared" si="229"/>
        <v>0</v>
      </c>
      <c r="AQ61" s="30">
        <f t="shared" si="229"/>
        <v>0</v>
      </c>
      <c r="AR61" s="28">
        <f t="shared" si="163"/>
        <v>0</v>
      </c>
      <c r="AS61" s="34">
        <f t="shared" si="163"/>
        <v>0</v>
      </c>
      <c r="AT61" s="31">
        <f t="shared" si="163"/>
        <v>0</v>
      </c>
      <c r="AU61" s="36">
        <f t="shared" si="163"/>
        <v>0</v>
      </c>
      <c r="AV61" s="28">
        <f t="shared" si="163"/>
        <v>0</v>
      </c>
      <c r="AW61" s="38">
        <f t="shared" si="163"/>
        <v>0</v>
      </c>
      <c r="AX61" s="31">
        <f t="shared" si="163"/>
        <v>0</v>
      </c>
      <c r="AY61" s="41">
        <f t="shared" si="230"/>
        <v>0</v>
      </c>
      <c r="AZ61" s="40">
        <f t="shared" si="231"/>
        <v>0</v>
      </c>
      <c r="BA61" s="40">
        <f t="shared" si="232"/>
        <v>0</v>
      </c>
      <c r="BB61" s="31">
        <f t="shared" si="233"/>
        <v>0</v>
      </c>
      <c r="BC61" s="36" t="e">
        <f t="shared" si="234"/>
        <v>#DIV/0!</v>
      </c>
      <c r="BD61" s="47"/>
      <c r="BE61" s="43">
        <f t="shared" si="235"/>
        <v>0</v>
      </c>
      <c r="BF61" s="43">
        <f t="shared" si="236"/>
        <v>0</v>
      </c>
      <c r="BG61" s="43">
        <f t="shared" si="237"/>
        <v>0</v>
      </c>
      <c r="BH61" s="44"/>
      <c r="BI61" s="43">
        <f t="shared" si="34"/>
        <v>0</v>
      </c>
      <c r="BJ61" s="43">
        <f t="shared" si="35"/>
        <v>0</v>
      </c>
      <c r="BK61" s="43">
        <f t="shared" si="36"/>
        <v>0</v>
      </c>
      <c r="BL61" s="44"/>
      <c r="BM61" s="43">
        <f t="shared" si="238"/>
        <v>0</v>
      </c>
      <c r="BN61" s="43">
        <f t="shared" si="239"/>
        <v>0</v>
      </c>
      <c r="BO61" s="43">
        <f t="shared" si="240"/>
        <v>0</v>
      </c>
      <c r="BP61" s="44"/>
      <c r="BQ61" s="45">
        <f t="shared" si="241"/>
        <v>0</v>
      </c>
      <c r="BR61" s="45">
        <f t="shared" si="242"/>
        <v>0</v>
      </c>
      <c r="BS61" s="45">
        <f t="shared" si="243"/>
        <v>0</v>
      </c>
      <c r="BT61" s="82"/>
    </row>
    <row r="62" spans="1:72" x14ac:dyDescent="0.25">
      <c r="A62" s="83">
        <v>49</v>
      </c>
      <c r="B62" s="48" t="s">
        <v>105</v>
      </c>
      <c r="C62" s="27">
        <f>[2]V_МО____нов_Пр5!AT72</f>
        <v>0</v>
      </c>
      <c r="D62" s="28">
        <f t="shared" si="172"/>
        <v>0</v>
      </c>
      <c r="E62" s="29">
        <f t="shared" si="212"/>
        <v>0</v>
      </c>
      <c r="F62" s="30">
        <f>'[2]2025_Расходы_Пр_5'!BJ65</f>
        <v>0</v>
      </c>
      <c r="G62" s="27">
        <f>[2]V_МО____нов_Пр5!AY72</f>
        <v>0</v>
      </c>
      <c r="H62" s="28">
        <f t="shared" si="213"/>
        <v>0</v>
      </c>
      <c r="I62" s="31">
        <f t="shared" si="214"/>
        <v>0</v>
      </c>
      <c r="J62" s="30">
        <f>'[2]2025_Расходы_Пр_5'!AU65</f>
        <v>0</v>
      </c>
      <c r="K62" s="27">
        <f>[2]V_МО____нов_Пр5!BI72</f>
        <v>0</v>
      </c>
      <c r="L62" s="28">
        <f t="shared" si="215"/>
        <v>0</v>
      </c>
      <c r="M62" s="29">
        <f t="shared" si="216"/>
        <v>0</v>
      </c>
      <c r="N62" s="30">
        <f>'[2]2025_Расходы_Пр_5'!AI65</f>
        <v>0</v>
      </c>
      <c r="O62" s="32">
        <f t="shared" si="217"/>
        <v>0</v>
      </c>
      <c r="P62" s="28">
        <f t="shared" si="55"/>
        <v>0</v>
      </c>
      <c r="Q62" s="29">
        <f t="shared" si="218"/>
        <v>0</v>
      </c>
      <c r="R62" s="33">
        <f t="shared" si="219"/>
        <v>0</v>
      </c>
      <c r="S62" s="32">
        <f t="shared" si="220"/>
        <v>0</v>
      </c>
      <c r="T62" s="28">
        <f t="shared" si="59"/>
        <v>0</v>
      </c>
      <c r="U62" s="34">
        <f t="shared" si="221"/>
        <v>0</v>
      </c>
      <c r="V62" s="33">
        <f t="shared" si="222"/>
        <v>0</v>
      </c>
      <c r="W62" s="32">
        <f t="shared" si="223"/>
        <v>0</v>
      </c>
      <c r="X62" s="28">
        <f t="shared" si="63"/>
        <v>0</v>
      </c>
      <c r="Y62" s="35">
        <f t="shared" si="224"/>
        <v>0</v>
      </c>
      <c r="Z62" s="33">
        <f t="shared" si="225"/>
        <v>0</v>
      </c>
      <c r="AA62" s="36">
        <f>[2]Факт_V_за_2_мес_Служебка!D62</f>
        <v>0</v>
      </c>
      <c r="AB62" s="37">
        <f t="shared" si="226"/>
        <v>0</v>
      </c>
      <c r="AC62" s="38">
        <f>[2]Факт_V_за_2_мес_Служебка!E62</f>
        <v>0</v>
      </c>
      <c r="AD62" s="38">
        <f>[2]Факт_V_за_2_мес_Служебка!F62</f>
        <v>0</v>
      </c>
      <c r="AE62" s="36">
        <f>[2]Факт_V_за_2_мес_Служебка!K62</f>
        <v>0</v>
      </c>
      <c r="AF62" s="37">
        <f t="shared" si="67"/>
        <v>0</v>
      </c>
      <c r="AG62" s="38">
        <f>[2]Факт_V_за_2_мес_Служебка!L62</f>
        <v>0</v>
      </c>
      <c r="AH62" s="38">
        <f>[2]Факт_V_за_2_мес_Служебка!M62</f>
        <v>0</v>
      </c>
      <c r="AI62" s="36">
        <f>[2]Факт_V_за_2_мес_Служебка!G62</f>
        <v>0</v>
      </c>
      <c r="AJ62" s="37">
        <f t="shared" si="68"/>
        <v>0</v>
      </c>
      <c r="AK62" s="38">
        <f>[2]Факт_V_за_2_мес_Служебка!I62</f>
        <v>0</v>
      </c>
      <c r="AL62" s="38">
        <f>[2]Факт_V_за_2_мес_Служебка!J62</f>
        <v>0</v>
      </c>
      <c r="AM62" s="32">
        <f t="shared" si="227"/>
        <v>0</v>
      </c>
      <c r="AN62" s="28">
        <f t="shared" si="228"/>
        <v>0</v>
      </c>
      <c r="AO62" s="40">
        <f t="shared" si="229"/>
        <v>0</v>
      </c>
      <c r="AP62" s="31">
        <f t="shared" si="229"/>
        <v>0</v>
      </c>
      <c r="AQ62" s="30">
        <f t="shared" si="229"/>
        <v>0</v>
      </c>
      <c r="AR62" s="28">
        <f t="shared" si="163"/>
        <v>0</v>
      </c>
      <c r="AS62" s="34">
        <f t="shared" si="163"/>
        <v>0</v>
      </c>
      <c r="AT62" s="31">
        <f t="shared" si="163"/>
        <v>0</v>
      </c>
      <c r="AU62" s="36">
        <f t="shared" si="163"/>
        <v>0</v>
      </c>
      <c r="AV62" s="28">
        <f t="shared" si="163"/>
        <v>0</v>
      </c>
      <c r="AW62" s="38">
        <f t="shared" si="163"/>
        <v>0</v>
      </c>
      <c r="AX62" s="31">
        <f t="shared" si="163"/>
        <v>0</v>
      </c>
      <c r="AY62" s="41">
        <f t="shared" si="230"/>
        <v>0</v>
      </c>
      <c r="AZ62" s="40">
        <f t="shared" si="231"/>
        <v>0</v>
      </c>
      <c r="BA62" s="40">
        <f t="shared" si="232"/>
        <v>0</v>
      </c>
      <c r="BB62" s="31">
        <f t="shared" si="233"/>
        <v>0</v>
      </c>
      <c r="BC62" s="36" t="e">
        <f t="shared" si="234"/>
        <v>#DIV/0!</v>
      </c>
      <c r="BD62" s="47"/>
      <c r="BE62" s="43">
        <f t="shared" si="235"/>
        <v>0</v>
      </c>
      <c r="BF62" s="43">
        <f t="shared" si="236"/>
        <v>0</v>
      </c>
      <c r="BG62" s="43">
        <f t="shared" si="237"/>
        <v>0</v>
      </c>
      <c r="BH62" s="44"/>
      <c r="BI62" s="43">
        <f t="shared" si="34"/>
        <v>0</v>
      </c>
      <c r="BJ62" s="43">
        <f t="shared" si="35"/>
        <v>0</v>
      </c>
      <c r="BK62" s="43">
        <f t="shared" si="36"/>
        <v>0</v>
      </c>
      <c r="BL62" s="44"/>
      <c r="BM62" s="43">
        <f t="shared" si="238"/>
        <v>0</v>
      </c>
      <c r="BN62" s="43">
        <f t="shared" si="239"/>
        <v>0</v>
      </c>
      <c r="BO62" s="43">
        <f t="shared" si="240"/>
        <v>0</v>
      </c>
      <c r="BP62" s="44"/>
      <c r="BQ62" s="45">
        <f t="shared" si="241"/>
        <v>0</v>
      </c>
      <c r="BR62" s="45">
        <f t="shared" si="242"/>
        <v>0</v>
      </c>
      <c r="BS62" s="45">
        <f t="shared" si="243"/>
        <v>0</v>
      </c>
      <c r="BT62" s="82"/>
    </row>
    <row r="63" spans="1:72" x14ac:dyDescent="0.25">
      <c r="A63" s="83">
        <v>50</v>
      </c>
      <c r="B63" s="48" t="s">
        <v>106</v>
      </c>
      <c r="C63" s="27">
        <f>[2]V_МО____нов_Пр5!AT73</f>
        <v>0</v>
      </c>
      <c r="D63" s="28">
        <f t="shared" si="172"/>
        <v>0</v>
      </c>
      <c r="E63" s="29">
        <f t="shared" si="212"/>
        <v>0</v>
      </c>
      <c r="F63" s="30">
        <f>'[2]2025_Расходы_Пр_5'!BJ66</f>
        <v>0</v>
      </c>
      <c r="G63" s="27">
        <f>[2]V_МО____нов_Пр5!AY73</f>
        <v>0</v>
      </c>
      <c r="H63" s="28">
        <f t="shared" si="213"/>
        <v>0</v>
      </c>
      <c r="I63" s="31">
        <f t="shared" si="214"/>
        <v>0</v>
      </c>
      <c r="J63" s="30">
        <f>'[2]2025_Расходы_Пр_5'!AU66</f>
        <v>0</v>
      </c>
      <c r="K63" s="27">
        <f>[2]V_МО____нов_Пр5!BI73</f>
        <v>0</v>
      </c>
      <c r="L63" s="28">
        <f t="shared" si="215"/>
        <v>0</v>
      </c>
      <c r="M63" s="29">
        <f t="shared" si="216"/>
        <v>0</v>
      </c>
      <c r="N63" s="30">
        <f>'[2]2025_Расходы_Пр_5'!AI66</f>
        <v>0</v>
      </c>
      <c r="O63" s="32">
        <f t="shared" si="217"/>
        <v>0</v>
      </c>
      <c r="P63" s="28">
        <f t="shared" si="55"/>
        <v>0</v>
      </c>
      <c r="Q63" s="29">
        <f t="shared" si="218"/>
        <v>0</v>
      </c>
      <c r="R63" s="33">
        <f t="shared" si="219"/>
        <v>0</v>
      </c>
      <c r="S63" s="32">
        <f t="shared" si="220"/>
        <v>0</v>
      </c>
      <c r="T63" s="28">
        <f t="shared" si="59"/>
        <v>0</v>
      </c>
      <c r="U63" s="34">
        <f t="shared" si="221"/>
        <v>0</v>
      </c>
      <c r="V63" s="33">
        <f t="shared" si="222"/>
        <v>0</v>
      </c>
      <c r="W63" s="32">
        <f t="shared" si="223"/>
        <v>0</v>
      </c>
      <c r="X63" s="28">
        <f t="shared" si="63"/>
        <v>0</v>
      </c>
      <c r="Y63" s="35">
        <f t="shared" si="224"/>
        <v>0</v>
      </c>
      <c r="Z63" s="33">
        <f t="shared" si="225"/>
        <v>0</v>
      </c>
      <c r="AA63" s="36">
        <f>[2]Факт_V_за_2_мес_Служебка!D63</f>
        <v>0</v>
      </c>
      <c r="AB63" s="37">
        <f t="shared" si="226"/>
        <v>0</v>
      </c>
      <c r="AC63" s="38">
        <f>[2]Факт_V_за_2_мес_Служебка!E63</f>
        <v>0</v>
      </c>
      <c r="AD63" s="38">
        <f>[2]Факт_V_за_2_мес_Служебка!F63</f>
        <v>0</v>
      </c>
      <c r="AE63" s="36">
        <f>[2]Факт_V_за_2_мес_Служебка!K63</f>
        <v>0</v>
      </c>
      <c r="AF63" s="37">
        <f t="shared" si="67"/>
        <v>0</v>
      </c>
      <c r="AG63" s="38">
        <f>[2]Факт_V_за_2_мес_Служебка!L63</f>
        <v>0</v>
      </c>
      <c r="AH63" s="38">
        <f>[2]Факт_V_за_2_мес_Служебка!M63</f>
        <v>0</v>
      </c>
      <c r="AI63" s="36">
        <f>[2]Факт_V_за_2_мес_Служебка!G63</f>
        <v>0</v>
      </c>
      <c r="AJ63" s="37">
        <f t="shared" si="68"/>
        <v>0</v>
      </c>
      <c r="AK63" s="38">
        <f>[2]Факт_V_за_2_мес_Служебка!I63</f>
        <v>0</v>
      </c>
      <c r="AL63" s="38">
        <f>[2]Факт_V_за_2_мес_Служебка!J63</f>
        <v>0</v>
      </c>
      <c r="AM63" s="32">
        <f t="shared" si="227"/>
        <v>0</v>
      </c>
      <c r="AN63" s="28">
        <f t="shared" si="228"/>
        <v>0</v>
      </c>
      <c r="AO63" s="40">
        <f t="shared" si="229"/>
        <v>0</v>
      </c>
      <c r="AP63" s="31">
        <f t="shared" si="229"/>
        <v>0</v>
      </c>
      <c r="AQ63" s="30">
        <f t="shared" si="229"/>
        <v>0</v>
      </c>
      <c r="AR63" s="28">
        <f t="shared" si="163"/>
        <v>0</v>
      </c>
      <c r="AS63" s="34">
        <f t="shared" si="163"/>
        <v>0</v>
      </c>
      <c r="AT63" s="31">
        <f t="shared" si="163"/>
        <v>0</v>
      </c>
      <c r="AU63" s="36">
        <f t="shared" si="163"/>
        <v>0</v>
      </c>
      <c r="AV63" s="28">
        <f t="shared" si="163"/>
        <v>0</v>
      </c>
      <c r="AW63" s="38">
        <f t="shared" si="163"/>
        <v>0</v>
      </c>
      <c r="AX63" s="31">
        <f t="shared" si="163"/>
        <v>0</v>
      </c>
      <c r="AY63" s="41">
        <f t="shared" si="230"/>
        <v>0</v>
      </c>
      <c r="AZ63" s="40">
        <f t="shared" si="231"/>
        <v>0</v>
      </c>
      <c r="BA63" s="40">
        <f t="shared" si="232"/>
        <v>0</v>
      </c>
      <c r="BB63" s="31">
        <f t="shared" si="233"/>
        <v>0</v>
      </c>
      <c r="BC63" s="36" t="e">
        <f t="shared" si="234"/>
        <v>#DIV/0!</v>
      </c>
      <c r="BD63" s="47"/>
      <c r="BE63" s="43">
        <f t="shared" si="235"/>
        <v>0</v>
      </c>
      <c r="BF63" s="43">
        <f t="shared" si="236"/>
        <v>0</v>
      </c>
      <c r="BG63" s="43">
        <f t="shared" si="237"/>
        <v>0</v>
      </c>
      <c r="BH63" s="44"/>
      <c r="BI63" s="43">
        <f t="shared" si="34"/>
        <v>0</v>
      </c>
      <c r="BJ63" s="43">
        <f t="shared" si="35"/>
        <v>0</v>
      </c>
      <c r="BK63" s="43">
        <f t="shared" si="36"/>
        <v>0</v>
      </c>
      <c r="BL63" s="44"/>
      <c r="BM63" s="43">
        <f t="shared" si="238"/>
        <v>0</v>
      </c>
      <c r="BN63" s="43">
        <f t="shared" si="239"/>
        <v>0</v>
      </c>
      <c r="BO63" s="43">
        <f t="shared" si="240"/>
        <v>0</v>
      </c>
      <c r="BP63" s="44"/>
      <c r="BQ63" s="45">
        <f t="shared" si="241"/>
        <v>0</v>
      </c>
      <c r="BR63" s="45">
        <f t="shared" si="242"/>
        <v>0</v>
      </c>
      <c r="BS63" s="45">
        <f t="shared" si="243"/>
        <v>0</v>
      </c>
      <c r="BT63" s="82"/>
    </row>
    <row r="64" spans="1:72" x14ac:dyDescent="0.25">
      <c r="A64" s="83">
        <v>51</v>
      </c>
      <c r="B64" s="48" t="s">
        <v>107</v>
      </c>
      <c r="C64" s="27">
        <f>[2]V_МО____нов_Пр5!AT74</f>
        <v>0</v>
      </c>
      <c r="D64" s="28">
        <f t="shared" si="172"/>
        <v>0</v>
      </c>
      <c r="E64" s="29">
        <f t="shared" si="212"/>
        <v>0</v>
      </c>
      <c r="F64" s="30">
        <f>'[2]2025_Расходы_Пр_5'!BJ67</f>
        <v>0</v>
      </c>
      <c r="G64" s="27">
        <f>[2]V_МО____нов_Пр5!AY74</f>
        <v>0</v>
      </c>
      <c r="H64" s="28">
        <f t="shared" si="213"/>
        <v>0</v>
      </c>
      <c r="I64" s="31">
        <f t="shared" si="214"/>
        <v>0</v>
      </c>
      <c r="J64" s="30">
        <f>'[2]2025_Расходы_Пр_5'!AU67</f>
        <v>0</v>
      </c>
      <c r="K64" s="27">
        <f>[2]V_МО____нов_Пр5!BI74</f>
        <v>0</v>
      </c>
      <c r="L64" s="28">
        <f t="shared" si="215"/>
        <v>0</v>
      </c>
      <c r="M64" s="29">
        <f t="shared" si="216"/>
        <v>0</v>
      </c>
      <c r="N64" s="30">
        <f>'[2]2025_Расходы_Пр_5'!AI67</f>
        <v>0</v>
      </c>
      <c r="O64" s="32">
        <f t="shared" si="217"/>
        <v>0</v>
      </c>
      <c r="P64" s="28">
        <f t="shared" si="55"/>
        <v>0</v>
      </c>
      <c r="Q64" s="29">
        <f t="shared" si="218"/>
        <v>0</v>
      </c>
      <c r="R64" s="33">
        <f t="shared" si="219"/>
        <v>0</v>
      </c>
      <c r="S64" s="32">
        <f t="shared" si="220"/>
        <v>0</v>
      </c>
      <c r="T64" s="28">
        <f t="shared" si="59"/>
        <v>0</v>
      </c>
      <c r="U64" s="34">
        <f t="shared" si="221"/>
        <v>0</v>
      </c>
      <c r="V64" s="33">
        <f t="shared" si="222"/>
        <v>0</v>
      </c>
      <c r="W64" s="32">
        <f t="shared" si="223"/>
        <v>0</v>
      </c>
      <c r="X64" s="28">
        <f t="shared" si="63"/>
        <v>0</v>
      </c>
      <c r="Y64" s="35">
        <f t="shared" si="224"/>
        <v>0</v>
      </c>
      <c r="Z64" s="33">
        <f t="shared" si="225"/>
        <v>0</v>
      </c>
      <c r="AA64" s="36">
        <f>[2]Факт_V_за_2_мес_Служебка!D64</f>
        <v>0</v>
      </c>
      <c r="AB64" s="37">
        <f t="shared" si="226"/>
        <v>0</v>
      </c>
      <c r="AC64" s="38">
        <f>[2]Факт_V_за_2_мес_Служебка!E64</f>
        <v>0</v>
      </c>
      <c r="AD64" s="38">
        <f>[2]Факт_V_за_2_мес_Служебка!F64</f>
        <v>0</v>
      </c>
      <c r="AE64" s="36">
        <f>[2]Факт_V_за_2_мес_Служебка!K64</f>
        <v>0</v>
      </c>
      <c r="AF64" s="37">
        <f t="shared" si="67"/>
        <v>0</v>
      </c>
      <c r="AG64" s="38">
        <f>[2]Факт_V_за_2_мес_Служебка!L64</f>
        <v>0</v>
      </c>
      <c r="AH64" s="38">
        <f>[2]Факт_V_за_2_мес_Служебка!M64</f>
        <v>0</v>
      </c>
      <c r="AI64" s="36">
        <f>[2]Факт_V_за_2_мес_Служебка!G64</f>
        <v>0</v>
      </c>
      <c r="AJ64" s="37">
        <f t="shared" si="68"/>
        <v>0</v>
      </c>
      <c r="AK64" s="38">
        <f>[2]Факт_V_за_2_мес_Служебка!I64</f>
        <v>0</v>
      </c>
      <c r="AL64" s="38">
        <f>[2]Факт_V_за_2_мес_Служебка!J64</f>
        <v>0</v>
      </c>
      <c r="AM64" s="32">
        <f t="shared" si="227"/>
        <v>0</v>
      </c>
      <c r="AN64" s="28">
        <f t="shared" si="228"/>
        <v>0</v>
      </c>
      <c r="AO64" s="40">
        <f t="shared" si="229"/>
        <v>0</v>
      </c>
      <c r="AP64" s="31">
        <f t="shared" si="229"/>
        <v>0</v>
      </c>
      <c r="AQ64" s="30">
        <f t="shared" si="229"/>
        <v>0</v>
      </c>
      <c r="AR64" s="28">
        <f t="shared" si="229"/>
        <v>0</v>
      </c>
      <c r="AS64" s="34">
        <f t="shared" si="229"/>
        <v>0</v>
      </c>
      <c r="AT64" s="31">
        <f t="shared" si="229"/>
        <v>0</v>
      </c>
      <c r="AU64" s="36">
        <f t="shared" si="229"/>
        <v>0</v>
      </c>
      <c r="AV64" s="28">
        <f t="shared" si="229"/>
        <v>0</v>
      </c>
      <c r="AW64" s="38">
        <f t="shared" si="229"/>
        <v>0</v>
      </c>
      <c r="AX64" s="31">
        <f t="shared" si="229"/>
        <v>0</v>
      </c>
      <c r="AY64" s="41">
        <f t="shared" si="230"/>
        <v>0</v>
      </c>
      <c r="AZ64" s="40">
        <f t="shared" si="231"/>
        <v>0</v>
      </c>
      <c r="BA64" s="40">
        <f t="shared" si="232"/>
        <v>0</v>
      </c>
      <c r="BB64" s="31">
        <f t="shared" si="233"/>
        <v>0</v>
      </c>
      <c r="BC64" s="36" t="e">
        <f t="shared" si="234"/>
        <v>#DIV/0!</v>
      </c>
      <c r="BD64" s="47"/>
      <c r="BE64" s="43">
        <f t="shared" si="235"/>
        <v>0</v>
      </c>
      <c r="BF64" s="43">
        <f t="shared" si="236"/>
        <v>0</v>
      </c>
      <c r="BG64" s="43">
        <f t="shared" si="237"/>
        <v>0</v>
      </c>
      <c r="BH64" s="44"/>
      <c r="BI64" s="43">
        <f t="shared" si="34"/>
        <v>0</v>
      </c>
      <c r="BJ64" s="43">
        <f t="shared" si="35"/>
        <v>0</v>
      </c>
      <c r="BK64" s="43">
        <f t="shared" si="36"/>
        <v>0</v>
      </c>
      <c r="BL64" s="44"/>
      <c r="BM64" s="43">
        <f t="shared" si="238"/>
        <v>0</v>
      </c>
      <c r="BN64" s="43">
        <f t="shared" si="239"/>
        <v>0</v>
      </c>
      <c r="BO64" s="43">
        <f t="shared" si="240"/>
        <v>0</v>
      </c>
      <c r="BP64" s="44"/>
      <c r="BQ64" s="45">
        <f t="shared" si="241"/>
        <v>0</v>
      </c>
      <c r="BR64" s="45">
        <f t="shared" si="242"/>
        <v>0</v>
      </c>
      <c r="BS64" s="45">
        <f t="shared" si="243"/>
        <v>0</v>
      </c>
      <c r="BT64" s="82"/>
    </row>
    <row r="65" spans="1:72" x14ac:dyDescent="0.25">
      <c r="A65" s="83">
        <v>52</v>
      </c>
      <c r="B65" s="48" t="s">
        <v>108</v>
      </c>
      <c r="C65" s="27">
        <f>[2]V_МО____нов_Пр5!AT75</f>
        <v>691</v>
      </c>
      <c r="D65" s="28">
        <f t="shared" si="172"/>
        <v>4.2</v>
      </c>
      <c r="E65" s="29">
        <f t="shared" si="212"/>
        <v>2902.2</v>
      </c>
      <c r="F65" s="30">
        <f>'[2]2025_Расходы_Пр_5'!BJ68</f>
        <v>298491.27</v>
      </c>
      <c r="G65" s="27">
        <f>[2]V_МО____нов_Пр5!AY75</f>
        <v>0</v>
      </c>
      <c r="H65" s="28">
        <f t="shared" si="213"/>
        <v>0</v>
      </c>
      <c r="I65" s="31">
        <f t="shared" si="214"/>
        <v>0</v>
      </c>
      <c r="J65" s="30">
        <f>'[2]2025_Расходы_Пр_5'!AU68</f>
        <v>0</v>
      </c>
      <c r="K65" s="27">
        <f>[2]V_МО____нов_Пр5!BI75</f>
        <v>1936</v>
      </c>
      <c r="L65" s="28">
        <f t="shared" si="215"/>
        <v>12.6</v>
      </c>
      <c r="M65" s="29">
        <f t="shared" si="216"/>
        <v>24393.599999999999</v>
      </c>
      <c r="N65" s="30">
        <f>'[2]2025_Расходы_Пр_5'!AI68</f>
        <v>2508881.7599999998</v>
      </c>
      <c r="O65" s="32">
        <f t="shared" si="217"/>
        <v>115</v>
      </c>
      <c r="P65" s="28">
        <f t="shared" si="55"/>
        <v>4.2</v>
      </c>
      <c r="Q65" s="29">
        <f t="shared" si="218"/>
        <v>483</v>
      </c>
      <c r="R65" s="33">
        <f t="shared" si="219"/>
        <v>49748.55</v>
      </c>
      <c r="S65" s="32">
        <f t="shared" si="220"/>
        <v>0</v>
      </c>
      <c r="T65" s="28">
        <f t="shared" si="59"/>
        <v>0</v>
      </c>
      <c r="U65" s="34">
        <f t="shared" si="221"/>
        <v>0</v>
      </c>
      <c r="V65" s="33">
        <f t="shared" si="222"/>
        <v>0</v>
      </c>
      <c r="W65" s="32">
        <f t="shared" si="223"/>
        <v>323</v>
      </c>
      <c r="X65" s="28">
        <f t="shared" si="63"/>
        <v>12.6</v>
      </c>
      <c r="Y65" s="35">
        <f t="shared" si="224"/>
        <v>4069.8</v>
      </c>
      <c r="Z65" s="33">
        <f t="shared" si="225"/>
        <v>418146.96</v>
      </c>
      <c r="AA65" s="36">
        <f>[2]Факт_V_за_2_мес_Служебка!D65</f>
        <v>104</v>
      </c>
      <c r="AB65" s="37">
        <f t="shared" si="226"/>
        <v>4.04</v>
      </c>
      <c r="AC65" s="38">
        <f>[2]Факт_V_за_2_мес_Служебка!E65</f>
        <v>419.78</v>
      </c>
      <c r="AD65" s="38">
        <f>[2]Факт_V_за_2_мес_Служебка!F65</f>
        <v>43176.959999999999</v>
      </c>
      <c r="AE65" s="36">
        <f>[2]Факт_V_за_2_мес_Служебка!K65</f>
        <v>0</v>
      </c>
      <c r="AF65" s="37">
        <f t="shared" si="67"/>
        <v>0</v>
      </c>
      <c r="AG65" s="38">
        <f>[2]Факт_V_за_2_мес_Служебка!L65</f>
        <v>0</v>
      </c>
      <c r="AH65" s="38">
        <f>[2]Факт_V_за_2_мес_Служебка!M65</f>
        <v>0</v>
      </c>
      <c r="AI65" s="36">
        <f>[2]Факт_V_за_2_мес_Служебка!G65</f>
        <v>308</v>
      </c>
      <c r="AJ65" s="37">
        <f t="shared" si="68"/>
        <v>10.79</v>
      </c>
      <c r="AK65" s="38">
        <f>[2]Факт_V_за_2_мес_Служебка!I65</f>
        <v>3322.83</v>
      </c>
      <c r="AL65" s="38">
        <f>[2]Факт_V_за_2_мес_Служебка!J65</f>
        <v>341756.72</v>
      </c>
      <c r="AM65" s="32">
        <f t="shared" si="227"/>
        <v>11</v>
      </c>
      <c r="AN65" s="28">
        <f t="shared" si="228"/>
        <v>0.16</v>
      </c>
      <c r="AO65" s="40">
        <f t="shared" si="229"/>
        <v>63.220000000000027</v>
      </c>
      <c r="AP65" s="31">
        <f t="shared" si="229"/>
        <v>6571.5900000000038</v>
      </c>
      <c r="AQ65" s="30">
        <f t="shared" si="229"/>
        <v>0</v>
      </c>
      <c r="AR65" s="28">
        <f t="shared" si="229"/>
        <v>0</v>
      </c>
      <c r="AS65" s="34">
        <f t="shared" si="229"/>
        <v>0</v>
      </c>
      <c r="AT65" s="31">
        <f t="shared" si="229"/>
        <v>0</v>
      </c>
      <c r="AU65" s="36">
        <f t="shared" si="229"/>
        <v>15</v>
      </c>
      <c r="AV65" s="28">
        <f t="shared" si="229"/>
        <v>1.8100000000000005</v>
      </c>
      <c r="AW65" s="38">
        <f t="shared" si="229"/>
        <v>746.97000000000025</v>
      </c>
      <c r="AX65" s="31">
        <f t="shared" si="229"/>
        <v>76390.240000000049</v>
      </c>
      <c r="AY65" s="41">
        <f t="shared" si="230"/>
        <v>82961.830000000045</v>
      </c>
      <c r="AZ65" s="40">
        <f t="shared" si="231"/>
        <v>20889.439999999999</v>
      </c>
      <c r="BA65" s="40">
        <f t="shared" si="232"/>
        <v>3504.16</v>
      </c>
      <c r="BB65" s="31">
        <f t="shared" si="233"/>
        <v>308646.41279999999</v>
      </c>
      <c r="BC65" s="36">
        <f t="shared" si="234"/>
        <v>7.1806616165871371E-4</v>
      </c>
      <c r="BD65" s="47"/>
      <c r="BE65" s="43">
        <f t="shared" si="235"/>
        <v>624</v>
      </c>
      <c r="BF65" s="43">
        <f t="shared" si="236"/>
        <v>0</v>
      </c>
      <c r="BG65" s="43">
        <f t="shared" si="237"/>
        <v>1848</v>
      </c>
      <c r="BH65" s="44"/>
      <c r="BI65" s="43">
        <f t="shared" si="34"/>
        <v>52</v>
      </c>
      <c r="BJ65" s="43">
        <f t="shared" si="35"/>
        <v>0</v>
      </c>
      <c r="BK65" s="43">
        <f t="shared" si="36"/>
        <v>154</v>
      </c>
      <c r="BL65" s="44"/>
      <c r="BM65" s="43">
        <f t="shared" si="238"/>
        <v>67</v>
      </c>
      <c r="BN65" s="43">
        <f t="shared" si="239"/>
        <v>0</v>
      </c>
      <c r="BO65" s="43">
        <f t="shared" si="240"/>
        <v>88</v>
      </c>
      <c r="BP65" s="44"/>
      <c r="BQ65" s="45">
        <f t="shared" si="241"/>
        <v>383.52</v>
      </c>
      <c r="BR65" s="45">
        <f t="shared" si="242"/>
        <v>0</v>
      </c>
      <c r="BS65" s="45">
        <f t="shared" si="243"/>
        <v>4456.619999999999</v>
      </c>
      <c r="BT65" s="82"/>
    </row>
    <row r="66" spans="1:72" x14ac:dyDescent="0.25">
      <c r="A66" s="83">
        <v>53</v>
      </c>
      <c r="B66" s="48" t="s">
        <v>109</v>
      </c>
      <c r="C66" s="27">
        <f>[2]V_МО____нов_Пр5!AT76</f>
        <v>0</v>
      </c>
      <c r="D66" s="28">
        <f t="shared" si="172"/>
        <v>0</v>
      </c>
      <c r="E66" s="29">
        <f t="shared" si="212"/>
        <v>0</v>
      </c>
      <c r="F66" s="30">
        <f>'[2]2025_Расходы_Пр_5'!BJ69</f>
        <v>0</v>
      </c>
      <c r="G66" s="27">
        <f>[2]V_МО____нов_Пр5!AY76</f>
        <v>0</v>
      </c>
      <c r="H66" s="28">
        <f t="shared" si="213"/>
        <v>0</v>
      </c>
      <c r="I66" s="31">
        <f t="shared" si="214"/>
        <v>0</v>
      </c>
      <c r="J66" s="30">
        <f>'[2]2025_Расходы_Пр_5'!AU69</f>
        <v>0</v>
      </c>
      <c r="K66" s="27">
        <f>[2]V_МО____нов_Пр5!BI76</f>
        <v>9176</v>
      </c>
      <c r="L66" s="28">
        <f t="shared" si="215"/>
        <v>12.6</v>
      </c>
      <c r="M66" s="29">
        <f t="shared" si="216"/>
        <v>115617.60000000001</v>
      </c>
      <c r="N66" s="30">
        <f>'[2]2025_Расходы_Пр_5'!AI69</f>
        <v>11891270.16</v>
      </c>
      <c r="O66" s="32">
        <f t="shared" si="217"/>
        <v>0</v>
      </c>
      <c r="P66" s="28">
        <f t="shared" si="55"/>
        <v>0</v>
      </c>
      <c r="Q66" s="29">
        <f t="shared" si="218"/>
        <v>0</v>
      </c>
      <c r="R66" s="33">
        <f t="shared" si="219"/>
        <v>0</v>
      </c>
      <c r="S66" s="32">
        <f t="shared" si="220"/>
        <v>0</v>
      </c>
      <c r="T66" s="28">
        <f t="shared" si="59"/>
        <v>0</v>
      </c>
      <c r="U66" s="34">
        <f t="shared" si="221"/>
        <v>0</v>
      </c>
      <c r="V66" s="33">
        <f t="shared" si="222"/>
        <v>0</v>
      </c>
      <c r="W66" s="32">
        <f t="shared" si="223"/>
        <v>1529</v>
      </c>
      <c r="X66" s="28">
        <f t="shared" si="63"/>
        <v>12.6</v>
      </c>
      <c r="Y66" s="35">
        <f t="shared" si="224"/>
        <v>19265.400000000001</v>
      </c>
      <c r="Z66" s="33">
        <f t="shared" si="225"/>
        <v>1981878.36</v>
      </c>
      <c r="AA66" s="36">
        <f>[2]Факт_V_за_2_мес_Служебка!D66</f>
        <v>0</v>
      </c>
      <c r="AB66" s="37">
        <f t="shared" si="226"/>
        <v>0</v>
      </c>
      <c r="AC66" s="38">
        <f>[2]Факт_V_за_2_мес_Служебка!E66</f>
        <v>0</v>
      </c>
      <c r="AD66" s="38">
        <f>[2]Факт_V_за_2_мес_Служебка!F66</f>
        <v>0</v>
      </c>
      <c r="AE66" s="36">
        <f>[2]Факт_V_за_2_мес_Служебка!K66</f>
        <v>0</v>
      </c>
      <c r="AF66" s="37">
        <f t="shared" si="67"/>
        <v>0</v>
      </c>
      <c r="AG66" s="38">
        <f>[2]Факт_V_за_2_мес_Служебка!L66</f>
        <v>0</v>
      </c>
      <c r="AH66" s="38">
        <f>[2]Факт_V_за_2_мес_Служебка!M66</f>
        <v>0</v>
      </c>
      <c r="AI66" s="36">
        <f>[2]Факт_V_за_2_мес_Служебка!G66</f>
        <v>1907</v>
      </c>
      <c r="AJ66" s="37">
        <f t="shared" si="68"/>
        <v>13.26</v>
      </c>
      <c r="AK66" s="38">
        <f>[2]Факт_V_за_2_мес_Служебка!I66</f>
        <v>25283.93</v>
      </c>
      <c r="AL66" s="38">
        <f>[2]Факт_V_за_2_мес_Служебка!J66</f>
        <v>2600459.4300000002</v>
      </c>
      <c r="AM66" s="32">
        <f t="shared" si="227"/>
        <v>0</v>
      </c>
      <c r="AN66" s="28">
        <f t="shared" si="228"/>
        <v>0</v>
      </c>
      <c r="AO66" s="40">
        <f t="shared" si="229"/>
        <v>0</v>
      </c>
      <c r="AP66" s="31">
        <f t="shared" si="229"/>
        <v>0</v>
      </c>
      <c r="AQ66" s="30">
        <f t="shared" si="229"/>
        <v>0</v>
      </c>
      <c r="AR66" s="28">
        <f t="shared" si="229"/>
        <v>0</v>
      </c>
      <c r="AS66" s="34">
        <f t="shared" si="229"/>
        <v>0</v>
      </c>
      <c r="AT66" s="31">
        <f t="shared" si="229"/>
        <v>0</v>
      </c>
      <c r="AU66" s="36">
        <f t="shared" si="229"/>
        <v>-378</v>
      </c>
      <c r="AV66" s="28">
        <f t="shared" si="229"/>
        <v>-0.66000000000000014</v>
      </c>
      <c r="AW66" s="38">
        <f t="shared" si="229"/>
        <v>-6018.5299999999988</v>
      </c>
      <c r="AX66" s="31">
        <f t="shared" si="229"/>
        <v>-618581.07000000007</v>
      </c>
      <c r="AY66" s="41">
        <f t="shared" si="230"/>
        <v>-618581.07000000007</v>
      </c>
      <c r="AZ66" s="40">
        <f t="shared" si="231"/>
        <v>121673.76</v>
      </c>
      <c r="BA66" s="40">
        <f t="shared" si="232"/>
        <v>-6056.1599999999889</v>
      </c>
      <c r="BB66" s="31">
        <f t="shared" si="233"/>
        <v>-533426.57279999903</v>
      </c>
      <c r="BC66" s="36">
        <f t="shared" si="234"/>
        <v>-3.1066681920571865E-3</v>
      </c>
      <c r="BD66" s="47"/>
      <c r="BE66" s="43">
        <f t="shared" si="235"/>
        <v>0</v>
      </c>
      <c r="BF66" s="43">
        <f t="shared" si="236"/>
        <v>0</v>
      </c>
      <c r="BG66" s="43">
        <f t="shared" si="237"/>
        <v>11442</v>
      </c>
      <c r="BH66" s="44"/>
      <c r="BI66" s="43">
        <f t="shared" si="34"/>
        <v>0</v>
      </c>
      <c r="BJ66" s="43">
        <f t="shared" si="35"/>
        <v>0</v>
      </c>
      <c r="BK66" s="43">
        <f t="shared" si="36"/>
        <v>954</v>
      </c>
      <c r="BL66" s="44"/>
      <c r="BM66" s="43">
        <f t="shared" si="238"/>
        <v>0</v>
      </c>
      <c r="BN66" s="43">
        <f t="shared" si="239"/>
        <v>0</v>
      </c>
      <c r="BO66" s="43">
        <f t="shared" si="240"/>
        <v>-2266</v>
      </c>
      <c r="BP66" s="44"/>
      <c r="BQ66" s="45">
        <f t="shared" si="241"/>
        <v>0</v>
      </c>
      <c r="BR66" s="45">
        <f t="shared" si="242"/>
        <v>0</v>
      </c>
      <c r="BS66" s="45">
        <f t="shared" si="243"/>
        <v>-36085.98000000001</v>
      </c>
      <c r="BT66" s="82"/>
    </row>
    <row r="67" spans="1:72" x14ac:dyDescent="0.25">
      <c r="A67" s="83">
        <v>54</v>
      </c>
      <c r="B67" s="48" t="s">
        <v>110</v>
      </c>
      <c r="C67" s="27">
        <f>[2]V_МО____нов_Пр5!AT77</f>
        <v>0</v>
      </c>
      <c r="D67" s="28">
        <f t="shared" si="172"/>
        <v>0</v>
      </c>
      <c r="E67" s="29">
        <f t="shared" si="212"/>
        <v>0</v>
      </c>
      <c r="F67" s="30">
        <f>'[2]2025_Расходы_Пр_5'!BJ70</f>
        <v>0</v>
      </c>
      <c r="G67" s="27">
        <f>[2]V_МО____нов_Пр5!AY77</f>
        <v>0</v>
      </c>
      <c r="H67" s="28">
        <f t="shared" si="213"/>
        <v>0</v>
      </c>
      <c r="I67" s="31">
        <f t="shared" si="214"/>
        <v>0</v>
      </c>
      <c r="J67" s="30">
        <f>'[2]2025_Расходы_Пр_5'!AU70</f>
        <v>0</v>
      </c>
      <c r="K67" s="27">
        <f>[2]V_МО____нов_Пр5!BI77</f>
        <v>0</v>
      </c>
      <c r="L67" s="28">
        <f t="shared" si="215"/>
        <v>0</v>
      </c>
      <c r="M67" s="29">
        <f t="shared" si="216"/>
        <v>0</v>
      </c>
      <c r="N67" s="30">
        <f>'[2]2025_Расходы_Пр_5'!AI70</f>
        <v>0</v>
      </c>
      <c r="O67" s="32">
        <f t="shared" si="217"/>
        <v>0</v>
      </c>
      <c r="P67" s="28">
        <f t="shared" si="55"/>
        <v>0</v>
      </c>
      <c r="Q67" s="29">
        <f t="shared" si="218"/>
        <v>0</v>
      </c>
      <c r="R67" s="33">
        <f t="shared" si="219"/>
        <v>0</v>
      </c>
      <c r="S67" s="32">
        <f t="shared" si="220"/>
        <v>0</v>
      </c>
      <c r="T67" s="28">
        <f t="shared" si="59"/>
        <v>0</v>
      </c>
      <c r="U67" s="34">
        <f t="shared" si="221"/>
        <v>0</v>
      </c>
      <c r="V67" s="33">
        <f t="shared" si="222"/>
        <v>0</v>
      </c>
      <c r="W67" s="32">
        <f t="shared" si="223"/>
        <v>0</v>
      </c>
      <c r="X67" s="28">
        <f t="shared" si="63"/>
        <v>0</v>
      </c>
      <c r="Y67" s="35">
        <f t="shared" si="224"/>
        <v>0</v>
      </c>
      <c r="Z67" s="33">
        <f t="shared" si="225"/>
        <v>0</v>
      </c>
      <c r="AA67" s="36">
        <f>[2]Факт_V_за_2_мес_Служебка!D67</f>
        <v>0</v>
      </c>
      <c r="AB67" s="37">
        <f t="shared" si="226"/>
        <v>0</v>
      </c>
      <c r="AC67" s="38">
        <f>[2]Факт_V_за_2_мес_Служебка!E67</f>
        <v>0</v>
      </c>
      <c r="AD67" s="38">
        <f>[2]Факт_V_за_2_мес_Служебка!F67</f>
        <v>0</v>
      </c>
      <c r="AE67" s="36">
        <f>[2]Факт_V_за_2_мес_Служебка!K67</f>
        <v>0</v>
      </c>
      <c r="AF67" s="37">
        <f t="shared" si="67"/>
        <v>0</v>
      </c>
      <c r="AG67" s="38">
        <f>[2]Факт_V_за_2_мес_Служебка!L67</f>
        <v>0</v>
      </c>
      <c r="AH67" s="38">
        <f>[2]Факт_V_за_2_мес_Служебка!M67</f>
        <v>0</v>
      </c>
      <c r="AI67" s="36">
        <f>[2]Факт_V_за_2_мес_Служебка!G67</f>
        <v>0</v>
      </c>
      <c r="AJ67" s="37">
        <f t="shared" si="68"/>
        <v>0</v>
      </c>
      <c r="AK67" s="38">
        <f>[2]Факт_V_за_2_мес_Служебка!I67</f>
        <v>0</v>
      </c>
      <c r="AL67" s="38">
        <f>[2]Факт_V_за_2_мес_Служебка!J67</f>
        <v>0</v>
      </c>
      <c r="AM67" s="32">
        <f t="shared" si="227"/>
        <v>0</v>
      </c>
      <c r="AN67" s="28">
        <f t="shared" si="228"/>
        <v>0</v>
      </c>
      <c r="AO67" s="40">
        <f t="shared" si="229"/>
        <v>0</v>
      </c>
      <c r="AP67" s="31">
        <f t="shared" si="229"/>
        <v>0</v>
      </c>
      <c r="AQ67" s="30">
        <f t="shared" si="229"/>
        <v>0</v>
      </c>
      <c r="AR67" s="28">
        <f t="shared" si="229"/>
        <v>0</v>
      </c>
      <c r="AS67" s="34">
        <f t="shared" si="229"/>
        <v>0</v>
      </c>
      <c r="AT67" s="31">
        <f t="shared" si="229"/>
        <v>0</v>
      </c>
      <c r="AU67" s="36">
        <f t="shared" si="229"/>
        <v>0</v>
      </c>
      <c r="AV67" s="28">
        <f t="shared" si="229"/>
        <v>0</v>
      </c>
      <c r="AW67" s="38">
        <f t="shared" si="229"/>
        <v>0</v>
      </c>
      <c r="AX67" s="31">
        <f t="shared" si="229"/>
        <v>0</v>
      </c>
      <c r="AY67" s="41">
        <f t="shared" si="230"/>
        <v>0</v>
      </c>
      <c r="AZ67" s="40">
        <f t="shared" si="231"/>
        <v>0</v>
      </c>
      <c r="BA67" s="40">
        <f t="shared" si="232"/>
        <v>0</v>
      </c>
      <c r="BB67" s="31">
        <f t="shared" si="233"/>
        <v>0</v>
      </c>
      <c r="BC67" s="36" t="e">
        <f t="shared" si="234"/>
        <v>#DIV/0!</v>
      </c>
      <c r="BD67" s="47"/>
      <c r="BE67" s="43">
        <f t="shared" si="235"/>
        <v>0</v>
      </c>
      <c r="BF67" s="43">
        <f t="shared" si="236"/>
        <v>0</v>
      </c>
      <c r="BG67" s="43">
        <f t="shared" si="237"/>
        <v>0</v>
      </c>
      <c r="BH67" s="44"/>
      <c r="BI67" s="43">
        <f t="shared" si="34"/>
        <v>0</v>
      </c>
      <c r="BJ67" s="43">
        <f t="shared" si="35"/>
        <v>0</v>
      </c>
      <c r="BK67" s="43">
        <f t="shared" si="36"/>
        <v>0</v>
      </c>
      <c r="BL67" s="44"/>
      <c r="BM67" s="43">
        <f t="shared" si="238"/>
        <v>0</v>
      </c>
      <c r="BN67" s="43">
        <f t="shared" si="239"/>
        <v>0</v>
      </c>
      <c r="BO67" s="43">
        <f t="shared" si="240"/>
        <v>0</v>
      </c>
      <c r="BP67" s="44"/>
      <c r="BQ67" s="45">
        <f t="shared" si="241"/>
        <v>0</v>
      </c>
      <c r="BR67" s="45">
        <f t="shared" si="242"/>
        <v>0</v>
      </c>
      <c r="BS67" s="45">
        <f t="shared" si="243"/>
        <v>0</v>
      </c>
      <c r="BT67" s="82"/>
    </row>
    <row r="68" spans="1:72" x14ac:dyDescent="0.25">
      <c r="A68" s="83">
        <v>55</v>
      </c>
      <c r="B68" s="48" t="s">
        <v>111</v>
      </c>
      <c r="C68" s="27">
        <f>[2]V_МО____нов_Пр5!AT78</f>
        <v>0</v>
      </c>
      <c r="D68" s="28">
        <f t="shared" si="172"/>
        <v>0</v>
      </c>
      <c r="E68" s="29">
        <f t="shared" si="212"/>
        <v>0</v>
      </c>
      <c r="F68" s="30">
        <f>'[2]2025_Расходы_Пр_5'!BJ71</f>
        <v>0</v>
      </c>
      <c r="G68" s="27">
        <f>[2]V_МО____нов_Пр5!AY78</f>
        <v>0</v>
      </c>
      <c r="H68" s="28">
        <f t="shared" si="213"/>
        <v>0</v>
      </c>
      <c r="I68" s="31">
        <f t="shared" si="214"/>
        <v>0</v>
      </c>
      <c r="J68" s="30">
        <f>'[2]2025_Расходы_Пр_5'!AU71</f>
        <v>0</v>
      </c>
      <c r="K68" s="27">
        <f>[2]V_МО____нов_Пр5!BI78</f>
        <v>0</v>
      </c>
      <c r="L68" s="28">
        <f t="shared" si="215"/>
        <v>0</v>
      </c>
      <c r="M68" s="29">
        <f t="shared" si="216"/>
        <v>0</v>
      </c>
      <c r="N68" s="30">
        <f>'[2]2025_Расходы_Пр_5'!AI71</f>
        <v>0</v>
      </c>
      <c r="O68" s="32">
        <f t="shared" si="217"/>
        <v>0</v>
      </c>
      <c r="P68" s="28">
        <f t="shared" si="55"/>
        <v>0</v>
      </c>
      <c r="Q68" s="29">
        <f t="shared" si="218"/>
        <v>0</v>
      </c>
      <c r="R68" s="33">
        <f t="shared" si="219"/>
        <v>0</v>
      </c>
      <c r="S68" s="32">
        <f t="shared" si="220"/>
        <v>0</v>
      </c>
      <c r="T68" s="28">
        <f t="shared" si="59"/>
        <v>0</v>
      </c>
      <c r="U68" s="34">
        <f t="shared" si="221"/>
        <v>0</v>
      </c>
      <c r="V68" s="33">
        <f t="shared" si="222"/>
        <v>0</v>
      </c>
      <c r="W68" s="32">
        <f t="shared" si="223"/>
        <v>0</v>
      </c>
      <c r="X68" s="28">
        <f t="shared" si="63"/>
        <v>0</v>
      </c>
      <c r="Y68" s="35">
        <f t="shared" si="224"/>
        <v>0</v>
      </c>
      <c r="Z68" s="33">
        <f t="shared" si="225"/>
        <v>0</v>
      </c>
      <c r="AA68" s="36">
        <f>[2]Факт_V_за_2_мес_Служебка!D68</f>
        <v>0</v>
      </c>
      <c r="AB68" s="37">
        <f t="shared" si="226"/>
        <v>0</v>
      </c>
      <c r="AC68" s="38">
        <f>[2]Факт_V_за_2_мес_Служебка!E68</f>
        <v>0</v>
      </c>
      <c r="AD68" s="38">
        <f>[2]Факт_V_за_2_мес_Служебка!F68</f>
        <v>0</v>
      </c>
      <c r="AE68" s="36">
        <f>[2]Факт_V_за_2_мес_Служебка!K68</f>
        <v>0</v>
      </c>
      <c r="AF68" s="37">
        <f t="shared" si="67"/>
        <v>0</v>
      </c>
      <c r="AG68" s="38">
        <f>[2]Факт_V_за_2_мес_Служебка!L68</f>
        <v>0</v>
      </c>
      <c r="AH68" s="38">
        <f>[2]Факт_V_за_2_мес_Служебка!M68</f>
        <v>0</v>
      </c>
      <c r="AI68" s="36">
        <f>[2]Факт_V_за_2_мес_Служебка!G68</f>
        <v>0</v>
      </c>
      <c r="AJ68" s="37">
        <f t="shared" si="68"/>
        <v>0</v>
      </c>
      <c r="AK68" s="38">
        <f>[2]Факт_V_за_2_мес_Служебка!I68</f>
        <v>0</v>
      </c>
      <c r="AL68" s="38">
        <f>[2]Факт_V_за_2_мес_Служебка!J68</f>
        <v>0</v>
      </c>
      <c r="AM68" s="32">
        <f t="shared" si="227"/>
        <v>0</v>
      </c>
      <c r="AN68" s="28">
        <f t="shared" si="228"/>
        <v>0</v>
      </c>
      <c r="AO68" s="40">
        <f t="shared" si="229"/>
        <v>0</v>
      </c>
      <c r="AP68" s="31">
        <f t="shared" si="229"/>
        <v>0</v>
      </c>
      <c r="AQ68" s="30">
        <f t="shared" si="229"/>
        <v>0</v>
      </c>
      <c r="AR68" s="28">
        <f t="shared" si="229"/>
        <v>0</v>
      </c>
      <c r="AS68" s="34">
        <f t="shared" si="229"/>
        <v>0</v>
      </c>
      <c r="AT68" s="31">
        <f t="shared" si="229"/>
        <v>0</v>
      </c>
      <c r="AU68" s="36">
        <f t="shared" si="229"/>
        <v>0</v>
      </c>
      <c r="AV68" s="28">
        <f t="shared" si="229"/>
        <v>0</v>
      </c>
      <c r="AW68" s="38">
        <f t="shared" si="229"/>
        <v>0</v>
      </c>
      <c r="AX68" s="31">
        <f t="shared" si="229"/>
        <v>0</v>
      </c>
      <c r="AY68" s="41">
        <f t="shared" si="230"/>
        <v>0</v>
      </c>
      <c r="AZ68" s="40">
        <f t="shared" si="231"/>
        <v>0</v>
      </c>
      <c r="BA68" s="40">
        <f t="shared" si="232"/>
        <v>0</v>
      </c>
      <c r="BB68" s="31">
        <f t="shared" si="233"/>
        <v>0</v>
      </c>
      <c r="BC68" s="36" t="e">
        <f t="shared" si="234"/>
        <v>#DIV/0!</v>
      </c>
      <c r="BD68" s="47"/>
      <c r="BE68" s="43">
        <f t="shared" si="235"/>
        <v>0</v>
      </c>
      <c r="BF68" s="43">
        <f t="shared" si="236"/>
        <v>0</v>
      </c>
      <c r="BG68" s="43">
        <f t="shared" si="237"/>
        <v>0</v>
      </c>
      <c r="BH68" s="44"/>
      <c r="BI68" s="43">
        <f t="shared" si="34"/>
        <v>0</v>
      </c>
      <c r="BJ68" s="43">
        <f t="shared" si="35"/>
        <v>0</v>
      </c>
      <c r="BK68" s="43">
        <f t="shared" si="36"/>
        <v>0</v>
      </c>
      <c r="BL68" s="44"/>
      <c r="BM68" s="43">
        <f t="shared" si="238"/>
        <v>0</v>
      </c>
      <c r="BN68" s="43">
        <f t="shared" si="239"/>
        <v>0</v>
      </c>
      <c r="BO68" s="43">
        <f t="shared" si="240"/>
        <v>0</v>
      </c>
      <c r="BP68" s="44"/>
      <c r="BQ68" s="45">
        <f t="shared" si="241"/>
        <v>0</v>
      </c>
      <c r="BR68" s="45">
        <f t="shared" si="242"/>
        <v>0</v>
      </c>
      <c r="BS68" s="45">
        <f t="shared" si="243"/>
        <v>0</v>
      </c>
      <c r="BT68" s="82"/>
    </row>
    <row r="69" spans="1:72" x14ac:dyDescent="0.25">
      <c r="A69" s="83">
        <v>56</v>
      </c>
      <c r="B69" s="48" t="s">
        <v>112</v>
      </c>
      <c r="C69" s="27">
        <f>[2]V_МО____нов_Пр5!AT79</f>
        <v>4723</v>
      </c>
      <c r="D69" s="28">
        <f t="shared" si="172"/>
        <v>4.2</v>
      </c>
      <c r="E69" s="29">
        <f t="shared" si="212"/>
        <v>19836.599999999999</v>
      </c>
      <c r="F69" s="30">
        <f>'[2]2025_Расходы_Пр_5'!BJ72</f>
        <v>2040194.31</v>
      </c>
      <c r="G69" s="27">
        <f>[2]V_МО____нов_Пр5!AY79</f>
        <v>0</v>
      </c>
      <c r="H69" s="28">
        <f t="shared" si="213"/>
        <v>0</v>
      </c>
      <c r="I69" s="31">
        <f t="shared" si="214"/>
        <v>0</v>
      </c>
      <c r="J69" s="30">
        <f>'[2]2025_Расходы_Пр_5'!AU72</f>
        <v>0</v>
      </c>
      <c r="K69" s="27">
        <f>[2]V_МО____нов_Пр5!BI79</f>
        <v>5590</v>
      </c>
      <c r="L69" s="28">
        <f t="shared" si="215"/>
        <v>12.6</v>
      </c>
      <c r="M69" s="29">
        <f t="shared" si="216"/>
        <v>70434</v>
      </c>
      <c r="N69" s="30">
        <f>'[2]2025_Расходы_Пр_5'!AI72</f>
        <v>7244136.9000000004</v>
      </c>
      <c r="O69" s="32">
        <f t="shared" si="217"/>
        <v>787</v>
      </c>
      <c r="P69" s="28">
        <f t="shared" si="55"/>
        <v>4.2</v>
      </c>
      <c r="Q69" s="29">
        <f t="shared" si="218"/>
        <v>3305.4</v>
      </c>
      <c r="R69" s="33">
        <f t="shared" si="219"/>
        <v>340032.39</v>
      </c>
      <c r="S69" s="32">
        <f t="shared" si="220"/>
        <v>0</v>
      </c>
      <c r="T69" s="28">
        <f t="shared" si="59"/>
        <v>0</v>
      </c>
      <c r="U69" s="34">
        <f t="shared" si="221"/>
        <v>0</v>
      </c>
      <c r="V69" s="33">
        <f t="shared" si="222"/>
        <v>0</v>
      </c>
      <c r="W69" s="32">
        <f t="shared" si="223"/>
        <v>932</v>
      </c>
      <c r="X69" s="28">
        <f t="shared" si="63"/>
        <v>12.6</v>
      </c>
      <c r="Y69" s="35">
        <f t="shared" si="224"/>
        <v>11743.2</v>
      </c>
      <c r="Z69" s="33">
        <f t="shared" si="225"/>
        <v>1207356.1499999999</v>
      </c>
      <c r="AA69" s="36">
        <f>[2]Факт_V_за_2_мес_Служебка!D69</f>
        <v>1002</v>
      </c>
      <c r="AB69" s="37">
        <f t="shared" si="226"/>
        <v>2.69</v>
      </c>
      <c r="AC69" s="38">
        <f>[2]Факт_V_за_2_мес_Служебка!E69</f>
        <v>2696.71</v>
      </c>
      <c r="AD69" s="38">
        <f>[2]Факт_V_за_2_мес_Служебка!F69</f>
        <v>277355.40999999997</v>
      </c>
      <c r="AE69" s="36">
        <f>[2]Факт_V_за_2_мес_Служебка!K69</f>
        <v>0</v>
      </c>
      <c r="AF69" s="37">
        <f t="shared" si="67"/>
        <v>0</v>
      </c>
      <c r="AG69" s="38">
        <f>[2]Факт_V_за_2_мес_Служебка!L69</f>
        <v>0</v>
      </c>
      <c r="AH69" s="38">
        <f>[2]Факт_V_за_2_мес_Служебка!M69</f>
        <v>0</v>
      </c>
      <c r="AI69" s="36">
        <f>[2]Факт_V_за_2_мес_Служебка!G69</f>
        <v>1178</v>
      </c>
      <c r="AJ69" s="37">
        <f t="shared" si="68"/>
        <v>17.7</v>
      </c>
      <c r="AK69" s="38">
        <f>[2]Факт_V_за_2_мес_Служебка!I69</f>
        <v>20846.490000000002</v>
      </c>
      <c r="AL69" s="38">
        <f>[2]Факт_V_за_2_мес_Служебка!J69</f>
        <v>2144071.96</v>
      </c>
      <c r="AM69" s="32">
        <f t="shared" si="227"/>
        <v>-215</v>
      </c>
      <c r="AN69" s="28">
        <f t="shared" si="228"/>
        <v>1.51</v>
      </c>
      <c r="AO69" s="40">
        <f t="shared" si="229"/>
        <v>608.69000000000005</v>
      </c>
      <c r="AP69" s="31">
        <f t="shared" si="229"/>
        <v>62676.98000000004</v>
      </c>
      <c r="AQ69" s="30">
        <f t="shared" si="229"/>
        <v>0</v>
      </c>
      <c r="AR69" s="28">
        <f t="shared" si="229"/>
        <v>0</v>
      </c>
      <c r="AS69" s="34">
        <f t="shared" si="229"/>
        <v>0</v>
      </c>
      <c r="AT69" s="31">
        <f t="shared" si="229"/>
        <v>0</v>
      </c>
      <c r="AU69" s="36">
        <f t="shared" si="229"/>
        <v>-246</v>
      </c>
      <c r="AV69" s="28">
        <f t="shared" si="229"/>
        <v>-5.0999999999999996</v>
      </c>
      <c r="AW69" s="38">
        <f t="shared" si="229"/>
        <v>-9103.2900000000009</v>
      </c>
      <c r="AX69" s="31">
        <f t="shared" si="229"/>
        <v>-936715.81</v>
      </c>
      <c r="AY69" s="41">
        <f t="shared" si="230"/>
        <v>-874038.83000000007</v>
      </c>
      <c r="AZ69" s="40">
        <f t="shared" si="231"/>
        <v>98943</v>
      </c>
      <c r="BA69" s="40">
        <f t="shared" si="232"/>
        <v>-28509</v>
      </c>
      <c r="BB69" s="31">
        <f t="shared" si="233"/>
        <v>-2511072.7199999997</v>
      </c>
      <c r="BC69" s="36">
        <f t="shared" si="234"/>
        <v>-2.4862799793820686E-3</v>
      </c>
      <c r="BD69" s="47"/>
      <c r="BE69" s="43">
        <f t="shared" si="235"/>
        <v>6012</v>
      </c>
      <c r="BF69" s="43">
        <f t="shared" si="236"/>
        <v>0</v>
      </c>
      <c r="BG69" s="43">
        <f t="shared" si="237"/>
        <v>7068</v>
      </c>
      <c r="BH69" s="44"/>
      <c r="BI69" s="43">
        <f t="shared" si="34"/>
        <v>501</v>
      </c>
      <c r="BJ69" s="43">
        <f t="shared" si="35"/>
        <v>0</v>
      </c>
      <c r="BK69" s="43">
        <f t="shared" si="36"/>
        <v>589</v>
      </c>
      <c r="BL69" s="44"/>
      <c r="BM69" s="43">
        <f t="shared" si="238"/>
        <v>-1289</v>
      </c>
      <c r="BN69" s="43">
        <f t="shared" si="239"/>
        <v>0</v>
      </c>
      <c r="BO69" s="43">
        <f t="shared" si="240"/>
        <v>-1478</v>
      </c>
      <c r="BP69" s="44"/>
      <c r="BQ69" s="45">
        <f t="shared" si="241"/>
        <v>3656.3399999999983</v>
      </c>
      <c r="BR69" s="45">
        <f t="shared" si="242"/>
        <v>0</v>
      </c>
      <c r="BS69" s="45">
        <f t="shared" si="243"/>
        <v>-54644.94</v>
      </c>
      <c r="BT69" s="82"/>
    </row>
    <row r="70" spans="1:72" x14ac:dyDescent="0.25">
      <c r="A70" s="83">
        <v>57</v>
      </c>
      <c r="B70" s="48" t="s">
        <v>113</v>
      </c>
      <c r="C70" s="27">
        <f>[2]V_МО____нов_Пр5!AT80</f>
        <v>0</v>
      </c>
      <c r="D70" s="28">
        <f t="shared" si="172"/>
        <v>0</v>
      </c>
      <c r="E70" s="29">
        <f t="shared" si="212"/>
        <v>0</v>
      </c>
      <c r="F70" s="30">
        <f>'[2]2025_Расходы_Пр_5'!BJ73</f>
        <v>0</v>
      </c>
      <c r="G70" s="27">
        <f>[2]V_МО____нов_Пр5!AY80</f>
        <v>0</v>
      </c>
      <c r="H70" s="28">
        <f t="shared" si="213"/>
        <v>0</v>
      </c>
      <c r="I70" s="31">
        <f t="shared" si="214"/>
        <v>0</v>
      </c>
      <c r="J70" s="30">
        <f>'[2]2025_Расходы_Пр_5'!AU73</f>
        <v>0</v>
      </c>
      <c r="K70" s="27">
        <f>[2]V_МО____нов_Пр5!BI80</f>
        <v>0</v>
      </c>
      <c r="L70" s="28">
        <f t="shared" si="215"/>
        <v>0</v>
      </c>
      <c r="M70" s="29">
        <f t="shared" si="216"/>
        <v>0</v>
      </c>
      <c r="N70" s="30">
        <f>'[2]2025_Расходы_Пр_5'!AI73</f>
        <v>0</v>
      </c>
      <c r="O70" s="32">
        <f t="shared" si="217"/>
        <v>0</v>
      </c>
      <c r="P70" s="28">
        <f t="shared" si="55"/>
        <v>0</v>
      </c>
      <c r="Q70" s="29">
        <f t="shared" si="218"/>
        <v>0</v>
      </c>
      <c r="R70" s="33">
        <f t="shared" si="219"/>
        <v>0</v>
      </c>
      <c r="S70" s="32">
        <f t="shared" si="220"/>
        <v>0</v>
      </c>
      <c r="T70" s="28">
        <f t="shared" si="59"/>
        <v>0</v>
      </c>
      <c r="U70" s="34">
        <f t="shared" si="221"/>
        <v>0</v>
      </c>
      <c r="V70" s="33">
        <f t="shared" si="222"/>
        <v>0</v>
      </c>
      <c r="W70" s="32">
        <f t="shared" si="223"/>
        <v>0</v>
      </c>
      <c r="X70" s="28">
        <f t="shared" si="63"/>
        <v>0</v>
      </c>
      <c r="Y70" s="35">
        <f t="shared" si="224"/>
        <v>0</v>
      </c>
      <c r="Z70" s="33">
        <f t="shared" si="225"/>
        <v>0</v>
      </c>
      <c r="AA70" s="36">
        <f>[2]Факт_V_за_2_мес_Служебка!D70</f>
        <v>0</v>
      </c>
      <c r="AB70" s="37">
        <f t="shared" si="226"/>
        <v>0</v>
      </c>
      <c r="AC70" s="38">
        <f>[2]Факт_V_за_2_мес_Служебка!E70</f>
        <v>0</v>
      </c>
      <c r="AD70" s="38">
        <f>[2]Факт_V_за_2_мес_Служебка!F70</f>
        <v>0</v>
      </c>
      <c r="AE70" s="36">
        <f>[2]Факт_V_за_2_мес_Служебка!K70</f>
        <v>0</v>
      </c>
      <c r="AF70" s="37">
        <f t="shared" si="67"/>
        <v>0</v>
      </c>
      <c r="AG70" s="38">
        <f>[2]Факт_V_за_2_мес_Служебка!L70</f>
        <v>0</v>
      </c>
      <c r="AH70" s="38">
        <f>[2]Факт_V_за_2_мес_Служебка!M70</f>
        <v>0</v>
      </c>
      <c r="AI70" s="36">
        <f>[2]Факт_V_за_2_мес_Служебка!G70</f>
        <v>0</v>
      </c>
      <c r="AJ70" s="37">
        <f t="shared" si="68"/>
        <v>0</v>
      </c>
      <c r="AK70" s="38">
        <f>[2]Факт_V_за_2_мес_Служебка!I70</f>
        <v>0</v>
      </c>
      <c r="AL70" s="38">
        <f>[2]Факт_V_за_2_мес_Служебка!J70</f>
        <v>0</v>
      </c>
      <c r="AM70" s="32">
        <f t="shared" si="227"/>
        <v>0</v>
      </c>
      <c r="AN70" s="28">
        <f t="shared" si="228"/>
        <v>0</v>
      </c>
      <c r="AO70" s="40">
        <f t="shared" si="229"/>
        <v>0</v>
      </c>
      <c r="AP70" s="31">
        <f t="shared" si="229"/>
        <v>0</v>
      </c>
      <c r="AQ70" s="30">
        <f t="shared" si="229"/>
        <v>0</v>
      </c>
      <c r="AR70" s="28">
        <f t="shared" si="229"/>
        <v>0</v>
      </c>
      <c r="AS70" s="34">
        <f t="shared" si="229"/>
        <v>0</v>
      </c>
      <c r="AT70" s="31">
        <f t="shared" si="229"/>
        <v>0</v>
      </c>
      <c r="AU70" s="36">
        <f t="shared" si="229"/>
        <v>0</v>
      </c>
      <c r="AV70" s="28">
        <f t="shared" si="229"/>
        <v>0</v>
      </c>
      <c r="AW70" s="38">
        <f t="shared" si="229"/>
        <v>0</v>
      </c>
      <c r="AX70" s="31">
        <f t="shared" si="229"/>
        <v>0</v>
      </c>
      <c r="AY70" s="41">
        <f t="shared" si="230"/>
        <v>0</v>
      </c>
      <c r="AZ70" s="40">
        <f t="shared" si="231"/>
        <v>0</v>
      </c>
      <c r="BA70" s="40">
        <f t="shared" si="232"/>
        <v>0</v>
      </c>
      <c r="BB70" s="31">
        <f t="shared" si="233"/>
        <v>0</v>
      </c>
      <c r="BC70" s="36" t="e">
        <f t="shared" si="234"/>
        <v>#DIV/0!</v>
      </c>
      <c r="BD70" s="47"/>
      <c r="BE70" s="43">
        <f t="shared" si="235"/>
        <v>0</v>
      </c>
      <c r="BF70" s="43">
        <f t="shared" si="236"/>
        <v>0</v>
      </c>
      <c r="BG70" s="43">
        <f t="shared" si="237"/>
        <v>0</v>
      </c>
      <c r="BH70" s="44"/>
      <c r="BI70" s="43">
        <f t="shared" si="34"/>
        <v>0</v>
      </c>
      <c r="BJ70" s="43">
        <f t="shared" si="35"/>
        <v>0</v>
      </c>
      <c r="BK70" s="43">
        <f t="shared" si="36"/>
        <v>0</v>
      </c>
      <c r="BL70" s="44"/>
      <c r="BM70" s="43">
        <f t="shared" si="238"/>
        <v>0</v>
      </c>
      <c r="BN70" s="43">
        <f t="shared" si="239"/>
        <v>0</v>
      </c>
      <c r="BO70" s="43">
        <f t="shared" si="240"/>
        <v>0</v>
      </c>
      <c r="BP70" s="44"/>
      <c r="BQ70" s="45">
        <f t="shared" si="241"/>
        <v>0</v>
      </c>
      <c r="BR70" s="45">
        <f t="shared" si="242"/>
        <v>0</v>
      </c>
      <c r="BS70" s="45">
        <f t="shared" si="243"/>
        <v>0</v>
      </c>
      <c r="BT70" s="82"/>
    </row>
    <row r="71" spans="1:72" x14ac:dyDescent="0.25">
      <c r="A71" s="83">
        <v>58</v>
      </c>
      <c r="B71" s="48" t="s">
        <v>114</v>
      </c>
      <c r="C71" s="27">
        <f>[2]V_МО____нов_Пр5!AT81</f>
        <v>0</v>
      </c>
      <c r="D71" s="28">
        <f t="shared" si="172"/>
        <v>0</v>
      </c>
      <c r="E71" s="29">
        <f t="shared" si="212"/>
        <v>0</v>
      </c>
      <c r="F71" s="30">
        <f>'[2]2025_Расходы_Пр_5'!BJ74</f>
        <v>0</v>
      </c>
      <c r="G71" s="27">
        <f>[2]V_МО____нов_Пр5!AY81</f>
        <v>0</v>
      </c>
      <c r="H71" s="28">
        <f t="shared" si="213"/>
        <v>0</v>
      </c>
      <c r="I71" s="31">
        <f t="shared" si="214"/>
        <v>0</v>
      </c>
      <c r="J71" s="30">
        <f>'[2]2025_Расходы_Пр_5'!AU74</f>
        <v>0</v>
      </c>
      <c r="K71" s="27">
        <f>[2]V_МО____нов_Пр5!BI81</f>
        <v>0</v>
      </c>
      <c r="L71" s="28">
        <f t="shared" si="215"/>
        <v>0</v>
      </c>
      <c r="M71" s="29">
        <f t="shared" si="216"/>
        <v>0</v>
      </c>
      <c r="N71" s="30">
        <f>'[2]2025_Расходы_Пр_5'!AI74</f>
        <v>0</v>
      </c>
      <c r="O71" s="32">
        <f t="shared" si="217"/>
        <v>0</v>
      </c>
      <c r="P71" s="28">
        <f t="shared" si="55"/>
        <v>0</v>
      </c>
      <c r="Q71" s="29">
        <f t="shared" si="218"/>
        <v>0</v>
      </c>
      <c r="R71" s="33">
        <f t="shared" si="219"/>
        <v>0</v>
      </c>
      <c r="S71" s="32">
        <f t="shared" si="220"/>
        <v>0</v>
      </c>
      <c r="T71" s="28">
        <f t="shared" si="59"/>
        <v>0</v>
      </c>
      <c r="U71" s="34">
        <f t="shared" si="221"/>
        <v>0</v>
      </c>
      <c r="V71" s="33">
        <f t="shared" si="222"/>
        <v>0</v>
      </c>
      <c r="W71" s="32">
        <f t="shared" si="223"/>
        <v>0</v>
      </c>
      <c r="X71" s="28">
        <f t="shared" si="63"/>
        <v>0</v>
      </c>
      <c r="Y71" s="35">
        <f t="shared" si="224"/>
        <v>0</v>
      </c>
      <c r="Z71" s="33">
        <f t="shared" si="225"/>
        <v>0</v>
      </c>
      <c r="AA71" s="36">
        <f>[2]Факт_V_за_2_мес_Служебка!D71</f>
        <v>0</v>
      </c>
      <c r="AB71" s="37">
        <f t="shared" si="226"/>
        <v>0</v>
      </c>
      <c r="AC71" s="38">
        <f>[2]Факт_V_за_2_мес_Служебка!E71</f>
        <v>0</v>
      </c>
      <c r="AD71" s="38">
        <f>[2]Факт_V_за_2_мес_Служебка!F71</f>
        <v>0</v>
      </c>
      <c r="AE71" s="36">
        <f>[2]Факт_V_за_2_мес_Служебка!K71</f>
        <v>0</v>
      </c>
      <c r="AF71" s="37">
        <f t="shared" si="67"/>
        <v>0</v>
      </c>
      <c r="AG71" s="38">
        <f>[2]Факт_V_за_2_мес_Служебка!L71</f>
        <v>0</v>
      </c>
      <c r="AH71" s="38">
        <f>[2]Факт_V_за_2_мес_Служебка!M71</f>
        <v>0</v>
      </c>
      <c r="AI71" s="36">
        <f>[2]Факт_V_за_2_мес_Служебка!G71</f>
        <v>0</v>
      </c>
      <c r="AJ71" s="37">
        <f t="shared" si="68"/>
        <v>0</v>
      </c>
      <c r="AK71" s="38">
        <f>[2]Факт_V_за_2_мес_Служебка!I71</f>
        <v>0</v>
      </c>
      <c r="AL71" s="38">
        <f>[2]Факт_V_за_2_мес_Служебка!J71</f>
        <v>0</v>
      </c>
      <c r="AM71" s="32">
        <f t="shared" si="227"/>
        <v>0</v>
      </c>
      <c r="AN71" s="28">
        <f t="shared" si="228"/>
        <v>0</v>
      </c>
      <c r="AO71" s="40">
        <f t="shared" si="229"/>
        <v>0</v>
      </c>
      <c r="AP71" s="31">
        <f t="shared" si="229"/>
        <v>0</v>
      </c>
      <c r="AQ71" s="30">
        <f t="shared" si="229"/>
        <v>0</v>
      </c>
      <c r="AR71" s="28">
        <f t="shared" si="229"/>
        <v>0</v>
      </c>
      <c r="AS71" s="34">
        <f t="shared" si="229"/>
        <v>0</v>
      </c>
      <c r="AT71" s="31">
        <f t="shared" si="229"/>
        <v>0</v>
      </c>
      <c r="AU71" s="36">
        <f t="shared" si="229"/>
        <v>0</v>
      </c>
      <c r="AV71" s="28">
        <f t="shared" si="229"/>
        <v>0</v>
      </c>
      <c r="AW71" s="38">
        <f t="shared" si="229"/>
        <v>0</v>
      </c>
      <c r="AX71" s="31">
        <f t="shared" si="229"/>
        <v>0</v>
      </c>
      <c r="AY71" s="41">
        <f t="shared" si="230"/>
        <v>0</v>
      </c>
      <c r="AZ71" s="40">
        <f t="shared" si="231"/>
        <v>0</v>
      </c>
      <c r="BA71" s="40">
        <f t="shared" si="232"/>
        <v>0</v>
      </c>
      <c r="BB71" s="31">
        <f t="shared" si="233"/>
        <v>0</v>
      </c>
      <c r="BC71" s="36" t="e">
        <f t="shared" si="234"/>
        <v>#DIV/0!</v>
      </c>
      <c r="BD71" s="109"/>
      <c r="BE71" s="43">
        <f t="shared" si="235"/>
        <v>0</v>
      </c>
      <c r="BF71" s="43">
        <f t="shared" si="236"/>
        <v>0</v>
      </c>
      <c r="BG71" s="43">
        <f t="shared" si="237"/>
        <v>0</v>
      </c>
      <c r="BH71" s="44"/>
      <c r="BI71" s="43">
        <f t="shared" si="34"/>
        <v>0</v>
      </c>
      <c r="BJ71" s="43">
        <f t="shared" si="35"/>
        <v>0</v>
      </c>
      <c r="BK71" s="43">
        <f t="shared" si="36"/>
        <v>0</v>
      </c>
      <c r="BL71" s="44"/>
      <c r="BM71" s="43">
        <f t="shared" si="238"/>
        <v>0</v>
      </c>
      <c r="BN71" s="43">
        <f t="shared" si="239"/>
        <v>0</v>
      </c>
      <c r="BO71" s="43">
        <f t="shared" si="240"/>
        <v>0</v>
      </c>
      <c r="BP71" s="44"/>
      <c r="BQ71" s="45">
        <f t="shared" si="241"/>
        <v>0</v>
      </c>
      <c r="BR71" s="45">
        <f t="shared" si="242"/>
        <v>0</v>
      </c>
      <c r="BS71" s="45">
        <f t="shared" si="243"/>
        <v>0</v>
      </c>
      <c r="BT71" s="82"/>
    </row>
    <row r="72" spans="1:72" x14ac:dyDescent="0.25">
      <c r="A72" s="83">
        <v>59</v>
      </c>
      <c r="B72" s="48" t="s">
        <v>115</v>
      </c>
      <c r="C72" s="27">
        <f>[2]V_МО____нов_Пр5!AT82</f>
        <v>0</v>
      </c>
      <c r="D72" s="28">
        <f t="shared" si="172"/>
        <v>0</v>
      </c>
      <c r="E72" s="29">
        <f t="shared" si="212"/>
        <v>0</v>
      </c>
      <c r="F72" s="30">
        <f>'[2]2025_Расходы_Пр_5'!BJ75</f>
        <v>0</v>
      </c>
      <c r="G72" s="27">
        <f>[2]V_МО____нов_Пр5!AY82</f>
        <v>0</v>
      </c>
      <c r="H72" s="28">
        <f t="shared" si="213"/>
        <v>0</v>
      </c>
      <c r="I72" s="31">
        <f t="shared" si="214"/>
        <v>0</v>
      </c>
      <c r="J72" s="30">
        <f>'[2]2025_Расходы_Пр_5'!AU75</f>
        <v>0</v>
      </c>
      <c r="K72" s="27">
        <f>[2]V_МО____нов_Пр5!BI82</f>
        <v>0</v>
      </c>
      <c r="L72" s="28">
        <f t="shared" si="215"/>
        <v>0</v>
      </c>
      <c r="M72" s="29">
        <f t="shared" si="216"/>
        <v>0</v>
      </c>
      <c r="N72" s="30">
        <f>'[2]2025_Расходы_Пр_5'!AI75</f>
        <v>0</v>
      </c>
      <c r="O72" s="32">
        <f t="shared" si="217"/>
        <v>0</v>
      </c>
      <c r="P72" s="28">
        <f t="shared" si="55"/>
        <v>0</v>
      </c>
      <c r="Q72" s="29">
        <f t="shared" si="218"/>
        <v>0</v>
      </c>
      <c r="R72" s="33">
        <f t="shared" si="219"/>
        <v>0</v>
      </c>
      <c r="S72" s="32">
        <f t="shared" si="220"/>
        <v>0</v>
      </c>
      <c r="T72" s="28">
        <f t="shared" si="59"/>
        <v>0</v>
      </c>
      <c r="U72" s="34">
        <f t="shared" si="221"/>
        <v>0</v>
      </c>
      <c r="V72" s="33">
        <f t="shared" si="222"/>
        <v>0</v>
      </c>
      <c r="W72" s="32">
        <f t="shared" si="223"/>
        <v>0</v>
      </c>
      <c r="X72" s="28">
        <f t="shared" si="63"/>
        <v>0</v>
      </c>
      <c r="Y72" s="35">
        <f t="shared" si="224"/>
        <v>0</v>
      </c>
      <c r="Z72" s="33">
        <f t="shared" si="225"/>
        <v>0</v>
      </c>
      <c r="AA72" s="36">
        <f>[2]Факт_V_за_2_мес_Служебка!D72</f>
        <v>0</v>
      </c>
      <c r="AB72" s="37">
        <f t="shared" si="226"/>
        <v>0</v>
      </c>
      <c r="AC72" s="38">
        <f>[2]Факт_V_за_2_мес_Служебка!E72</f>
        <v>0</v>
      </c>
      <c r="AD72" s="38">
        <f>[2]Факт_V_за_2_мес_Служебка!F72</f>
        <v>0</v>
      </c>
      <c r="AE72" s="36">
        <f>[2]Факт_V_за_2_мес_Служебка!K72</f>
        <v>0</v>
      </c>
      <c r="AF72" s="37">
        <f t="shared" si="67"/>
        <v>0</v>
      </c>
      <c r="AG72" s="38">
        <f>[2]Факт_V_за_2_мес_Служебка!L72</f>
        <v>0</v>
      </c>
      <c r="AH72" s="38">
        <f>[2]Факт_V_за_2_мес_Служебка!M72</f>
        <v>0</v>
      </c>
      <c r="AI72" s="36">
        <f>[2]Факт_V_за_2_мес_Служебка!G72</f>
        <v>0</v>
      </c>
      <c r="AJ72" s="37">
        <f t="shared" si="68"/>
        <v>0</v>
      </c>
      <c r="AK72" s="38">
        <f>[2]Факт_V_за_2_мес_Служебка!I72</f>
        <v>0</v>
      </c>
      <c r="AL72" s="38">
        <f>[2]Факт_V_за_2_мес_Служебка!J72</f>
        <v>0</v>
      </c>
      <c r="AM72" s="32">
        <f t="shared" si="227"/>
        <v>0</v>
      </c>
      <c r="AN72" s="28">
        <f t="shared" si="228"/>
        <v>0</v>
      </c>
      <c r="AO72" s="40">
        <f t="shared" si="229"/>
        <v>0</v>
      </c>
      <c r="AP72" s="31">
        <f t="shared" si="229"/>
        <v>0</v>
      </c>
      <c r="AQ72" s="30">
        <f t="shared" si="229"/>
        <v>0</v>
      </c>
      <c r="AR72" s="28">
        <f t="shared" si="229"/>
        <v>0</v>
      </c>
      <c r="AS72" s="34">
        <f t="shared" si="229"/>
        <v>0</v>
      </c>
      <c r="AT72" s="31">
        <f t="shared" si="229"/>
        <v>0</v>
      </c>
      <c r="AU72" s="36">
        <f t="shared" si="229"/>
        <v>0</v>
      </c>
      <c r="AV72" s="28">
        <f t="shared" si="229"/>
        <v>0</v>
      </c>
      <c r="AW72" s="38">
        <f t="shared" si="229"/>
        <v>0</v>
      </c>
      <c r="AX72" s="31">
        <f t="shared" si="229"/>
        <v>0</v>
      </c>
      <c r="AY72" s="41">
        <f t="shared" si="230"/>
        <v>0</v>
      </c>
      <c r="AZ72" s="40">
        <f t="shared" si="231"/>
        <v>0</v>
      </c>
      <c r="BA72" s="40">
        <f t="shared" si="232"/>
        <v>0</v>
      </c>
      <c r="BB72" s="31">
        <f t="shared" si="233"/>
        <v>0</v>
      </c>
      <c r="BC72" s="36" t="e">
        <f t="shared" si="234"/>
        <v>#DIV/0!</v>
      </c>
      <c r="BD72" s="47"/>
      <c r="BE72" s="43">
        <f t="shared" si="235"/>
        <v>0</v>
      </c>
      <c r="BF72" s="43">
        <f t="shared" si="236"/>
        <v>0</v>
      </c>
      <c r="BG72" s="43">
        <f t="shared" si="237"/>
        <v>0</v>
      </c>
      <c r="BH72" s="44"/>
      <c r="BI72" s="43">
        <f t="shared" ref="BI72:BI95" si="244">ROUND((AA72/$BT$1),0)</f>
        <v>0</v>
      </c>
      <c r="BJ72" s="43">
        <f t="shared" ref="BJ72:BJ95" si="245">ROUND((AE72/$BT$1),0)</f>
        <v>0</v>
      </c>
      <c r="BK72" s="43">
        <f t="shared" ref="BK72:BK95" si="246">ROUND((AI72/$BT$1),0)</f>
        <v>0</v>
      </c>
      <c r="BL72" s="44"/>
      <c r="BM72" s="43">
        <f t="shared" si="238"/>
        <v>0</v>
      </c>
      <c r="BN72" s="43">
        <f t="shared" si="239"/>
        <v>0</v>
      </c>
      <c r="BO72" s="43">
        <f t="shared" si="240"/>
        <v>0</v>
      </c>
      <c r="BP72" s="44"/>
      <c r="BQ72" s="45">
        <f t="shared" si="241"/>
        <v>0</v>
      </c>
      <c r="BR72" s="45">
        <f t="shared" si="242"/>
        <v>0</v>
      </c>
      <c r="BS72" s="45">
        <f t="shared" si="243"/>
        <v>0</v>
      </c>
      <c r="BT72" s="82"/>
    </row>
    <row r="73" spans="1:72" x14ac:dyDescent="0.25">
      <c r="A73" s="83">
        <v>60</v>
      </c>
      <c r="B73" s="48" t="s">
        <v>116</v>
      </c>
      <c r="C73" s="27">
        <f>[2]V_МО____нов_Пр5!AT83</f>
        <v>0</v>
      </c>
      <c r="D73" s="28">
        <f t="shared" si="172"/>
        <v>0</v>
      </c>
      <c r="E73" s="29">
        <f t="shared" si="212"/>
        <v>0</v>
      </c>
      <c r="F73" s="30">
        <f>'[2]2025_Расходы_Пр_5'!BJ76</f>
        <v>0</v>
      </c>
      <c r="G73" s="27">
        <f>[2]V_МО____нов_Пр5!AY83</f>
        <v>0</v>
      </c>
      <c r="H73" s="28">
        <f t="shared" si="213"/>
        <v>0</v>
      </c>
      <c r="I73" s="31">
        <f t="shared" si="214"/>
        <v>0</v>
      </c>
      <c r="J73" s="30">
        <f>'[2]2025_Расходы_Пр_5'!AU76</f>
        <v>0</v>
      </c>
      <c r="K73" s="27">
        <f>[2]V_МО____нов_Пр5!BI83</f>
        <v>0</v>
      </c>
      <c r="L73" s="28">
        <f t="shared" si="215"/>
        <v>0</v>
      </c>
      <c r="M73" s="29">
        <f t="shared" si="216"/>
        <v>0</v>
      </c>
      <c r="N73" s="30">
        <f>'[2]2025_Расходы_Пр_5'!AI76</f>
        <v>0</v>
      </c>
      <c r="O73" s="32">
        <f t="shared" si="217"/>
        <v>0</v>
      </c>
      <c r="P73" s="28">
        <f t="shared" si="55"/>
        <v>0</v>
      </c>
      <c r="Q73" s="29">
        <f t="shared" si="218"/>
        <v>0</v>
      </c>
      <c r="R73" s="33">
        <f t="shared" si="219"/>
        <v>0</v>
      </c>
      <c r="S73" s="32">
        <f t="shared" si="220"/>
        <v>0</v>
      </c>
      <c r="T73" s="28">
        <f t="shared" si="59"/>
        <v>0</v>
      </c>
      <c r="U73" s="34">
        <f t="shared" si="221"/>
        <v>0</v>
      </c>
      <c r="V73" s="33">
        <f t="shared" si="222"/>
        <v>0</v>
      </c>
      <c r="W73" s="32">
        <f t="shared" si="223"/>
        <v>0</v>
      </c>
      <c r="X73" s="28">
        <f t="shared" si="63"/>
        <v>0</v>
      </c>
      <c r="Y73" s="35">
        <f t="shared" si="224"/>
        <v>0</v>
      </c>
      <c r="Z73" s="33">
        <f t="shared" si="225"/>
        <v>0</v>
      </c>
      <c r="AA73" s="36">
        <f>[2]Факт_V_за_2_мес_Служебка!D73</f>
        <v>0</v>
      </c>
      <c r="AB73" s="37">
        <f t="shared" si="226"/>
        <v>0</v>
      </c>
      <c r="AC73" s="38">
        <f>[2]Факт_V_за_2_мес_Служебка!E73</f>
        <v>0</v>
      </c>
      <c r="AD73" s="38">
        <f>[2]Факт_V_за_2_мес_Служебка!F73</f>
        <v>0</v>
      </c>
      <c r="AE73" s="36">
        <f>[2]Факт_V_за_2_мес_Служебка!K73</f>
        <v>0</v>
      </c>
      <c r="AF73" s="37">
        <f t="shared" si="67"/>
        <v>0</v>
      </c>
      <c r="AG73" s="38">
        <f>[2]Факт_V_за_2_мес_Служебка!L73</f>
        <v>0</v>
      </c>
      <c r="AH73" s="38">
        <f>[2]Факт_V_за_2_мес_Служебка!M73</f>
        <v>0</v>
      </c>
      <c r="AI73" s="36">
        <f>[2]Факт_V_за_2_мес_Служебка!G73</f>
        <v>0</v>
      </c>
      <c r="AJ73" s="37">
        <f t="shared" si="68"/>
        <v>0</v>
      </c>
      <c r="AK73" s="38">
        <f>[2]Факт_V_за_2_мес_Служебка!I73</f>
        <v>0</v>
      </c>
      <c r="AL73" s="38">
        <f>[2]Факт_V_за_2_мес_Служебка!J73</f>
        <v>0</v>
      </c>
      <c r="AM73" s="32">
        <f t="shared" si="227"/>
        <v>0</v>
      </c>
      <c r="AN73" s="28">
        <f t="shared" si="228"/>
        <v>0</v>
      </c>
      <c r="AO73" s="40">
        <f t="shared" si="229"/>
        <v>0</v>
      </c>
      <c r="AP73" s="31">
        <f t="shared" si="229"/>
        <v>0</v>
      </c>
      <c r="AQ73" s="30">
        <f t="shared" si="229"/>
        <v>0</v>
      </c>
      <c r="AR73" s="28">
        <f t="shared" si="229"/>
        <v>0</v>
      </c>
      <c r="AS73" s="34">
        <f t="shared" si="229"/>
        <v>0</v>
      </c>
      <c r="AT73" s="31">
        <f t="shared" si="229"/>
        <v>0</v>
      </c>
      <c r="AU73" s="36">
        <f t="shared" si="229"/>
        <v>0</v>
      </c>
      <c r="AV73" s="28">
        <f t="shared" si="229"/>
        <v>0</v>
      </c>
      <c r="AW73" s="38">
        <f t="shared" si="229"/>
        <v>0</v>
      </c>
      <c r="AX73" s="31">
        <f t="shared" si="229"/>
        <v>0</v>
      </c>
      <c r="AY73" s="41">
        <f t="shared" si="230"/>
        <v>0</v>
      </c>
      <c r="AZ73" s="40">
        <f t="shared" si="231"/>
        <v>0</v>
      </c>
      <c r="BA73" s="40">
        <f t="shared" si="232"/>
        <v>0</v>
      </c>
      <c r="BB73" s="31">
        <f t="shared" si="233"/>
        <v>0</v>
      </c>
      <c r="BC73" s="36" t="e">
        <f t="shared" si="234"/>
        <v>#DIV/0!</v>
      </c>
      <c r="BD73" s="47"/>
      <c r="BE73" s="43">
        <f t="shared" si="235"/>
        <v>0</v>
      </c>
      <c r="BF73" s="43">
        <f t="shared" si="236"/>
        <v>0</v>
      </c>
      <c r="BG73" s="43">
        <f t="shared" si="237"/>
        <v>0</v>
      </c>
      <c r="BH73" s="44"/>
      <c r="BI73" s="43">
        <f t="shared" si="244"/>
        <v>0</v>
      </c>
      <c r="BJ73" s="43">
        <f t="shared" si="245"/>
        <v>0</v>
      </c>
      <c r="BK73" s="43">
        <f t="shared" si="246"/>
        <v>0</v>
      </c>
      <c r="BL73" s="44"/>
      <c r="BM73" s="43">
        <f t="shared" si="238"/>
        <v>0</v>
      </c>
      <c r="BN73" s="43">
        <f t="shared" si="239"/>
        <v>0</v>
      </c>
      <c r="BO73" s="43">
        <f t="shared" si="240"/>
        <v>0</v>
      </c>
      <c r="BP73" s="44"/>
      <c r="BQ73" s="45">
        <f t="shared" si="241"/>
        <v>0</v>
      </c>
      <c r="BR73" s="45">
        <f t="shared" si="242"/>
        <v>0</v>
      </c>
      <c r="BS73" s="45">
        <f t="shared" si="243"/>
        <v>0</v>
      </c>
      <c r="BT73" s="82"/>
    </row>
    <row r="74" spans="1:72" x14ac:dyDescent="0.25">
      <c r="A74" s="83">
        <v>61</v>
      </c>
      <c r="B74" s="48" t="s">
        <v>117</v>
      </c>
      <c r="C74" s="27">
        <f>[2]V_МО____нов_Пр5!AT84</f>
        <v>0</v>
      </c>
      <c r="D74" s="28">
        <f t="shared" si="172"/>
        <v>0</v>
      </c>
      <c r="E74" s="29">
        <f t="shared" si="212"/>
        <v>0</v>
      </c>
      <c r="F74" s="30">
        <f>'[2]2025_Расходы_Пр_5'!BJ77</f>
        <v>0</v>
      </c>
      <c r="G74" s="27">
        <f>[2]V_МО____нов_Пр5!AY84</f>
        <v>0</v>
      </c>
      <c r="H74" s="28">
        <f t="shared" si="213"/>
        <v>0</v>
      </c>
      <c r="I74" s="31">
        <f t="shared" si="214"/>
        <v>0</v>
      </c>
      <c r="J74" s="30">
        <f>'[2]2025_Расходы_Пр_5'!AU77</f>
        <v>0</v>
      </c>
      <c r="K74" s="27">
        <f>[2]V_МО____нов_Пр5!BI84</f>
        <v>0</v>
      </c>
      <c r="L74" s="28">
        <f t="shared" si="215"/>
        <v>0</v>
      </c>
      <c r="M74" s="29">
        <f t="shared" si="216"/>
        <v>0</v>
      </c>
      <c r="N74" s="30">
        <f>'[2]2025_Расходы_Пр_5'!AI77</f>
        <v>0</v>
      </c>
      <c r="O74" s="32">
        <f t="shared" si="217"/>
        <v>0</v>
      </c>
      <c r="P74" s="28">
        <f t="shared" si="55"/>
        <v>0</v>
      </c>
      <c r="Q74" s="29">
        <f t="shared" si="218"/>
        <v>0</v>
      </c>
      <c r="R74" s="33">
        <f t="shared" si="219"/>
        <v>0</v>
      </c>
      <c r="S74" s="32">
        <f t="shared" si="220"/>
        <v>0</v>
      </c>
      <c r="T74" s="28">
        <f t="shared" si="59"/>
        <v>0</v>
      </c>
      <c r="U74" s="34">
        <f t="shared" si="221"/>
        <v>0</v>
      </c>
      <c r="V74" s="33">
        <f t="shared" si="222"/>
        <v>0</v>
      </c>
      <c r="W74" s="32">
        <f t="shared" si="223"/>
        <v>0</v>
      </c>
      <c r="X74" s="28">
        <f t="shared" si="63"/>
        <v>0</v>
      </c>
      <c r="Y74" s="35">
        <f t="shared" si="224"/>
        <v>0</v>
      </c>
      <c r="Z74" s="33">
        <f t="shared" si="225"/>
        <v>0</v>
      </c>
      <c r="AA74" s="36">
        <f>[2]Факт_V_за_2_мес_Служебка!D74</f>
        <v>0</v>
      </c>
      <c r="AB74" s="37">
        <f t="shared" si="226"/>
        <v>0</v>
      </c>
      <c r="AC74" s="38">
        <f>[2]Факт_V_за_2_мес_Служебка!E74</f>
        <v>0</v>
      </c>
      <c r="AD74" s="38">
        <f>[2]Факт_V_за_2_мес_Служебка!F74</f>
        <v>0</v>
      </c>
      <c r="AE74" s="36">
        <f>[2]Факт_V_за_2_мес_Служебка!K74</f>
        <v>0</v>
      </c>
      <c r="AF74" s="37">
        <f t="shared" si="67"/>
        <v>0</v>
      </c>
      <c r="AG74" s="38">
        <f>[2]Факт_V_за_2_мес_Служебка!L74</f>
        <v>0</v>
      </c>
      <c r="AH74" s="38">
        <f>[2]Факт_V_за_2_мес_Служебка!M74</f>
        <v>0</v>
      </c>
      <c r="AI74" s="36">
        <f>[2]Факт_V_за_2_мес_Служебка!G74</f>
        <v>0</v>
      </c>
      <c r="AJ74" s="37">
        <f t="shared" si="68"/>
        <v>0</v>
      </c>
      <c r="AK74" s="38">
        <f>[2]Факт_V_за_2_мес_Служебка!I74</f>
        <v>0</v>
      </c>
      <c r="AL74" s="38">
        <f>[2]Факт_V_за_2_мес_Служебка!J74</f>
        <v>0</v>
      </c>
      <c r="AM74" s="32">
        <f t="shared" si="227"/>
        <v>0</v>
      </c>
      <c r="AN74" s="28">
        <f t="shared" si="228"/>
        <v>0</v>
      </c>
      <c r="AO74" s="40">
        <f t="shared" si="229"/>
        <v>0</v>
      </c>
      <c r="AP74" s="31">
        <f t="shared" si="229"/>
        <v>0</v>
      </c>
      <c r="AQ74" s="30">
        <f t="shared" si="229"/>
        <v>0</v>
      </c>
      <c r="AR74" s="28">
        <f t="shared" si="229"/>
        <v>0</v>
      </c>
      <c r="AS74" s="34">
        <f t="shared" si="229"/>
        <v>0</v>
      </c>
      <c r="AT74" s="31">
        <f t="shared" si="229"/>
        <v>0</v>
      </c>
      <c r="AU74" s="36">
        <f t="shared" si="229"/>
        <v>0</v>
      </c>
      <c r="AV74" s="28">
        <f t="shared" si="229"/>
        <v>0</v>
      </c>
      <c r="AW74" s="38">
        <f t="shared" si="229"/>
        <v>0</v>
      </c>
      <c r="AX74" s="31">
        <f t="shared" si="229"/>
        <v>0</v>
      </c>
      <c r="AY74" s="41">
        <f t="shared" si="230"/>
        <v>0</v>
      </c>
      <c r="AZ74" s="40">
        <f t="shared" si="231"/>
        <v>0</v>
      </c>
      <c r="BA74" s="40">
        <f t="shared" si="232"/>
        <v>0</v>
      </c>
      <c r="BB74" s="31">
        <f t="shared" si="233"/>
        <v>0</v>
      </c>
      <c r="BC74" s="36" t="e">
        <f t="shared" si="234"/>
        <v>#DIV/0!</v>
      </c>
      <c r="BD74" s="47"/>
      <c r="BE74" s="43">
        <f t="shared" si="235"/>
        <v>0</v>
      </c>
      <c r="BF74" s="43">
        <f t="shared" si="236"/>
        <v>0</v>
      </c>
      <c r="BG74" s="43">
        <f t="shared" si="237"/>
        <v>0</v>
      </c>
      <c r="BH74" s="44"/>
      <c r="BI74" s="43">
        <f t="shared" si="244"/>
        <v>0</v>
      </c>
      <c r="BJ74" s="43">
        <f t="shared" si="245"/>
        <v>0</v>
      </c>
      <c r="BK74" s="43">
        <f t="shared" si="246"/>
        <v>0</v>
      </c>
      <c r="BL74" s="44"/>
      <c r="BM74" s="43">
        <f t="shared" si="238"/>
        <v>0</v>
      </c>
      <c r="BN74" s="43">
        <f t="shared" si="239"/>
        <v>0</v>
      </c>
      <c r="BO74" s="43">
        <f t="shared" si="240"/>
        <v>0</v>
      </c>
      <c r="BP74" s="44"/>
      <c r="BQ74" s="45">
        <f t="shared" si="241"/>
        <v>0</v>
      </c>
      <c r="BR74" s="45">
        <f t="shared" si="242"/>
        <v>0</v>
      </c>
      <c r="BS74" s="45">
        <f t="shared" si="243"/>
        <v>0</v>
      </c>
      <c r="BT74" s="82"/>
    </row>
    <row r="75" spans="1:72" x14ac:dyDescent="0.25">
      <c r="A75" s="83">
        <v>62</v>
      </c>
      <c r="B75" s="48" t="s">
        <v>118</v>
      </c>
      <c r="C75" s="27">
        <f>[2]V_МО____нов_Пр5!AT85</f>
        <v>70</v>
      </c>
      <c r="D75" s="28">
        <f t="shared" si="172"/>
        <v>4.2</v>
      </c>
      <c r="E75" s="29">
        <f t="shared" si="212"/>
        <v>294</v>
      </c>
      <c r="F75" s="30">
        <f>'[2]2025_Расходы_Пр_5'!BJ78</f>
        <v>30237.9</v>
      </c>
      <c r="G75" s="27">
        <f>[2]V_МО____нов_Пр5!AY85</f>
        <v>0</v>
      </c>
      <c r="H75" s="28">
        <f t="shared" si="213"/>
        <v>0</v>
      </c>
      <c r="I75" s="31">
        <f t="shared" si="214"/>
        <v>0</v>
      </c>
      <c r="J75" s="30">
        <f>'[2]2025_Расходы_Пр_5'!AU78</f>
        <v>0</v>
      </c>
      <c r="K75" s="27">
        <f>[2]V_МО____нов_Пр5!BI85</f>
        <v>3873</v>
      </c>
      <c r="L75" s="28">
        <f t="shared" si="215"/>
        <v>12.6</v>
      </c>
      <c r="M75" s="29">
        <f t="shared" si="216"/>
        <v>48799.8</v>
      </c>
      <c r="N75" s="30">
        <f>'[2]2025_Расходы_Пр_5'!AI78</f>
        <v>5019059.43</v>
      </c>
      <c r="O75" s="32">
        <f t="shared" si="217"/>
        <v>12</v>
      </c>
      <c r="P75" s="28">
        <f t="shared" si="55"/>
        <v>4.2</v>
      </c>
      <c r="Q75" s="29">
        <f t="shared" si="218"/>
        <v>50.4</v>
      </c>
      <c r="R75" s="33">
        <f t="shared" si="219"/>
        <v>5039.6499999999996</v>
      </c>
      <c r="S75" s="32">
        <f t="shared" si="220"/>
        <v>0</v>
      </c>
      <c r="T75" s="28">
        <f t="shared" si="59"/>
        <v>0</v>
      </c>
      <c r="U75" s="34">
        <f t="shared" si="221"/>
        <v>0</v>
      </c>
      <c r="V75" s="33">
        <f t="shared" si="222"/>
        <v>0</v>
      </c>
      <c r="W75" s="32">
        <f t="shared" si="223"/>
        <v>646</v>
      </c>
      <c r="X75" s="28">
        <f t="shared" si="63"/>
        <v>12.6</v>
      </c>
      <c r="Y75" s="35">
        <f t="shared" si="224"/>
        <v>8139.6</v>
      </c>
      <c r="Z75" s="33">
        <f t="shared" si="225"/>
        <v>836509.91</v>
      </c>
      <c r="AA75" s="36">
        <f>[2]Факт_V_за_2_мес_Служебка!D75</f>
        <v>0</v>
      </c>
      <c r="AB75" s="37">
        <f t="shared" si="226"/>
        <v>0</v>
      </c>
      <c r="AC75" s="38">
        <f>[2]Факт_V_за_2_мес_Служебка!E75</f>
        <v>0</v>
      </c>
      <c r="AD75" s="38">
        <f>[2]Факт_V_за_2_мес_Служебка!F75</f>
        <v>0</v>
      </c>
      <c r="AE75" s="36">
        <f>[2]Факт_V_за_2_мес_Служебка!K75</f>
        <v>0</v>
      </c>
      <c r="AF75" s="37">
        <f t="shared" si="67"/>
        <v>0</v>
      </c>
      <c r="AG75" s="38">
        <f>[2]Факт_V_за_2_мес_Служебка!L75</f>
        <v>0</v>
      </c>
      <c r="AH75" s="38">
        <f>[2]Факт_V_за_2_мес_Служебка!M75</f>
        <v>0</v>
      </c>
      <c r="AI75" s="36">
        <f>[2]Факт_V_за_2_мес_Служебка!G75</f>
        <v>412</v>
      </c>
      <c r="AJ75" s="37">
        <f t="shared" si="68"/>
        <v>19.16</v>
      </c>
      <c r="AK75" s="38">
        <f>[2]Факт_V_за_2_мес_Служебка!I75</f>
        <v>7895.63</v>
      </c>
      <c r="AL75" s="38">
        <f>[2]Факт_V_за_2_мес_Служебка!J75</f>
        <v>812069.72</v>
      </c>
      <c r="AM75" s="32">
        <f t="shared" si="227"/>
        <v>12</v>
      </c>
      <c r="AN75" s="28">
        <f t="shared" si="228"/>
        <v>4.2</v>
      </c>
      <c r="AO75" s="40">
        <f t="shared" si="229"/>
        <v>50.4</v>
      </c>
      <c r="AP75" s="31">
        <f t="shared" si="229"/>
        <v>5039.6499999999996</v>
      </c>
      <c r="AQ75" s="30">
        <f t="shared" si="229"/>
        <v>0</v>
      </c>
      <c r="AR75" s="28">
        <f t="shared" si="229"/>
        <v>0</v>
      </c>
      <c r="AS75" s="34">
        <f t="shared" si="229"/>
        <v>0</v>
      </c>
      <c r="AT75" s="31">
        <f t="shared" si="229"/>
        <v>0</v>
      </c>
      <c r="AU75" s="36">
        <f t="shared" si="229"/>
        <v>234</v>
      </c>
      <c r="AV75" s="28">
        <f t="shared" si="229"/>
        <v>-6.5600000000000005</v>
      </c>
      <c r="AW75" s="38">
        <f t="shared" si="229"/>
        <v>243.97000000000025</v>
      </c>
      <c r="AX75" s="31">
        <f t="shared" si="229"/>
        <v>24440.190000000061</v>
      </c>
      <c r="AY75" s="41">
        <f t="shared" si="230"/>
        <v>29479.840000000062</v>
      </c>
      <c r="AZ75" s="40">
        <f t="shared" si="231"/>
        <v>74206.680000000008</v>
      </c>
      <c r="BA75" s="40">
        <f t="shared" si="232"/>
        <v>-25406.880000000005</v>
      </c>
      <c r="BB75" s="31">
        <f t="shared" si="233"/>
        <v>-2237837.9904000005</v>
      </c>
      <c r="BC75" s="36">
        <f t="shared" si="234"/>
        <v>3.1533549270766456E-3</v>
      </c>
      <c r="BD75" s="42"/>
      <c r="BE75" s="43">
        <f t="shared" si="235"/>
        <v>0</v>
      </c>
      <c r="BF75" s="43">
        <f t="shared" si="236"/>
        <v>0</v>
      </c>
      <c r="BG75" s="43">
        <f t="shared" si="237"/>
        <v>2472</v>
      </c>
      <c r="BH75" s="44"/>
      <c r="BI75" s="43">
        <f t="shared" si="244"/>
        <v>0</v>
      </c>
      <c r="BJ75" s="43">
        <f t="shared" si="245"/>
        <v>0</v>
      </c>
      <c r="BK75" s="43">
        <f t="shared" si="246"/>
        <v>206</v>
      </c>
      <c r="BL75" s="44"/>
      <c r="BM75" s="43">
        <f t="shared" si="238"/>
        <v>70</v>
      </c>
      <c r="BN75" s="43">
        <f t="shared" si="239"/>
        <v>0</v>
      </c>
      <c r="BO75" s="43">
        <f t="shared" si="240"/>
        <v>1401</v>
      </c>
      <c r="BP75" s="44"/>
      <c r="BQ75" s="45">
        <f t="shared" si="241"/>
        <v>294</v>
      </c>
      <c r="BR75" s="45">
        <f t="shared" si="242"/>
        <v>0</v>
      </c>
      <c r="BS75" s="45">
        <f t="shared" si="243"/>
        <v>1426.0200000000041</v>
      </c>
      <c r="BT75" s="82"/>
    </row>
    <row r="76" spans="1:72" x14ac:dyDescent="0.25">
      <c r="A76" s="83">
        <v>63</v>
      </c>
      <c r="B76" s="48" t="s">
        <v>119</v>
      </c>
      <c r="C76" s="27">
        <f>[2]V_МО____нов_Пр5!AT86</f>
        <v>0</v>
      </c>
      <c r="D76" s="28">
        <f t="shared" si="172"/>
        <v>0</v>
      </c>
      <c r="E76" s="29">
        <f t="shared" si="212"/>
        <v>0</v>
      </c>
      <c r="F76" s="30">
        <f>'[2]2025_Расходы_Пр_5'!BJ79</f>
        <v>0</v>
      </c>
      <c r="G76" s="27">
        <f>[2]V_МО____нов_Пр5!AY86</f>
        <v>0</v>
      </c>
      <c r="H76" s="28">
        <f t="shared" si="213"/>
        <v>0</v>
      </c>
      <c r="I76" s="31">
        <f t="shared" si="214"/>
        <v>0</v>
      </c>
      <c r="J76" s="30">
        <f>'[2]2025_Расходы_Пр_5'!AU79</f>
        <v>0</v>
      </c>
      <c r="K76" s="27">
        <f>[2]V_МО____нов_Пр5!BI86</f>
        <v>0</v>
      </c>
      <c r="L76" s="28">
        <f t="shared" si="215"/>
        <v>0</v>
      </c>
      <c r="M76" s="29">
        <f t="shared" si="216"/>
        <v>0</v>
      </c>
      <c r="N76" s="30">
        <f>'[2]2025_Расходы_Пр_5'!AI79</f>
        <v>0</v>
      </c>
      <c r="O76" s="32">
        <f t="shared" si="217"/>
        <v>0</v>
      </c>
      <c r="P76" s="28">
        <f t="shared" si="55"/>
        <v>0</v>
      </c>
      <c r="Q76" s="29">
        <f t="shared" si="218"/>
        <v>0</v>
      </c>
      <c r="R76" s="33">
        <f t="shared" si="219"/>
        <v>0</v>
      </c>
      <c r="S76" s="32">
        <f t="shared" si="220"/>
        <v>0</v>
      </c>
      <c r="T76" s="28">
        <f t="shared" si="59"/>
        <v>0</v>
      </c>
      <c r="U76" s="34">
        <f t="shared" si="221"/>
        <v>0</v>
      </c>
      <c r="V76" s="33">
        <f t="shared" si="222"/>
        <v>0</v>
      </c>
      <c r="W76" s="32">
        <f t="shared" si="223"/>
        <v>0</v>
      </c>
      <c r="X76" s="28">
        <f t="shared" si="63"/>
        <v>0</v>
      </c>
      <c r="Y76" s="35">
        <f t="shared" si="224"/>
        <v>0</v>
      </c>
      <c r="Z76" s="33">
        <f t="shared" si="225"/>
        <v>0</v>
      </c>
      <c r="AA76" s="36">
        <f>[2]Факт_V_за_2_мес_Служебка!D76</f>
        <v>0</v>
      </c>
      <c r="AB76" s="37">
        <f t="shared" si="226"/>
        <v>0</v>
      </c>
      <c r="AC76" s="38">
        <f>[2]Факт_V_за_2_мес_Служебка!E76</f>
        <v>0</v>
      </c>
      <c r="AD76" s="38">
        <f>[2]Факт_V_за_2_мес_Служебка!F76</f>
        <v>0</v>
      </c>
      <c r="AE76" s="36">
        <f>[2]Факт_V_за_2_мес_Служебка!K76</f>
        <v>0</v>
      </c>
      <c r="AF76" s="37">
        <f t="shared" si="67"/>
        <v>0</v>
      </c>
      <c r="AG76" s="38">
        <f>[2]Факт_V_за_2_мес_Служебка!L76</f>
        <v>0</v>
      </c>
      <c r="AH76" s="38">
        <f>[2]Факт_V_за_2_мес_Служебка!M76</f>
        <v>0</v>
      </c>
      <c r="AI76" s="36">
        <f>[2]Факт_V_за_2_мес_Служебка!G76</f>
        <v>0</v>
      </c>
      <c r="AJ76" s="37">
        <f t="shared" si="68"/>
        <v>0</v>
      </c>
      <c r="AK76" s="38">
        <f>[2]Факт_V_за_2_мес_Служебка!I76</f>
        <v>0</v>
      </c>
      <c r="AL76" s="38">
        <f>[2]Факт_V_за_2_мес_Служебка!J76</f>
        <v>0</v>
      </c>
      <c r="AM76" s="32">
        <f t="shared" si="227"/>
        <v>0</v>
      </c>
      <c r="AN76" s="28">
        <f t="shared" si="228"/>
        <v>0</v>
      </c>
      <c r="AO76" s="40">
        <f t="shared" si="229"/>
        <v>0</v>
      </c>
      <c r="AP76" s="31">
        <f t="shared" si="229"/>
        <v>0</v>
      </c>
      <c r="AQ76" s="30">
        <f t="shared" si="229"/>
        <v>0</v>
      </c>
      <c r="AR76" s="28">
        <f t="shared" si="229"/>
        <v>0</v>
      </c>
      <c r="AS76" s="34">
        <f t="shared" si="229"/>
        <v>0</v>
      </c>
      <c r="AT76" s="31">
        <f t="shared" si="229"/>
        <v>0</v>
      </c>
      <c r="AU76" s="36">
        <f t="shared" si="229"/>
        <v>0</v>
      </c>
      <c r="AV76" s="28">
        <f t="shared" si="229"/>
        <v>0</v>
      </c>
      <c r="AW76" s="38">
        <f t="shared" si="229"/>
        <v>0</v>
      </c>
      <c r="AX76" s="31">
        <f t="shared" si="229"/>
        <v>0</v>
      </c>
      <c r="AY76" s="41">
        <f t="shared" si="230"/>
        <v>0</v>
      </c>
      <c r="AZ76" s="40">
        <f t="shared" si="231"/>
        <v>0</v>
      </c>
      <c r="BA76" s="40">
        <f t="shared" si="232"/>
        <v>0</v>
      </c>
      <c r="BB76" s="31">
        <f t="shared" si="233"/>
        <v>0</v>
      </c>
      <c r="BC76" s="36" t="e">
        <f t="shared" si="234"/>
        <v>#DIV/0!</v>
      </c>
      <c r="BD76" s="109"/>
      <c r="BE76" s="43">
        <f t="shared" si="235"/>
        <v>0</v>
      </c>
      <c r="BF76" s="43">
        <f t="shared" si="236"/>
        <v>0</v>
      </c>
      <c r="BG76" s="43">
        <f t="shared" si="237"/>
        <v>0</v>
      </c>
      <c r="BH76" s="44"/>
      <c r="BI76" s="43">
        <f t="shared" si="244"/>
        <v>0</v>
      </c>
      <c r="BJ76" s="43">
        <f t="shared" si="245"/>
        <v>0</v>
      </c>
      <c r="BK76" s="43">
        <f t="shared" si="246"/>
        <v>0</v>
      </c>
      <c r="BL76" s="44"/>
      <c r="BM76" s="43">
        <f t="shared" si="238"/>
        <v>0</v>
      </c>
      <c r="BN76" s="43">
        <f t="shared" si="239"/>
        <v>0</v>
      </c>
      <c r="BO76" s="43">
        <f t="shared" si="240"/>
        <v>0</v>
      </c>
      <c r="BP76" s="44"/>
      <c r="BQ76" s="45">
        <f t="shared" si="241"/>
        <v>0</v>
      </c>
      <c r="BR76" s="45">
        <f t="shared" si="242"/>
        <v>0</v>
      </c>
      <c r="BS76" s="45">
        <f t="shared" si="243"/>
        <v>0</v>
      </c>
      <c r="BT76" s="82"/>
    </row>
    <row r="77" spans="1:72" x14ac:dyDescent="0.25">
      <c r="A77" s="83">
        <v>64</v>
      </c>
      <c r="B77" s="48" t="s">
        <v>120</v>
      </c>
      <c r="C77" s="27">
        <f>[2]V_МО____нов_Пр5!AT87</f>
        <v>0</v>
      </c>
      <c r="D77" s="28">
        <f t="shared" si="172"/>
        <v>0</v>
      </c>
      <c r="E77" s="29">
        <f t="shared" si="212"/>
        <v>0</v>
      </c>
      <c r="F77" s="30">
        <f>'[2]2025_Расходы_Пр_5'!BJ80</f>
        <v>0</v>
      </c>
      <c r="G77" s="27">
        <f>[2]V_МО____нов_Пр5!AY87</f>
        <v>0</v>
      </c>
      <c r="H77" s="28">
        <f t="shared" si="213"/>
        <v>0</v>
      </c>
      <c r="I77" s="31">
        <f t="shared" si="214"/>
        <v>0</v>
      </c>
      <c r="J77" s="30">
        <f>'[2]2025_Расходы_Пр_5'!AU80</f>
        <v>0</v>
      </c>
      <c r="K77" s="27">
        <f>[2]V_МО____нов_Пр5!BI87</f>
        <v>0</v>
      </c>
      <c r="L77" s="28">
        <f t="shared" si="215"/>
        <v>0</v>
      </c>
      <c r="M77" s="29">
        <f t="shared" si="216"/>
        <v>0</v>
      </c>
      <c r="N77" s="30">
        <f>'[2]2025_Расходы_Пр_5'!AI80</f>
        <v>0</v>
      </c>
      <c r="O77" s="32">
        <f t="shared" si="217"/>
        <v>0</v>
      </c>
      <c r="P77" s="28">
        <f t="shared" ref="P77:P92" si="247">IF(O77&gt;0,4.2,0)</f>
        <v>0</v>
      </c>
      <c r="Q77" s="29">
        <f t="shared" si="218"/>
        <v>0</v>
      </c>
      <c r="R77" s="33">
        <f t="shared" si="219"/>
        <v>0</v>
      </c>
      <c r="S77" s="32">
        <f t="shared" si="220"/>
        <v>0</v>
      </c>
      <c r="T77" s="28">
        <f t="shared" ref="T77:T92" si="248">IF(S77&gt;0,4.2,0)</f>
        <v>0</v>
      </c>
      <c r="U77" s="34">
        <f t="shared" si="221"/>
        <v>0</v>
      </c>
      <c r="V77" s="33">
        <f t="shared" si="222"/>
        <v>0</v>
      </c>
      <c r="W77" s="32">
        <f t="shared" si="223"/>
        <v>0</v>
      </c>
      <c r="X77" s="28">
        <f t="shared" ref="X77:X92" si="249">IF(W77&gt;0,12.6,0)</f>
        <v>0</v>
      </c>
      <c r="Y77" s="35">
        <f t="shared" si="224"/>
        <v>0</v>
      </c>
      <c r="Z77" s="33">
        <f t="shared" si="225"/>
        <v>0</v>
      </c>
      <c r="AA77" s="36">
        <f>[2]Факт_V_за_2_мес_Служебка!D77</f>
        <v>0</v>
      </c>
      <c r="AB77" s="37">
        <f t="shared" si="226"/>
        <v>0</v>
      </c>
      <c r="AC77" s="38">
        <f>[2]Факт_V_за_2_мес_Служебка!E77</f>
        <v>0</v>
      </c>
      <c r="AD77" s="38">
        <f>[2]Факт_V_за_2_мес_Служебка!F77</f>
        <v>0</v>
      </c>
      <c r="AE77" s="36">
        <f>[2]Факт_V_за_2_мес_Служебка!K77</f>
        <v>0</v>
      </c>
      <c r="AF77" s="37">
        <f t="shared" ref="AF77:AF92" si="250">IFERROR(ROUND(AG77/AE77,2),0)</f>
        <v>0</v>
      </c>
      <c r="AG77" s="38">
        <f>[2]Факт_V_за_2_мес_Служебка!L77</f>
        <v>0</v>
      </c>
      <c r="AH77" s="38">
        <f>[2]Факт_V_за_2_мес_Служебка!M77</f>
        <v>0</v>
      </c>
      <c r="AI77" s="36">
        <f>[2]Факт_V_за_2_мес_Служебка!G77</f>
        <v>0</v>
      </c>
      <c r="AJ77" s="37">
        <f t="shared" ref="AJ77:AJ92" si="251">IFERROR(ROUND(AK77/AI77,2),0)</f>
        <v>0</v>
      </c>
      <c r="AK77" s="38">
        <f>[2]Факт_V_за_2_мес_Служебка!I77</f>
        <v>0</v>
      </c>
      <c r="AL77" s="38">
        <f>[2]Факт_V_за_2_мес_Служебка!J77</f>
        <v>0</v>
      </c>
      <c r="AM77" s="32">
        <f t="shared" si="227"/>
        <v>0</v>
      </c>
      <c r="AN77" s="28">
        <f t="shared" si="228"/>
        <v>0</v>
      </c>
      <c r="AO77" s="40">
        <f t="shared" si="229"/>
        <v>0</v>
      </c>
      <c r="AP77" s="31">
        <f t="shared" si="229"/>
        <v>0</v>
      </c>
      <c r="AQ77" s="30">
        <f t="shared" si="229"/>
        <v>0</v>
      </c>
      <c r="AR77" s="28">
        <f t="shared" si="229"/>
        <v>0</v>
      </c>
      <c r="AS77" s="34">
        <f t="shared" si="229"/>
        <v>0</v>
      </c>
      <c r="AT77" s="31">
        <f t="shared" si="229"/>
        <v>0</v>
      </c>
      <c r="AU77" s="36">
        <f t="shared" si="229"/>
        <v>0</v>
      </c>
      <c r="AV77" s="28">
        <f t="shared" si="229"/>
        <v>0</v>
      </c>
      <c r="AW77" s="38">
        <f t="shared" si="229"/>
        <v>0</v>
      </c>
      <c r="AX77" s="31">
        <f t="shared" si="229"/>
        <v>0</v>
      </c>
      <c r="AY77" s="41">
        <f t="shared" si="230"/>
        <v>0</v>
      </c>
      <c r="AZ77" s="40">
        <f t="shared" si="231"/>
        <v>0</v>
      </c>
      <c r="BA77" s="40">
        <f t="shared" si="232"/>
        <v>0</v>
      </c>
      <c r="BB77" s="31">
        <f t="shared" si="233"/>
        <v>0</v>
      </c>
      <c r="BC77" s="36" t="e">
        <f t="shared" si="234"/>
        <v>#DIV/0!</v>
      </c>
      <c r="BD77" s="109"/>
      <c r="BE77" s="43">
        <f t="shared" si="235"/>
        <v>0</v>
      </c>
      <c r="BF77" s="43">
        <f t="shared" si="236"/>
        <v>0</v>
      </c>
      <c r="BG77" s="43">
        <f t="shared" si="237"/>
        <v>0</v>
      </c>
      <c r="BH77" s="44"/>
      <c r="BI77" s="43">
        <f t="shared" si="244"/>
        <v>0</v>
      </c>
      <c r="BJ77" s="43">
        <f t="shared" si="245"/>
        <v>0</v>
      </c>
      <c r="BK77" s="43">
        <f t="shared" si="246"/>
        <v>0</v>
      </c>
      <c r="BL77" s="44"/>
      <c r="BM77" s="43">
        <f t="shared" si="238"/>
        <v>0</v>
      </c>
      <c r="BN77" s="43">
        <f t="shared" si="239"/>
        <v>0</v>
      </c>
      <c r="BO77" s="43">
        <f t="shared" si="240"/>
        <v>0</v>
      </c>
      <c r="BP77" s="44"/>
      <c r="BQ77" s="45">
        <f t="shared" si="241"/>
        <v>0</v>
      </c>
      <c r="BR77" s="45">
        <f t="shared" si="242"/>
        <v>0</v>
      </c>
      <c r="BS77" s="45">
        <f t="shared" si="243"/>
        <v>0</v>
      </c>
      <c r="BT77" s="82"/>
    </row>
    <row r="78" spans="1:72" x14ac:dyDescent="0.25">
      <c r="A78" s="83">
        <v>65</v>
      </c>
      <c r="B78" s="48" t="s">
        <v>121</v>
      </c>
      <c r="C78" s="27">
        <f>[2]V_МО____нов_Пр5!AT88</f>
        <v>0</v>
      </c>
      <c r="D78" s="28">
        <f t="shared" si="172"/>
        <v>0</v>
      </c>
      <c r="E78" s="29">
        <f t="shared" si="212"/>
        <v>0</v>
      </c>
      <c r="F78" s="30">
        <f>'[2]2025_Расходы_Пр_5'!BJ81</f>
        <v>0</v>
      </c>
      <c r="G78" s="27">
        <f>[2]V_МО____нов_Пр5!AY88</f>
        <v>0</v>
      </c>
      <c r="H78" s="28">
        <f t="shared" si="213"/>
        <v>0</v>
      </c>
      <c r="I78" s="31">
        <f t="shared" si="214"/>
        <v>0</v>
      </c>
      <c r="J78" s="30">
        <f>'[2]2025_Расходы_Пр_5'!AU81</f>
        <v>0</v>
      </c>
      <c r="K78" s="27">
        <f>[2]V_МО____нов_Пр5!BI88</f>
        <v>0</v>
      </c>
      <c r="L78" s="28">
        <f t="shared" si="215"/>
        <v>0</v>
      </c>
      <c r="M78" s="29">
        <f t="shared" si="216"/>
        <v>0</v>
      </c>
      <c r="N78" s="30">
        <f>'[2]2025_Расходы_Пр_5'!AI81</f>
        <v>0</v>
      </c>
      <c r="O78" s="32">
        <f t="shared" si="217"/>
        <v>0</v>
      </c>
      <c r="P78" s="28">
        <f t="shared" si="247"/>
        <v>0</v>
      </c>
      <c r="Q78" s="29">
        <f t="shared" si="218"/>
        <v>0</v>
      </c>
      <c r="R78" s="33">
        <f t="shared" si="219"/>
        <v>0</v>
      </c>
      <c r="S78" s="32">
        <f t="shared" si="220"/>
        <v>0</v>
      </c>
      <c r="T78" s="28">
        <f t="shared" si="248"/>
        <v>0</v>
      </c>
      <c r="U78" s="34">
        <f t="shared" si="221"/>
        <v>0</v>
      </c>
      <c r="V78" s="33">
        <f t="shared" si="222"/>
        <v>0</v>
      </c>
      <c r="W78" s="32">
        <f t="shared" si="223"/>
        <v>0</v>
      </c>
      <c r="X78" s="28">
        <f t="shared" si="249"/>
        <v>0</v>
      </c>
      <c r="Y78" s="35">
        <f t="shared" si="224"/>
        <v>0</v>
      </c>
      <c r="Z78" s="33">
        <f t="shared" si="225"/>
        <v>0</v>
      </c>
      <c r="AA78" s="36">
        <f>[2]Факт_V_за_2_мес_Служебка!D78</f>
        <v>0</v>
      </c>
      <c r="AB78" s="37">
        <f t="shared" si="226"/>
        <v>0</v>
      </c>
      <c r="AC78" s="38">
        <f>[2]Факт_V_за_2_мес_Служебка!E78</f>
        <v>0</v>
      </c>
      <c r="AD78" s="38">
        <f>[2]Факт_V_за_2_мес_Служебка!F78</f>
        <v>0</v>
      </c>
      <c r="AE78" s="36">
        <f>[2]Факт_V_за_2_мес_Служебка!K78</f>
        <v>0</v>
      </c>
      <c r="AF78" s="37">
        <f t="shared" si="250"/>
        <v>0</v>
      </c>
      <c r="AG78" s="38">
        <f>[2]Факт_V_за_2_мес_Служебка!L78</f>
        <v>0</v>
      </c>
      <c r="AH78" s="38">
        <f>[2]Факт_V_за_2_мес_Служебка!M78</f>
        <v>0</v>
      </c>
      <c r="AI78" s="36">
        <f>[2]Факт_V_за_2_мес_Служебка!G78</f>
        <v>0</v>
      </c>
      <c r="AJ78" s="37">
        <f t="shared" si="251"/>
        <v>0</v>
      </c>
      <c r="AK78" s="38">
        <f>[2]Факт_V_за_2_мес_Служебка!I78</f>
        <v>0</v>
      </c>
      <c r="AL78" s="38">
        <f>[2]Факт_V_за_2_мес_Служебка!J78</f>
        <v>0</v>
      </c>
      <c r="AM78" s="32">
        <f t="shared" si="227"/>
        <v>0</v>
      </c>
      <c r="AN78" s="28">
        <f t="shared" si="228"/>
        <v>0</v>
      </c>
      <c r="AO78" s="40">
        <f t="shared" si="229"/>
        <v>0</v>
      </c>
      <c r="AP78" s="31">
        <f t="shared" si="229"/>
        <v>0</v>
      </c>
      <c r="AQ78" s="30">
        <f t="shared" si="229"/>
        <v>0</v>
      </c>
      <c r="AR78" s="28">
        <f t="shared" si="229"/>
        <v>0</v>
      </c>
      <c r="AS78" s="34">
        <f t="shared" si="229"/>
        <v>0</v>
      </c>
      <c r="AT78" s="31">
        <f t="shared" si="229"/>
        <v>0</v>
      </c>
      <c r="AU78" s="36">
        <f t="shared" si="229"/>
        <v>0</v>
      </c>
      <c r="AV78" s="28">
        <f t="shared" si="229"/>
        <v>0</v>
      </c>
      <c r="AW78" s="38">
        <f t="shared" si="229"/>
        <v>0</v>
      </c>
      <c r="AX78" s="31">
        <f t="shared" si="229"/>
        <v>0</v>
      </c>
      <c r="AY78" s="41">
        <f t="shared" si="230"/>
        <v>0</v>
      </c>
      <c r="AZ78" s="40">
        <f t="shared" si="231"/>
        <v>0</v>
      </c>
      <c r="BA78" s="40">
        <f t="shared" si="232"/>
        <v>0</v>
      </c>
      <c r="BB78" s="31">
        <f t="shared" si="233"/>
        <v>0</v>
      </c>
      <c r="BC78" s="36" t="e">
        <f t="shared" si="234"/>
        <v>#DIV/0!</v>
      </c>
      <c r="BD78" s="42"/>
      <c r="BE78" s="43">
        <f t="shared" si="235"/>
        <v>0</v>
      </c>
      <c r="BF78" s="43">
        <f t="shared" si="236"/>
        <v>0</v>
      </c>
      <c r="BG78" s="43">
        <f t="shared" si="237"/>
        <v>0</v>
      </c>
      <c r="BH78" s="44"/>
      <c r="BI78" s="43">
        <f t="shared" si="244"/>
        <v>0</v>
      </c>
      <c r="BJ78" s="43">
        <f t="shared" si="245"/>
        <v>0</v>
      </c>
      <c r="BK78" s="43">
        <f t="shared" si="246"/>
        <v>0</v>
      </c>
      <c r="BL78" s="44"/>
      <c r="BM78" s="43">
        <f t="shared" si="238"/>
        <v>0</v>
      </c>
      <c r="BN78" s="43">
        <f t="shared" si="239"/>
        <v>0</v>
      </c>
      <c r="BO78" s="43">
        <f t="shared" si="240"/>
        <v>0</v>
      </c>
      <c r="BP78" s="44"/>
      <c r="BQ78" s="45">
        <f t="shared" si="241"/>
        <v>0</v>
      </c>
      <c r="BR78" s="45">
        <f t="shared" si="242"/>
        <v>0</v>
      </c>
      <c r="BS78" s="45">
        <f t="shared" si="243"/>
        <v>0</v>
      </c>
      <c r="BT78" s="82"/>
    </row>
    <row r="79" spans="1:72" x14ac:dyDescent="0.25">
      <c r="A79" s="83">
        <v>66</v>
      </c>
      <c r="B79" s="111" t="s">
        <v>122</v>
      </c>
      <c r="C79" s="27">
        <f>[2]V_МО____нов_Пр5!AT89</f>
        <v>0</v>
      </c>
      <c r="D79" s="28">
        <f t="shared" si="172"/>
        <v>0</v>
      </c>
      <c r="E79" s="29">
        <f t="shared" si="212"/>
        <v>0</v>
      </c>
      <c r="F79" s="30">
        <f>'[2]2025_Расходы_Пр_5'!BJ82</f>
        <v>0</v>
      </c>
      <c r="G79" s="27">
        <f>[2]V_МО____нов_Пр5!AY89</f>
        <v>0</v>
      </c>
      <c r="H79" s="28">
        <f t="shared" si="213"/>
        <v>0</v>
      </c>
      <c r="I79" s="31">
        <f t="shared" si="214"/>
        <v>0</v>
      </c>
      <c r="J79" s="30">
        <f>'[2]2025_Расходы_Пр_5'!AU82</f>
        <v>0</v>
      </c>
      <c r="K79" s="27">
        <f>[2]V_МО____нов_Пр5!BI89</f>
        <v>0</v>
      </c>
      <c r="L79" s="28">
        <f t="shared" si="215"/>
        <v>0</v>
      </c>
      <c r="M79" s="29">
        <f t="shared" si="216"/>
        <v>0</v>
      </c>
      <c r="N79" s="30">
        <f>'[2]2025_Расходы_Пр_5'!AI82</f>
        <v>0</v>
      </c>
      <c r="O79" s="32">
        <f t="shared" si="217"/>
        <v>0</v>
      </c>
      <c r="P79" s="28">
        <f t="shared" si="247"/>
        <v>0</v>
      </c>
      <c r="Q79" s="29">
        <f t="shared" si="218"/>
        <v>0</v>
      </c>
      <c r="R79" s="33">
        <f t="shared" si="219"/>
        <v>0</v>
      </c>
      <c r="S79" s="32">
        <f t="shared" si="220"/>
        <v>0</v>
      </c>
      <c r="T79" s="28">
        <f t="shared" si="248"/>
        <v>0</v>
      </c>
      <c r="U79" s="34">
        <f t="shared" si="221"/>
        <v>0</v>
      </c>
      <c r="V79" s="33">
        <f t="shared" si="222"/>
        <v>0</v>
      </c>
      <c r="W79" s="32">
        <f t="shared" si="223"/>
        <v>0</v>
      </c>
      <c r="X79" s="28">
        <f t="shared" si="249"/>
        <v>0</v>
      </c>
      <c r="Y79" s="35">
        <f t="shared" si="224"/>
        <v>0</v>
      </c>
      <c r="Z79" s="33">
        <f t="shared" si="225"/>
        <v>0</v>
      </c>
      <c r="AA79" s="36">
        <f>[2]Факт_V_за_2_мес_Служебка!D79</f>
        <v>0</v>
      </c>
      <c r="AB79" s="37">
        <f t="shared" si="226"/>
        <v>0</v>
      </c>
      <c r="AC79" s="38">
        <f>[2]Факт_V_за_2_мес_Служебка!E79</f>
        <v>0</v>
      </c>
      <c r="AD79" s="38">
        <f>[2]Факт_V_за_2_мес_Служебка!F79</f>
        <v>0</v>
      </c>
      <c r="AE79" s="36">
        <f>[2]Факт_V_за_2_мес_Служебка!K79</f>
        <v>0</v>
      </c>
      <c r="AF79" s="37">
        <f t="shared" si="250"/>
        <v>0</v>
      </c>
      <c r="AG79" s="38">
        <f>[2]Факт_V_за_2_мес_Служебка!L79</f>
        <v>0</v>
      </c>
      <c r="AH79" s="38">
        <f>[2]Факт_V_за_2_мес_Служебка!M79</f>
        <v>0</v>
      </c>
      <c r="AI79" s="36">
        <f>[2]Факт_V_за_2_мес_Служебка!G79</f>
        <v>0</v>
      </c>
      <c r="AJ79" s="37">
        <f t="shared" si="251"/>
        <v>0</v>
      </c>
      <c r="AK79" s="38">
        <f>[2]Факт_V_за_2_мес_Служебка!I79</f>
        <v>0</v>
      </c>
      <c r="AL79" s="38">
        <f>[2]Факт_V_за_2_мес_Служебка!J79</f>
        <v>0</v>
      </c>
      <c r="AM79" s="32">
        <f t="shared" si="227"/>
        <v>0</v>
      </c>
      <c r="AN79" s="28">
        <f t="shared" si="228"/>
        <v>0</v>
      </c>
      <c r="AO79" s="40">
        <f t="shared" si="229"/>
        <v>0</v>
      </c>
      <c r="AP79" s="31">
        <f t="shared" si="229"/>
        <v>0</v>
      </c>
      <c r="AQ79" s="30">
        <f t="shared" si="229"/>
        <v>0</v>
      </c>
      <c r="AR79" s="28">
        <f t="shared" si="229"/>
        <v>0</v>
      </c>
      <c r="AS79" s="34">
        <f t="shared" si="229"/>
        <v>0</v>
      </c>
      <c r="AT79" s="31">
        <f t="shared" si="229"/>
        <v>0</v>
      </c>
      <c r="AU79" s="36">
        <f t="shared" si="229"/>
        <v>0</v>
      </c>
      <c r="AV79" s="28">
        <f t="shared" si="229"/>
        <v>0</v>
      </c>
      <c r="AW79" s="38">
        <f t="shared" si="229"/>
        <v>0</v>
      </c>
      <c r="AX79" s="31">
        <f t="shared" si="229"/>
        <v>0</v>
      </c>
      <c r="AY79" s="41">
        <f t="shared" si="230"/>
        <v>0</v>
      </c>
      <c r="AZ79" s="40">
        <f t="shared" si="231"/>
        <v>0</v>
      </c>
      <c r="BA79" s="40">
        <f t="shared" si="232"/>
        <v>0</v>
      </c>
      <c r="BB79" s="31">
        <f t="shared" si="233"/>
        <v>0</v>
      </c>
      <c r="BC79" s="36" t="e">
        <f t="shared" si="234"/>
        <v>#DIV/0!</v>
      </c>
      <c r="BD79" s="109"/>
      <c r="BE79" s="43">
        <f t="shared" si="235"/>
        <v>0</v>
      </c>
      <c r="BF79" s="43">
        <f t="shared" si="236"/>
        <v>0</v>
      </c>
      <c r="BG79" s="43">
        <f t="shared" si="237"/>
        <v>0</v>
      </c>
      <c r="BH79" s="44"/>
      <c r="BI79" s="43">
        <f t="shared" si="244"/>
        <v>0</v>
      </c>
      <c r="BJ79" s="43">
        <f t="shared" si="245"/>
        <v>0</v>
      </c>
      <c r="BK79" s="43">
        <f t="shared" si="246"/>
        <v>0</v>
      </c>
      <c r="BL79" s="44"/>
      <c r="BM79" s="43">
        <f t="shared" si="238"/>
        <v>0</v>
      </c>
      <c r="BN79" s="43">
        <f t="shared" si="239"/>
        <v>0</v>
      </c>
      <c r="BO79" s="43">
        <f t="shared" si="240"/>
        <v>0</v>
      </c>
      <c r="BP79" s="44"/>
      <c r="BQ79" s="45">
        <f t="shared" si="241"/>
        <v>0</v>
      </c>
      <c r="BR79" s="45">
        <f t="shared" si="242"/>
        <v>0</v>
      </c>
      <c r="BS79" s="45">
        <f t="shared" si="243"/>
        <v>0</v>
      </c>
      <c r="BT79" s="82"/>
    </row>
    <row r="80" spans="1:72" x14ac:dyDescent="0.25">
      <c r="A80" s="83">
        <v>67</v>
      </c>
      <c r="B80" s="111" t="s">
        <v>123</v>
      </c>
      <c r="C80" s="27">
        <f>[2]V_МО____нов_Пр5!AT90</f>
        <v>0</v>
      </c>
      <c r="D80" s="28">
        <f t="shared" si="172"/>
        <v>0</v>
      </c>
      <c r="E80" s="29">
        <f t="shared" si="212"/>
        <v>0</v>
      </c>
      <c r="F80" s="30">
        <f>'[2]2025_Расходы_Пр_5'!BJ83</f>
        <v>0</v>
      </c>
      <c r="G80" s="27">
        <f>[2]V_МО____нов_Пр5!AY90</f>
        <v>0</v>
      </c>
      <c r="H80" s="28">
        <f t="shared" si="213"/>
        <v>0</v>
      </c>
      <c r="I80" s="31">
        <f t="shared" si="214"/>
        <v>0</v>
      </c>
      <c r="J80" s="30">
        <f>'[2]2025_Расходы_Пр_5'!AU83</f>
        <v>0</v>
      </c>
      <c r="K80" s="27">
        <f>[2]V_МО____нов_Пр5!BI90</f>
        <v>0</v>
      </c>
      <c r="L80" s="28">
        <f t="shared" si="215"/>
        <v>0</v>
      </c>
      <c r="M80" s="29">
        <f t="shared" si="216"/>
        <v>0</v>
      </c>
      <c r="N80" s="30">
        <f>'[2]2025_Расходы_Пр_5'!AI83</f>
        <v>0</v>
      </c>
      <c r="O80" s="32">
        <f t="shared" si="217"/>
        <v>0</v>
      </c>
      <c r="P80" s="28">
        <f t="shared" si="247"/>
        <v>0</v>
      </c>
      <c r="Q80" s="29">
        <f t="shared" si="218"/>
        <v>0</v>
      </c>
      <c r="R80" s="33">
        <f t="shared" si="219"/>
        <v>0</v>
      </c>
      <c r="S80" s="32">
        <f t="shared" si="220"/>
        <v>0</v>
      </c>
      <c r="T80" s="28">
        <f t="shared" si="248"/>
        <v>0</v>
      </c>
      <c r="U80" s="34">
        <f t="shared" si="221"/>
        <v>0</v>
      </c>
      <c r="V80" s="33">
        <f t="shared" si="222"/>
        <v>0</v>
      </c>
      <c r="W80" s="32">
        <f t="shared" si="223"/>
        <v>0</v>
      </c>
      <c r="X80" s="28">
        <f t="shared" si="249"/>
        <v>0</v>
      </c>
      <c r="Y80" s="35">
        <f t="shared" si="224"/>
        <v>0</v>
      </c>
      <c r="Z80" s="33">
        <f t="shared" si="225"/>
        <v>0</v>
      </c>
      <c r="AA80" s="36">
        <f>[2]Факт_V_за_2_мес_Служебка!D80</f>
        <v>0</v>
      </c>
      <c r="AB80" s="37">
        <f t="shared" si="226"/>
        <v>0</v>
      </c>
      <c r="AC80" s="38">
        <f>[2]Факт_V_за_2_мес_Служебка!E80</f>
        <v>0</v>
      </c>
      <c r="AD80" s="38">
        <f>[2]Факт_V_за_2_мес_Служебка!F80</f>
        <v>0</v>
      </c>
      <c r="AE80" s="36">
        <f>[2]Факт_V_за_2_мес_Служебка!K80</f>
        <v>0</v>
      </c>
      <c r="AF80" s="37">
        <f t="shared" si="250"/>
        <v>0</v>
      </c>
      <c r="AG80" s="38">
        <f>[2]Факт_V_за_2_мес_Служебка!L80</f>
        <v>0</v>
      </c>
      <c r="AH80" s="38">
        <f>[2]Факт_V_за_2_мес_Служебка!M80</f>
        <v>0</v>
      </c>
      <c r="AI80" s="36">
        <f>[2]Факт_V_за_2_мес_Служебка!G80</f>
        <v>0</v>
      </c>
      <c r="AJ80" s="37">
        <f t="shared" si="251"/>
        <v>0</v>
      </c>
      <c r="AK80" s="38">
        <f>[2]Факт_V_за_2_мес_Служебка!I80</f>
        <v>0</v>
      </c>
      <c r="AL80" s="38">
        <f>[2]Факт_V_за_2_мес_Служебка!J80</f>
        <v>0</v>
      </c>
      <c r="AM80" s="32">
        <f t="shared" si="227"/>
        <v>0</v>
      </c>
      <c r="AN80" s="28">
        <f t="shared" si="228"/>
        <v>0</v>
      </c>
      <c r="AO80" s="40">
        <f t="shared" si="229"/>
        <v>0</v>
      </c>
      <c r="AP80" s="31">
        <f t="shared" si="229"/>
        <v>0</v>
      </c>
      <c r="AQ80" s="30">
        <f t="shared" si="229"/>
        <v>0</v>
      </c>
      <c r="AR80" s="28">
        <f t="shared" si="229"/>
        <v>0</v>
      </c>
      <c r="AS80" s="34">
        <f t="shared" si="229"/>
        <v>0</v>
      </c>
      <c r="AT80" s="31">
        <f t="shared" si="229"/>
        <v>0</v>
      </c>
      <c r="AU80" s="36">
        <f t="shared" si="229"/>
        <v>0</v>
      </c>
      <c r="AV80" s="28">
        <f t="shared" si="229"/>
        <v>0</v>
      </c>
      <c r="AW80" s="38">
        <f t="shared" si="229"/>
        <v>0</v>
      </c>
      <c r="AX80" s="31">
        <f t="shared" si="229"/>
        <v>0</v>
      </c>
      <c r="AY80" s="41">
        <f t="shared" si="230"/>
        <v>0</v>
      </c>
      <c r="AZ80" s="40">
        <f t="shared" si="231"/>
        <v>0</v>
      </c>
      <c r="BA80" s="40">
        <f t="shared" si="232"/>
        <v>0</v>
      </c>
      <c r="BB80" s="31">
        <f t="shared" si="233"/>
        <v>0</v>
      </c>
      <c r="BC80" s="36" t="e">
        <f t="shared" si="234"/>
        <v>#DIV/0!</v>
      </c>
      <c r="BD80" s="47"/>
      <c r="BE80" s="43">
        <f t="shared" si="235"/>
        <v>0</v>
      </c>
      <c r="BF80" s="43">
        <f t="shared" si="236"/>
        <v>0</v>
      </c>
      <c r="BG80" s="43">
        <f t="shared" si="237"/>
        <v>0</v>
      </c>
      <c r="BH80" s="44"/>
      <c r="BI80" s="43">
        <f t="shared" si="244"/>
        <v>0</v>
      </c>
      <c r="BJ80" s="43">
        <f t="shared" si="245"/>
        <v>0</v>
      </c>
      <c r="BK80" s="43">
        <f t="shared" si="246"/>
        <v>0</v>
      </c>
      <c r="BL80" s="44"/>
      <c r="BM80" s="43">
        <f t="shared" si="238"/>
        <v>0</v>
      </c>
      <c r="BN80" s="43">
        <f t="shared" si="239"/>
        <v>0</v>
      </c>
      <c r="BO80" s="43">
        <f t="shared" si="240"/>
        <v>0</v>
      </c>
      <c r="BP80" s="44"/>
      <c r="BQ80" s="45">
        <f t="shared" si="241"/>
        <v>0</v>
      </c>
      <c r="BR80" s="45">
        <f t="shared" si="242"/>
        <v>0</v>
      </c>
      <c r="BS80" s="45">
        <f t="shared" si="243"/>
        <v>0</v>
      </c>
      <c r="BT80" s="82"/>
    </row>
    <row r="81" spans="1:73" x14ac:dyDescent="0.25">
      <c r="A81" s="83">
        <v>68</v>
      </c>
      <c r="B81" s="111" t="s">
        <v>124</v>
      </c>
      <c r="C81" s="27">
        <f>[2]V_МО____нов_Пр5!AT91</f>
        <v>0</v>
      </c>
      <c r="D81" s="28">
        <f t="shared" si="172"/>
        <v>0</v>
      </c>
      <c r="E81" s="29">
        <f t="shared" si="212"/>
        <v>0</v>
      </c>
      <c r="F81" s="30">
        <f>'[2]2025_Расходы_Пр_5'!BJ84</f>
        <v>0</v>
      </c>
      <c r="G81" s="27">
        <f>[2]V_МО____нов_Пр5!AY91</f>
        <v>0</v>
      </c>
      <c r="H81" s="28">
        <f t="shared" si="213"/>
        <v>0</v>
      </c>
      <c r="I81" s="31">
        <f t="shared" si="214"/>
        <v>0</v>
      </c>
      <c r="J81" s="30">
        <f>'[2]2025_Расходы_Пр_5'!AU84</f>
        <v>0</v>
      </c>
      <c r="K81" s="27">
        <f>[2]V_МО____нов_Пр5!BI91</f>
        <v>0</v>
      </c>
      <c r="L81" s="28">
        <f t="shared" si="215"/>
        <v>0</v>
      </c>
      <c r="M81" s="29">
        <f t="shared" si="216"/>
        <v>0</v>
      </c>
      <c r="N81" s="30">
        <f>'[2]2025_Расходы_Пр_5'!AI84</f>
        <v>0</v>
      </c>
      <c r="O81" s="32">
        <f t="shared" si="217"/>
        <v>0</v>
      </c>
      <c r="P81" s="28">
        <f t="shared" si="247"/>
        <v>0</v>
      </c>
      <c r="Q81" s="29">
        <f t="shared" si="218"/>
        <v>0</v>
      </c>
      <c r="R81" s="33">
        <f t="shared" si="219"/>
        <v>0</v>
      </c>
      <c r="S81" s="32">
        <f t="shared" si="220"/>
        <v>0</v>
      </c>
      <c r="T81" s="28">
        <f t="shared" si="248"/>
        <v>0</v>
      </c>
      <c r="U81" s="34">
        <f t="shared" si="221"/>
        <v>0</v>
      </c>
      <c r="V81" s="33">
        <f t="shared" si="222"/>
        <v>0</v>
      </c>
      <c r="W81" s="32">
        <f t="shared" si="223"/>
        <v>0</v>
      </c>
      <c r="X81" s="28">
        <f t="shared" si="249"/>
        <v>0</v>
      </c>
      <c r="Y81" s="35">
        <f t="shared" si="224"/>
        <v>0</v>
      </c>
      <c r="Z81" s="33">
        <f t="shared" si="225"/>
        <v>0</v>
      </c>
      <c r="AA81" s="36">
        <f>[2]Факт_V_за_2_мес_Служебка!D81</f>
        <v>0</v>
      </c>
      <c r="AB81" s="37">
        <f t="shared" si="226"/>
        <v>0</v>
      </c>
      <c r="AC81" s="38">
        <f>[2]Факт_V_за_2_мес_Служебка!E81</f>
        <v>0</v>
      </c>
      <c r="AD81" s="38">
        <f>[2]Факт_V_за_2_мес_Служебка!F81</f>
        <v>0</v>
      </c>
      <c r="AE81" s="36">
        <f>[2]Факт_V_за_2_мес_Служебка!K81</f>
        <v>0</v>
      </c>
      <c r="AF81" s="37">
        <f t="shared" si="250"/>
        <v>0</v>
      </c>
      <c r="AG81" s="38">
        <f>[2]Факт_V_за_2_мес_Служебка!L81</f>
        <v>0</v>
      </c>
      <c r="AH81" s="38">
        <f>[2]Факт_V_за_2_мес_Служебка!M81</f>
        <v>0</v>
      </c>
      <c r="AI81" s="36">
        <f>[2]Факт_V_за_2_мес_Служебка!G81</f>
        <v>0</v>
      </c>
      <c r="AJ81" s="37">
        <f t="shared" si="251"/>
        <v>0</v>
      </c>
      <c r="AK81" s="38">
        <f>[2]Факт_V_за_2_мес_Служебка!I81</f>
        <v>0</v>
      </c>
      <c r="AL81" s="38">
        <f>[2]Факт_V_за_2_мес_Служебка!J81</f>
        <v>0</v>
      </c>
      <c r="AM81" s="32">
        <f t="shared" si="227"/>
        <v>0</v>
      </c>
      <c r="AN81" s="28">
        <f t="shared" si="228"/>
        <v>0</v>
      </c>
      <c r="AO81" s="40">
        <f t="shared" si="229"/>
        <v>0</v>
      </c>
      <c r="AP81" s="31">
        <f t="shared" si="229"/>
        <v>0</v>
      </c>
      <c r="AQ81" s="30">
        <f t="shared" si="229"/>
        <v>0</v>
      </c>
      <c r="AR81" s="28">
        <f t="shared" si="229"/>
        <v>0</v>
      </c>
      <c r="AS81" s="34">
        <f t="shared" si="229"/>
        <v>0</v>
      </c>
      <c r="AT81" s="31">
        <f t="shared" si="229"/>
        <v>0</v>
      </c>
      <c r="AU81" s="36">
        <f t="shared" si="229"/>
        <v>0</v>
      </c>
      <c r="AV81" s="28">
        <f t="shared" si="229"/>
        <v>0</v>
      </c>
      <c r="AW81" s="38">
        <f t="shared" si="229"/>
        <v>0</v>
      </c>
      <c r="AX81" s="31">
        <f t="shared" si="229"/>
        <v>0</v>
      </c>
      <c r="AY81" s="41">
        <f t="shared" si="230"/>
        <v>0</v>
      </c>
      <c r="AZ81" s="40">
        <f t="shared" si="231"/>
        <v>0</v>
      </c>
      <c r="BA81" s="40">
        <f t="shared" si="232"/>
        <v>0</v>
      </c>
      <c r="BB81" s="31">
        <f t="shared" si="233"/>
        <v>0</v>
      </c>
      <c r="BC81" s="36" t="e">
        <f t="shared" si="234"/>
        <v>#DIV/0!</v>
      </c>
      <c r="BD81" s="47"/>
      <c r="BE81" s="43">
        <f t="shared" si="235"/>
        <v>0</v>
      </c>
      <c r="BF81" s="43">
        <f t="shared" si="236"/>
        <v>0</v>
      </c>
      <c r="BG81" s="43">
        <f t="shared" si="237"/>
        <v>0</v>
      </c>
      <c r="BH81" s="44"/>
      <c r="BI81" s="43">
        <f t="shared" si="244"/>
        <v>0</v>
      </c>
      <c r="BJ81" s="43">
        <f t="shared" si="245"/>
        <v>0</v>
      </c>
      <c r="BK81" s="43">
        <f t="shared" si="246"/>
        <v>0</v>
      </c>
      <c r="BL81" s="44"/>
      <c r="BM81" s="43">
        <f t="shared" si="238"/>
        <v>0</v>
      </c>
      <c r="BN81" s="43">
        <f t="shared" si="239"/>
        <v>0</v>
      </c>
      <c r="BO81" s="43">
        <f t="shared" si="240"/>
        <v>0</v>
      </c>
      <c r="BP81" s="44"/>
      <c r="BQ81" s="45">
        <f t="shared" si="241"/>
        <v>0</v>
      </c>
      <c r="BR81" s="45">
        <f t="shared" si="242"/>
        <v>0</v>
      </c>
      <c r="BS81" s="45">
        <f t="shared" si="243"/>
        <v>0</v>
      </c>
      <c r="BT81" s="82"/>
    </row>
    <row r="82" spans="1:73" x14ac:dyDescent="0.25">
      <c r="A82" s="83">
        <v>69</v>
      </c>
      <c r="B82" s="111" t="s">
        <v>125</v>
      </c>
      <c r="C82" s="27">
        <f>[2]V_МО____нов_Пр5!AT92</f>
        <v>0</v>
      </c>
      <c r="D82" s="28">
        <f t="shared" si="172"/>
        <v>0</v>
      </c>
      <c r="E82" s="29">
        <f t="shared" si="212"/>
        <v>0</v>
      </c>
      <c r="F82" s="30">
        <f>'[2]2025_Расходы_Пр_5'!BJ85</f>
        <v>0</v>
      </c>
      <c r="G82" s="27">
        <f>[2]V_МО____нов_Пр5!AY92</f>
        <v>0</v>
      </c>
      <c r="H82" s="28">
        <f t="shared" si="213"/>
        <v>0</v>
      </c>
      <c r="I82" s="31">
        <f t="shared" si="214"/>
        <v>0</v>
      </c>
      <c r="J82" s="30">
        <f>'[2]2025_Расходы_Пр_5'!AU85</f>
        <v>0</v>
      </c>
      <c r="K82" s="27">
        <f>[2]V_МО____нов_Пр5!BI92</f>
        <v>0</v>
      </c>
      <c r="L82" s="28">
        <f t="shared" si="215"/>
        <v>0</v>
      </c>
      <c r="M82" s="29">
        <f t="shared" si="216"/>
        <v>0</v>
      </c>
      <c r="N82" s="30">
        <f>'[2]2025_Расходы_Пр_5'!AI85</f>
        <v>0</v>
      </c>
      <c r="O82" s="32">
        <f t="shared" si="217"/>
        <v>0</v>
      </c>
      <c r="P82" s="28">
        <f t="shared" si="247"/>
        <v>0</v>
      </c>
      <c r="Q82" s="29">
        <f t="shared" si="218"/>
        <v>0</v>
      </c>
      <c r="R82" s="33">
        <f t="shared" si="219"/>
        <v>0</v>
      </c>
      <c r="S82" s="32">
        <f t="shared" si="220"/>
        <v>0</v>
      </c>
      <c r="T82" s="28">
        <f t="shared" si="248"/>
        <v>0</v>
      </c>
      <c r="U82" s="34">
        <f t="shared" si="221"/>
        <v>0</v>
      </c>
      <c r="V82" s="33">
        <f t="shared" si="222"/>
        <v>0</v>
      </c>
      <c r="W82" s="32">
        <f t="shared" si="223"/>
        <v>0</v>
      </c>
      <c r="X82" s="28">
        <f t="shared" si="249"/>
        <v>0</v>
      </c>
      <c r="Y82" s="35">
        <f t="shared" si="224"/>
        <v>0</v>
      </c>
      <c r="Z82" s="33">
        <f t="shared" si="225"/>
        <v>0</v>
      </c>
      <c r="AA82" s="36">
        <f>[2]Факт_V_за_2_мес_Служебка!D82</f>
        <v>0</v>
      </c>
      <c r="AB82" s="37">
        <f t="shared" si="226"/>
        <v>0</v>
      </c>
      <c r="AC82" s="38">
        <f>[2]Факт_V_за_2_мес_Служебка!E82</f>
        <v>0</v>
      </c>
      <c r="AD82" s="38">
        <f>[2]Факт_V_за_2_мес_Служебка!F82</f>
        <v>0</v>
      </c>
      <c r="AE82" s="36">
        <f>[2]Факт_V_за_2_мес_Служебка!K82</f>
        <v>0</v>
      </c>
      <c r="AF82" s="37">
        <f t="shared" si="250"/>
        <v>0</v>
      </c>
      <c r="AG82" s="38">
        <f>[2]Факт_V_за_2_мес_Служебка!L82</f>
        <v>0</v>
      </c>
      <c r="AH82" s="38">
        <f>[2]Факт_V_за_2_мес_Служебка!M82</f>
        <v>0</v>
      </c>
      <c r="AI82" s="36">
        <f>[2]Факт_V_за_2_мес_Служебка!G82</f>
        <v>0</v>
      </c>
      <c r="AJ82" s="37">
        <f t="shared" si="251"/>
        <v>0</v>
      </c>
      <c r="AK82" s="38">
        <f>[2]Факт_V_за_2_мес_Служебка!I82</f>
        <v>0</v>
      </c>
      <c r="AL82" s="38">
        <f>[2]Факт_V_за_2_мес_Служебка!J82</f>
        <v>0</v>
      </c>
      <c r="AM82" s="32">
        <f t="shared" si="227"/>
        <v>0</v>
      </c>
      <c r="AN82" s="28">
        <f t="shared" si="228"/>
        <v>0</v>
      </c>
      <c r="AO82" s="40">
        <f t="shared" si="229"/>
        <v>0</v>
      </c>
      <c r="AP82" s="31">
        <f t="shared" si="229"/>
        <v>0</v>
      </c>
      <c r="AQ82" s="30">
        <f t="shared" si="229"/>
        <v>0</v>
      </c>
      <c r="AR82" s="28">
        <f t="shared" si="229"/>
        <v>0</v>
      </c>
      <c r="AS82" s="34">
        <f t="shared" si="229"/>
        <v>0</v>
      </c>
      <c r="AT82" s="31">
        <f t="shared" si="229"/>
        <v>0</v>
      </c>
      <c r="AU82" s="36">
        <f t="shared" si="229"/>
        <v>0</v>
      </c>
      <c r="AV82" s="28">
        <f t="shared" si="229"/>
        <v>0</v>
      </c>
      <c r="AW82" s="38">
        <f t="shared" si="229"/>
        <v>0</v>
      </c>
      <c r="AX82" s="31">
        <f t="shared" si="229"/>
        <v>0</v>
      </c>
      <c r="AY82" s="41">
        <f t="shared" si="230"/>
        <v>0</v>
      </c>
      <c r="AZ82" s="40">
        <f t="shared" si="231"/>
        <v>0</v>
      </c>
      <c r="BA82" s="40">
        <f t="shared" si="232"/>
        <v>0</v>
      </c>
      <c r="BB82" s="31">
        <f t="shared" si="233"/>
        <v>0</v>
      </c>
      <c r="BC82" s="36" t="e">
        <f t="shared" si="234"/>
        <v>#DIV/0!</v>
      </c>
      <c r="BD82" s="47"/>
      <c r="BE82" s="43">
        <f t="shared" si="235"/>
        <v>0</v>
      </c>
      <c r="BF82" s="43">
        <f t="shared" si="236"/>
        <v>0</v>
      </c>
      <c r="BG82" s="43">
        <f t="shared" si="237"/>
        <v>0</v>
      </c>
      <c r="BH82" s="44"/>
      <c r="BI82" s="43">
        <f t="shared" si="244"/>
        <v>0</v>
      </c>
      <c r="BJ82" s="43">
        <f t="shared" si="245"/>
        <v>0</v>
      </c>
      <c r="BK82" s="43">
        <f t="shared" si="246"/>
        <v>0</v>
      </c>
      <c r="BL82" s="44"/>
      <c r="BM82" s="43">
        <f t="shared" si="238"/>
        <v>0</v>
      </c>
      <c r="BN82" s="43">
        <f t="shared" si="239"/>
        <v>0</v>
      </c>
      <c r="BO82" s="43">
        <f t="shared" si="240"/>
        <v>0</v>
      </c>
      <c r="BP82" s="44"/>
      <c r="BQ82" s="45">
        <f t="shared" si="241"/>
        <v>0</v>
      </c>
      <c r="BR82" s="45">
        <f t="shared" si="242"/>
        <v>0</v>
      </c>
      <c r="BS82" s="45">
        <f t="shared" si="243"/>
        <v>0</v>
      </c>
      <c r="BT82" s="82"/>
    </row>
    <row r="83" spans="1:73" x14ac:dyDescent="0.25">
      <c r="A83" s="83">
        <v>70</v>
      </c>
      <c r="B83" s="111" t="s">
        <v>126</v>
      </c>
      <c r="C83" s="27">
        <f>[2]V_МО____нов_Пр5!AT93</f>
        <v>0</v>
      </c>
      <c r="D83" s="28">
        <f t="shared" si="172"/>
        <v>0</v>
      </c>
      <c r="E83" s="29">
        <f t="shared" si="212"/>
        <v>0</v>
      </c>
      <c r="F83" s="30">
        <f>'[2]2025_Расходы_Пр_5'!BJ86</f>
        <v>0</v>
      </c>
      <c r="G83" s="27">
        <f>[2]V_МО____нов_Пр5!AY93</f>
        <v>0</v>
      </c>
      <c r="H83" s="28">
        <f t="shared" si="213"/>
        <v>0</v>
      </c>
      <c r="I83" s="31">
        <f t="shared" si="214"/>
        <v>0</v>
      </c>
      <c r="J83" s="30">
        <f>'[2]2025_Расходы_Пр_5'!AU86</f>
        <v>0</v>
      </c>
      <c r="K83" s="27">
        <f>[2]V_МО____нов_Пр5!BI93</f>
        <v>0</v>
      </c>
      <c r="L83" s="28">
        <f t="shared" si="215"/>
        <v>0</v>
      </c>
      <c r="M83" s="29">
        <f t="shared" si="216"/>
        <v>0</v>
      </c>
      <c r="N83" s="30">
        <f>'[2]2025_Расходы_Пр_5'!AI86</f>
        <v>0</v>
      </c>
      <c r="O83" s="32">
        <f t="shared" si="217"/>
        <v>0</v>
      </c>
      <c r="P83" s="28">
        <f t="shared" si="247"/>
        <v>0</v>
      </c>
      <c r="Q83" s="29">
        <f t="shared" si="218"/>
        <v>0</v>
      </c>
      <c r="R83" s="33">
        <f t="shared" si="219"/>
        <v>0</v>
      </c>
      <c r="S83" s="32">
        <f t="shared" si="220"/>
        <v>0</v>
      </c>
      <c r="T83" s="28">
        <f t="shared" si="248"/>
        <v>0</v>
      </c>
      <c r="U83" s="34">
        <f t="shared" si="221"/>
        <v>0</v>
      </c>
      <c r="V83" s="33">
        <f t="shared" si="222"/>
        <v>0</v>
      </c>
      <c r="W83" s="32">
        <f t="shared" si="223"/>
        <v>0</v>
      </c>
      <c r="X83" s="28">
        <f t="shared" si="249"/>
        <v>0</v>
      </c>
      <c r="Y83" s="35">
        <f t="shared" si="224"/>
        <v>0</v>
      </c>
      <c r="Z83" s="33">
        <f t="shared" si="225"/>
        <v>0</v>
      </c>
      <c r="AA83" s="36">
        <f>[2]Факт_V_за_2_мес_Служебка!D83</f>
        <v>0</v>
      </c>
      <c r="AB83" s="37">
        <f t="shared" si="226"/>
        <v>0</v>
      </c>
      <c r="AC83" s="38">
        <f>[2]Факт_V_за_2_мес_Служебка!E83</f>
        <v>0</v>
      </c>
      <c r="AD83" s="38">
        <f>[2]Факт_V_за_2_мес_Служебка!F83</f>
        <v>0</v>
      </c>
      <c r="AE83" s="36">
        <f>[2]Факт_V_за_2_мес_Служебка!K83</f>
        <v>0</v>
      </c>
      <c r="AF83" s="37">
        <f t="shared" si="250"/>
        <v>0</v>
      </c>
      <c r="AG83" s="38">
        <f>[2]Факт_V_за_2_мес_Служебка!L83</f>
        <v>0</v>
      </c>
      <c r="AH83" s="38">
        <f>[2]Факт_V_за_2_мес_Служебка!M83</f>
        <v>0</v>
      </c>
      <c r="AI83" s="36">
        <f>[2]Факт_V_за_2_мес_Служебка!G83</f>
        <v>0</v>
      </c>
      <c r="AJ83" s="37">
        <f t="shared" si="251"/>
        <v>0</v>
      </c>
      <c r="AK83" s="38">
        <f>[2]Факт_V_за_2_мес_Служебка!I83</f>
        <v>0</v>
      </c>
      <c r="AL83" s="38">
        <f>[2]Факт_V_за_2_мес_Служебка!J83</f>
        <v>0</v>
      </c>
      <c r="AM83" s="32">
        <f t="shared" si="227"/>
        <v>0</v>
      </c>
      <c r="AN83" s="28">
        <f t="shared" si="228"/>
        <v>0</v>
      </c>
      <c r="AO83" s="40">
        <f t="shared" si="229"/>
        <v>0</v>
      </c>
      <c r="AP83" s="31">
        <f t="shared" si="229"/>
        <v>0</v>
      </c>
      <c r="AQ83" s="30">
        <f t="shared" si="229"/>
        <v>0</v>
      </c>
      <c r="AR83" s="28">
        <f t="shared" si="229"/>
        <v>0</v>
      </c>
      <c r="AS83" s="34">
        <f t="shared" si="229"/>
        <v>0</v>
      </c>
      <c r="AT83" s="31">
        <f t="shared" si="229"/>
        <v>0</v>
      </c>
      <c r="AU83" s="36">
        <f t="shared" si="229"/>
        <v>0</v>
      </c>
      <c r="AV83" s="28">
        <f t="shared" si="229"/>
        <v>0</v>
      </c>
      <c r="AW83" s="38">
        <f t="shared" si="229"/>
        <v>0</v>
      </c>
      <c r="AX83" s="31">
        <f t="shared" si="229"/>
        <v>0</v>
      </c>
      <c r="AY83" s="41">
        <f t="shared" si="230"/>
        <v>0</v>
      </c>
      <c r="AZ83" s="40">
        <f t="shared" si="231"/>
        <v>0</v>
      </c>
      <c r="BA83" s="40">
        <f t="shared" si="232"/>
        <v>0</v>
      </c>
      <c r="BB83" s="31">
        <f t="shared" si="233"/>
        <v>0</v>
      </c>
      <c r="BC83" s="36" t="e">
        <f t="shared" si="234"/>
        <v>#DIV/0!</v>
      </c>
      <c r="BD83" s="47"/>
      <c r="BE83" s="43">
        <f t="shared" si="235"/>
        <v>0</v>
      </c>
      <c r="BF83" s="43">
        <f t="shared" si="236"/>
        <v>0</v>
      </c>
      <c r="BG83" s="43">
        <f t="shared" si="237"/>
        <v>0</v>
      </c>
      <c r="BH83" s="44"/>
      <c r="BI83" s="43">
        <f t="shared" si="244"/>
        <v>0</v>
      </c>
      <c r="BJ83" s="43">
        <f t="shared" si="245"/>
        <v>0</v>
      </c>
      <c r="BK83" s="43">
        <f t="shared" si="246"/>
        <v>0</v>
      </c>
      <c r="BL83" s="44"/>
      <c r="BM83" s="43">
        <f t="shared" si="238"/>
        <v>0</v>
      </c>
      <c r="BN83" s="43">
        <f t="shared" si="239"/>
        <v>0</v>
      </c>
      <c r="BO83" s="43">
        <f t="shared" si="240"/>
        <v>0</v>
      </c>
      <c r="BP83" s="44"/>
      <c r="BQ83" s="45">
        <f t="shared" si="241"/>
        <v>0</v>
      </c>
      <c r="BR83" s="45">
        <f t="shared" si="242"/>
        <v>0</v>
      </c>
      <c r="BS83" s="45">
        <f t="shared" si="243"/>
        <v>0</v>
      </c>
      <c r="BT83" s="82"/>
    </row>
    <row r="84" spans="1:73" x14ac:dyDescent="0.25">
      <c r="A84" s="83">
        <v>71</v>
      </c>
      <c r="B84" s="111" t="s">
        <v>127</v>
      </c>
      <c r="C84" s="27">
        <f>[2]V_МО____нов_Пр5!AT94</f>
        <v>0</v>
      </c>
      <c r="D84" s="28">
        <f t="shared" si="172"/>
        <v>0</v>
      </c>
      <c r="E84" s="29">
        <f t="shared" si="212"/>
        <v>0</v>
      </c>
      <c r="F84" s="30">
        <f>'[2]2025_Расходы_Пр_5'!BJ87</f>
        <v>0</v>
      </c>
      <c r="G84" s="27">
        <f>[2]V_МО____нов_Пр5!AY94</f>
        <v>0</v>
      </c>
      <c r="H84" s="28">
        <f t="shared" si="213"/>
        <v>0</v>
      </c>
      <c r="I84" s="31">
        <f t="shared" si="214"/>
        <v>0</v>
      </c>
      <c r="J84" s="30">
        <f>'[2]2025_Расходы_Пр_5'!AU87</f>
        <v>0</v>
      </c>
      <c r="K84" s="27">
        <f>[2]V_МО____нов_Пр5!BI94</f>
        <v>0</v>
      </c>
      <c r="L84" s="28">
        <f t="shared" si="215"/>
        <v>0</v>
      </c>
      <c r="M84" s="29">
        <f t="shared" si="216"/>
        <v>0</v>
      </c>
      <c r="N84" s="30">
        <f>'[2]2025_Расходы_Пр_5'!AI87</f>
        <v>0</v>
      </c>
      <c r="O84" s="32">
        <f t="shared" si="217"/>
        <v>0</v>
      </c>
      <c r="P84" s="28">
        <f t="shared" si="247"/>
        <v>0</v>
      </c>
      <c r="Q84" s="29">
        <f t="shared" si="218"/>
        <v>0</v>
      </c>
      <c r="R84" s="33">
        <f t="shared" si="219"/>
        <v>0</v>
      </c>
      <c r="S84" s="32">
        <f t="shared" si="220"/>
        <v>0</v>
      </c>
      <c r="T84" s="28">
        <f t="shared" si="248"/>
        <v>0</v>
      </c>
      <c r="U84" s="34">
        <f t="shared" si="221"/>
        <v>0</v>
      </c>
      <c r="V84" s="33">
        <f t="shared" si="222"/>
        <v>0</v>
      </c>
      <c r="W84" s="32">
        <f t="shared" si="223"/>
        <v>0</v>
      </c>
      <c r="X84" s="28">
        <f t="shared" si="249"/>
        <v>0</v>
      </c>
      <c r="Y84" s="35">
        <f t="shared" si="224"/>
        <v>0</v>
      </c>
      <c r="Z84" s="33">
        <f t="shared" si="225"/>
        <v>0</v>
      </c>
      <c r="AA84" s="36">
        <f>[2]Факт_V_за_2_мес_Служебка!D84</f>
        <v>0</v>
      </c>
      <c r="AB84" s="37">
        <f t="shared" si="226"/>
        <v>0</v>
      </c>
      <c r="AC84" s="38">
        <f>[2]Факт_V_за_2_мес_Служебка!E84</f>
        <v>0</v>
      </c>
      <c r="AD84" s="38">
        <f>[2]Факт_V_за_2_мес_Служебка!F84</f>
        <v>0</v>
      </c>
      <c r="AE84" s="36">
        <f>[2]Факт_V_за_2_мес_Служебка!K84</f>
        <v>0</v>
      </c>
      <c r="AF84" s="37">
        <f t="shared" si="250"/>
        <v>0</v>
      </c>
      <c r="AG84" s="38">
        <f>[2]Факт_V_за_2_мес_Служебка!L84</f>
        <v>0</v>
      </c>
      <c r="AH84" s="38">
        <f>[2]Факт_V_за_2_мес_Служебка!M84</f>
        <v>0</v>
      </c>
      <c r="AI84" s="36">
        <f>[2]Факт_V_за_2_мес_Служебка!G84</f>
        <v>0</v>
      </c>
      <c r="AJ84" s="37">
        <f t="shared" si="251"/>
        <v>0</v>
      </c>
      <c r="AK84" s="38">
        <f>[2]Факт_V_за_2_мес_Служебка!I84</f>
        <v>0</v>
      </c>
      <c r="AL84" s="38">
        <f>[2]Факт_V_за_2_мес_Служебка!J84</f>
        <v>0</v>
      </c>
      <c r="AM84" s="32">
        <f t="shared" si="227"/>
        <v>0</v>
      </c>
      <c r="AN84" s="28">
        <f t="shared" si="228"/>
        <v>0</v>
      </c>
      <c r="AO84" s="40">
        <f t="shared" si="229"/>
        <v>0</v>
      </c>
      <c r="AP84" s="31">
        <f t="shared" si="229"/>
        <v>0</v>
      </c>
      <c r="AQ84" s="30">
        <f t="shared" si="229"/>
        <v>0</v>
      </c>
      <c r="AR84" s="28">
        <f t="shared" si="229"/>
        <v>0</v>
      </c>
      <c r="AS84" s="34">
        <f t="shared" si="229"/>
        <v>0</v>
      </c>
      <c r="AT84" s="31">
        <f t="shared" si="229"/>
        <v>0</v>
      </c>
      <c r="AU84" s="36">
        <f t="shared" si="229"/>
        <v>0</v>
      </c>
      <c r="AV84" s="28">
        <f t="shared" si="229"/>
        <v>0</v>
      </c>
      <c r="AW84" s="38">
        <f t="shared" si="229"/>
        <v>0</v>
      </c>
      <c r="AX84" s="31">
        <f t="shared" si="229"/>
        <v>0</v>
      </c>
      <c r="AY84" s="41">
        <f t="shared" si="230"/>
        <v>0</v>
      </c>
      <c r="AZ84" s="40">
        <f t="shared" si="231"/>
        <v>0</v>
      </c>
      <c r="BA84" s="40">
        <f t="shared" si="232"/>
        <v>0</v>
      </c>
      <c r="BB84" s="31">
        <f t="shared" si="233"/>
        <v>0</v>
      </c>
      <c r="BC84" s="36" t="e">
        <f t="shared" si="234"/>
        <v>#DIV/0!</v>
      </c>
      <c r="BD84" s="47"/>
      <c r="BE84" s="43">
        <f t="shared" si="235"/>
        <v>0</v>
      </c>
      <c r="BF84" s="43">
        <f t="shared" si="236"/>
        <v>0</v>
      </c>
      <c r="BG84" s="43">
        <f t="shared" si="237"/>
        <v>0</v>
      </c>
      <c r="BH84" s="44"/>
      <c r="BI84" s="43">
        <f t="shared" si="244"/>
        <v>0</v>
      </c>
      <c r="BJ84" s="43">
        <f t="shared" si="245"/>
        <v>0</v>
      </c>
      <c r="BK84" s="43">
        <f t="shared" si="246"/>
        <v>0</v>
      </c>
      <c r="BL84" s="44"/>
      <c r="BM84" s="43">
        <f t="shared" si="238"/>
        <v>0</v>
      </c>
      <c r="BN84" s="43">
        <f t="shared" si="239"/>
        <v>0</v>
      </c>
      <c r="BO84" s="43">
        <f t="shared" si="240"/>
        <v>0</v>
      </c>
      <c r="BP84" s="44"/>
      <c r="BQ84" s="45">
        <f t="shared" si="241"/>
        <v>0</v>
      </c>
      <c r="BR84" s="45">
        <f t="shared" si="242"/>
        <v>0</v>
      </c>
      <c r="BS84" s="45">
        <f t="shared" si="243"/>
        <v>0</v>
      </c>
      <c r="BT84" s="82"/>
    </row>
    <row r="85" spans="1:73" x14ac:dyDescent="0.25">
      <c r="A85" s="83">
        <v>72</v>
      </c>
      <c r="B85" s="48" t="s">
        <v>128</v>
      </c>
      <c r="C85" s="27">
        <f>[2]V_МО____нов_Пр5!AT95</f>
        <v>691</v>
      </c>
      <c r="D85" s="28">
        <f t="shared" si="172"/>
        <v>4.2</v>
      </c>
      <c r="E85" s="29">
        <f t="shared" si="212"/>
        <v>2902.2</v>
      </c>
      <c r="F85" s="30">
        <f>'[2]2025_Расходы_Пр_5'!BJ88</f>
        <v>298491.27</v>
      </c>
      <c r="G85" s="27">
        <f>[2]V_МО____нов_Пр5!AY95</f>
        <v>0</v>
      </c>
      <c r="H85" s="28">
        <f t="shared" si="213"/>
        <v>0</v>
      </c>
      <c r="I85" s="31">
        <f t="shared" si="214"/>
        <v>0</v>
      </c>
      <c r="J85" s="30">
        <f>'[2]2025_Расходы_Пр_5'!AU88</f>
        <v>0</v>
      </c>
      <c r="K85" s="27">
        <f>[2]V_МО____нов_Пр5!BI95</f>
        <v>1100</v>
      </c>
      <c r="L85" s="28">
        <f t="shared" si="215"/>
        <v>12.6</v>
      </c>
      <c r="M85" s="29">
        <f t="shared" si="216"/>
        <v>13860</v>
      </c>
      <c r="N85" s="30">
        <f>'[2]2025_Расходы_Пр_5'!AI88</f>
        <v>1425501</v>
      </c>
      <c r="O85" s="32">
        <f t="shared" si="217"/>
        <v>115</v>
      </c>
      <c r="P85" s="28">
        <f t="shared" si="247"/>
        <v>4.2</v>
      </c>
      <c r="Q85" s="29">
        <f t="shared" si="218"/>
        <v>483</v>
      </c>
      <c r="R85" s="33">
        <f t="shared" si="219"/>
        <v>49748.55</v>
      </c>
      <c r="S85" s="32">
        <f t="shared" si="220"/>
        <v>0</v>
      </c>
      <c r="T85" s="28">
        <f t="shared" si="248"/>
        <v>0</v>
      </c>
      <c r="U85" s="34">
        <f t="shared" si="221"/>
        <v>0</v>
      </c>
      <c r="V85" s="33">
        <f t="shared" si="222"/>
        <v>0</v>
      </c>
      <c r="W85" s="32">
        <f t="shared" si="223"/>
        <v>183</v>
      </c>
      <c r="X85" s="28">
        <f t="shared" si="249"/>
        <v>12.6</v>
      </c>
      <c r="Y85" s="35">
        <f t="shared" si="224"/>
        <v>2305.8000000000002</v>
      </c>
      <c r="Z85" s="33">
        <f t="shared" si="225"/>
        <v>237583.5</v>
      </c>
      <c r="AA85" s="36">
        <f>[2]Факт_V_за_2_мес_Служебка!D85</f>
        <v>42</v>
      </c>
      <c r="AB85" s="37">
        <f t="shared" si="226"/>
        <v>2.97</v>
      </c>
      <c r="AC85" s="38">
        <f>[2]Факт_V_за_2_мес_Служебка!E85</f>
        <v>124.74</v>
      </c>
      <c r="AD85" s="38">
        <f>[2]Факт_V_за_2_мес_Служебка!F85</f>
        <v>12829.98</v>
      </c>
      <c r="AE85" s="36">
        <f>[2]Факт_V_за_2_мес_Служебка!K85</f>
        <v>0</v>
      </c>
      <c r="AF85" s="37">
        <f t="shared" si="250"/>
        <v>0</v>
      </c>
      <c r="AG85" s="38">
        <f>[2]Факт_V_за_2_мес_Служебка!L85</f>
        <v>0</v>
      </c>
      <c r="AH85" s="38">
        <f>[2]Факт_V_за_2_мес_Служебка!M85</f>
        <v>0</v>
      </c>
      <c r="AI85" s="36">
        <f>[2]Факт_V_за_2_мес_Служебка!G85</f>
        <v>165</v>
      </c>
      <c r="AJ85" s="37">
        <f t="shared" si="251"/>
        <v>10.4</v>
      </c>
      <c r="AK85" s="38">
        <f>[2]Факт_V_за_2_мес_Служебка!I85</f>
        <v>1716.52</v>
      </c>
      <c r="AL85" s="38">
        <f>[2]Факт_V_за_2_мес_Служебка!J85</f>
        <v>176545.19</v>
      </c>
      <c r="AM85" s="32">
        <f t="shared" si="227"/>
        <v>73</v>
      </c>
      <c r="AN85" s="28">
        <f t="shared" si="228"/>
        <v>1.23</v>
      </c>
      <c r="AO85" s="40">
        <f t="shared" si="229"/>
        <v>358.26</v>
      </c>
      <c r="AP85" s="31">
        <f t="shared" si="229"/>
        <v>36918.570000000007</v>
      </c>
      <c r="AQ85" s="30">
        <f t="shared" si="229"/>
        <v>0</v>
      </c>
      <c r="AR85" s="28">
        <f t="shared" si="229"/>
        <v>0</v>
      </c>
      <c r="AS85" s="34">
        <f t="shared" si="229"/>
        <v>0</v>
      </c>
      <c r="AT85" s="31">
        <f t="shared" si="229"/>
        <v>0</v>
      </c>
      <c r="AU85" s="36">
        <f t="shared" si="229"/>
        <v>18</v>
      </c>
      <c r="AV85" s="28">
        <f t="shared" si="229"/>
        <v>2.1999999999999993</v>
      </c>
      <c r="AW85" s="38">
        <f t="shared" si="229"/>
        <v>589.2800000000002</v>
      </c>
      <c r="AX85" s="31">
        <f t="shared" si="229"/>
        <v>61038.31</v>
      </c>
      <c r="AY85" s="41">
        <f t="shared" si="230"/>
        <v>97956.88</v>
      </c>
      <c r="AZ85" s="40">
        <f t="shared" si="231"/>
        <v>11440</v>
      </c>
      <c r="BA85" s="40">
        <f t="shared" si="232"/>
        <v>2420</v>
      </c>
      <c r="BB85" s="31">
        <f t="shared" si="233"/>
        <v>213153.6</v>
      </c>
      <c r="BC85" s="36">
        <f t="shared" si="234"/>
        <v>1.5734265734265735E-3</v>
      </c>
      <c r="BD85" s="47"/>
      <c r="BE85" s="43">
        <f t="shared" si="235"/>
        <v>252</v>
      </c>
      <c r="BF85" s="43">
        <f t="shared" si="236"/>
        <v>0</v>
      </c>
      <c r="BG85" s="43">
        <f t="shared" si="237"/>
        <v>990</v>
      </c>
      <c r="BH85" s="44"/>
      <c r="BI85" s="43">
        <f t="shared" si="244"/>
        <v>21</v>
      </c>
      <c r="BJ85" s="43">
        <f t="shared" si="245"/>
        <v>0</v>
      </c>
      <c r="BK85" s="43">
        <f t="shared" si="246"/>
        <v>83</v>
      </c>
      <c r="BL85" s="44"/>
      <c r="BM85" s="43">
        <f t="shared" si="238"/>
        <v>439</v>
      </c>
      <c r="BN85" s="43">
        <f t="shared" si="239"/>
        <v>0</v>
      </c>
      <c r="BO85" s="43">
        <f t="shared" si="240"/>
        <v>110</v>
      </c>
      <c r="BP85" s="44"/>
      <c r="BQ85" s="45">
        <f t="shared" si="241"/>
        <v>2153.7599999999998</v>
      </c>
      <c r="BR85" s="45">
        <f t="shared" si="242"/>
        <v>0</v>
      </c>
      <c r="BS85" s="45">
        <f t="shared" si="243"/>
        <v>3560.880000000001</v>
      </c>
      <c r="BT85" s="82"/>
    </row>
    <row r="86" spans="1:73" x14ac:dyDescent="0.25">
      <c r="A86" s="83">
        <v>73</v>
      </c>
      <c r="B86" s="48" t="s">
        <v>129</v>
      </c>
      <c r="C86" s="27">
        <f>[2]V_МО____нов_Пр5!AT96</f>
        <v>131</v>
      </c>
      <c r="D86" s="28">
        <f t="shared" si="172"/>
        <v>4.2</v>
      </c>
      <c r="E86" s="29">
        <f t="shared" si="212"/>
        <v>550.20000000000005</v>
      </c>
      <c r="F86" s="30">
        <f>'[2]2025_Расходы_Пр_5'!BJ89</f>
        <v>56588.07</v>
      </c>
      <c r="G86" s="27">
        <f>[2]V_МО____нов_Пр5!AY96</f>
        <v>0</v>
      </c>
      <c r="H86" s="28">
        <f t="shared" si="213"/>
        <v>0</v>
      </c>
      <c r="I86" s="31">
        <f t="shared" si="214"/>
        <v>0</v>
      </c>
      <c r="J86" s="30">
        <f>'[2]2025_Расходы_Пр_5'!AU89</f>
        <v>0</v>
      </c>
      <c r="K86" s="27">
        <f>[2]V_МО____нов_Пр5!BI96</f>
        <v>1059</v>
      </c>
      <c r="L86" s="28">
        <f t="shared" si="215"/>
        <v>12.6</v>
      </c>
      <c r="M86" s="29">
        <f t="shared" si="216"/>
        <v>13343.4</v>
      </c>
      <c r="N86" s="30">
        <f>'[2]2025_Расходы_Пр_5'!AI89</f>
        <v>1372368.69</v>
      </c>
      <c r="O86" s="32">
        <f t="shared" si="217"/>
        <v>22</v>
      </c>
      <c r="P86" s="28">
        <f t="shared" si="247"/>
        <v>4.2</v>
      </c>
      <c r="Q86" s="29">
        <f t="shared" si="218"/>
        <v>92.4</v>
      </c>
      <c r="R86" s="33">
        <f t="shared" si="219"/>
        <v>9431.35</v>
      </c>
      <c r="S86" s="32">
        <f t="shared" si="220"/>
        <v>0</v>
      </c>
      <c r="T86" s="28">
        <f t="shared" si="248"/>
        <v>0</v>
      </c>
      <c r="U86" s="34">
        <f t="shared" si="221"/>
        <v>0</v>
      </c>
      <c r="V86" s="33">
        <f t="shared" si="222"/>
        <v>0</v>
      </c>
      <c r="W86" s="32">
        <f t="shared" si="223"/>
        <v>177</v>
      </c>
      <c r="X86" s="28">
        <f t="shared" si="249"/>
        <v>12.6</v>
      </c>
      <c r="Y86" s="35">
        <f t="shared" si="224"/>
        <v>2230.1999999999998</v>
      </c>
      <c r="Z86" s="33">
        <f t="shared" si="225"/>
        <v>228728.12</v>
      </c>
      <c r="AA86" s="36">
        <f>[2]Факт_V_за_2_мес_Служебка!D86</f>
        <v>0</v>
      </c>
      <c r="AB86" s="37">
        <f t="shared" si="226"/>
        <v>0</v>
      </c>
      <c r="AC86" s="38">
        <f>[2]Факт_V_за_2_мес_Служебка!E86</f>
        <v>0</v>
      </c>
      <c r="AD86" s="38">
        <f>[2]Факт_V_за_2_мес_Служебка!F86</f>
        <v>0</v>
      </c>
      <c r="AE86" s="36">
        <f>[2]Факт_V_за_2_мес_Служебка!K86</f>
        <v>0</v>
      </c>
      <c r="AF86" s="37">
        <f t="shared" si="250"/>
        <v>0</v>
      </c>
      <c r="AG86" s="38">
        <f>[2]Факт_V_за_2_мес_Служебка!L86</f>
        <v>0</v>
      </c>
      <c r="AH86" s="38">
        <f>[2]Факт_V_за_2_мес_Служебка!M86</f>
        <v>0</v>
      </c>
      <c r="AI86" s="36">
        <f>[2]Факт_V_за_2_мес_Служебка!G86</f>
        <v>121</v>
      </c>
      <c r="AJ86" s="37">
        <f t="shared" si="251"/>
        <v>8.4499999999999993</v>
      </c>
      <c r="AK86" s="38">
        <f>[2]Факт_V_за_2_мес_Служебка!I86</f>
        <v>1022.02</v>
      </c>
      <c r="AL86" s="38">
        <f>[2]Факт_V_за_2_мес_Служебка!J86</f>
        <v>105116.14</v>
      </c>
      <c r="AM86" s="32">
        <f t="shared" si="227"/>
        <v>22</v>
      </c>
      <c r="AN86" s="28">
        <f t="shared" si="228"/>
        <v>4.2</v>
      </c>
      <c r="AO86" s="40">
        <f t="shared" si="229"/>
        <v>92.4</v>
      </c>
      <c r="AP86" s="31">
        <f t="shared" si="229"/>
        <v>9431.35</v>
      </c>
      <c r="AQ86" s="30">
        <f t="shared" si="229"/>
        <v>0</v>
      </c>
      <c r="AR86" s="28">
        <f t="shared" si="229"/>
        <v>0</v>
      </c>
      <c r="AS86" s="34">
        <f t="shared" si="229"/>
        <v>0</v>
      </c>
      <c r="AT86" s="31">
        <f t="shared" si="229"/>
        <v>0</v>
      </c>
      <c r="AU86" s="36">
        <f t="shared" si="229"/>
        <v>56</v>
      </c>
      <c r="AV86" s="28">
        <f t="shared" si="229"/>
        <v>4.1500000000000004</v>
      </c>
      <c r="AW86" s="38">
        <f t="shared" si="229"/>
        <v>1208.1799999999998</v>
      </c>
      <c r="AX86" s="31">
        <f t="shared" si="229"/>
        <v>123611.98</v>
      </c>
      <c r="AY86" s="41">
        <f t="shared" si="230"/>
        <v>133043.32999999999</v>
      </c>
      <c r="AZ86" s="40">
        <f t="shared" si="231"/>
        <v>8948.5499999999993</v>
      </c>
      <c r="BA86" s="40">
        <f t="shared" si="232"/>
        <v>4394.8500000000004</v>
      </c>
      <c r="BB86" s="31">
        <f t="shared" si="233"/>
        <v>387098.38800000004</v>
      </c>
      <c r="BC86" s="36">
        <f t="shared" si="234"/>
        <v>6.2579971056763387E-3</v>
      </c>
      <c r="BD86" s="47"/>
      <c r="BE86" s="43">
        <f t="shared" si="235"/>
        <v>0</v>
      </c>
      <c r="BF86" s="43">
        <f t="shared" si="236"/>
        <v>0</v>
      </c>
      <c r="BG86" s="43">
        <f t="shared" si="237"/>
        <v>726</v>
      </c>
      <c r="BH86" s="44"/>
      <c r="BI86" s="43">
        <f t="shared" si="244"/>
        <v>0</v>
      </c>
      <c r="BJ86" s="43">
        <f t="shared" si="245"/>
        <v>0</v>
      </c>
      <c r="BK86" s="43">
        <f t="shared" si="246"/>
        <v>61</v>
      </c>
      <c r="BL86" s="44"/>
      <c r="BM86" s="43">
        <f t="shared" si="238"/>
        <v>131</v>
      </c>
      <c r="BN86" s="43">
        <f t="shared" si="239"/>
        <v>0</v>
      </c>
      <c r="BO86" s="43">
        <f t="shared" si="240"/>
        <v>333</v>
      </c>
      <c r="BP86" s="44"/>
      <c r="BQ86" s="45">
        <f t="shared" si="241"/>
        <v>550.20000000000005</v>
      </c>
      <c r="BR86" s="45">
        <f t="shared" si="242"/>
        <v>0</v>
      </c>
      <c r="BS86" s="45">
        <f t="shared" si="243"/>
        <v>7211.28</v>
      </c>
      <c r="BT86" s="82"/>
    </row>
    <row r="87" spans="1:73" x14ac:dyDescent="0.25">
      <c r="A87" s="83">
        <v>74</v>
      </c>
      <c r="B87" s="48" t="s">
        <v>130</v>
      </c>
      <c r="C87" s="27">
        <f>[2]V_МО____нов_Пр5!AT97</f>
        <v>0</v>
      </c>
      <c r="D87" s="28">
        <f t="shared" si="172"/>
        <v>0</v>
      </c>
      <c r="E87" s="29">
        <f t="shared" si="212"/>
        <v>0</v>
      </c>
      <c r="F87" s="30">
        <f>'[2]2025_Расходы_Пр_5'!BJ90</f>
        <v>0</v>
      </c>
      <c r="G87" s="27">
        <f>[2]V_МО____нов_Пр5!AY97</f>
        <v>0</v>
      </c>
      <c r="H87" s="28">
        <f t="shared" si="213"/>
        <v>0</v>
      </c>
      <c r="I87" s="31">
        <f t="shared" si="214"/>
        <v>0</v>
      </c>
      <c r="J87" s="30">
        <f>'[2]2025_Расходы_Пр_5'!AU90</f>
        <v>0</v>
      </c>
      <c r="K87" s="27">
        <f>[2]V_МО____нов_Пр5!BI97</f>
        <v>3346</v>
      </c>
      <c r="L87" s="28">
        <f t="shared" si="215"/>
        <v>12.6</v>
      </c>
      <c r="M87" s="29">
        <f t="shared" si="216"/>
        <v>42159.6</v>
      </c>
      <c r="N87" s="30">
        <f>'[2]2025_Расходы_Пр_5'!AI90</f>
        <v>4336114.8600000003</v>
      </c>
      <c r="O87" s="32">
        <f t="shared" si="217"/>
        <v>0</v>
      </c>
      <c r="P87" s="28">
        <f t="shared" si="247"/>
        <v>0</v>
      </c>
      <c r="Q87" s="29">
        <f t="shared" si="218"/>
        <v>0</v>
      </c>
      <c r="R87" s="33">
        <f t="shared" si="219"/>
        <v>0</v>
      </c>
      <c r="S87" s="32">
        <f t="shared" si="220"/>
        <v>0</v>
      </c>
      <c r="T87" s="28">
        <f t="shared" si="248"/>
        <v>0</v>
      </c>
      <c r="U87" s="34">
        <f t="shared" si="221"/>
        <v>0</v>
      </c>
      <c r="V87" s="33">
        <f t="shared" si="222"/>
        <v>0</v>
      </c>
      <c r="W87" s="32">
        <f t="shared" si="223"/>
        <v>558</v>
      </c>
      <c r="X87" s="28">
        <f t="shared" si="249"/>
        <v>12.6</v>
      </c>
      <c r="Y87" s="35">
        <f t="shared" si="224"/>
        <v>7030.8</v>
      </c>
      <c r="Z87" s="33">
        <f t="shared" si="225"/>
        <v>722685.81</v>
      </c>
      <c r="AA87" s="36">
        <f>[2]Факт_V_за_2_мес_Служебка!D87</f>
        <v>0</v>
      </c>
      <c r="AB87" s="37">
        <f t="shared" si="226"/>
        <v>0</v>
      </c>
      <c r="AC87" s="38">
        <f>[2]Факт_V_за_2_мес_Служебка!E87</f>
        <v>0</v>
      </c>
      <c r="AD87" s="38">
        <f>[2]Факт_V_за_2_мес_Служебка!F87</f>
        <v>0</v>
      </c>
      <c r="AE87" s="36">
        <f>[2]Факт_V_за_2_мес_Служебка!K87</f>
        <v>0</v>
      </c>
      <c r="AF87" s="37">
        <f t="shared" si="250"/>
        <v>0</v>
      </c>
      <c r="AG87" s="38">
        <f>[2]Факт_V_за_2_мес_Служебка!L87</f>
        <v>0</v>
      </c>
      <c r="AH87" s="38">
        <f>[2]Факт_V_за_2_мес_Служебка!M87</f>
        <v>0</v>
      </c>
      <c r="AI87" s="36">
        <f>[2]Факт_V_за_2_мес_Служебка!G87</f>
        <v>565</v>
      </c>
      <c r="AJ87" s="37">
        <f t="shared" si="251"/>
        <v>8.2200000000000006</v>
      </c>
      <c r="AK87" s="38">
        <f>[2]Факт_V_за_2_мес_Служебка!I87</f>
        <v>4645.1899999999996</v>
      </c>
      <c r="AL87" s="38">
        <f>[2]Факт_V_за_2_мес_Служебка!J87</f>
        <v>477760.64</v>
      </c>
      <c r="AM87" s="32">
        <f t="shared" si="227"/>
        <v>0</v>
      </c>
      <c r="AN87" s="28">
        <f t="shared" si="228"/>
        <v>0</v>
      </c>
      <c r="AO87" s="40">
        <f t="shared" si="229"/>
        <v>0</v>
      </c>
      <c r="AP87" s="31">
        <f t="shared" ref="AP87:AX92" si="252">R87-AD87</f>
        <v>0</v>
      </c>
      <c r="AQ87" s="30">
        <f t="shared" si="252"/>
        <v>0</v>
      </c>
      <c r="AR87" s="28">
        <f t="shared" si="252"/>
        <v>0</v>
      </c>
      <c r="AS87" s="34">
        <f t="shared" si="252"/>
        <v>0</v>
      </c>
      <c r="AT87" s="31">
        <f t="shared" si="252"/>
        <v>0</v>
      </c>
      <c r="AU87" s="36">
        <f t="shared" si="252"/>
        <v>-7</v>
      </c>
      <c r="AV87" s="28">
        <f t="shared" si="252"/>
        <v>4.379999999999999</v>
      </c>
      <c r="AW87" s="38">
        <f t="shared" si="252"/>
        <v>2385.6100000000006</v>
      </c>
      <c r="AX87" s="31">
        <f t="shared" si="252"/>
        <v>244925.17000000004</v>
      </c>
      <c r="AY87" s="41">
        <f t="shared" si="230"/>
        <v>244925.17000000004</v>
      </c>
      <c r="AZ87" s="40">
        <f t="shared" si="231"/>
        <v>27504.120000000003</v>
      </c>
      <c r="BA87" s="40">
        <f t="shared" si="232"/>
        <v>14655.479999999996</v>
      </c>
      <c r="BB87" s="31">
        <f t="shared" si="233"/>
        <v>1290854.6783999996</v>
      </c>
      <c r="BC87" s="36">
        <f t="shared" si="234"/>
        <v>-2.5450732472080543E-4</v>
      </c>
      <c r="BD87" s="47"/>
      <c r="BE87" s="43">
        <f t="shared" si="235"/>
        <v>0</v>
      </c>
      <c r="BF87" s="43">
        <f t="shared" si="236"/>
        <v>0</v>
      </c>
      <c r="BG87" s="43">
        <f t="shared" si="237"/>
        <v>3390</v>
      </c>
      <c r="BH87" s="44"/>
      <c r="BI87" s="43">
        <f t="shared" si="244"/>
        <v>0</v>
      </c>
      <c r="BJ87" s="43">
        <f t="shared" si="245"/>
        <v>0</v>
      </c>
      <c r="BK87" s="43">
        <f t="shared" si="246"/>
        <v>283</v>
      </c>
      <c r="BL87" s="44"/>
      <c r="BM87" s="43">
        <f t="shared" si="238"/>
        <v>0</v>
      </c>
      <c r="BN87" s="43">
        <f t="shared" si="239"/>
        <v>0</v>
      </c>
      <c r="BO87" s="43">
        <f t="shared" si="240"/>
        <v>-44</v>
      </c>
      <c r="BP87" s="44"/>
      <c r="BQ87" s="45">
        <f t="shared" si="241"/>
        <v>0</v>
      </c>
      <c r="BR87" s="45">
        <f t="shared" si="242"/>
        <v>0</v>
      </c>
      <c r="BS87" s="45">
        <f t="shared" si="243"/>
        <v>14288.46</v>
      </c>
      <c r="BT87" s="82"/>
    </row>
    <row r="88" spans="1:73" x14ac:dyDescent="0.25">
      <c r="A88" s="83">
        <v>75</v>
      </c>
      <c r="B88" s="48" t="s">
        <v>131</v>
      </c>
      <c r="C88" s="27">
        <f>[2]V_МО____нов_Пр5!AT98</f>
        <v>0</v>
      </c>
      <c r="D88" s="28">
        <f t="shared" si="172"/>
        <v>0</v>
      </c>
      <c r="E88" s="29">
        <f t="shared" si="212"/>
        <v>0</v>
      </c>
      <c r="F88" s="30">
        <f>'[2]2025_Расходы_Пр_5'!BJ91</f>
        <v>0</v>
      </c>
      <c r="G88" s="27">
        <f>[2]V_МО____нов_Пр5!AY98</f>
        <v>0</v>
      </c>
      <c r="H88" s="28">
        <f t="shared" si="213"/>
        <v>0</v>
      </c>
      <c r="I88" s="31">
        <f t="shared" si="214"/>
        <v>0</v>
      </c>
      <c r="J88" s="30">
        <f>'[2]2025_Расходы_Пр_5'!AU91</f>
        <v>0</v>
      </c>
      <c r="K88" s="27">
        <f>[2]V_МО____нов_Пр5!BI98</f>
        <v>0</v>
      </c>
      <c r="L88" s="28">
        <f t="shared" si="215"/>
        <v>0</v>
      </c>
      <c r="M88" s="29">
        <f t="shared" si="216"/>
        <v>0</v>
      </c>
      <c r="N88" s="30">
        <f>'[2]2025_Расходы_Пр_5'!AI91</f>
        <v>0</v>
      </c>
      <c r="O88" s="32">
        <f t="shared" si="217"/>
        <v>0</v>
      </c>
      <c r="P88" s="28">
        <f t="shared" si="247"/>
        <v>0</v>
      </c>
      <c r="Q88" s="29">
        <f t="shared" si="218"/>
        <v>0</v>
      </c>
      <c r="R88" s="33">
        <f t="shared" si="219"/>
        <v>0</v>
      </c>
      <c r="S88" s="32">
        <f t="shared" si="220"/>
        <v>0</v>
      </c>
      <c r="T88" s="28">
        <f t="shared" si="248"/>
        <v>0</v>
      </c>
      <c r="U88" s="34">
        <f t="shared" si="221"/>
        <v>0</v>
      </c>
      <c r="V88" s="33">
        <f t="shared" si="222"/>
        <v>0</v>
      </c>
      <c r="W88" s="32">
        <f t="shared" si="223"/>
        <v>0</v>
      </c>
      <c r="X88" s="28">
        <f t="shared" si="249"/>
        <v>0</v>
      </c>
      <c r="Y88" s="35">
        <f t="shared" si="224"/>
        <v>0</v>
      </c>
      <c r="Z88" s="33">
        <f t="shared" si="225"/>
        <v>0</v>
      </c>
      <c r="AA88" s="36">
        <f>[2]Факт_V_за_2_мес_Служебка!D88</f>
        <v>0</v>
      </c>
      <c r="AB88" s="37">
        <f t="shared" si="226"/>
        <v>0</v>
      </c>
      <c r="AC88" s="38">
        <f>[2]Факт_V_за_2_мес_Служебка!E88</f>
        <v>0</v>
      </c>
      <c r="AD88" s="38">
        <f>[2]Факт_V_за_2_мес_Служебка!F88</f>
        <v>0</v>
      </c>
      <c r="AE88" s="36">
        <f>[2]Факт_V_за_2_мес_Служебка!K88</f>
        <v>0</v>
      </c>
      <c r="AF88" s="37">
        <f t="shared" si="250"/>
        <v>0</v>
      </c>
      <c r="AG88" s="38">
        <f>[2]Факт_V_за_2_мес_Служебка!L88</f>
        <v>0</v>
      </c>
      <c r="AH88" s="38">
        <f>[2]Факт_V_за_2_мес_Служебка!M88</f>
        <v>0</v>
      </c>
      <c r="AI88" s="36">
        <f>[2]Факт_V_за_2_мес_Служебка!G88</f>
        <v>0</v>
      </c>
      <c r="AJ88" s="37">
        <f t="shared" si="251"/>
        <v>0</v>
      </c>
      <c r="AK88" s="38">
        <f>[2]Факт_V_за_2_мес_Служебка!I88</f>
        <v>0</v>
      </c>
      <c r="AL88" s="38">
        <f>[2]Факт_V_за_2_мес_Служебка!J88</f>
        <v>0</v>
      </c>
      <c r="AM88" s="32">
        <f t="shared" si="227"/>
        <v>0</v>
      </c>
      <c r="AN88" s="28">
        <f t="shared" si="228"/>
        <v>0</v>
      </c>
      <c r="AO88" s="40">
        <f t="shared" ref="AO88:AO92" si="253">Q88-AC88</f>
        <v>0</v>
      </c>
      <c r="AP88" s="31">
        <f t="shared" si="252"/>
        <v>0</v>
      </c>
      <c r="AQ88" s="30">
        <f t="shared" si="252"/>
        <v>0</v>
      </c>
      <c r="AR88" s="28">
        <f t="shared" si="252"/>
        <v>0</v>
      </c>
      <c r="AS88" s="34">
        <f t="shared" si="252"/>
        <v>0</v>
      </c>
      <c r="AT88" s="31">
        <f t="shared" si="252"/>
        <v>0</v>
      </c>
      <c r="AU88" s="36">
        <f t="shared" si="252"/>
        <v>0</v>
      </c>
      <c r="AV88" s="28">
        <f t="shared" si="252"/>
        <v>0</v>
      </c>
      <c r="AW88" s="38">
        <f t="shared" si="252"/>
        <v>0</v>
      </c>
      <c r="AX88" s="31">
        <f t="shared" si="252"/>
        <v>0</v>
      </c>
      <c r="AY88" s="41">
        <f t="shared" si="230"/>
        <v>0</v>
      </c>
      <c r="AZ88" s="40">
        <f t="shared" si="231"/>
        <v>0</v>
      </c>
      <c r="BA88" s="40">
        <f t="shared" si="232"/>
        <v>0</v>
      </c>
      <c r="BB88" s="31">
        <f t="shared" si="233"/>
        <v>0</v>
      </c>
      <c r="BC88" s="36" t="e">
        <f t="shared" si="234"/>
        <v>#DIV/0!</v>
      </c>
      <c r="BD88" s="47"/>
      <c r="BE88" s="43">
        <f t="shared" si="235"/>
        <v>0</v>
      </c>
      <c r="BF88" s="43">
        <f t="shared" si="236"/>
        <v>0</v>
      </c>
      <c r="BG88" s="43">
        <f t="shared" si="237"/>
        <v>0</v>
      </c>
      <c r="BH88" s="44"/>
      <c r="BI88" s="43">
        <f t="shared" si="244"/>
        <v>0</v>
      </c>
      <c r="BJ88" s="43">
        <f t="shared" si="245"/>
        <v>0</v>
      </c>
      <c r="BK88" s="43">
        <f t="shared" si="246"/>
        <v>0</v>
      </c>
      <c r="BL88" s="44"/>
      <c r="BM88" s="43">
        <f t="shared" si="238"/>
        <v>0</v>
      </c>
      <c r="BN88" s="43">
        <f t="shared" si="239"/>
        <v>0</v>
      </c>
      <c r="BO88" s="43">
        <f t="shared" si="240"/>
        <v>0</v>
      </c>
      <c r="BP88" s="44"/>
      <c r="BQ88" s="45">
        <f t="shared" si="241"/>
        <v>0</v>
      </c>
      <c r="BR88" s="45">
        <f t="shared" si="242"/>
        <v>0</v>
      </c>
      <c r="BS88" s="45">
        <f t="shared" si="243"/>
        <v>0</v>
      </c>
      <c r="BT88" s="82"/>
    </row>
    <row r="89" spans="1:73" x14ac:dyDescent="0.25">
      <c r="A89" s="83">
        <v>76</v>
      </c>
      <c r="B89" s="48" t="s">
        <v>132</v>
      </c>
      <c r="C89" s="27">
        <f>[2]V_МО____нов_Пр5!AT99</f>
        <v>0</v>
      </c>
      <c r="D89" s="28">
        <f t="shared" si="172"/>
        <v>0</v>
      </c>
      <c r="E89" s="29">
        <f t="shared" si="212"/>
        <v>0</v>
      </c>
      <c r="F89" s="30">
        <f>'[2]2025_Расходы_Пр_5'!BJ92</f>
        <v>0</v>
      </c>
      <c r="G89" s="27">
        <f>[2]V_МО____нов_Пр5!AY99</f>
        <v>0</v>
      </c>
      <c r="H89" s="28">
        <f t="shared" si="213"/>
        <v>0</v>
      </c>
      <c r="I89" s="31">
        <f t="shared" si="214"/>
        <v>0</v>
      </c>
      <c r="J89" s="30">
        <f>'[2]2025_Расходы_Пр_5'!AU92</f>
        <v>0</v>
      </c>
      <c r="K89" s="27">
        <f>[2]V_МО____нов_Пр5!BI99</f>
        <v>0</v>
      </c>
      <c r="L89" s="28">
        <f t="shared" si="215"/>
        <v>0</v>
      </c>
      <c r="M89" s="29">
        <f t="shared" si="216"/>
        <v>0</v>
      </c>
      <c r="N89" s="30">
        <f>'[2]2025_Расходы_Пр_5'!AI92</f>
        <v>0</v>
      </c>
      <c r="O89" s="32">
        <f t="shared" si="217"/>
        <v>0</v>
      </c>
      <c r="P89" s="28">
        <f t="shared" si="247"/>
        <v>0</v>
      </c>
      <c r="Q89" s="29">
        <f t="shared" si="218"/>
        <v>0</v>
      </c>
      <c r="R89" s="33">
        <f t="shared" si="219"/>
        <v>0</v>
      </c>
      <c r="S89" s="32">
        <f t="shared" si="220"/>
        <v>0</v>
      </c>
      <c r="T89" s="28">
        <f t="shared" si="248"/>
        <v>0</v>
      </c>
      <c r="U89" s="34">
        <f t="shared" si="221"/>
        <v>0</v>
      </c>
      <c r="V89" s="33">
        <f t="shared" si="222"/>
        <v>0</v>
      </c>
      <c r="W89" s="32">
        <f t="shared" si="223"/>
        <v>0</v>
      </c>
      <c r="X89" s="28">
        <f t="shared" si="249"/>
        <v>0</v>
      </c>
      <c r="Y89" s="35">
        <f t="shared" si="224"/>
        <v>0</v>
      </c>
      <c r="Z89" s="33">
        <f t="shared" si="225"/>
        <v>0</v>
      </c>
      <c r="AA89" s="36">
        <f>[2]Факт_V_за_2_мес_Служебка!D89</f>
        <v>0</v>
      </c>
      <c r="AB89" s="37">
        <f t="shared" si="226"/>
        <v>0</v>
      </c>
      <c r="AC89" s="38">
        <f>[2]Факт_V_за_2_мес_Служебка!E89</f>
        <v>0</v>
      </c>
      <c r="AD89" s="38">
        <f>[2]Факт_V_за_2_мес_Служебка!F89</f>
        <v>0</v>
      </c>
      <c r="AE89" s="36">
        <f>[2]Факт_V_за_2_мес_Служебка!K89</f>
        <v>0</v>
      </c>
      <c r="AF89" s="37">
        <f t="shared" si="250"/>
        <v>0</v>
      </c>
      <c r="AG89" s="38">
        <f>[2]Факт_V_за_2_мес_Служебка!L89</f>
        <v>0</v>
      </c>
      <c r="AH89" s="38">
        <f>[2]Факт_V_за_2_мес_Служебка!M89</f>
        <v>0</v>
      </c>
      <c r="AI89" s="36">
        <f>[2]Факт_V_за_2_мес_Служебка!G89</f>
        <v>0</v>
      </c>
      <c r="AJ89" s="37">
        <f t="shared" si="251"/>
        <v>0</v>
      </c>
      <c r="AK89" s="38">
        <f>[2]Факт_V_за_2_мес_Служебка!I89</f>
        <v>0</v>
      </c>
      <c r="AL89" s="38">
        <f>[2]Факт_V_за_2_мес_Служебка!J89</f>
        <v>0</v>
      </c>
      <c r="AM89" s="32">
        <f t="shared" si="227"/>
        <v>0</v>
      </c>
      <c r="AN89" s="28">
        <f t="shared" si="228"/>
        <v>0</v>
      </c>
      <c r="AO89" s="40">
        <f t="shared" si="253"/>
        <v>0</v>
      </c>
      <c r="AP89" s="31">
        <f t="shared" si="252"/>
        <v>0</v>
      </c>
      <c r="AQ89" s="30">
        <f t="shared" si="252"/>
        <v>0</v>
      </c>
      <c r="AR89" s="28">
        <f t="shared" si="252"/>
        <v>0</v>
      </c>
      <c r="AS89" s="34">
        <f t="shared" si="252"/>
        <v>0</v>
      </c>
      <c r="AT89" s="31">
        <f t="shared" si="252"/>
        <v>0</v>
      </c>
      <c r="AU89" s="36">
        <f t="shared" si="252"/>
        <v>0</v>
      </c>
      <c r="AV89" s="28">
        <f t="shared" si="252"/>
        <v>0</v>
      </c>
      <c r="AW89" s="38">
        <f t="shared" si="252"/>
        <v>0</v>
      </c>
      <c r="AX89" s="31">
        <f t="shared" si="252"/>
        <v>0</v>
      </c>
      <c r="AY89" s="41">
        <f t="shared" si="230"/>
        <v>0</v>
      </c>
      <c r="AZ89" s="40">
        <f t="shared" si="231"/>
        <v>0</v>
      </c>
      <c r="BA89" s="40">
        <f t="shared" si="232"/>
        <v>0</v>
      </c>
      <c r="BB89" s="31">
        <f t="shared" si="233"/>
        <v>0</v>
      </c>
      <c r="BC89" s="36" t="e">
        <f t="shared" si="234"/>
        <v>#DIV/0!</v>
      </c>
      <c r="BD89" s="47"/>
      <c r="BE89" s="43">
        <f t="shared" si="235"/>
        <v>0</v>
      </c>
      <c r="BF89" s="43">
        <f t="shared" si="236"/>
        <v>0</v>
      </c>
      <c r="BG89" s="43">
        <f t="shared" si="237"/>
        <v>0</v>
      </c>
      <c r="BH89" s="44"/>
      <c r="BI89" s="43">
        <f t="shared" si="244"/>
        <v>0</v>
      </c>
      <c r="BJ89" s="43">
        <f t="shared" si="245"/>
        <v>0</v>
      </c>
      <c r="BK89" s="43">
        <f t="shared" si="246"/>
        <v>0</v>
      </c>
      <c r="BL89" s="44"/>
      <c r="BM89" s="43">
        <f t="shared" si="238"/>
        <v>0</v>
      </c>
      <c r="BN89" s="43">
        <f t="shared" si="239"/>
        <v>0</v>
      </c>
      <c r="BO89" s="43">
        <f t="shared" si="240"/>
        <v>0</v>
      </c>
      <c r="BP89" s="44"/>
      <c r="BQ89" s="45">
        <f t="shared" si="241"/>
        <v>0</v>
      </c>
      <c r="BR89" s="45">
        <f t="shared" si="242"/>
        <v>0</v>
      </c>
      <c r="BS89" s="45">
        <f t="shared" si="243"/>
        <v>0</v>
      </c>
      <c r="BT89" s="82"/>
    </row>
    <row r="90" spans="1:73" x14ac:dyDescent="0.25">
      <c r="A90" s="83">
        <v>77</v>
      </c>
      <c r="B90" s="48" t="s">
        <v>133</v>
      </c>
      <c r="C90" s="27">
        <f>[2]V_МО____нов_Пр5!AT100</f>
        <v>0</v>
      </c>
      <c r="D90" s="28">
        <f t="shared" si="172"/>
        <v>0</v>
      </c>
      <c r="E90" s="29">
        <f t="shared" si="212"/>
        <v>0</v>
      </c>
      <c r="F90" s="30">
        <f>'[2]2025_Расходы_Пр_5'!BJ93</f>
        <v>0</v>
      </c>
      <c r="G90" s="27">
        <f>[2]V_МО____нов_Пр5!AY100</f>
        <v>0</v>
      </c>
      <c r="H90" s="28">
        <f t="shared" si="213"/>
        <v>0</v>
      </c>
      <c r="I90" s="31">
        <f t="shared" si="214"/>
        <v>0</v>
      </c>
      <c r="J90" s="30">
        <f>'[2]2025_Расходы_Пр_5'!AU93</f>
        <v>0</v>
      </c>
      <c r="K90" s="27">
        <f>[2]V_МО____нов_Пр5!BI100</f>
        <v>0</v>
      </c>
      <c r="L90" s="28">
        <f t="shared" si="215"/>
        <v>0</v>
      </c>
      <c r="M90" s="29">
        <f t="shared" si="216"/>
        <v>0</v>
      </c>
      <c r="N90" s="30">
        <f>'[2]2025_Расходы_Пр_5'!AI93</f>
        <v>0</v>
      </c>
      <c r="O90" s="32">
        <f t="shared" si="217"/>
        <v>0</v>
      </c>
      <c r="P90" s="28">
        <f t="shared" si="247"/>
        <v>0</v>
      </c>
      <c r="Q90" s="29">
        <f t="shared" si="218"/>
        <v>0</v>
      </c>
      <c r="R90" s="33">
        <f t="shared" si="219"/>
        <v>0</v>
      </c>
      <c r="S90" s="32">
        <f t="shared" si="220"/>
        <v>0</v>
      </c>
      <c r="T90" s="28">
        <f t="shared" si="248"/>
        <v>0</v>
      </c>
      <c r="U90" s="34">
        <f t="shared" si="221"/>
        <v>0</v>
      </c>
      <c r="V90" s="33">
        <f t="shared" si="222"/>
        <v>0</v>
      </c>
      <c r="W90" s="32">
        <f t="shared" si="223"/>
        <v>0</v>
      </c>
      <c r="X90" s="28">
        <f t="shared" si="249"/>
        <v>0</v>
      </c>
      <c r="Y90" s="35">
        <f t="shared" si="224"/>
        <v>0</v>
      </c>
      <c r="Z90" s="33">
        <f t="shared" si="225"/>
        <v>0</v>
      </c>
      <c r="AA90" s="36">
        <f>[2]Факт_V_за_2_мес_Служебка!D90</f>
        <v>0</v>
      </c>
      <c r="AB90" s="37">
        <f t="shared" si="226"/>
        <v>0</v>
      </c>
      <c r="AC90" s="38">
        <f>[2]Факт_V_за_2_мес_Служебка!E90</f>
        <v>0</v>
      </c>
      <c r="AD90" s="38">
        <f>[2]Факт_V_за_2_мес_Служебка!F90</f>
        <v>0</v>
      </c>
      <c r="AE90" s="36">
        <f>[2]Факт_V_за_2_мес_Служебка!K90</f>
        <v>0</v>
      </c>
      <c r="AF90" s="37">
        <f t="shared" si="250"/>
        <v>0</v>
      </c>
      <c r="AG90" s="38">
        <f>[2]Факт_V_за_2_мес_Служебка!L90</f>
        <v>0</v>
      </c>
      <c r="AH90" s="38">
        <f>[2]Факт_V_за_2_мес_Служебка!M90</f>
        <v>0</v>
      </c>
      <c r="AI90" s="36">
        <f>[2]Факт_V_за_2_мес_Служебка!G90</f>
        <v>0</v>
      </c>
      <c r="AJ90" s="37">
        <f t="shared" si="251"/>
        <v>0</v>
      </c>
      <c r="AK90" s="38">
        <f>[2]Факт_V_за_2_мес_Служебка!I90</f>
        <v>0</v>
      </c>
      <c r="AL90" s="38">
        <f>[2]Факт_V_за_2_мес_Служебка!J90</f>
        <v>0</v>
      </c>
      <c r="AM90" s="32">
        <f t="shared" si="227"/>
        <v>0</v>
      </c>
      <c r="AN90" s="28">
        <f t="shared" si="228"/>
        <v>0</v>
      </c>
      <c r="AO90" s="40">
        <f t="shared" si="253"/>
        <v>0</v>
      </c>
      <c r="AP90" s="31">
        <f t="shared" si="252"/>
        <v>0</v>
      </c>
      <c r="AQ90" s="30">
        <f t="shared" si="252"/>
        <v>0</v>
      </c>
      <c r="AR90" s="28">
        <f t="shared" si="252"/>
        <v>0</v>
      </c>
      <c r="AS90" s="34">
        <f t="shared" si="252"/>
        <v>0</v>
      </c>
      <c r="AT90" s="31">
        <f t="shared" si="252"/>
        <v>0</v>
      </c>
      <c r="AU90" s="36">
        <f t="shared" si="252"/>
        <v>0</v>
      </c>
      <c r="AV90" s="28">
        <f t="shared" si="252"/>
        <v>0</v>
      </c>
      <c r="AW90" s="38">
        <f t="shared" si="252"/>
        <v>0</v>
      </c>
      <c r="AX90" s="31">
        <f t="shared" si="252"/>
        <v>0</v>
      </c>
      <c r="AY90" s="41">
        <f t="shared" si="230"/>
        <v>0</v>
      </c>
      <c r="AZ90" s="40">
        <f t="shared" si="231"/>
        <v>0</v>
      </c>
      <c r="BA90" s="40">
        <f t="shared" si="232"/>
        <v>0</v>
      </c>
      <c r="BB90" s="31">
        <f t="shared" si="233"/>
        <v>0</v>
      </c>
      <c r="BC90" s="36" t="e">
        <f t="shared" si="234"/>
        <v>#DIV/0!</v>
      </c>
      <c r="BD90" s="47"/>
      <c r="BE90" s="43">
        <f t="shared" si="235"/>
        <v>0</v>
      </c>
      <c r="BF90" s="43">
        <f t="shared" si="236"/>
        <v>0</v>
      </c>
      <c r="BG90" s="43">
        <f t="shared" si="237"/>
        <v>0</v>
      </c>
      <c r="BH90" s="44"/>
      <c r="BI90" s="43">
        <f t="shared" si="244"/>
        <v>0</v>
      </c>
      <c r="BJ90" s="43">
        <f t="shared" si="245"/>
        <v>0</v>
      </c>
      <c r="BK90" s="43">
        <f t="shared" si="246"/>
        <v>0</v>
      </c>
      <c r="BL90" s="44"/>
      <c r="BM90" s="43">
        <f t="shared" si="238"/>
        <v>0</v>
      </c>
      <c r="BN90" s="43">
        <f t="shared" si="239"/>
        <v>0</v>
      </c>
      <c r="BO90" s="43">
        <f t="shared" si="240"/>
        <v>0</v>
      </c>
      <c r="BP90" s="44"/>
      <c r="BQ90" s="45">
        <f t="shared" si="241"/>
        <v>0</v>
      </c>
      <c r="BR90" s="45">
        <f t="shared" si="242"/>
        <v>0</v>
      </c>
      <c r="BS90" s="45">
        <f t="shared" si="243"/>
        <v>0</v>
      </c>
      <c r="BT90" s="82"/>
    </row>
    <row r="91" spans="1:73" x14ac:dyDescent="0.25">
      <c r="A91" s="83">
        <v>78</v>
      </c>
      <c r="B91" s="48" t="s">
        <v>134</v>
      </c>
      <c r="C91" s="27">
        <f>[2]V_МО____нов_Пр5!AT101</f>
        <v>213</v>
      </c>
      <c r="D91" s="28">
        <f t="shared" si="172"/>
        <v>4.2</v>
      </c>
      <c r="E91" s="29">
        <f>ROUND(C91*D91,2)</f>
        <v>894.6</v>
      </c>
      <c r="F91" s="30">
        <f>'[2]2025_Расходы_Пр_5'!BJ94</f>
        <v>92009.61</v>
      </c>
      <c r="G91" s="27">
        <f>[2]V_МО____нов_Пр5!AY101</f>
        <v>0</v>
      </c>
      <c r="H91" s="28">
        <f t="shared" si="213"/>
        <v>0</v>
      </c>
      <c r="I91" s="31">
        <f t="shared" si="214"/>
        <v>0</v>
      </c>
      <c r="J91" s="30">
        <f>'[2]2025_Расходы_Пр_5'!AU94</f>
        <v>0</v>
      </c>
      <c r="K91" s="27">
        <f>[2]V_МО____нов_Пр5!BI101</f>
        <v>300</v>
      </c>
      <c r="L91" s="28">
        <f t="shared" si="215"/>
        <v>12.6</v>
      </c>
      <c r="M91" s="29">
        <f t="shared" si="216"/>
        <v>3780</v>
      </c>
      <c r="N91" s="30">
        <f>'[2]2025_Расходы_Пр_5'!AI94</f>
        <v>388773</v>
      </c>
      <c r="O91" s="32">
        <f t="shared" si="217"/>
        <v>36</v>
      </c>
      <c r="P91" s="28">
        <f t="shared" si="247"/>
        <v>4.2</v>
      </c>
      <c r="Q91" s="29">
        <f t="shared" si="218"/>
        <v>151.19999999999999</v>
      </c>
      <c r="R91" s="33">
        <f t="shared" si="219"/>
        <v>15334.94</v>
      </c>
      <c r="S91" s="32">
        <f t="shared" si="220"/>
        <v>0</v>
      </c>
      <c r="T91" s="28">
        <f t="shared" si="248"/>
        <v>0</v>
      </c>
      <c r="U91" s="34">
        <f t="shared" si="221"/>
        <v>0</v>
      </c>
      <c r="V91" s="33">
        <f t="shared" si="222"/>
        <v>0</v>
      </c>
      <c r="W91" s="32">
        <f t="shared" si="223"/>
        <v>50</v>
      </c>
      <c r="X91" s="28">
        <f t="shared" si="249"/>
        <v>12.6</v>
      </c>
      <c r="Y91" s="35">
        <f t="shared" si="224"/>
        <v>630</v>
      </c>
      <c r="Z91" s="33">
        <f t="shared" si="225"/>
        <v>64795.5</v>
      </c>
      <c r="AA91" s="36">
        <f>[2]Факт_V_за_2_мес_Служебка!D91</f>
        <v>0</v>
      </c>
      <c r="AB91" s="37">
        <f t="shared" si="226"/>
        <v>0</v>
      </c>
      <c r="AC91" s="38">
        <f>[2]Факт_V_за_2_мес_Служебка!E91</f>
        <v>0</v>
      </c>
      <c r="AD91" s="38">
        <f>[2]Факт_V_за_2_мес_Служебка!F91</f>
        <v>0</v>
      </c>
      <c r="AE91" s="36">
        <f>[2]Факт_V_за_2_мес_Служебка!K91</f>
        <v>0</v>
      </c>
      <c r="AF91" s="37">
        <f t="shared" si="250"/>
        <v>0</v>
      </c>
      <c r="AG91" s="38">
        <f>[2]Факт_V_за_2_мес_Служебка!L91</f>
        <v>0</v>
      </c>
      <c r="AH91" s="38">
        <f>[2]Факт_V_за_2_мес_Служебка!M91</f>
        <v>0</v>
      </c>
      <c r="AI91" s="36">
        <f>[2]Факт_V_за_2_мес_Служебка!G91</f>
        <v>0</v>
      </c>
      <c r="AJ91" s="37">
        <f t="shared" si="251"/>
        <v>0</v>
      </c>
      <c r="AK91" s="38">
        <f>[2]Факт_V_за_2_мес_Служебка!I91</f>
        <v>0</v>
      </c>
      <c r="AL91" s="38">
        <f>[2]Факт_V_за_2_мес_Служебка!J91</f>
        <v>0</v>
      </c>
      <c r="AM91" s="32">
        <f t="shared" si="227"/>
        <v>36</v>
      </c>
      <c r="AN91" s="28">
        <f t="shared" si="228"/>
        <v>4.2</v>
      </c>
      <c r="AO91" s="40">
        <f t="shared" si="253"/>
        <v>151.19999999999999</v>
      </c>
      <c r="AP91" s="31">
        <f t="shared" si="252"/>
        <v>15334.94</v>
      </c>
      <c r="AQ91" s="30">
        <f t="shared" si="252"/>
        <v>0</v>
      </c>
      <c r="AR91" s="28">
        <f t="shared" si="252"/>
        <v>0</v>
      </c>
      <c r="AS91" s="34">
        <f t="shared" si="252"/>
        <v>0</v>
      </c>
      <c r="AT91" s="31">
        <f t="shared" si="252"/>
        <v>0</v>
      </c>
      <c r="AU91" s="36">
        <f t="shared" si="252"/>
        <v>50</v>
      </c>
      <c r="AV91" s="28">
        <f t="shared" si="252"/>
        <v>12.6</v>
      </c>
      <c r="AW91" s="38">
        <f t="shared" si="252"/>
        <v>630</v>
      </c>
      <c r="AX91" s="31">
        <f t="shared" si="252"/>
        <v>64795.5</v>
      </c>
      <c r="AY91" s="41">
        <f t="shared" si="230"/>
        <v>80130.44</v>
      </c>
      <c r="AZ91" s="40">
        <f t="shared" si="231"/>
        <v>0</v>
      </c>
      <c r="BA91" s="40">
        <f t="shared" si="232"/>
        <v>3780</v>
      </c>
      <c r="BB91" s="31">
        <f t="shared" si="233"/>
        <v>332942.39999999997</v>
      </c>
      <c r="BC91" s="36" t="e">
        <f t="shared" si="234"/>
        <v>#DIV/0!</v>
      </c>
      <c r="BD91" s="47"/>
      <c r="BE91" s="43">
        <f t="shared" si="235"/>
        <v>0</v>
      </c>
      <c r="BF91" s="43">
        <f t="shared" si="236"/>
        <v>0</v>
      </c>
      <c r="BG91" s="43">
        <f t="shared" si="237"/>
        <v>0</v>
      </c>
      <c r="BH91" s="44"/>
      <c r="BI91" s="43">
        <f t="shared" si="244"/>
        <v>0</v>
      </c>
      <c r="BJ91" s="43">
        <f t="shared" si="245"/>
        <v>0</v>
      </c>
      <c r="BK91" s="43">
        <f t="shared" si="246"/>
        <v>0</v>
      </c>
      <c r="BL91" s="44"/>
      <c r="BM91" s="43">
        <f t="shared" si="238"/>
        <v>213</v>
      </c>
      <c r="BN91" s="43">
        <f t="shared" si="239"/>
        <v>0</v>
      </c>
      <c r="BO91" s="43">
        <f t="shared" si="240"/>
        <v>300</v>
      </c>
      <c r="BP91" s="44"/>
      <c r="BQ91" s="45">
        <f t="shared" si="241"/>
        <v>894.6</v>
      </c>
      <c r="BR91" s="45">
        <f t="shared" si="242"/>
        <v>0</v>
      </c>
      <c r="BS91" s="45">
        <f t="shared" si="243"/>
        <v>3780</v>
      </c>
      <c r="BT91" s="82"/>
    </row>
    <row r="92" spans="1:73" x14ac:dyDescent="0.25">
      <c r="A92" s="85">
        <v>79</v>
      </c>
      <c r="B92" s="50" t="s">
        <v>135</v>
      </c>
      <c r="C92" s="27">
        <f>[2]V_МО____нов_Пр5!AT102</f>
        <v>0</v>
      </c>
      <c r="D92" s="28">
        <f t="shared" si="172"/>
        <v>0</v>
      </c>
      <c r="E92" s="29">
        <f t="shared" si="212"/>
        <v>0</v>
      </c>
      <c r="F92" s="30">
        <f>'[2]2025_Расходы_Пр_5'!BJ95</f>
        <v>0</v>
      </c>
      <c r="G92" s="27">
        <f>[2]V_МО____нов_Пр5!AY102</f>
        <v>0</v>
      </c>
      <c r="H92" s="28">
        <f t="shared" si="213"/>
        <v>0</v>
      </c>
      <c r="I92" s="31">
        <f t="shared" si="214"/>
        <v>0</v>
      </c>
      <c r="J92" s="30">
        <f>'[2]2025_Расходы_Пр_5'!AU95</f>
        <v>0</v>
      </c>
      <c r="K92" s="27">
        <f>[2]V_МО____нов_Пр5!BI102</f>
        <v>0</v>
      </c>
      <c r="L92" s="28">
        <f t="shared" si="215"/>
        <v>0</v>
      </c>
      <c r="M92" s="29">
        <f t="shared" si="216"/>
        <v>0</v>
      </c>
      <c r="N92" s="30">
        <f>'[2]2025_Расходы_Пр_5'!AI95</f>
        <v>0</v>
      </c>
      <c r="O92" s="32">
        <f t="shared" si="217"/>
        <v>0</v>
      </c>
      <c r="P92" s="28">
        <f t="shared" si="247"/>
        <v>0</v>
      </c>
      <c r="Q92" s="29">
        <f t="shared" si="218"/>
        <v>0</v>
      </c>
      <c r="R92" s="33">
        <f t="shared" si="219"/>
        <v>0</v>
      </c>
      <c r="S92" s="32">
        <f t="shared" si="220"/>
        <v>0</v>
      </c>
      <c r="T92" s="28">
        <f t="shared" si="248"/>
        <v>0</v>
      </c>
      <c r="U92" s="34">
        <f t="shared" si="221"/>
        <v>0</v>
      </c>
      <c r="V92" s="33">
        <f t="shared" si="222"/>
        <v>0</v>
      </c>
      <c r="W92" s="32">
        <f t="shared" si="223"/>
        <v>0</v>
      </c>
      <c r="X92" s="28">
        <f t="shared" si="249"/>
        <v>0</v>
      </c>
      <c r="Y92" s="35">
        <f t="shared" si="224"/>
        <v>0</v>
      </c>
      <c r="Z92" s="33">
        <f t="shared" si="225"/>
        <v>0</v>
      </c>
      <c r="AA92" s="36">
        <f>[2]Факт_V_за_2_мес_Служебка!D92</f>
        <v>0</v>
      </c>
      <c r="AB92" s="37">
        <f t="shared" si="226"/>
        <v>0</v>
      </c>
      <c r="AC92" s="38">
        <f>[2]Факт_V_за_2_мес_Служебка!E92</f>
        <v>0</v>
      </c>
      <c r="AD92" s="38">
        <f>[2]Факт_V_за_2_мес_Служебка!F92</f>
        <v>0</v>
      </c>
      <c r="AE92" s="36">
        <f>[2]Факт_V_за_2_мес_Служебка!K92</f>
        <v>0</v>
      </c>
      <c r="AF92" s="37">
        <f t="shared" si="250"/>
        <v>0</v>
      </c>
      <c r="AG92" s="38">
        <f>[2]Факт_V_за_2_мес_Служебка!L92</f>
        <v>0</v>
      </c>
      <c r="AH92" s="38">
        <f>[2]Факт_V_за_2_мес_Служебка!M92</f>
        <v>0</v>
      </c>
      <c r="AI92" s="36">
        <f>[2]Факт_V_за_2_мес_Служебка!G92</f>
        <v>0</v>
      </c>
      <c r="AJ92" s="37">
        <f t="shared" si="251"/>
        <v>0</v>
      </c>
      <c r="AK92" s="38">
        <f>[2]Факт_V_за_2_мес_Служебка!I92</f>
        <v>0</v>
      </c>
      <c r="AL92" s="38">
        <f>[2]Факт_V_за_2_мес_Служебка!J92</f>
        <v>0</v>
      </c>
      <c r="AM92" s="32">
        <f t="shared" si="227"/>
        <v>0</v>
      </c>
      <c r="AN92" s="28">
        <f t="shared" si="228"/>
        <v>0</v>
      </c>
      <c r="AO92" s="40">
        <f t="shared" si="253"/>
        <v>0</v>
      </c>
      <c r="AP92" s="31">
        <f t="shared" si="252"/>
        <v>0</v>
      </c>
      <c r="AQ92" s="30">
        <f t="shared" si="252"/>
        <v>0</v>
      </c>
      <c r="AR92" s="28">
        <f t="shared" si="252"/>
        <v>0</v>
      </c>
      <c r="AS92" s="34">
        <f t="shared" si="252"/>
        <v>0</v>
      </c>
      <c r="AT92" s="31">
        <f t="shared" si="252"/>
        <v>0</v>
      </c>
      <c r="AU92" s="36">
        <f t="shared" si="252"/>
        <v>0</v>
      </c>
      <c r="AV92" s="28">
        <f t="shared" si="252"/>
        <v>0</v>
      </c>
      <c r="AW92" s="38">
        <f t="shared" si="252"/>
        <v>0</v>
      </c>
      <c r="AX92" s="31">
        <f t="shared" si="252"/>
        <v>0</v>
      </c>
      <c r="AY92" s="41">
        <f t="shared" si="230"/>
        <v>0</v>
      </c>
      <c r="AZ92" s="40">
        <f t="shared" si="231"/>
        <v>0</v>
      </c>
      <c r="BA92" s="40">
        <f t="shared" si="232"/>
        <v>0</v>
      </c>
      <c r="BB92" s="31">
        <f t="shared" si="233"/>
        <v>0</v>
      </c>
      <c r="BC92" s="36" t="e">
        <f t="shared" si="234"/>
        <v>#DIV/0!</v>
      </c>
      <c r="BD92" s="47"/>
      <c r="BE92" s="43">
        <f t="shared" si="235"/>
        <v>0</v>
      </c>
      <c r="BF92" s="43">
        <f t="shared" si="236"/>
        <v>0</v>
      </c>
      <c r="BG92" s="43">
        <f t="shared" si="237"/>
        <v>0</v>
      </c>
      <c r="BH92" s="44"/>
      <c r="BI92" s="43">
        <f t="shared" si="244"/>
        <v>0</v>
      </c>
      <c r="BJ92" s="43">
        <f t="shared" si="245"/>
        <v>0</v>
      </c>
      <c r="BK92" s="43">
        <f t="shared" si="246"/>
        <v>0</v>
      </c>
      <c r="BL92" s="44"/>
      <c r="BM92" s="43">
        <f t="shared" si="238"/>
        <v>0</v>
      </c>
      <c r="BN92" s="43">
        <f t="shared" si="239"/>
        <v>0</v>
      </c>
      <c r="BO92" s="43">
        <f t="shared" si="240"/>
        <v>0</v>
      </c>
      <c r="BP92" s="44"/>
      <c r="BQ92" s="45">
        <f t="shared" si="241"/>
        <v>0</v>
      </c>
      <c r="BR92" s="45">
        <f t="shared" si="242"/>
        <v>0</v>
      </c>
      <c r="BS92" s="45">
        <f t="shared" si="243"/>
        <v>0</v>
      </c>
      <c r="BT92" s="82"/>
    </row>
    <row r="93" spans="1:73" s="70" customFormat="1" x14ac:dyDescent="0.25">
      <c r="A93" s="112"/>
      <c r="B93" s="52" t="s">
        <v>136</v>
      </c>
      <c r="C93" s="60">
        <f t="shared" ref="C93" si="254">SUM(C56:C92)</f>
        <v>7239</v>
      </c>
      <c r="D93" s="59" t="s">
        <v>56</v>
      </c>
      <c r="E93" s="58">
        <f t="shared" ref="E93:K93" si="255">SUM(E56:E92)</f>
        <v>30403.8</v>
      </c>
      <c r="F93" s="55">
        <f t="shared" si="255"/>
        <v>3127030.8299999996</v>
      </c>
      <c r="G93" s="59">
        <f t="shared" si="255"/>
        <v>0</v>
      </c>
      <c r="H93" s="59" t="s">
        <v>56</v>
      </c>
      <c r="I93" s="58">
        <f t="shared" si="255"/>
        <v>0</v>
      </c>
      <c r="J93" s="55">
        <f t="shared" si="255"/>
        <v>0</v>
      </c>
      <c r="K93" s="59">
        <f t="shared" si="255"/>
        <v>35552</v>
      </c>
      <c r="L93" s="55" t="s">
        <v>56</v>
      </c>
      <c r="M93" s="58">
        <f t="shared" ref="M93" si="256">SUM(M56:M92)</f>
        <v>447955.20000000001</v>
      </c>
      <c r="N93" s="55">
        <f>SUM(N56:N92)</f>
        <v>46072192.319999993</v>
      </c>
      <c r="O93" s="89">
        <f>SUM(O56:O92)</f>
        <v>1207</v>
      </c>
      <c r="P93" s="55" t="s">
        <v>56</v>
      </c>
      <c r="Q93" s="54">
        <f>SUM(Q56:Q92)</f>
        <v>5069.3999999999987</v>
      </c>
      <c r="R93" s="55">
        <f>SUM(R56:R92)</f>
        <v>521171.84</v>
      </c>
      <c r="S93" s="53">
        <f>SUM(S56:S92)</f>
        <v>0</v>
      </c>
      <c r="T93" s="55" t="s">
        <v>56</v>
      </c>
      <c r="U93" s="59">
        <f>SUM(U56:U92)</f>
        <v>0</v>
      </c>
      <c r="V93" s="59">
        <f>SUM(V56:V92)</f>
        <v>0</v>
      </c>
      <c r="W93" s="60">
        <f>SUM(W56:W92)</f>
        <v>5927</v>
      </c>
      <c r="X93" s="55" t="s">
        <v>56</v>
      </c>
      <c r="Y93" s="59">
        <f>SUM(Y56:Y92)</f>
        <v>74680.200000000012</v>
      </c>
      <c r="Z93" s="62">
        <f>SUM(Z56:Z92)</f>
        <v>7678698.7400000002</v>
      </c>
      <c r="AA93" s="63">
        <f t="shared" ref="AA93:AM93" si="257">SUM(AA56:AA92)</f>
        <v>1636</v>
      </c>
      <c r="AB93" s="64" t="s">
        <v>56</v>
      </c>
      <c r="AC93" s="64">
        <f t="shared" si="257"/>
        <v>4115.42</v>
      </c>
      <c r="AD93" s="64">
        <f t="shared" si="257"/>
        <v>423278.91999999993</v>
      </c>
      <c r="AE93" s="62">
        <f t="shared" si="257"/>
        <v>0</v>
      </c>
      <c r="AF93" s="64" t="s">
        <v>56</v>
      </c>
      <c r="AG93" s="64">
        <f t="shared" si="257"/>
        <v>0</v>
      </c>
      <c r="AH93" s="64">
        <f t="shared" si="257"/>
        <v>0</v>
      </c>
      <c r="AI93" s="63">
        <f t="shared" si="257"/>
        <v>6024</v>
      </c>
      <c r="AJ93" s="64" t="s">
        <v>56</v>
      </c>
      <c r="AK93" s="64">
        <f t="shared" si="257"/>
        <v>80010.970000000016</v>
      </c>
      <c r="AL93" s="62">
        <f t="shared" si="257"/>
        <v>8229153.2399999993</v>
      </c>
      <c r="AM93" s="65">
        <f t="shared" si="257"/>
        <v>-429</v>
      </c>
      <c r="AN93" s="55" t="s">
        <v>56</v>
      </c>
      <c r="AO93" s="59">
        <f>SUM(AO56:AO92)</f>
        <v>953.98</v>
      </c>
      <c r="AP93" s="58">
        <f>SUM(AP56:AP92)</f>
        <v>97892.920000000056</v>
      </c>
      <c r="AQ93" s="60">
        <f>SUM(AQ56:AQ92)</f>
        <v>0</v>
      </c>
      <c r="AR93" s="55" t="s">
        <v>56</v>
      </c>
      <c r="AS93" s="59">
        <f>SUM(AS56:AS92)</f>
        <v>0</v>
      </c>
      <c r="AT93" s="54">
        <f>SUM(AT56:AT92)</f>
        <v>0</v>
      </c>
      <c r="AU93" s="60">
        <f>SUM(AU56:AU92)</f>
        <v>-97</v>
      </c>
      <c r="AV93" s="59" t="s">
        <v>56</v>
      </c>
      <c r="AW93" s="59">
        <f t="shared" ref="AW93:BB93" si="258">SUM(AW56:AW92)</f>
        <v>-5330.7699999999986</v>
      </c>
      <c r="AX93" s="58">
        <f t="shared" si="258"/>
        <v>-550454.49999999988</v>
      </c>
      <c r="AY93" s="59">
        <f t="shared" si="258"/>
        <v>-452561.57999999978</v>
      </c>
      <c r="AZ93" s="59">
        <f t="shared" si="258"/>
        <v>465253.66</v>
      </c>
      <c r="BA93" s="59">
        <f t="shared" si="258"/>
        <v>-17298.46</v>
      </c>
      <c r="BB93" s="55">
        <f t="shared" si="258"/>
        <v>-1523648.3567999997</v>
      </c>
      <c r="BC93" s="60">
        <f t="shared" ref="BC93:BC96" si="259">IFERROR(AU93/AZ93,0)</f>
        <v>-2.0848841898417307E-4</v>
      </c>
      <c r="BD93" s="55">
        <f t="shared" ref="BD93:BD96" si="260">IFERROR(AW93/BB93,0)</f>
        <v>3.4986878541947834E-3</v>
      </c>
      <c r="BE93" s="66">
        <f t="shared" ref="BE93:BO93" si="261">SUM(BE56:BE92)</f>
        <v>9816</v>
      </c>
      <c r="BF93" s="66">
        <f t="shared" si="261"/>
        <v>0</v>
      </c>
      <c r="BG93" s="66">
        <f t="shared" si="261"/>
        <v>36144</v>
      </c>
      <c r="BH93" s="67"/>
      <c r="BI93" s="66">
        <f t="shared" si="261"/>
        <v>818</v>
      </c>
      <c r="BJ93" s="66">
        <f t="shared" si="261"/>
        <v>0</v>
      </c>
      <c r="BK93" s="66">
        <f t="shared" si="261"/>
        <v>3014</v>
      </c>
      <c r="BL93" s="67"/>
      <c r="BM93" s="66">
        <f t="shared" si="261"/>
        <v>-2577</v>
      </c>
      <c r="BN93" s="66">
        <f t="shared" si="261"/>
        <v>0</v>
      </c>
      <c r="BO93" s="66">
        <f t="shared" si="261"/>
        <v>-592</v>
      </c>
      <c r="BP93" s="67"/>
      <c r="BQ93" s="68">
        <f t="shared" ref="BQ93:BS93" si="262">SUM(BQ56:BQ92)</f>
        <v>5711.2799999999979</v>
      </c>
      <c r="BR93" s="68">
        <f t="shared" si="262"/>
        <v>0</v>
      </c>
      <c r="BS93" s="68">
        <f t="shared" si="262"/>
        <v>-32110.620000000003</v>
      </c>
      <c r="BT93" s="113"/>
    </row>
    <row r="94" spans="1:73" s="70" customFormat="1" x14ac:dyDescent="0.25">
      <c r="A94" s="114"/>
      <c r="B94" s="115" t="s">
        <v>137</v>
      </c>
      <c r="C94" s="92">
        <f t="shared" ref="C94" si="263">C93+C55+C47+C49</f>
        <v>106584</v>
      </c>
      <c r="D94" s="92" t="s">
        <v>56</v>
      </c>
      <c r="E94" s="94">
        <f t="shared" ref="E94:K94" si="264">E93+E55+E47+E49</f>
        <v>447652.80000000005</v>
      </c>
      <c r="F94" s="93">
        <f t="shared" si="264"/>
        <v>46041090.479999997</v>
      </c>
      <c r="G94" s="92">
        <f t="shared" si="264"/>
        <v>18756</v>
      </c>
      <c r="H94" s="92" t="s">
        <v>56</v>
      </c>
      <c r="I94" s="94">
        <f t="shared" si="264"/>
        <v>78775.199999999997</v>
      </c>
      <c r="J94" s="93">
        <f t="shared" si="264"/>
        <v>8102029.3200000003</v>
      </c>
      <c r="K94" s="92">
        <f t="shared" si="264"/>
        <v>524205</v>
      </c>
      <c r="L94" s="93" t="s">
        <v>56</v>
      </c>
      <c r="M94" s="94">
        <f t="shared" ref="M94" si="265">M93+M55+M47+M49</f>
        <v>6604982.9999999991</v>
      </c>
      <c r="N94" s="93">
        <f>N93+N55+N47+N49</f>
        <v>679322501.54999995</v>
      </c>
      <c r="O94" s="96">
        <f>O93+O55+O47+O49</f>
        <v>17767</v>
      </c>
      <c r="P94" s="93" t="s">
        <v>56</v>
      </c>
      <c r="Q94" s="94">
        <f>Q93+Q55+Q47+Q49</f>
        <v>74621.399999999994</v>
      </c>
      <c r="R94" s="92">
        <f>R93+R55+R47+R49</f>
        <v>7673515.169999999</v>
      </c>
      <c r="S94" s="92">
        <f>S93+S55+S47+S49</f>
        <v>3126</v>
      </c>
      <c r="T94" s="93" t="s">
        <v>56</v>
      </c>
      <c r="U94" s="95">
        <f>U93+U55+U47+U49</f>
        <v>13129.2</v>
      </c>
      <c r="V94" s="92">
        <f>V93+V55+V47+V49</f>
        <v>1350338.22</v>
      </c>
      <c r="W94" s="92">
        <f>W93+W55+W47+W49</f>
        <v>87371</v>
      </c>
      <c r="X94" s="93" t="s">
        <v>56</v>
      </c>
      <c r="Y94" s="92">
        <f>Y93+Y55+Y47+Y49</f>
        <v>1100874.5999999999</v>
      </c>
      <c r="Z94" s="92">
        <f>Z93+Z55+Z47+Z49</f>
        <v>113220417.03</v>
      </c>
      <c r="AA94" s="92">
        <f t="shared" ref="AA94:AM94" si="266">AA93+AA55+AA47+AA49</f>
        <v>20032</v>
      </c>
      <c r="AB94" s="94" t="s">
        <v>56</v>
      </c>
      <c r="AC94" s="94">
        <f t="shared" si="266"/>
        <v>63049.33</v>
      </c>
      <c r="AD94" s="94">
        <f t="shared" si="266"/>
        <v>6484808.5899999999</v>
      </c>
      <c r="AE94" s="92">
        <f t="shared" si="266"/>
        <v>3578</v>
      </c>
      <c r="AF94" s="94" t="s">
        <v>56</v>
      </c>
      <c r="AG94" s="94">
        <f t="shared" si="266"/>
        <v>23870.86</v>
      </c>
      <c r="AH94" s="94">
        <f t="shared" si="266"/>
        <v>2455137.98</v>
      </c>
      <c r="AI94" s="92">
        <f t="shared" si="266"/>
        <v>87661</v>
      </c>
      <c r="AJ94" s="94" t="s">
        <v>56</v>
      </c>
      <c r="AK94" s="94">
        <f t="shared" si="266"/>
        <v>1249675.9400000002</v>
      </c>
      <c r="AL94" s="92">
        <f t="shared" si="266"/>
        <v>128529642.39999998</v>
      </c>
      <c r="AM94" s="116">
        <f t="shared" si="266"/>
        <v>-2265</v>
      </c>
      <c r="AN94" s="93" t="s">
        <v>56</v>
      </c>
      <c r="AO94" s="92">
        <f>AO93+AO55+AO47+AO49</f>
        <v>11572.069999999998</v>
      </c>
      <c r="AP94" s="94">
        <f>AP93+AP55+AP47+AP49</f>
        <v>1188706.5799999998</v>
      </c>
      <c r="AQ94" s="92">
        <f>AQ93+AQ55+AQ47+AQ49</f>
        <v>-452</v>
      </c>
      <c r="AR94" s="93" t="s">
        <v>56</v>
      </c>
      <c r="AS94" s="92">
        <f>AS93+AS55+AS47+AS49</f>
        <v>-10741.66</v>
      </c>
      <c r="AT94" s="117">
        <f>AT93+AT55+AT47+AT49</f>
        <v>-1104799.76</v>
      </c>
      <c r="AU94" s="92">
        <f>AU93+AU55+AU47+AU49</f>
        <v>-290</v>
      </c>
      <c r="AV94" s="95" t="s">
        <v>56</v>
      </c>
      <c r="AW94" s="92">
        <f t="shared" ref="AW94:BB94" si="267">AW93+AW55+AW47+AW49</f>
        <v>-148801.33999999994</v>
      </c>
      <c r="AX94" s="94">
        <f t="shared" si="267"/>
        <v>-15309225.369999997</v>
      </c>
      <c r="AY94" s="92">
        <f>AY93+AY55+AY47+AY49</f>
        <v>-15225318.549999997</v>
      </c>
      <c r="AZ94" s="92">
        <f t="shared" si="267"/>
        <v>7501710.04</v>
      </c>
      <c r="BA94" s="93">
        <f t="shared" si="267"/>
        <v>-896727.0399999998</v>
      </c>
      <c r="BB94" s="93">
        <f t="shared" si="267"/>
        <v>-78983717.683199987</v>
      </c>
      <c r="BC94" s="92">
        <f t="shared" si="259"/>
        <v>-3.8657852470128266E-5</v>
      </c>
      <c r="BD94" s="93">
        <f t="shared" si="260"/>
        <v>1.8839495577662624E-3</v>
      </c>
      <c r="BE94" s="103">
        <f t="shared" ref="BE94:BO94" si="268">BE93+BE55+BE47+BE49</f>
        <v>120192</v>
      </c>
      <c r="BF94" s="103">
        <f t="shared" si="268"/>
        <v>21468</v>
      </c>
      <c r="BG94" s="103">
        <f t="shared" si="268"/>
        <v>525966</v>
      </c>
      <c r="BH94" s="67"/>
      <c r="BI94" s="103">
        <f t="shared" si="268"/>
        <v>10020</v>
      </c>
      <c r="BJ94" s="103">
        <f t="shared" si="268"/>
        <v>1789</v>
      </c>
      <c r="BK94" s="103">
        <f t="shared" si="268"/>
        <v>43838</v>
      </c>
      <c r="BL94" s="67"/>
      <c r="BM94" s="103">
        <f t="shared" si="268"/>
        <v>-13608</v>
      </c>
      <c r="BN94" s="103">
        <f t="shared" si="268"/>
        <v>-2712</v>
      </c>
      <c r="BO94" s="103">
        <f t="shared" si="268"/>
        <v>-1761</v>
      </c>
      <c r="BP94" s="67"/>
      <c r="BQ94" s="104">
        <f t="shared" ref="BQ94:BS94" si="269">BQ93+BQ55+BQ47+BQ49</f>
        <v>69356.819999999992</v>
      </c>
      <c r="BR94" s="104">
        <f t="shared" si="269"/>
        <v>-64449.960000000006</v>
      </c>
      <c r="BS94" s="104">
        <f t="shared" si="269"/>
        <v>-893072.6399999999</v>
      </c>
      <c r="BT94" s="113"/>
    </row>
    <row r="95" spans="1:73" s="127" customFormat="1" ht="47.25" x14ac:dyDescent="0.25">
      <c r="A95" s="118"/>
      <c r="B95" s="119" t="s">
        <v>138</v>
      </c>
      <c r="C95" s="27">
        <f>[2]V_МО____нов_Пр5!AT105</f>
        <v>9119</v>
      </c>
      <c r="D95" s="28">
        <f t="shared" ref="D95" si="270">IF(C95&gt;0,4.2,0)</f>
        <v>4.2</v>
      </c>
      <c r="E95" s="29">
        <f t="shared" ref="E95" si="271">ROUND(C95*D95,2)</f>
        <v>38299.800000000003</v>
      </c>
      <c r="F95" s="30">
        <f>'[2]2025_Расходы_Пр_5'!BJ98</f>
        <v>7799457.79</v>
      </c>
      <c r="G95" s="27">
        <f>[2]V_МО____нов_Пр5!AY105</f>
        <v>5631</v>
      </c>
      <c r="H95" s="120">
        <f t="shared" ref="H95" si="272">IF(G95&gt;0,4.2,0)</f>
        <v>4.2</v>
      </c>
      <c r="I95" s="31">
        <f t="shared" ref="I95" si="273">ROUND(G95*H95,2)</f>
        <v>23650.2</v>
      </c>
      <c r="J95" s="30">
        <f>'[2]2025_Расходы_Пр_5'!AU98</f>
        <v>9547967.3000000007</v>
      </c>
      <c r="K95" s="27">
        <f>[2]V_МО____нов_Пр5!BI105</f>
        <v>16027</v>
      </c>
      <c r="L95" s="28">
        <f t="shared" ref="L95" si="274">IF(K95&gt;0,12.6,0)</f>
        <v>12.6</v>
      </c>
      <c r="M95" s="29">
        <f t="shared" ref="M95" si="275">ROUND(K95*L95,2)</f>
        <v>201940.2</v>
      </c>
      <c r="N95" s="30">
        <f>'[2]2025_Расходы_Пр_5'!AI98</f>
        <v>35463827.780000001</v>
      </c>
      <c r="O95" s="32">
        <f t="shared" ref="O95" si="276">ROUND((C95/12)*$BT$1,0)</f>
        <v>1520</v>
      </c>
      <c r="P95" s="28">
        <f t="shared" ref="P95" si="277">IF(O95&gt;0,4.2,0)</f>
        <v>4.2</v>
      </c>
      <c r="Q95" s="29">
        <f t="shared" ref="Q95" si="278">ROUND(O95*P95,2)</f>
        <v>6384</v>
      </c>
      <c r="R95" s="33">
        <f t="shared" ref="R95" si="279">ROUND((F95/12)*$BT$1,2)</f>
        <v>1299909.6299999999</v>
      </c>
      <c r="S95" s="32">
        <f t="shared" ref="S95" si="280">ROUND((G95/12)*$BT$1,0)</f>
        <v>939</v>
      </c>
      <c r="T95" s="28">
        <f t="shared" ref="T95" si="281">IF(S95&gt;0,4.2,0)</f>
        <v>4.2</v>
      </c>
      <c r="U95" s="34">
        <f t="shared" ref="U95" si="282">ROUND(S95*T95,2)</f>
        <v>3943.8</v>
      </c>
      <c r="V95" s="33">
        <f t="shared" ref="V95" si="283">ROUND((J95/12)*$BT$1,2)</f>
        <v>1591327.88</v>
      </c>
      <c r="W95" s="32">
        <f t="shared" ref="W95" si="284">ROUND((K95/12)*$BT$1,0)</f>
        <v>2671</v>
      </c>
      <c r="X95" s="28">
        <f t="shared" ref="X95" si="285">IF(W95&gt;0,12.6,0)</f>
        <v>12.6</v>
      </c>
      <c r="Y95" s="35">
        <f t="shared" ref="Y95" si="286">ROUND(W95*X95,2)</f>
        <v>33654.6</v>
      </c>
      <c r="Z95" s="33">
        <f t="shared" ref="Z95" si="287">ROUND((N95/12)*$BT$1,2)</f>
        <v>5910637.96</v>
      </c>
      <c r="AA95" s="121">
        <f>[2]Факт_V_за_2_мес_Служебка!D95</f>
        <v>0</v>
      </c>
      <c r="AB95" s="37">
        <f t="shared" ref="AB95" si="288">IFERROR(ROUND(AC95/AA95,2),0)</f>
        <v>0</v>
      </c>
      <c r="AC95" s="122">
        <f>[2]Факт_V_за_2_мес_Служебка!E95</f>
        <v>0</v>
      </c>
      <c r="AD95" s="73">
        <f>[2]Факт_V_за_2_мес_Служебка!F95</f>
        <v>0</v>
      </c>
      <c r="AE95" s="121">
        <f>[2]Факт_V_за_2_мес_Служебка!K95</f>
        <v>0</v>
      </c>
      <c r="AF95" s="37">
        <f t="shared" ref="AF95" si="289">IFERROR(ROUND(AG95/AE95,2),0)</f>
        <v>0</v>
      </c>
      <c r="AG95" s="122">
        <f>[2]Факт_V_за_2_мес_Служебка!L95</f>
        <v>0</v>
      </c>
      <c r="AH95" s="73">
        <f>[2]Факт_V_за_2_мес_Служебка!M95</f>
        <v>0</v>
      </c>
      <c r="AI95" s="121">
        <f>[2]Факт_V_за_2_мес_Служебка!G95</f>
        <v>0</v>
      </c>
      <c r="AJ95" s="37">
        <f t="shared" ref="AJ95" si="290">IFERROR(ROUND(AK95/AI95,2),0)</f>
        <v>0</v>
      </c>
      <c r="AK95" s="122">
        <f>[2]Факт_V_за_2_мес_Служебка!I95</f>
        <v>0</v>
      </c>
      <c r="AL95" s="123">
        <f>[2]Факт_V_за_2_мес_Служебка!J95</f>
        <v>0</v>
      </c>
      <c r="AM95" s="36">
        <f t="shared" ref="AM95" si="291">O95-AA95</f>
        <v>1520</v>
      </c>
      <c r="AN95" s="28">
        <f t="shared" ref="AN95" si="292">ROUND(P95-AB95,2)</f>
        <v>4.2</v>
      </c>
      <c r="AO95" s="40">
        <f t="shared" ref="AO95:AX95" si="293">Q95-AC95</f>
        <v>6384</v>
      </c>
      <c r="AP95" s="31">
        <f t="shared" si="293"/>
        <v>1299909.6299999999</v>
      </c>
      <c r="AQ95" s="32">
        <f t="shared" si="293"/>
        <v>939</v>
      </c>
      <c r="AR95" s="28">
        <f t="shared" si="293"/>
        <v>4.2</v>
      </c>
      <c r="AS95" s="34">
        <f t="shared" si="293"/>
        <v>3943.8</v>
      </c>
      <c r="AT95" s="31">
        <f t="shared" si="293"/>
        <v>1591327.88</v>
      </c>
      <c r="AU95" s="36">
        <f t="shared" si="293"/>
        <v>2671</v>
      </c>
      <c r="AV95" s="124">
        <f t="shared" si="293"/>
        <v>12.6</v>
      </c>
      <c r="AW95" s="38">
        <f t="shared" si="293"/>
        <v>33654.6</v>
      </c>
      <c r="AX95" s="31">
        <f t="shared" si="293"/>
        <v>5910637.96</v>
      </c>
      <c r="AY95" s="41">
        <f t="shared" ref="AY95" si="294">AP95+AT95+AX95</f>
        <v>8801875.4699999988</v>
      </c>
      <c r="AZ95" s="40">
        <f t="shared" ref="AZ95" si="295">K95*AJ95</f>
        <v>0</v>
      </c>
      <c r="BA95" s="40">
        <f t="shared" ref="BA95" si="296">M95-AZ95</f>
        <v>201940.2</v>
      </c>
      <c r="BB95" s="31">
        <f t="shared" ref="BB95" si="297">BA95*88.08</f>
        <v>17786892.816</v>
      </c>
      <c r="BC95" s="36" t="e">
        <f t="shared" ref="BC95" si="298">AU95/AZ95</f>
        <v>#DIV/0!</v>
      </c>
      <c r="BD95" s="47"/>
      <c r="BE95" s="43">
        <f t="shared" ref="BE95" si="299">ROUND((AA95/$BT$1)*12,0)</f>
        <v>0</v>
      </c>
      <c r="BF95" s="43">
        <f t="shared" ref="BF95" si="300">ROUND((AE95/$BT$1)*12,0)</f>
        <v>0</v>
      </c>
      <c r="BG95" s="43">
        <f t="shared" ref="BG95" si="301">ROUND((AI95/$BT$1)*12,0)</f>
        <v>0</v>
      </c>
      <c r="BH95" s="44"/>
      <c r="BI95" s="43">
        <f t="shared" si="244"/>
        <v>0</v>
      </c>
      <c r="BJ95" s="43">
        <f t="shared" si="245"/>
        <v>0</v>
      </c>
      <c r="BK95" s="43">
        <f t="shared" si="246"/>
        <v>0</v>
      </c>
      <c r="BL95" s="44"/>
      <c r="BM95" s="43">
        <f t="shared" ref="BM95" si="302">C95-BE95</f>
        <v>9119</v>
      </c>
      <c r="BN95" s="43">
        <f t="shared" ref="BN95" si="303">G95-BF95</f>
        <v>5631</v>
      </c>
      <c r="BO95" s="43">
        <f t="shared" ref="BO95" si="304">K95-BG95</f>
        <v>16027</v>
      </c>
      <c r="BP95" s="44"/>
      <c r="BQ95" s="45">
        <f t="shared" ref="BQ95" si="305">E95-(AC95/$BT$1*12)</f>
        <v>38299.800000000003</v>
      </c>
      <c r="BR95" s="45">
        <f t="shared" ref="BR95" si="306">I95-(AG95/$BT$1*12)</f>
        <v>23650.2</v>
      </c>
      <c r="BS95" s="45">
        <f t="shared" ref="BS95" si="307">M95-(AK95/$BT$1*12)</f>
        <v>201940.2</v>
      </c>
      <c r="BT95" s="125"/>
      <c r="BU95" s="126"/>
    </row>
    <row r="96" spans="1:73" s="70" customFormat="1" x14ac:dyDescent="0.25">
      <c r="A96" s="128"/>
      <c r="B96" s="129" t="s">
        <v>139</v>
      </c>
      <c r="C96" s="130">
        <f>C94+C95</f>
        <v>115703</v>
      </c>
      <c r="D96" s="131" t="s">
        <v>56</v>
      </c>
      <c r="E96" s="132">
        <f t="shared" ref="E96:F96" si="308">E94+E95</f>
        <v>485952.60000000003</v>
      </c>
      <c r="F96" s="133">
        <f t="shared" si="308"/>
        <v>53840548.269999996</v>
      </c>
      <c r="G96" s="130">
        <f>G94+G95</f>
        <v>24387</v>
      </c>
      <c r="H96" s="131" t="s">
        <v>56</v>
      </c>
      <c r="I96" s="131">
        <f t="shared" ref="I96:J96" si="309">I94+I95</f>
        <v>102425.4</v>
      </c>
      <c r="J96" s="133">
        <f t="shared" si="309"/>
        <v>17649996.620000001</v>
      </c>
      <c r="K96" s="130">
        <f>K94+K95</f>
        <v>540232</v>
      </c>
      <c r="L96" s="131" t="s">
        <v>56</v>
      </c>
      <c r="M96" s="131">
        <f>M94+M95</f>
        <v>6806923.1999999993</v>
      </c>
      <c r="N96" s="133">
        <f t="shared" ref="N96" si="310">N94+N95</f>
        <v>714786329.32999992</v>
      </c>
      <c r="O96" s="134">
        <f>ROUND(O95+O94,0)</f>
        <v>19287</v>
      </c>
      <c r="P96" s="133" t="s">
        <v>56</v>
      </c>
      <c r="Q96" s="135">
        <f>Q95+Q94</f>
        <v>81005.399999999994</v>
      </c>
      <c r="R96" s="133">
        <f>R95+R94</f>
        <v>8973424.7999999989</v>
      </c>
      <c r="S96" s="130">
        <f>S95+S94</f>
        <v>4065</v>
      </c>
      <c r="T96" s="133" t="s">
        <v>56</v>
      </c>
      <c r="U96" s="131">
        <f>U95+U94</f>
        <v>17073</v>
      </c>
      <c r="V96" s="131">
        <f>V95+V94</f>
        <v>2941666.0999999996</v>
      </c>
      <c r="W96" s="130">
        <f>W95+W94</f>
        <v>90042</v>
      </c>
      <c r="X96" s="133" t="s">
        <v>56</v>
      </c>
      <c r="Y96" s="131">
        <f>Y95+Y94</f>
        <v>1134529.2</v>
      </c>
      <c r="Z96" s="131">
        <f>Z95+Z94</f>
        <v>119131054.98999999</v>
      </c>
      <c r="AA96" s="130">
        <f>AA95+AA94</f>
        <v>20032</v>
      </c>
      <c r="AB96" s="135" t="s">
        <v>56</v>
      </c>
      <c r="AC96" s="132">
        <f t="shared" ref="AC96:AE96" si="311">AC95+AC94</f>
        <v>63049.33</v>
      </c>
      <c r="AD96" s="132">
        <f t="shared" si="311"/>
        <v>6484808.5899999999</v>
      </c>
      <c r="AE96" s="130">
        <f t="shared" si="311"/>
        <v>3578</v>
      </c>
      <c r="AF96" s="135" t="s">
        <v>56</v>
      </c>
      <c r="AG96" s="132">
        <f t="shared" ref="AG96:AI96" si="312">AG95+AG94</f>
        <v>23870.86</v>
      </c>
      <c r="AH96" s="132">
        <f t="shared" si="312"/>
        <v>2455137.98</v>
      </c>
      <c r="AI96" s="130">
        <f t="shared" si="312"/>
        <v>87661</v>
      </c>
      <c r="AJ96" s="135" t="s">
        <v>56</v>
      </c>
      <c r="AK96" s="132">
        <f t="shared" ref="AK96:AL96" si="313">AK95+AK94</f>
        <v>1249675.9400000002</v>
      </c>
      <c r="AL96" s="131">
        <f t="shared" si="313"/>
        <v>128529642.39999998</v>
      </c>
      <c r="AM96" s="130">
        <f>AM94+AM95</f>
        <v>-745</v>
      </c>
      <c r="AN96" s="133" t="s">
        <v>56</v>
      </c>
      <c r="AO96" s="131">
        <f t="shared" ref="AO96:AX96" si="314">AO94+AO95</f>
        <v>17956.07</v>
      </c>
      <c r="AP96" s="132">
        <f t="shared" si="314"/>
        <v>2488616.21</v>
      </c>
      <c r="AQ96" s="130">
        <f t="shared" si="314"/>
        <v>487</v>
      </c>
      <c r="AR96" s="131" t="s">
        <v>56</v>
      </c>
      <c r="AS96" s="131">
        <f t="shared" si="314"/>
        <v>-6797.86</v>
      </c>
      <c r="AT96" s="132">
        <f t="shared" si="314"/>
        <v>486528.11999999988</v>
      </c>
      <c r="AU96" s="130">
        <f t="shared" si="314"/>
        <v>2381</v>
      </c>
      <c r="AV96" s="131" t="s">
        <v>56</v>
      </c>
      <c r="AW96" s="131">
        <f t="shared" si="314"/>
        <v>-115146.73999999993</v>
      </c>
      <c r="AX96" s="132">
        <f t="shared" si="314"/>
        <v>-9398587.4099999964</v>
      </c>
      <c r="AY96" s="59">
        <f>AY94+AY95</f>
        <v>-6423443.0799999982</v>
      </c>
      <c r="AZ96" s="131">
        <f>AZ94+AZ95</f>
        <v>7501710.04</v>
      </c>
      <c r="BA96" s="131">
        <f t="shared" ref="BA96:BB96" si="315">BA94+BA95</f>
        <v>-694786.83999999985</v>
      </c>
      <c r="BB96" s="131">
        <f t="shared" si="315"/>
        <v>-61196824.867199987</v>
      </c>
      <c r="BC96" s="130">
        <f t="shared" si="259"/>
        <v>3.1739429907370827E-4</v>
      </c>
      <c r="BD96" s="136">
        <f t="shared" si="260"/>
        <v>1.8815802984856456E-3</v>
      </c>
      <c r="BE96" s="137">
        <f t="shared" ref="BE96:BS96" si="316">BE94+BE95</f>
        <v>120192</v>
      </c>
      <c r="BF96" s="137">
        <f t="shared" si="316"/>
        <v>21468</v>
      </c>
      <c r="BG96" s="137">
        <f t="shared" si="316"/>
        <v>525966</v>
      </c>
      <c r="BH96" s="67"/>
      <c r="BI96" s="137">
        <f t="shared" si="316"/>
        <v>10020</v>
      </c>
      <c r="BJ96" s="137">
        <f t="shared" si="316"/>
        <v>1789</v>
      </c>
      <c r="BK96" s="137">
        <f t="shared" si="316"/>
        <v>43838</v>
      </c>
      <c r="BL96" s="67"/>
      <c r="BM96" s="137">
        <f t="shared" si="316"/>
        <v>-4489</v>
      </c>
      <c r="BN96" s="137">
        <f t="shared" si="316"/>
        <v>2919</v>
      </c>
      <c r="BO96" s="137">
        <f t="shared" si="316"/>
        <v>14266</v>
      </c>
      <c r="BP96" s="67"/>
      <c r="BQ96" s="138">
        <f t="shared" si="316"/>
        <v>107656.62</v>
      </c>
      <c r="BR96" s="138">
        <f t="shared" si="316"/>
        <v>-40799.760000000009</v>
      </c>
      <c r="BS96" s="138">
        <f t="shared" si="316"/>
        <v>-691132.44</v>
      </c>
      <c r="BT96" s="139"/>
      <c r="BU96" s="140"/>
    </row>
  </sheetData>
  <mergeCells count="38">
    <mergeCell ref="BQ1:BS1"/>
    <mergeCell ref="A2:A5"/>
    <mergeCell ref="B2:B5"/>
    <mergeCell ref="C2:N2"/>
    <mergeCell ref="O2:Z2"/>
    <mergeCell ref="AA2:AL2"/>
    <mergeCell ref="AM2:AY2"/>
    <mergeCell ref="AZ2:BB3"/>
    <mergeCell ref="BC2:BD3"/>
    <mergeCell ref="BE2:BG2"/>
    <mergeCell ref="BI2:BK2"/>
    <mergeCell ref="BM2:BO2"/>
    <mergeCell ref="BQ2:BS2"/>
    <mergeCell ref="BT2:BT5"/>
    <mergeCell ref="C3:N3"/>
    <mergeCell ref="O3:Z3"/>
    <mergeCell ref="AA3:AL3"/>
    <mergeCell ref="AM3:AX3"/>
    <mergeCell ref="AY3:AY5"/>
    <mergeCell ref="BE3:BG3"/>
    <mergeCell ref="BI3:BK3"/>
    <mergeCell ref="BM3:BO3"/>
    <mergeCell ref="BQ3:BS3"/>
    <mergeCell ref="C4:F4"/>
    <mergeCell ref="G4:J4"/>
    <mergeCell ref="K4:N4"/>
    <mergeCell ref="O4:R4"/>
    <mergeCell ref="S4:V4"/>
    <mergeCell ref="W4:Z4"/>
    <mergeCell ref="AA4:AD4"/>
    <mergeCell ref="BC4:BD4"/>
    <mergeCell ref="X1:Z1"/>
    <mergeCell ref="AE4:AH4"/>
    <mergeCell ref="AI4:AL4"/>
    <mergeCell ref="AM4:AP4"/>
    <mergeCell ref="AQ4:AT4"/>
    <mergeCell ref="AU4:AX4"/>
    <mergeCell ref="AZ4:BB4"/>
  </mergeCells>
  <conditionalFormatting sqref="N49 M56:M92 Z93:AL93 E7:E11 E13:E18 E20:E22 E24:E45 E48 E50:E54 Z49:AK49 J7 Z46:AM47 N24:N46">
    <cfRule type="cellIs" dxfId="89" priority="90" operator="lessThan">
      <formula>0</formula>
    </cfRule>
  </conditionalFormatting>
  <conditionalFormatting sqref="N49 M56:M92 E48 Z12:AM12 Z23:AM23 E50:E54 Z49:AK49 J7 Z19:AL19 Z46:AM47 N24:N46">
    <cfRule type="cellIs" dxfId="88" priority="89" operator="lessThan">
      <formula>0</formula>
    </cfRule>
  </conditionalFormatting>
  <conditionalFormatting sqref="Z12:AM12 Z23:AM23 Z19:AT19">
    <cfRule type="cellIs" dxfId="87" priority="88" operator="lessThan">
      <formula>0</formula>
    </cfRule>
  </conditionalFormatting>
  <conditionalFormatting sqref="Z112">
    <cfRule type="cellIs" dxfId="86" priority="87" operator="lessThan">
      <formula>0</formula>
    </cfRule>
  </conditionalFormatting>
  <conditionalFormatting sqref="Z112">
    <cfRule type="cellIs" dxfId="85" priority="86" operator="lessThan">
      <formula>0</formula>
    </cfRule>
  </conditionalFormatting>
  <conditionalFormatting sqref="Q7:Q11">
    <cfRule type="cellIs" dxfId="84" priority="85" operator="lessThan">
      <formula>0</formula>
    </cfRule>
  </conditionalFormatting>
  <conditionalFormatting sqref="Q7:Q11">
    <cfRule type="cellIs" dxfId="83" priority="84" operator="lessThan">
      <formula>0</formula>
    </cfRule>
  </conditionalFormatting>
  <conditionalFormatting sqref="Q95">
    <cfRule type="cellIs" dxfId="82" priority="83" operator="lessThan">
      <formula>0</formula>
    </cfRule>
  </conditionalFormatting>
  <conditionalFormatting sqref="Q95">
    <cfRule type="cellIs" dxfId="81" priority="82" operator="lessThan">
      <formula>0</formula>
    </cfRule>
  </conditionalFormatting>
  <conditionalFormatting sqref="E7:E11 E13:E18 E20:E22">
    <cfRule type="cellIs" dxfId="80" priority="81" operator="lessThan">
      <formula>0</formula>
    </cfRule>
  </conditionalFormatting>
  <conditionalFormatting sqref="E24:E45">
    <cfRule type="cellIs" dxfId="79" priority="80" operator="lessThan">
      <formula>0</formula>
    </cfRule>
  </conditionalFormatting>
  <conditionalFormatting sqref="E24:E45">
    <cfRule type="cellIs" dxfId="78" priority="79" operator="lessThan">
      <formula>0</formula>
    </cfRule>
  </conditionalFormatting>
  <conditionalFormatting sqref="F7">
    <cfRule type="cellIs" dxfId="77" priority="78" operator="lessThan">
      <formula>0</formula>
    </cfRule>
  </conditionalFormatting>
  <conditionalFormatting sqref="F7">
    <cfRule type="cellIs" dxfId="76" priority="77" operator="lessThan">
      <formula>0</formula>
    </cfRule>
  </conditionalFormatting>
  <conditionalFormatting sqref="N7:N18 N20:N22">
    <cfRule type="cellIs" dxfId="75" priority="76" operator="lessThan">
      <formula>0</formula>
    </cfRule>
  </conditionalFormatting>
  <conditionalFormatting sqref="N7:N18 N20:N22">
    <cfRule type="cellIs" dxfId="74" priority="75" operator="lessThan">
      <formula>0</formula>
    </cfRule>
  </conditionalFormatting>
  <conditionalFormatting sqref="E24:E45">
    <cfRule type="cellIs" dxfId="73" priority="74" operator="lessThan">
      <formula>0</formula>
    </cfRule>
  </conditionalFormatting>
  <conditionalFormatting sqref="E24:E29">
    <cfRule type="cellIs" dxfId="72" priority="73" operator="lessThan">
      <formula>0</formula>
    </cfRule>
  </conditionalFormatting>
  <conditionalFormatting sqref="E31:E36">
    <cfRule type="cellIs" dxfId="71" priority="72" operator="lessThan">
      <formula>0</formula>
    </cfRule>
  </conditionalFormatting>
  <conditionalFormatting sqref="E38:E39">
    <cfRule type="cellIs" dxfId="70" priority="71" operator="lessThan">
      <formula>0</formula>
    </cfRule>
  </conditionalFormatting>
  <conditionalFormatting sqref="E41">
    <cfRule type="cellIs" dxfId="69" priority="70" operator="lessThan">
      <formula>0</formula>
    </cfRule>
  </conditionalFormatting>
  <conditionalFormatting sqref="E50:E51">
    <cfRule type="cellIs" dxfId="68" priority="69" operator="lessThan">
      <formula>0</formula>
    </cfRule>
  </conditionalFormatting>
  <conditionalFormatting sqref="E50:E51">
    <cfRule type="cellIs" dxfId="67" priority="68" operator="lessThan">
      <formula>0</formula>
    </cfRule>
  </conditionalFormatting>
  <conditionalFormatting sqref="E50:E51">
    <cfRule type="cellIs" dxfId="66" priority="67" operator="lessThan">
      <formula>0</formula>
    </cfRule>
  </conditionalFormatting>
  <conditionalFormatting sqref="E50:E51">
    <cfRule type="cellIs" dxfId="65" priority="66" operator="lessThan">
      <formula>0</formula>
    </cfRule>
  </conditionalFormatting>
  <conditionalFormatting sqref="E54">
    <cfRule type="cellIs" dxfId="64" priority="65" operator="lessThan">
      <formula>0</formula>
    </cfRule>
  </conditionalFormatting>
  <conditionalFormatting sqref="E54">
    <cfRule type="cellIs" dxfId="63" priority="64" operator="lessThan">
      <formula>0</formula>
    </cfRule>
  </conditionalFormatting>
  <conditionalFormatting sqref="E54">
    <cfRule type="cellIs" dxfId="62" priority="63" operator="lessThan">
      <formula>0</formula>
    </cfRule>
  </conditionalFormatting>
  <conditionalFormatting sqref="E54">
    <cfRule type="cellIs" dxfId="61" priority="62" operator="lessThan">
      <formula>0</formula>
    </cfRule>
  </conditionalFormatting>
  <conditionalFormatting sqref="I54">
    <cfRule type="cellIs" dxfId="60" priority="59" operator="lessThan">
      <formula>0</formula>
    </cfRule>
  </conditionalFormatting>
  <conditionalFormatting sqref="I16">
    <cfRule type="cellIs" dxfId="59" priority="61" operator="lessThan">
      <formula>0</formula>
    </cfRule>
  </conditionalFormatting>
  <conditionalFormatting sqref="I16">
    <cfRule type="cellIs" dxfId="58" priority="60" operator="lessThan">
      <formula>0</formula>
    </cfRule>
  </conditionalFormatting>
  <conditionalFormatting sqref="I54">
    <cfRule type="cellIs" dxfId="57" priority="58" operator="lessThan">
      <formula>0</formula>
    </cfRule>
  </conditionalFormatting>
  <conditionalFormatting sqref="M7:M11">
    <cfRule type="cellIs" dxfId="56" priority="57" operator="lessThan">
      <formula>0</formula>
    </cfRule>
  </conditionalFormatting>
  <conditionalFormatting sqref="M7:M11">
    <cfRule type="cellIs" dxfId="55" priority="56" operator="lessThan">
      <formula>0</formula>
    </cfRule>
  </conditionalFormatting>
  <conditionalFormatting sqref="M16">
    <cfRule type="cellIs" dxfId="54" priority="55" operator="lessThan">
      <formula>0</formula>
    </cfRule>
  </conditionalFormatting>
  <conditionalFormatting sqref="M16">
    <cfRule type="cellIs" dxfId="53" priority="54" operator="lessThan">
      <formula>0</formula>
    </cfRule>
  </conditionalFormatting>
  <conditionalFormatting sqref="M20:M22">
    <cfRule type="cellIs" dxfId="52" priority="53" operator="lessThan">
      <formula>0</formula>
    </cfRule>
  </conditionalFormatting>
  <conditionalFormatting sqref="M20:M22">
    <cfRule type="cellIs" dxfId="51" priority="52" operator="lessThan">
      <formula>0</formula>
    </cfRule>
  </conditionalFormatting>
  <conditionalFormatting sqref="M24:M45">
    <cfRule type="cellIs" dxfId="50" priority="51" operator="lessThan">
      <formula>0</formula>
    </cfRule>
  </conditionalFormatting>
  <conditionalFormatting sqref="M24:M45">
    <cfRule type="cellIs" dxfId="49" priority="50" operator="lessThan">
      <formula>0</formula>
    </cfRule>
  </conditionalFormatting>
  <conditionalFormatting sqref="M50:M54">
    <cfRule type="cellIs" dxfId="48" priority="49" operator="lessThan">
      <formula>0</formula>
    </cfRule>
  </conditionalFormatting>
  <conditionalFormatting sqref="M50:M54">
    <cfRule type="cellIs" dxfId="47" priority="48" operator="lessThan">
      <formula>0</formula>
    </cfRule>
  </conditionalFormatting>
  <conditionalFormatting sqref="M95">
    <cfRule type="cellIs" dxfId="46" priority="47" operator="lessThan">
      <formula>0</formula>
    </cfRule>
  </conditionalFormatting>
  <conditionalFormatting sqref="M95">
    <cfRule type="cellIs" dxfId="45" priority="46" operator="lessThan">
      <formula>0</formula>
    </cfRule>
  </conditionalFormatting>
  <conditionalFormatting sqref="Q13:Q18">
    <cfRule type="cellIs" dxfId="44" priority="45" operator="lessThan">
      <formula>0</formula>
    </cfRule>
  </conditionalFormatting>
  <conditionalFormatting sqref="Q13:Q18">
    <cfRule type="cellIs" dxfId="43" priority="44" operator="lessThan">
      <formula>0</formula>
    </cfRule>
  </conditionalFormatting>
  <conditionalFormatting sqref="Q20:Q22">
    <cfRule type="cellIs" dxfId="42" priority="43" operator="lessThan">
      <formula>0</formula>
    </cfRule>
  </conditionalFormatting>
  <conditionalFormatting sqref="Q20:Q22">
    <cfRule type="cellIs" dxfId="41" priority="42" operator="lessThan">
      <formula>0</formula>
    </cfRule>
  </conditionalFormatting>
  <conditionalFormatting sqref="Q24:Q45">
    <cfRule type="cellIs" dxfId="40" priority="41" operator="lessThan">
      <formula>0</formula>
    </cfRule>
  </conditionalFormatting>
  <conditionalFormatting sqref="Q24:Q45">
    <cfRule type="cellIs" dxfId="39" priority="40" operator="lessThan">
      <formula>0</formula>
    </cfRule>
  </conditionalFormatting>
  <conditionalFormatting sqref="Q50:Q54">
    <cfRule type="cellIs" dxfId="38" priority="39" operator="lessThan">
      <formula>0</formula>
    </cfRule>
  </conditionalFormatting>
  <conditionalFormatting sqref="Q50:Q54">
    <cfRule type="cellIs" dxfId="37" priority="38" operator="lessThan">
      <formula>0</formula>
    </cfRule>
  </conditionalFormatting>
  <conditionalFormatting sqref="Q56:Q92">
    <cfRule type="cellIs" dxfId="36" priority="37" operator="lessThan">
      <formula>0</formula>
    </cfRule>
  </conditionalFormatting>
  <conditionalFormatting sqref="Q56:Q92">
    <cfRule type="cellIs" dxfId="35" priority="36" operator="lessThan">
      <formula>0</formula>
    </cfRule>
  </conditionalFormatting>
  <conditionalFormatting sqref="AN12:AY12 AO55:AY55 AM95:AY96 AN56:AY94 AM7:AY11 AM13:AY22 AL49:AM49 BB7:BB96 AN23:AY54 BE7:BS96">
    <cfRule type="cellIs" dxfId="34" priority="35" operator="lessThan">
      <formula>0</formula>
    </cfRule>
  </conditionalFormatting>
  <conditionalFormatting sqref="AM24:AM45 AM50:AM92 AM48">
    <cfRule type="cellIs" dxfId="33" priority="34" operator="lessThan">
      <formula>0</formula>
    </cfRule>
  </conditionalFormatting>
  <conditionalFormatting sqref="E56:E92 E50:E54 E48 E24:E45">
    <cfRule type="cellIs" dxfId="32" priority="33" operator="lessThan">
      <formula>0</formula>
    </cfRule>
  </conditionalFormatting>
  <conditionalFormatting sqref="E56:E92">
    <cfRule type="cellIs" dxfId="31" priority="32" operator="lessThan">
      <formula>0</formula>
    </cfRule>
  </conditionalFormatting>
  <conditionalFormatting sqref="E95">
    <cfRule type="cellIs" dxfId="30" priority="31" operator="lessThan">
      <formula>0</formula>
    </cfRule>
  </conditionalFormatting>
  <conditionalFormatting sqref="E95">
    <cfRule type="cellIs" dxfId="29" priority="30" operator="lessThan">
      <formula>0</formula>
    </cfRule>
  </conditionalFormatting>
  <conditionalFormatting sqref="F13:F18 F8:F11">
    <cfRule type="cellIs" dxfId="28" priority="29" operator="lessThan">
      <formula>0</formula>
    </cfRule>
  </conditionalFormatting>
  <conditionalFormatting sqref="F13:F18 F8:F11">
    <cfRule type="cellIs" dxfId="27" priority="28" operator="lessThan">
      <formula>0</formula>
    </cfRule>
  </conditionalFormatting>
  <conditionalFormatting sqref="F20:F22">
    <cfRule type="cellIs" dxfId="26" priority="27" operator="lessThan">
      <formula>0</formula>
    </cfRule>
  </conditionalFormatting>
  <conditionalFormatting sqref="F20:F22">
    <cfRule type="cellIs" dxfId="25" priority="26" operator="lessThan">
      <formula>0</formula>
    </cfRule>
  </conditionalFormatting>
  <conditionalFormatting sqref="F24:F45">
    <cfRule type="cellIs" dxfId="24" priority="25" operator="lessThan">
      <formula>0</formula>
    </cfRule>
  </conditionalFormatting>
  <conditionalFormatting sqref="F24:F45">
    <cfRule type="cellIs" dxfId="23" priority="24" operator="lessThan">
      <formula>0</formula>
    </cfRule>
  </conditionalFormatting>
  <conditionalFormatting sqref="F50:F54 F48">
    <cfRule type="cellIs" dxfId="22" priority="23" operator="lessThan">
      <formula>0</formula>
    </cfRule>
  </conditionalFormatting>
  <conditionalFormatting sqref="F50:F54 F48">
    <cfRule type="cellIs" dxfId="21" priority="22" operator="lessThan">
      <formula>0</formula>
    </cfRule>
  </conditionalFormatting>
  <conditionalFormatting sqref="F56:F92">
    <cfRule type="cellIs" dxfId="20" priority="21" operator="lessThan">
      <formula>0</formula>
    </cfRule>
  </conditionalFormatting>
  <conditionalFormatting sqref="F56:F92">
    <cfRule type="cellIs" dxfId="19" priority="20" operator="lessThan">
      <formula>0</formula>
    </cfRule>
  </conditionalFormatting>
  <conditionalFormatting sqref="F95">
    <cfRule type="cellIs" dxfId="18" priority="19" operator="lessThan">
      <formula>0</formula>
    </cfRule>
  </conditionalFormatting>
  <conditionalFormatting sqref="F95">
    <cfRule type="cellIs" dxfId="17" priority="18" operator="lessThan">
      <formula>0</formula>
    </cfRule>
  </conditionalFormatting>
  <conditionalFormatting sqref="J20:J22 J13:J18 J8:J11">
    <cfRule type="cellIs" dxfId="16" priority="17" operator="lessThan">
      <formula>0</formula>
    </cfRule>
  </conditionalFormatting>
  <conditionalFormatting sqref="J20:J22 J13:J18 J8:J11">
    <cfRule type="cellIs" dxfId="15" priority="16" operator="lessThan">
      <formula>0</formula>
    </cfRule>
  </conditionalFormatting>
  <conditionalFormatting sqref="J24:J45">
    <cfRule type="cellIs" dxfId="14" priority="15" operator="lessThan">
      <formula>0</formula>
    </cfRule>
  </conditionalFormatting>
  <conditionalFormatting sqref="J24:J45">
    <cfRule type="cellIs" dxfId="13" priority="14" operator="lessThan">
      <formula>0</formula>
    </cfRule>
  </conditionalFormatting>
  <conditionalFormatting sqref="J48">
    <cfRule type="cellIs" dxfId="12" priority="13" operator="lessThan">
      <formula>0</formula>
    </cfRule>
  </conditionalFormatting>
  <conditionalFormatting sqref="J48">
    <cfRule type="cellIs" dxfId="11" priority="12" operator="lessThan">
      <formula>0</formula>
    </cfRule>
  </conditionalFormatting>
  <conditionalFormatting sqref="J50:J54">
    <cfRule type="cellIs" dxfId="10" priority="11" operator="lessThan">
      <formula>0</formula>
    </cfRule>
  </conditionalFormatting>
  <conditionalFormatting sqref="J50:J54">
    <cfRule type="cellIs" dxfId="9" priority="10" operator="lessThan">
      <formula>0</formula>
    </cfRule>
  </conditionalFormatting>
  <conditionalFormatting sqref="J56:J92">
    <cfRule type="cellIs" dxfId="8" priority="9" operator="lessThan">
      <formula>0</formula>
    </cfRule>
  </conditionalFormatting>
  <conditionalFormatting sqref="J56:J92">
    <cfRule type="cellIs" dxfId="7" priority="8" operator="lessThan">
      <formula>0</formula>
    </cfRule>
  </conditionalFormatting>
  <conditionalFormatting sqref="J95">
    <cfRule type="cellIs" dxfId="6" priority="7" operator="lessThan">
      <formula>0</formula>
    </cfRule>
  </conditionalFormatting>
  <conditionalFormatting sqref="J95">
    <cfRule type="cellIs" dxfId="5" priority="6" operator="lessThan">
      <formula>0</formula>
    </cfRule>
  </conditionalFormatting>
  <conditionalFormatting sqref="N50:N54 N48">
    <cfRule type="cellIs" dxfId="4" priority="5" operator="lessThan">
      <formula>0</formula>
    </cfRule>
  </conditionalFormatting>
  <conditionalFormatting sqref="N50:N54 N48">
    <cfRule type="cellIs" dxfId="3" priority="4" operator="lessThan">
      <formula>0</formula>
    </cfRule>
  </conditionalFormatting>
  <conditionalFormatting sqref="N95 N56:N92">
    <cfRule type="cellIs" dxfId="2" priority="3" operator="lessThan">
      <formula>0</formula>
    </cfRule>
  </conditionalFormatting>
  <conditionalFormatting sqref="N95 N56:N92">
    <cfRule type="cellIs" dxfId="1" priority="2" operator="lessThan">
      <formula>0</formula>
    </cfRule>
  </conditionalFormatting>
  <conditionalFormatting sqref="C7:BS96">
    <cfRule type="cellIs" dxfId="0" priority="1" operator="lessThan">
      <formula>0</formula>
    </cfRule>
  </conditionalFormatting>
  <pageMargins left="3.937007874015748E-2" right="3.937007874015748E-2" top="0.15748031496062992" bottom="0.15748031496062992" header="0" footer="0"/>
  <pageSetup paperSize="8" scale="42" fitToWidth="3" orientation="landscape" r:id="rId1"/>
  <colBreaks count="1" manualBreakCount="1">
    <brk id="26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Янв_Фев_2025_Пр5</vt:lpstr>
      <vt:lpstr>Янв_Фев_2025_Пр5!Заголовки_для_печати</vt:lpstr>
      <vt:lpstr>Янв_Фев_2025_Пр5!Область_печати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2025-04-10T12:10:54Z</dcterms:created>
  <dcterms:modified xsi:type="dcterms:W3CDTF">2025-04-10T12:14:58Z</dcterms:modified>
</cp:coreProperties>
</file>